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3 г" sheetId="38" r:id="rId16"/>
    <sheet name="перечень на 2024 г" sheetId="39" r:id="rId17"/>
    <sheet name="перечень на 2025 г"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г'!$A$5:$F$1207</definedName>
    <definedName name="_xlnm._FilterDatabase" localSheetId="16" hidden="1">'перечень на 2024 г'!$A$4:$F$5593</definedName>
    <definedName name="_xlnm._FilterDatabase" localSheetId="17" hidden="1">'перечень на 2025 г'!$A$5:$F$11012</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'!$A$1:$D$41</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H2170" i="38"/>
  <c r="C2170" i="38"/>
  <c r="G2169" i="38"/>
  <c r="B2169" i="38"/>
  <c r="E2168" i="38"/>
  <c r="A2168" i="38"/>
  <c r="D2167" i="38"/>
  <c r="H2166" i="38"/>
  <c r="C2166" i="38"/>
  <c r="G2165" i="38"/>
  <c r="B2165" i="38"/>
  <c r="E2164" i="38"/>
  <c r="A2164" i="38"/>
  <c r="D2163" i="38"/>
  <c r="H2162" i="38"/>
  <c r="C2162" i="38"/>
  <c r="G2161" i="38"/>
  <c r="B2161" i="38"/>
  <c r="E2160" i="38"/>
  <c r="A2160" i="38"/>
  <c r="D2159" i="38"/>
  <c r="H2158" i="38"/>
  <c r="C2158" i="38"/>
  <c r="G2157" i="38"/>
  <c r="B2157" i="38"/>
  <c r="E2156" i="38"/>
  <c r="A2156" i="38"/>
  <c r="D2155" i="38"/>
  <c r="H2154" i="38"/>
  <c r="D2154" i="38"/>
  <c r="H2153" i="38"/>
  <c r="D2153" i="38"/>
  <c r="H2152" i="38"/>
  <c r="C2152" i="38"/>
  <c r="G2151" i="38"/>
  <c r="B2151" i="38"/>
  <c r="E2150" i="38"/>
  <c r="A2150" i="38"/>
  <c r="D2149" i="38"/>
  <c r="H2148" i="38"/>
  <c r="C2148" i="38"/>
  <c r="G2147" i="38"/>
  <c r="B2147" i="38"/>
  <c r="E2146" i="38"/>
  <c r="A2146" i="38"/>
  <c r="E2170" i="38"/>
  <c r="A2170" i="38"/>
  <c r="D2169" i="38"/>
  <c r="H2168" i="38"/>
  <c r="C2168" i="38"/>
  <c r="G2167" i="38"/>
  <c r="B2167" i="38"/>
  <c r="E2166" i="38"/>
  <c r="A2166" i="38"/>
  <c r="D2165" i="38"/>
  <c r="H2164" i="38"/>
  <c r="C2164" i="38"/>
  <c r="G2163" i="38"/>
  <c r="B2163" i="38"/>
  <c r="E2162" i="38"/>
  <c r="A2162" i="38"/>
  <c r="D2161" i="38"/>
  <c r="H2160" i="38"/>
  <c r="C2160" i="38"/>
  <c r="G2159" i="38"/>
  <c r="B2159" i="38"/>
  <c r="E2158" i="38"/>
  <c r="A2158" i="38"/>
  <c r="D2157" i="38"/>
  <c r="H2156" i="38"/>
  <c r="C2156" i="38"/>
  <c r="G2155" i="38"/>
  <c r="B2155" i="38"/>
  <c r="F2154" i="38"/>
  <c r="B2154" i="38"/>
  <c r="F2153" i="38"/>
  <c r="B2153" i="38"/>
  <c r="E2152" i="38"/>
  <c r="A2152" i="38"/>
  <c r="D2151" i="38"/>
  <c r="H2150" i="38"/>
  <c r="C2150" i="38"/>
  <c r="G2149" i="38"/>
  <c r="B2149" i="38"/>
  <c r="E2148" i="38"/>
  <c r="A2148" i="38"/>
  <c r="D2147" i="38"/>
  <c r="H2146" i="38"/>
  <c r="C2146" i="38"/>
  <c r="G2145" i="38"/>
  <c r="B2145" i="38"/>
  <c r="E2144" i="38"/>
  <c r="A2144" i="38"/>
  <c r="D2143" i="38"/>
  <c r="G2142" i="38"/>
  <c r="B2142" i="38"/>
  <c r="E2141" i="38"/>
  <c r="A2141" i="38"/>
  <c r="D2140" i="38"/>
  <c r="H2139" i="38"/>
  <c r="C2139" i="38"/>
  <c r="G2138" i="38"/>
  <c r="B2138" i="38"/>
  <c r="E2137" i="38"/>
  <c r="A2137" i="38"/>
  <c r="D2136" i="38"/>
  <c r="H2135" i="38"/>
  <c r="C2135" i="38"/>
  <c r="G2134" i="38"/>
  <c r="B2134" i="38"/>
  <c r="E2133" i="38"/>
  <c r="A2133" i="38"/>
  <c r="D2132" i="38"/>
  <c r="H2131" i="38"/>
  <c r="C2131" i="38"/>
  <c r="G2130" i="38"/>
  <c r="B2130" i="38"/>
  <c r="E2129" i="38"/>
  <c r="A2129" i="38"/>
  <c r="D2128" i="38"/>
  <c r="H2127" i="38"/>
  <c r="C2127" i="38"/>
  <c r="G2126" i="38"/>
  <c r="B2126" i="38"/>
  <c r="E2125" i="38"/>
  <c r="A2125" i="38"/>
  <c r="D2124" i="38"/>
  <c r="H2123" i="38"/>
  <c r="C2123" i="38"/>
  <c r="G2122" i="38"/>
  <c r="B2122" i="38"/>
  <c r="E2121" i="38"/>
  <c r="A2121" i="38"/>
  <c r="D2120" i="38"/>
  <c r="H2119" i="38"/>
  <c r="C2119" i="38"/>
  <c r="G2118" i="38"/>
  <c r="B2118" i="38"/>
  <c r="E2117" i="38"/>
  <c r="A2117" i="38"/>
  <c r="D2116" i="38"/>
  <c r="D2115" i="38"/>
  <c r="D2114" i="38"/>
  <c r="D2113" i="38"/>
  <c r="D2112" i="38"/>
  <c r="D2111" i="38"/>
  <c r="D2110" i="38"/>
  <c r="D2109" i="38"/>
  <c r="D2108" i="38"/>
  <c r="D2107" i="38"/>
  <c r="D2106" i="38"/>
  <c r="D2105" i="38"/>
  <c r="D2104" i="38"/>
  <c r="D2103" i="38"/>
  <c r="D2102" i="38"/>
  <c r="D2101" i="38"/>
  <c r="D2100" i="38"/>
  <c r="D2099" i="38"/>
  <c r="D2098" i="38"/>
  <c r="H2079" i="38"/>
  <c r="C2079" i="38"/>
  <c r="G2078" i="38"/>
  <c r="B2078" i="38"/>
  <c r="E2077" i="38"/>
  <c r="A2077" i="38"/>
  <c r="D2076" i="38"/>
  <c r="H2075" i="38"/>
  <c r="C2075" i="38"/>
  <c r="G2074" i="38"/>
  <c r="B2074" i="38"/>
  <c r="E2073" i="38"/>
  <c r="A2073" i="38"/>
  <c r="G2170" i="38"/>
  <c r="E2169" i="38"/>
  <c r="D2168" i="38"/>
  <c r="C2167" i="38"/>
  <c r="B2166" i="38"/>
  <c r="A2165" i="38"/>
  <c r="H2163" i="38"/>
  <c r="G2162" i="38"/>
  <c r="E2161" i="38"/>
  <c r="D2160" i="38"/>
  <c r="C2159" i="38"/>
  <c r="B2158" i="38"/>
  <c r="A2157" i="38"/>
  <c r="H2155" i="38"/>
  <c r="G2154" i="38"/>
  <c r="G2153" i="38"/>
  <c r="G2152" i="38"/>
  <c r="E2151" i="38"/>
  <c r="D2150" i="38"/>
  <c r="C2149" i="38"/>
  <c r="B2148" i="38"/>
  <c r="A2147" i="38"/>
  <c r="H2145" i="38"/>
  <c r="A2145" i="38"/>
  <c r="C2144" i="38"/>
  <c r="E2143" i="38"/>
  <c r="E2142" i="38"/>
  <c r="H2141" i="38"/>
  <c r="B2141" i="38"/>
  <c r="C2140" i="38"/>
  <c r="E2139" i="38"/>
  <c r="H2138" i="38"/>
  <c r="A2138" i="38"/>
  <c r="C2137" i="38"/>
  <c r="E2136" i="38"/>
  <c r="G2135" i="38"/>
  <c r="A2135" i="38"/>
  <c r="C2134" i="38"/>
  <c r="D2133" i="38"/>
  <c r="G2132" i="38"/>
  <c r="A2132" i="38"/>
  <c r="B2131" i="38"/>
  <c r="D2130" i="38"/>
  <c r="G2129" i="38"/>
  <c r="H2128" i="38"/>
  <c r="B2128" i="38"/>
  <c r="D2127" i="38"/>
  <c r="E2126" i="38"/>
  <c r="H2125" i="38"/>
  <c r="B2125" i="38"/>
  <c r="C2124" i="38"/>
  <c r="E2123" i="38"/>
  <c r="H2122" i="38"/>
  <c r="A2122" i="38"/>
  <c r="C2121" i="38"/>
  <c r="E2120" i="38"/>
  <c r="G2119" i="38"/>
  <c r="A2119" i="38"/>
  <c r="C2118" i="38"/>
  <c r="D2117" i="38"/>
  <c r="G2116" i="38"/>
  <c r="A2116" i="38"/>
  <c r="C2114" i="38"/>
  <c r="B2113" i="38"/>
  <c r="A2112" i="38"/>
  <c r="C2110" i="38"/>
  <c r="B2109" i="38"/>
  <c r="A2108" i="38"/>
  <c r="C2106" i="38"/>
  <c r="B2105" i="38"/>
  <c r="A2104" i="38"/>
  <c r="C2102" i="38"/>
  <c r="B2101" i="38"/>
  <c r="A2100" i="38"/>
  <c r="C2098" i="38"/>
  <c r="E2079" i="38"/>
  <c r="H2078" i="38"/>
  <c r="A2078" i="38"/>
  <c r="C2077" i="38"/>
  <c r="E2076" i="38"/>
  <c r="G2075" i="38"/>
  <c r="A2075" i="38"/>
  <c r="C2074" i="38"/>
  <c r="D2073" i="38"/>
  <c r="G2072" i="38"/>
  <c r="B2072" i="38"/>
  <c r="E2071" i="38"/>
  <c r="A2071" i="38"/>
  <c r="D2070" i="38"/>
  <c r="H2069" i="38"/>
  <c r="C2069" i="38"/>
  <c r="G2068" i="38"/>
  <c r="B2068" i="38"/>
  <c r="E2067" i="38"/>
  <c r="A2067" i="38"/>
  <c r="D2066" i="38"/>
  <c r="H2065" i="38"/>
  <c r="C2065" i="38"/>
  <c r="G2064" i="38"/>
  <c r="B2064" i="38"/>
  <c r="E2063" i="38"/>
  <c r="A2063" i="38"/>
  <c r="D2062" i="38"/>
  <c r="H2061" i="38"/>
  <c r="C2061" i="38"/>
  <c r="G2060" i="38"/>
  <c r="B2060" i="38"/>
  <c r="E2059" i="38"/>
  <c r="A2059" i="38"/>
  <c r="D2058" i="38"/>
  <c r="H2057" i="38"/>
  <c r="C2057" i="38"/>
  <c r="G2056" i="38"/>
  <c r="B2056" i="38"/>
  <c r="E2055" i="38"/>
  <c r="A2055" i="38"/>
  <c r="D2054" i="38"/>
  <c r="H2053" i="38"/>
  <c r="C2053" i="38"/>
  <c r="G2052" i="38"/>
  <c r="B2052" i="38"/>
  <c r="E2051" i="38"/>
  <c r="A2051" i="38"/>
  <c r="D2050" i="38"/>
  <c r="H2049" i="38"/>
  <c r="C2049" i="38"/>
  <c r="G2048" i="38"/>
  <c r="D2170" i="38"/>
  <c r="C2169" i="38"/>
  <c r="B2168" i="38"/>
  <c r="A2167" i="38"/>
  <c r="H2165" i="38"/>
  <c r="G2164" i="38"/>
  <c r="E2163" i="38"/>
  <c r="D2162" i="38"/>
  <c r="C2161" i="38"/>
  <c r="B2160" i="38"/>
  <c r="A2159" i="38"/>
  <c r="H2157" i="38"/>
  <c r="G2156" i="38"/>
  <c r="E2155" i="38"/>
  <c r="E2154" i="38"/>
  <c r="E2153" i="38"/>
  <c r="D2152" i="38"/>
  <c r="C2151" i="38"/>
  <c r="B2150" i="38"/>
  <c r="A2149" i="38"/>
  <c r="H2147" i="38"/>
  <c r="G2146" i="38"/>
  <c r="E2145" i="38"/>
  <c r="H2144" i="38"/>
  <c r="B2144" i="38"/>
  <c r="B2143" i="38"/>
  <c r="D2142" i="38"/>
  <c r="G2141" i="38"/>
  <c r="H2140" i="38"/>
  <c r="B2140" i="38"/>
  <c r="D2139" i="38"/>
  <c r="E2138" i="38"/>
  <c r="H2137" i="38"/>
  <c r="B2137" i="38"/>
  <c r="C2136" i="38"/>
  <c r="E2135" i="38"/>
  <c r="H2134" i="38"/>
  <c r="A2134" i="38"/>
  <c r="C2133" i="38"/>
  <c r="E2132" i="38"/>
  <c r="G2131" i="38"/>
  <c r="A2131" i="38"/>
  <c r="C2130" i="38"/>
  <c r="D2129" i="38"/>
  <c r="G2128" i="38"/>
  <c r="A2128" i="38"/>
  <c r="B2127" i="38"/>
  <c r="D2126" i="38"/>
  <c r="G2125" i="38"/>
  <c r="H2124" i="38"/>
  <c r="B2124" i="38"/>
  <c r="D2123" i="38"/>
  <c r="E2122" i="38"/>
  <c r="H2121" i="38"/>
  <c r="B2121" i="38"/>
  <c r="C2120" i="38"/>
  <c r="E2119" i="38"/>
  <c r="H2118" i="38"/>
  <c r="A2118" i="38"/>
  <c r="C2117" i="38"/>
  <c r="E2116" i="38"/>
  <c r="C2115" i="38"/>
  <c r="B2114" i="38"/>
  <c r="A2113" i="38"/>
  <c r="C2111" i="38"/>
  <c r="B2110" i="38"/>
  <c r="B2170" i="38"/>
  <c r="A2169" i="38"/>
  <c r="H2167" i="38"/>
  <c r="G2166" i="38"/>
  <c r="E2165" i="38"/>
  <c r="D2164" i="38"/>
  <c r="C2163" i="38"/>
  <c r="B2162" i="38"/>
  <c r="A2161" i="38"/>
  <c r="H2159" i="38"/>
  <c r="G2158" i="38"/>
  <c r="E2157" i="38"/>
  <c r="D2156" i="38"/>
  <c r="C2155" i="38"/>
  <c r="C2154" i="38"/>
  <c r="C2153" i="38"/>
  <c r="B2152" i="38"/>
  <c r="A2151" i="38"/>
  <c r="H2149" i="38"/>
  <c r="G2148" i="38"/>
  <c r="E2147" i="38"/>
  <c r="D2146" i="38"/>
  <c r="D2145" i="38"/>
  <c r="G2144" i="38"/>
  <c r="H2143" i="38"/>
  <c r="A2143" i="38"/>
  <c r="C2142" i="38"/>
  <c r="D2141" i="38"/>
  <c r="G2140" i="38"/>
  <c r="A2140" i="38"/>
  <c r="B2139" i="38"/>
  <c r="D2138" i="38"/>
  <c r="G2137" i="38"/>
  <c r="H2136" i="38"/>
  <c r="B2136" i="38"/>
  <c r="D2135" i="38"/>
  <c r="E2134" i="38"/>
  <c r="H2133" i="38"/>
  <c r="B2133" i="38"/>
  <c r="C2132" i="38"/>
  <c r="E2131" i="38"/>
  <c r="H2130" i="38"/>
  <c r="A2130" i="38"/>
  <c r="C2129" i="38"/>
  <c r="E2128" i="38"/>
  <c r="G2127" i="38"/>
  <c r="A2127" i="38"/>
  <c r="C2126" i="38"/>
  <c r="D2125" i="38"/>
  <c r="G2124" i="38"/>
  <c r="A2124" i="38"/>
  <c r="B2123" i="38"/>
  <c r="D2122" i="38"/>
  <c r="G2121" i="38"/>
  <c r="H2120" i="38"/>
  <c r="B2120" i="38"/>
  <c r="D2119" i="38"/>
  <c r="E2118" i="38"/>
  <c r="H2117" i="38"/>
  <c r="B2117" i="38"/>
  <c r="C2116" i="38"/>
  <c r="B2115" i="38"/>
  <c r="A2114" i="38"/>
  <c r="C2112" i="38"/>
  <c r="B2111" i="38"/>
  <c r="A2110" i="38"/>
  <c r="C2108" i="38"/>
  <c r="B2107" i="38"/>
  <c r="A2106" i="38"/>
  <c r="C2104" i="38"/>
  <c r="B2103" i="38"/>
  <c r="A2102" i="38"/>
  <c r="C2100" i="38"/>
  <c r="B2099" i="38"/>
  <c r="A2098" i="38"/>
  <c r="B2079" i="38"/>
  <c r="D2078" i="38"/>
  <c r="G2077" i="38"/>
  <c r="H2076" i="38"/>
  <c r="B2076" i="38"/>
  <c r="D2075" i="38"/>
  <c r="E2074" i="38"/>
  <c r="H2073" i="38"/>
  <c r="B2073" i="38"/>
  <c r="D2072" i="38"/>
  <c r="H2071" i="38"/>
  <c r="C2071" i="38"/>
  <c r="G2070" i="38"/>
  <c r="B2070" i="38"/>
  <c r="E2069" i="38"/>
  <c r="A2069" i="38"/>
  <c r="D2068" i="38"/>
  <c r="H2067" i="38"/>
  <c r="C2067" i="38"/>
  <c r="G2066" i="38"/>
  <c r="B2066" i="38"/>
  <c r="E2065" i="38"/>
  <c r="A2065" i="38"/>
  <c r="D2064" i="38"/>
  <c r="H2063" i="38"/>
  <c r="C2063" i="38"/>
  <c r="G2062" i="38"/>
  <c r="B2062" i="38"/>
  <c r="E2061" i="38"/>
  <c r="A2061" i="38"/>
  <c r="D2060" i="38"/>
  <c r="H2059" i="38"/>
  <c r="C2059" i="38"/>
  <c r="G2058" i="38"/>
  <c r="B2058" i="38"/>
  <c r="E2057" i="38"/>
  <c r="A2057" i="38"/>
  <c r="D2056" i="38"/>
  <c r="H2055" i="38"/>
  <c r="C2055" i="38"/>
  <c r="G2054" i="38"/>
  <c r="B2054" i="38"/>
  <c r="E2053" i="38"/>
  <c r="A2053" i="38"/>
  <c r="D2052" i="38"/>
  <c r="H2051" i="38"/>
  <c r="C2051" i="38"/>
  <c r="G2050" i="38"/>
  <c r="B2050" i="38"/>
  <c r="E2049" i="38"/>
  <c r="A2049" i="38"/>
  <c r="D2048" i="38"/>
  <c r="H2047" i="38"/>
  <c r="C2047" i="38"/>
  <c r="G2046" i="38"/>
  <c r="B2046" i="38"/>
  <c r="E2045" i="38"/>
  <c r="A2045" i="38"/>
  <c r="D2044" i="38"/>
  <c r="H2043" i="38"/>
  <c r="C2043" i="38"/>
  <c r="G2042" i="38"/>
  <c r="B2042" i="38"/>
  <c r="E2041" i="38"/>
  <c r="A2041" i="38"/>
  <c r="D2040" i="38"/>
  <c r="H2039" i="38"/>
  <c r="C2039" i="38"/>
  <c r="G2038" i="38"/>
  <c r="B2038" i="38"/>
  <c r="E2037" i="38"/>
  <c r="A2037" i="38"/>
  <c r="D2036" i="38"/>
  <c r="H2035" i="38"/>
  <c r="C2035" i="38"/>
  <c r="G2034" i="38"/>
  <c r="B2034" i="38"/>
  <c r="E2033" i="38"/>
  <c r="A2033" i="38"/>
  <c r="D2032" i="38"/>
  <c r="H2031" i="38"/>
  <c r="C2031" i="38"/>
  <c r="G2030" i="38"/>
  <c r="B2030" i="38"/>
  <c r="E2029" i="38"/>
  <c r="A2029" i="38"/>
  <c r="D2028" i="38"/>
  <c r="H2027" i="38"/>
  <c r="C2027" i="38"/>
  <c r="G2026" i="38"/>
  <c r="B2026" i="38"/>
  <c r="E2025" i="38"/>
  <c r="A2025" i="38"/>
  <c r="D2024" i="38"/>
  <c r="H2023" i="38"/>
  <c r="C2023" i="38"/>
  <c r="G2022" i="38"/>
  <c r="B2022" i="38"/>
  <c r="E2021" i="38"/>
  <c r="A2021" i="38"/>
  <c r="D2020" i="38"/>
  <c r="H2019" i="38"/>
  <c r="C2019" i="38"/>
  <c r="G2018" i="38"/>
  <c r="B2018" i="38"/>
  <c r="E2017" i="38"/>
  <c r="A2017" i="38"/>
  <c r="D2016" i="38"/>
  <c r="H2015" i="38"/>
  <c r="C2015" i="38"/>
  <c r="G2014" i="38"/>
  <c r="B2014" i="38"/>
  <c r="E2013" i="38"/>
  <c r="A2013" i="38"/>
  <c r="D2012" i="38"/>
  <c r="H2011" i="38"/>
  <c r="C2011" i="38"/>
  <c r="G2010" i="38"/>
  <c r="B2010" i="38"/>
  <c r="E2009" i="38"/>
  <c r="A2009" i="38"/>
  <c r="D2008" i="38"/>
  <c r="H2007" i="38"/>
  <c r="C2007" i="38"/>
  <c r="G2006" i="38"/>
  <c r="B2006" i="38"/>
  <c r="E2005" i="38"/>
  <c r="A2005" i="38"/>
  <c r="D2004" i="38"/>
  <c r="H2003" i="38"/>
  <c r="C2003" i="38"/>
  <c r="G2002" i="38"/>
  <c r="B2002" i="38"/>
  <c r="E2001" i="38"/>
  <c r="A2001" i="38"/>
  <c r="D2000" i="38"/>
  <c r="H1999" i="38"/>
  <c r="C1999" i="38"/>
  <c r="G1998" i="38"/>
  <c r="B1998" i="38"/>
  <c r="E1997" i="38"/>
  <c r="A1997" i="38"/>
  <c r="D1996" i="38"/>
  <c r="H1995" i="38"/>
  <c r="C1995" i="38"/>
  <c r="G1994" i="38"/>
  <c r="B1994" i="38"/>
  <c r="E1993" i="38"/>
  <c r="A1993" i="38"/>
  <c r="D1992" i="38"/>
  <c r="H1991" i="38"/>
  <c r="C1991" i="38"/>
  <c r="G1990" i="38"/>
  <c r="B1990" i="38"/>
  <c r="E1989" i="38"/>
  <c r="A1989" i="38"/>
  <c r="D1988" i="38"/>
  <c r="H1987" i="38"/>
  <c r="C1987" i="38"/>
  <c r="G1986" i="38"/>
  <c r="B1986" i="38"/>
  <c r="E1985" i="38"/>
  <c r="A1985" i="38"/>
  <c r="D1984" i="38"/>
  <c r="H1983" i="38"/>
  <c r="C1983" i="38"/>
  <c r="G1982" i="38"/>
  <c r="B1982" i="38"/>
  <c r="E1981" i="38"/>
  <c r="A1981" i="38"/>
  <c r="D1980" i="38"/>
  <c r="H1979" i="38"/>
  <c r="C1979" i="38"/>
  <c r="G1978" i="38"/>
  <c r="B1978" i="38"/>
  <c r="H2169" i="38"/>
  <c r="C2165" i="38"/>
  <c r="G2160" i="38"/>
  <c r="B2156" i="38"/>
  <c r="H2151" i="38"/>
  <c r="C2147" i="38"/>
  <c r="G2143" i="38"/>
  <c r="E2140" i="38"/>
  <c r="D2137" i="38"/>
  <c r="D2134" i="38"/>
  <c r="D2131" i="38"/>
  <c r="C2128" i="38"/>
  <c r="C2125" i="38"/>
  <c r="C2122" i="38"/>
  <c r="B2119" i="38"/>
  <c r="B2116" i="38"/>
  <c r="A2111" i="38"/>
  <c r="C2107" i="38"/>
  <c r="A2105" i="38"/>
  <c r="B2102" i="38"/>
  <c r="C2099" i="38"/>
  <c r="D2079" i="38"/>
  <c r="H2077" i="38"/>
  <c r="C2076" i="38"/>
  <c r="H2074" i="38"/>
  <c r="C2073" i="38"/>
  <c r="A2072" i="38"/>
  <c r="H2070" i="38"/>
  <c r="G2069" i="38"/>
  <c r="E2068" i="38"/>
  <c r="D2067" i="38"/>
  <c r="C2066" i="38"/>
  <c r="B2065" i="38"/>
  <c r="A2064" i="38"/>
  <c r="H2062" i="38"/>
  <c r="G2061" i="38"/>
  <c r="E2060" i="38"/>
  <c r="D2059" i="38"/>
  <c r="C2058" i="38"/>
  <c r="B2057" i="38"/>
  <c r="A2056" i="38"/>
  <c r="H2054" i="38"/>
  <c r="G2053" i="38"/>
  <c r="E2052" i="38"/>
  <c r="D2051" i="38"/>
  <c r="C2050" i="38"/>
  <c r="B2049" i="38"/>
  <c r="B2048" i="38"/>
  <c r="D2047" i="38"/>
  <c r="E2046" i="38"/>
  <c r="H2045" i="38"/>
  <c r="B2045" i="38"/>
  <c r="C2044" i="38"/>
  <c r="E2043" i="38"/>
  <c r="H2042" i="38"/>
  <c r="A2042" i="38"/>
  <c r="C2041" i="38"/>
  <c r="E2040" i="38"/>
  <c r="G2039" i="38"/>
  <c r="A2039" i="38"/>
  <c r="C2038" i="38"/>
  <c r="D2037" i="38"/>
  <c r="G2036" i="38"/>
  <c r="A2036" i="38"/>
  <c r="B2035" i="38"/>
  <c r="D2034" i="38"/>
  <c r="G2033" i="38"/>
  <c r="H2032" i="38"/>
  <c r="B2032" i="38"/>
  <c r="D2031" i="38"/>
  <c r="E2030" i="38"/>
  <c r="H2029" i="38"/>
  <c r="B2029" i="38"/>
  <c r="C2028" i="38"/>
  <c r="E2027" i="38"/>
  <c r="H2026" i="38"/>
  <c r="A2026" i="38"/>
  <c r="C2025" i="38"/>
  <c r="E2024" i="38"/>
  <c r="G2023" i="38"/>
  <c r="A2023" i="38"/>
  <c r="C2022" i="38"/>
  <c r="D2021" i="38"/>
  <c r="G2020" i="38"/>
  <c r="A2020" i="38"/>
  <c r="B2019" i="38"/>
  <c r="D2018" i="38"/>
  <c r="G2017" i="38"/>
  <c r="H2016" i="38"/>
  <c r="B2016" i="38"/>
  <c r="D2015" i="38"/>
  <c r="E2014" i="38"/>
  <c r="H2013" i="38"/>
  <c r="B2013" i="38"/>
  <c r="C2012" i="38"/>
  <c r="E2011" i="38"/>
  <c r="H2010" i="38"/>
  <c r="A2010" i="38"/>
  <c r="C2009" i="38"/>
  <c r="E2008" i="38"/>
  <c r="G2007" i="38"/>
  <c r="A2007" i="38"/>
  <c r="C2006" i="38"/>
  <c r="D2005" i="38"/>
  <c r="G2004" i="38"/>
  <c r="A2004" i="38"/>
  <c r="B2003" i="38"/>
  <c r="D2002" i="38"/>
  <c r="G2001" i="38"/>
  <c r="H2000" i="38"/>
  <c r="B2000" i="38"/>
  <c r="D1999" i="38"/>
  <c r="E1998" i="38"/>
  <c r="H1997" i="38"/>
  <c r="B1997" i="38"/>
  <c r="C1996" i="38"/>
  <c r="E1995" i="38"/>
  <c r="H1994" i="38"/>
  <c r="A1994" i="38"/>
  <c r="C1993" i="38"/>
  <c r="E1992" i="38"/>
  <c r="G1991" i="38"/>
  <c r="A1991" i="38"/>
  <c r="C1990" i="38"/>
  <c r="G2168" i="38"/>
  <c r="B2164" i="38"/>
  <c r="E2159" i="38"/>
  <c r="A2155" i="38"/>
  <c r="G2150" i="38"/>
  <c r="B2146" i="38"/>
  <c r="H2142" i="38"/>
  <c r="G2139" i="38"/>
  <c r="G2136" i="38"/>
  <c r="G2133" i="38"/>
  <c r="E2130" i="38"/>
  <c r="E2127" i="38"/>
  <c r="E2124" i="38"/>
  <c r="D2121" i="38"/>
  <c r="D2118" i="38"/>
  <c r="A2115" i="38"/>
  <c r="C2109" i="38"/>
  <c r="A2107" i="38"/>
  <c r="B2104" i="38"/>
  <c r="C2101" i="38"/>
  <c r="A2099" i="38"/>
  <c r="A2079" i="38"/>
  <c r="D2077" i="38"/>
  <c r="A2076" i="38"/>
  <c r="D2074" i="38"/>
  <c r="H2072" i="38"/>
  <c r="G2071" i="38"/>
  <c r="E2070" i="38"/>
  <c r="D2069" i="38"/>
  <c r="C2068" i="38"/>
  <c r="B2067" i="38"/>
  <c r="A2066" i="38"/>
  <c r="H2064" i="38"/>
  <c r="G2063" i="38"/>
  <c r="E2062" i="38"/>
  <c r="D2061" i="38"/>
  <c r="C2060" i="38"/>
  <c r="E2167" i="38"/>
  <c r="A2163" i="38"/>
  <c r="D2158" i="38"/>
  <c r="A2154" i="38"/>
  <c r="E2149" i="38"/>
  <c r="C2145" i="38"/>
  <c r="A2142" i="38"/>
  <c r="A2139" i="38"/>
  <c r="A2136" i="38"/>
  <c r="H2132" i="38"/>
  <c r="H2129" i="38"/>
  <c r="H2126" i="38"/>
  <c r="G2123" i="38"/>
  <c r="G2120" i="38"/>
  <c r="G2117" i="38"/>
  <c r="C2113" i="38"/>
  <c r="A2109" i="38"/>
  <c r="B2106" i="38"/>
  <c r="C2103" i="38"/>
  <c r="A2101" i="38"/>
  <c r="B2098" i="38"/>
  <c r="E2078" i="38"/>
  <c r="B2077" i="38"/>
  <c r="E2075" i="38"/>
  <c r="A2074" i="38"/>
  <c r="E2072" i="38"/>
  <c r="D2071" i="38"/>
  <c r="C2070" i="38"/>
  <c r="B2069" i="38"/>
  <c r="A2068" i="38"/>
  <c r="H2066" i="38"/>
  <c r="G2065" i="38"/>
  <c r="E2064" i="38"/>
  <c r="D2063" i="38"/>
  <c r="C2062" i="38"/>
  <c r="B2061" i="38"/>
  <c r="A2060" i="38"/>
  <c r="H2058" i="38"/>
  <c r="G2057" i="38"/>
  <c r="E2056" i="38"/>
  <c r="D2055" i="38"/>
  <c r="C2054" i="38"/>
  <c r="B2053" i="38"/>
  <c r="A2052" i="38"/>
  <c r="H2050" i="38"/>
  <c r="G2049" i="38"/>
  <c r="E2048" i="38"/>
  <c r="G2047" i="38"/>
  <c r="A2047" i="38"/>
  <c r="C2046" i="38"/>
  <c r="D2045" i="38"/>
  <c r="G2044" i="38"/>
  <c r="A2044" i="38"/>
  <c r="B2043" i="38"/>
  <c r="D2042" i="38"/>
  <c r="G2041" i="38"/>
  <c r="H2040" i="38"/>
  <c r="B2040" i="38"/>
  <c r="D2039" i="38"/>
  <c r="E2038" i="38"/>
  <c r="H2037" i="38"/>
  <c r="B2037" i="38"/>
  <c r="C2036" i="38"/>
  <c r="E2035" i="38"/>
  <c r="H2034" i="38"/>
  <c r="A2034" i="38"/>
  <c r="C2033" i="38"/>
  <c r="E2032" i="38"/>
  <c r="G2031" i="38"/>
  <c r="A2031" i="38"/>
  <c r="C2030" i="38"/>
  <c r="D2029" i="38"/>
  <c r="G2028" i="38"/>
  <c r="A2028" i="38"/>
  <c r="B2027" i="38"/>
  <c r="D2026" i="38"/>
  <c r="G2025" i="38"/>
  <c r="H2024" i="38"/>
  <c r="B2024" i="38"/>
  <c r="D2023" i="38"/>
  <c r="E2022" i="38"/>
  <c r="H2021" i="38"/>
  <c r="B2021" i="38"/>
  <c r="C2020" i="38"/>
  <c r="E2019" i="38"/>
  <c r="H2018" i="38"/>
  <c r="A2018" i="38"/>
  <c r="C2017" i="38"/>
  <c r="E2016" i="38"/>
  <c r="G2015" i="38"/>
  <c r="A2015" i="38"/>
  <c r="C2014" i="38"/>
  <c r="D2013" i="38"/>
  <c r="G2012" i="38"/>
  <c r="A2012" i="38"/>
  <c r="B2011" i="38"/>
  <c r="D2010" i="38"/>
  <c r="G2009" i="38"/>
  <c r="H2008" i="38"/>
  <c r="B2008" i="38"/>
  <c r="D2007" i="38"/>
  <c r="E2006" i="38"/>
  <c r="H2005" i="38"/>
  <c r="B2005" i="38"/>
  <c r="C2004" i="38"/>
  <c r="E2003" i="38"/>
  <c r="H2002" i="38"/>
  <c r="A2002" i="38"/>
  <c r="C2001" i="38"/>
  <c r="E2000" i="38"/>
  <c r="G1999" i="38"/>
  <c r="A1999" i="38"/>
  <c r="C1998" i="38"/>
  <c r="D1997" i="38"/>
  <c r="G1996" i="38"/>
  <c r="A1996" i="38"/>
  <c r="B1995" i="38"/>
  <c r="D1994" i="38"/>
  <c r="G1993" i="38"/>
  <c r="H1992" i="38"/>
  <c r="B1992" i="38"/>
  <c r="D1991" i="38"/>
  <c r="E1990" i="38"/>
  <c r="H1989" i="38"/>
  <c r="B1989" i="38"/>
  <c r="C1988" i="38"/>
  <c r="E1987" i="38"/>
  <c r="H1986" i="38"/>
  <c r="A1986" i="38"/>
  <c r="C1985" i="38"/>
  <c r="E1984" i="38"/>
  <c r="G1983" i="38"/>
  <c r="A1983" i="38"/>
  <c r="C1982" i="38"/>
  <c r="D1981" i="38"/>
  <c r="G1980" i="38"/>
  <c r="A1980" i="38"/>
  <c r="B1979" i="38"/>
  <c r="D1978" i="38"/>
  <c r="G1977" i="38"/>
  <c r="B1977" i="38"/>
  <c r="E1976" i="38"/>
  <c r="A1976" i="38"/>
  <c r="D1975" i="38"/>
  <c r="H1974" i="38"/>
  <c r="C1974" i="38"/>
  <c r="G1973" i="38"/>
  <c r="B1973" i="38"/>
  <c r="E1972" i="38"/>
  <c r="A1972" i="38"/>
  <c r="D1971" i="38"/>
  <c r="H1970" i="38"/>
  <c r="C1970" i="38"/>
  <c r="G1969" i="38"/>
  <c r="B1969" i="38"/>
  <c r="E1968" i="38"/>
  <c r="A1968" i="38"/>
  <c r="D1967" i="38"/>
  <c r="H1966" i="38"/>
  <c r="C1966" i="38"/>
  <c r="G1965" i="38"/>
  <c r="B1965" i="38"/>
  <c r="E1964" i="38"/>
  <c r="A1964" i="38"/>
  <c r="D1963" i="38"/>
  <c r="H1962" i="38"/>
  <c r="C1962" i="38"/>
  <c r="G1961" i="38"/>
  <c r="B1961" i="38"/>
  <c r="E1960" i="38"/>
  <c r="A1960" i="38"/>
  <c r="D1959" i="38"/>
  <c r="H1958" i="38"/>
  <c r="C1958" i="38"/>
  <c r="G1957" i="38"/>
  <c r="B1957" i="38"/>
  <c r="E1702" i="38"/>
  <c r="A1702" i="38"/>
  <c r="D1701" i="38"/>
  <c r="H1700" i="38"/>
  <c r="C1700" i="38"/>
  <c r="G1699" i="38"/>
  <c r="B1699" i="38"/>
  <c r="E1698" i="38"/>
  <c r="A1698" i="38"/>
  <c r="D1697" i="38"/>
  <c r="H1696" i="38"/>
  <c r="C1696" i="38"/>
  <c r="G1695" i="38"/>
  <c r="B1695" i="38"/>
  <c r="E1694" i="38"/>
  <c r="A1694" i="38"/>
  <c r="D1693" i="38"/>
  <c r="H1692" i="38"/>
  <c r="C1692" i="38"/>
  <c r="G1691" i="38"/>
  <c r="B1691" i="38"/>
  <c r="E1690" i="38"/>
  <c r="A1690" i="38"/>
  <c r="D1689" i="38"/>
  <c r="H1688" i="38"/>
  <c r="C1688" i="38"/>
  <c r="G1687" i="38"/>
  <c r="B1687" i="38"/>
  <c r="E1686" i="38"/>
  <c r="A1686" i="38"/>
  <c r="D1685" i="38"/>
  <c r="H1684" i="38"/>
  <c r="C1684" i="38"/>
  <c r="G1683" i="38"/>
  <c r="B1683" i="38"/>
  <c r="E1682" i="38"/>
  <c r="A1682" i="38"/>
  <c r="D1681" i="38"/>
  <c r="H1680" i="38"/>
  <c r="C1680" i="38"/>
  <c r="G1679" i="38"/>
  <c r="B1679" i="38"/>
  <c r="E1678" i="38"/>
  <c r="A1678" i="38"/>
  <c r="D1677" i="38"/>
  <c r="H1676" i="38"/>
  <c r="C1676" i="38"/>
  <c r="G1675" i="38"/>
  <c r="B1675" i="38"/>
  <c r="E1674" i="38"/>
  <c r="A1674" i="38"/>
  <c r="D1673" i="38"/>
  <c r="H1672" i="38"/>
  <c r="C1672" i="38"/>
  <c r="G1671" i="38"/>
  <c r="B1671" i="38"/>
  <c r="E1670" i="38"/>
  <c r="A1670" i="38"/>
  <c r="D1669" i="38"/>
  <c r="H1668" i="38"/>
  <c r="C1668" i="38"/>
  <c r="G1667" i="38"/>
  <c r="B1667" i="38"/>
  <c r="E1666" i="38"/>
  <c r="A1666" i="38"/>
  <c r="D1665" i="38"/>
  <c r="H1664" i="38"/>
  <c r="C1664" i="38"/>
  <c r="G1663" i="38"/>
  <c r="B1663" i="38"/>
  <c r="E1662" i="38"/>
  <c r="A1662" i="38"/>
  <c r="D1661" i="38"/>
  <c r="H1660" i="38"/>
  <c r="C1660" i="38"/>
  <c r="G1659" i="38"/>
  <c r="B1659" i="38"/>
  <c r="E1658" i="38"/>
  <c r="A1658" i="38"/>
  <c r="D2166" i="38"/>
  <c r="D2148" i="38"/>
  <c r="B2135" i="38"/>
  <c r="A2123" i="38"/>
  <c r="B2108" i="38"/>
  <c r="G2079" i="38"/>
  <c r="G2073" i="38"/>
  <c r="H2068" i="38"/>
  <c r="C2064" i="38"/>
  <c r="G2059" i="38"/>
  <c r="D2057" i="38"/>
  <c r="B2055" i="38"/>
  <c r="H2052" i="38"/>
  <c r="E2050" i="38"/>
  <c r="C2048" i="38"/>
  <c r="H2046" i="38"/>
  <c r="C2045" i="38"/>
  <c r="G2043" i="38"/>
  <c r="C2042" i="38"/>
  <c r="G2040" i="38"/>
  <c r="B2039" i="38"/>
  <c r="G2037" i="38"/>
  <c r="B2036" i="38"/>
  <c r="E2034" i="38"/>
  <c r="B2033" i="38"/>
  <c r="E2031" i="38"/>
  <c r="A2030" i="38"/>
  <c r="E2028" i="38"/>
  <c r="A2027" i="38"/>
  <c r="D2025" i="38"/>
  <c r="A2024" i="38"/>
  <c r="D2022" i="38"/>
  <c r="H2020" i="38"/>
  <c r="D2019" i="38"/>
  <c r="H2017" i="38"/>
  <c r="C2016" i="38"/>
  <c r="H2014" i="38"/>
  <c r="C2013" i="38"/>
  <c r="G2011" i="38"/>
  <c r="C2010" i="38"/>
  <c r="G2008" i="38"/>
  <c r="B2007" i="38"/>
  <c r="G2005" i="38"/>
  <c r="B2004" i="38"/>
  <c r="E2002" i="38"/>
  <c r="B2001" i="38"/>
  <c r="E1999" i="38"/>
  <c r="A1998" i="38"/>
  <c r="E1996" i="38"/>
  <c r="A1995" i="38"/>
  <c r="D1993" i="38"/>
  <c r="A1992" i="38"/>
  <c r="D1990" i="38"/>
  <c r="C1989" i="38"/>
  <c r="B1988" i="38"/>
  <c r="B1987" i="38"/>
  <c r="C1986" i="38"/>
  <c r="B1985" i="38"/>
  <c r="H2161" i="38"/>
  <c r="D2144" i="38"/>
  <c r="B2132" i="38"/>
  <c r="A2120" i="38"/>
  <c r="C2105" i="38"/>
  <c r="C2078" i="38"/>
  <c r="C2072" i="38"/>
  <c r="G2067" i="38"/>
  <c r="B2063" i="38"/>
  <c r="B2059" i="38"/>
  <c r="H2056" i="38"/>
  <c r="E2054" i="38"/>
  <c r="C2052" i="38"/>
  <c r="A2050" i="38"/>
  <c r="A2048" i="38"/>
  <c r="D2046" i="38"/>
  <c r="H2044" i="38"/>
  <c r="D2043" i="38"/>
  <c r="H2041" i="38"/>
  <c r="C2040" i="38"/>
  <c r="H2038" i="38"/>
  <c r="C2037" i="38"/>
  <c r="G2035" i="38"/>
  <c r="C2034" i="38"/>
  <c r="G2032" i="38"/>
  <c r="B2031" i="38"/>
  <c r="G2029" i="38"/>
  <c r="B2028" i="38"/>
  <c r="E2026" i="38"/>
  <c r="B2025" i="38"/>
  <c r="E2023" i="38"/>
  <c r="A2022" i="38"/>
  <c r="E2020" i="38"/>
  <c r="A2019" i="38"/>
  <c r="D2017" i="38"/>
  <c r="A2016" i="38"/>
  <c r="D2014" i="38"/>
  <c r="H2012" i="38"/>
  <c r="D2011" i="38"/>
  <c r="H2009" i="38"/>
  <c r="C2008" i="38"/>
  <c r="H2006" i="38"/>
  <c r="C2005" i="38"/>
  <c r="G2003" i="38"/>
  <c r="C2002" i="38"/>
  <c r="G2000" i="38"/>
  <c r="B1999" i="38"/>
  <c r="G1997" i="38"/>
  <c r="B1996" i="38"/>
  <c r="E1994" i="38"/>
  <c r="B1993" i="38"/>
  <c r="E1991" i="38"/>
  <c r="A1990" i="38"/>
  <c r="H1988" i="38"/>
  <c r="A1988" i="38"/>
  <c r="A1987" i="38"/>
  <c r="H1985" i="38"/>
  <c r="H1984" i="38"/>
  <c r="A1984" i="38"/>
  <c r="H1982" i="38"/>
  <c r="H1981" i="38"/>
  <c r="H1980" i="38"/>
  <c r="G1979" i="38"/>
  <c r="H1978" i="38"/>
  <c r="H1977" i="38"/>
  <c r="A1977" i="38"/>
  <c r="C1976" i="38"/>
  <c r="E1975" i="38"/>
  <c r="G1974" i="38"/>
  <c r="A1974" i="38"/>
  <c r="C1973" i="38"/>
  <c r="D1972" i="38"/>
  <c r="G1971" i="38"/>
  <c r="A1971" i="38"/>
  <c r="B1970" i="38"/>
  <c r="D1969" i="38"/>
  <c r="G1968" i="38"/>
  <c r="H1967" i="38"/>
  <c r="B1967" i="38"/>
  <c r="D1966" i="38"/>
  <c r="E1965" i="38"/>
  <c r="H1964" i="38"/>
  <c r="B1964" i="38"/>
  <c r="C1963" i="38"/>
  <c r="E1962" i="38"/>
  <c r="H1961" i="38"/>
  <c r="A1961" i="38"/>
  <c r="C1960" i="38"/>
  <c r="E1959" i="38"/>
  <c r="G1958" i="38"/>
  <c r="A1958" i="38"/>
  <c r="C1957" i="38"/>
  <c r="D1702" i="38"/>
  <c r="G1701" i="38"/>
  <c r="A1701" i="38"/>
  <c r="B1700" i="38"/>
  <c r="D1699" i="38"/>
  <c r="G1698" i="38"/>
  <c r="H1697" i="38"/>
  <c r="B1697" i="38"/>
  <c r="D1696" i="38"/>
  <c r="E1695" i="38"/>
  <c r="H1694" i="38"/>
  <c r="B1694" i="38"/>
  <c r="C1693" i="38"/>
  <c r="E1692" i="38"/>
  <c r="H1691" i="38"/>
  <c r="A1691" i="38"/>
  <c r="C1690" i="38"/>
  <c r="E1689" i="38"/>
  <c r="G1688" i="38"/>
  <c r="A1688" i="38"/>
  <c r="C1687" i="38"/>
  <c r="D1686" i="38"/>
  <c r="G1685" i="38"/>
  <c r="A1685" i="38"/>
  <c r="B1684" i="38"/>
  <c r="D1683" i="38"/>
  <c r="G1682" i="38"/>
  <c r="H1681" i="38"/>
  <c r="B1681" i="38"/>
  <c r="D1680" i="38"/>
  <c r="E1679" i="38"/>
  <c r="H1678" i="38"/>
  <c r="B1678" i="38"/>
  <c r="C1677" i="38"/>
  <c r="E1676" i="38"/>
  <c r="C2157" i="38"/>
  <c r="C2141" i="38"/>
  <c r="B2129" i="38"/>
  <c r="H2116" i="38"/>
  <c r="A2103" i="38"/>
  <c r="G2076" i="38"/>
  <c r="B2071" i="38"/>
  <c r="E2066" i="38"/>
  <c r="A2062" i="38"/>
  <c r="E2058" i="38"/>
  <c r="C2056" i="38"/>
  <c r="A2054" i="38"/>
  <c r="G2051" i="38"/>
  <c r="D2049" i="38"/>
  <c r="E2047" i="38"/>
  <c r="A2046" i="38"/>
  <c r="E2044" i="38"/>
  <c r="A2043" i="38"/>
  <c r="D2041" i="38"/>
  <c r="A2040" i="38"/>
  <c r="D2038" i="38"/>
  <c r="H2036" i="38"/>
  <c r="D2035" i="38"/>
  <c r="H2033" i="38"/>
  <c r="C2032" i="38"/>
  <c r="H2030" i="38"/>
  <c r="C2029" i="38"/>
  <c r="G2027" i="38"/>
  <c r="C2026" i="38"/>
  <c r="G2024" i="38"/>
  <c r="B2023" i="38"/>
  <c r="G2021" i="38"/>
  <c r="B2020" i="38"/>
  <c r="E2018" i="38"/>
  <c r="B2017" i="38"/>
  <c r="E2015" i="38"/>
  <c r="A2014" i="38"/>
  <c r="E2012" i="38"/>
  <c r="A2011" i="38"/>
  <c r="D2009" i="38"/>
  <c r="A2008" i="38"/>
  <c r="D2006" i="38"/>
  <c r="H2004" i="38"/>
  <c r="D2003" i="38"/>
  <c r="H2001" i="38"/>
  <c r="C2000" i="38"/>
  <c r="H1998" i="38"/>
  <c r="C1997" i="38"/>
  <c r="G1995" i="38"/>
  <c r="C1994" i="38"/>
  <c r="G1992" i="38"/>
  <c r="B1991" i="38"/>
  <c r="G1989" i="38"/>
  <c r="G1988" i="38"/>
  <c r="G1987" i="38"/>
  <c r="E1986" i="38"/>
  <c r="G1985" i="38"/>
  <c r="G1984" i="38"/>
  <c r="E1983" i="38"/>
  <c r="E1982" i="38"/>
  <c r="G1981" i="38"/>
  <c r="E1980" i="38"/>
  <c r="E1979" i="38"/>
  <c r="E1978" i="38"/>
  <c r="E1977" i="38"/>
  <c r="H1976" i="38"/>
  <c r="B1976" i="38"/>
  <c r="C1975" i="38"/>
  <c r="E1974" i="38"/>
  <c r="H1973" i="38"/>
  <c r="A1973" i="38"/>
  <c r="C1972" i="38"/>
  <c r="E1971" i="38"/>
  <c r="G1970" i="38"/>
  <c r="A1970" i="38"/>
  <c r="C1969" i="38"/>
  <c r="D1968" i="38"/>
  <c r="G1967" i="38"/>
  <c r="A1967" i="38"/>
  <c r="B1966" i="38"/>
  <c r="D1965" i="38"/>
  <c r="G1964" i="38"/>
  <c r="H1963" i="38"/>
  <c r="B1963" i="38"/>
  <c r="D1962" i="38"/>
  <c r="E1961" i="38"/>
  <c r="H1960" i="38"/>
  <c r="B1960" i="38"/>
  <c r="C1959" i="38"/>
  <c r="E1958" i="38"/>
  <c r="H1957" i="38"/>
  <c r="A1957" i="38"/>
  <c r="C1702" i="38"/>
  <c r="E1701" i="38"/>
  <c r="G1700" i="38"/>
  <c r="A1700" i="38"/>
  <c r="C1699" i="38"/>
  <c r="D1698" i="38"/>
  <c r="G1697" i="38"/>
  <c r="A1697" i="38"/>
  <c r="B1696" i="38"/>
  <c r="D1695" i="38"/>
  <c r="G1694" i="38"/>
  <c r="H1693" i="38"/>
  <c r="B1693" i="38"/>
  <c r="D1692" i="38"/>
  <c r="E1691" i="38"/>
  <c r="H1690" i="38"/>
  <c r="B1690" i="38"/>
  <c r="C1689" i="38"/>
  <c r="E1688" i="38"/>
  <c r="H1687" i="38"/>
  <c r="A1687" i="38"/>
  <c r="C1686" i="38"/>
  <c r="E1685" i="38"/>
  <c r="G1684" i="38"/>
  <c r="A1684" i="38"/>
  <c r="C1683" i="38"/>
  <c r="D1682" i="38"/>
  <c r="G1681" i="38"/>
  <c r="A1681" i="38"/>
  <c r="B1680" i="38"/>
  <c r="D1679" i="38"/>
  <c r="G1678" i="38"/>
  <c r="H1677" i="38"/>
  <c r="B1677" i="38"/>
  <c r="D1676" i="38"/>
  <c r="E1675" i="38"/>
  <c r="H1674" i="38"/>
  <c r="B1674" i="38"/>
  <c r="C1673" i="38"/>
  <c r="E1672" i="38"/>
  <c r="H1671" i="38"/>
  <c r="A1671" i="38"/>
  <c r="C1670" i="38"/>
  <c r="E1669" i="38"/>
  <c r="G1668" i="38"/>
  <c r="A1668" i="38"/>
  <c r="C1667" i="38"/>
  <c r="D1666" i="38"/>
  <c r="G1665" i="38"/>
  <c r="A1665" i="38"/>
  <c r="B1664" i="38"/>
  <c r="D1663" i="38"/>
  <c r="G1662" i="38"/>
  <c r="H1661" i="38"/>
  <c r="B1661" i="38"/>
  <c r="D1660" i="38"/>
  <c r="E1659" i="38"/>
  <c r="H1658" i="38"/>
  <c r="B1658" i="38"/>
  <c r="D1657" i="38"/>
  <c r="H1656" i="38"/>
  <c r="C1656" i="38"/>
  <c r="G1655" i="38"/>
  <c r="B1655" i="38"/>
  <c r="E1654" i="38"/>
  <c r="A1654" i="38"/>
  <c r="D1653" i="38"/>
  <c r="H1652" i="38"/>
  <c r="C1652" i="38"/>
  <c r="G1651" i="38"/>
  <c r="B1651" i="38"/>
  <c r="E1650" i="38"/>
  <c r="A1650" i="38"/>
  <c r="D1649" i="38"/>
  <c r="H1648" i="38"/>
  <c r="C1648" i="38"/>
  <c r="G1647" i="38"/>
  <c r="B1647" i="38"/>
  <c r="E1646" i="38"/>
  <c r="A1646" i="38"/>
  <c r="D1645" i="38"/>
  <c r="H1644" i="38"/>
  <c r="C1644" i="38"/>
  <c r="G1643" i="38"/>
  <c r="B1643" i="38"/>
  <c r="E1642" i="38"/>
  <c r="A1642" i="38"/>
  <c r="D1641" i="38"/>
  <c r="H1640" i="38"/>
  <c r="C1640" i="38"/>
  <c r="G1639" i="38"/>
  <c r="B1639" i="38"/>
  <c r="E1638" i="38"/>
  <c r="A1638" i="38"/>
  <c r="D1637" i="38"/>
  <c r="H1636" i="38"/>
  <c r="C1636" i="38"/>
  <c r="G1635" i="38"/>
  <c r="B1635" i="38"/>
  <c r="E1634" i="38"/>
  <c r="A1634" i="38"/>
  <c r="D1633" i="38"/>
  <c r="H1632" i="38"/>
  <c r="C1632" i="38"/>
  <c r="G1631" i="38"/>
  <c r="B1631" i="38"/>
  <c r="E1630" i="38"/>
  <c r="A1630" i="38"/>
  <c r="D1629" i="38"/>
  <c r="H1628" i="38"/>
  <c r="C1628" i="38"/>
  <c r="G1627" i="38"/>
  <c r="B1627" i="38"/>
  <c r="E1626" i="38"/>
  <c r="A1626" i="38"/>
  <c r="D1625" i="38"/>
  <c r="H1624" i="38"/>
  <c r="C1624" i="38"/>
  <c r="G1623" i="38"/>
  <c r="B1623" i="38"/>
  <c r="E1622" i="38"/>
  <c r="A1622" i="38"/>
  <c r="D1621" i="38"/>
  <c r="H1620" i="38"/>
  <c r="C1620" i="38"/>
  <c r="G1619" i="38"/>
  <c r="B1619" i="38"/>
  <c r="E1618" i="38"/>
  <c r="A1618" i="38"/>
  <c r="D1617" i="38"/>
  <c r="H1616" i="38"/>
  <c r="C1616" i="38"/>
  <c r="G1615" i="38"/>
  <c r="B1615" i="38"/>
  <c r="E1614" i="38"/>
  <c r="A1614" i="38"/>
  <c r="D1613" i="38"/>
  <c r="H1612" i="38"/>
  <c r="C1612" i="38"/>
  <c r="G1611" i="38"/>
  <c r="B1611" i="38"/>
  <c r="E1610" i="38"/>
  <c r="A1610" i="38"/>
  <c r="D1609" i="38"/>
  <c r="H1608" i="38"/>
  <c r="C1608" i="38"/>
  <c r="G1607" i="38"/>
  <c r="B1607" i="38"/>
  <c r="E1606" i="38"/>
  <c r="A1606" i="38"/>
  <c r="D1605" i="38"/>
  <c r="H1604" i="38"/>
  <c r="C1604" i="38"/>
  <c r="G1603" i="38"/>
  <c r="B1603" i="38"/>
  <c r="E1602" i="38"/>
  <c r="A1602" i="38"/>
  <c r="D1601" i="38"/>
  <c r="H1600" i="38"/>
  <c r="C1600" i="38"/>
  <c r="G1599" i="38"/>
  <c r="B1599" i="38"/>
  <c r="E1598" i="38"/>
  <c r="A1598" i="38"/>
  <c r="D1597" i="38"/>
  <c r="H1596" i="38"/>
  <c r="C1596" i="38"/>
  <c r="G1595" i="38"/>
  <c r="B1595" i="38"/>
  <c r="E1594" i="38"/>
  <c r="A1594" i="38"/>
  <c r="D1593" i="38"/>
  <c r="H1592" i="38"/>
  <c r="C1592" i="38"/>
  <c r="A2153" i="38"/>
  <c r="B2100" i="38"/>
  <c r="H2060" i="38"/>
  <c r="B2051" i="38"/>
  <c r="B2044" i="38"/>
  <c r="A2038" i="38"/>
  <c r="A2032" i="38"/>
  <c r="H2025" i="38"/>
  <c r="G2019" i="38"/>
  <c r="G2013" i="38"/>
  <c r="E2007" i="38"/>
  <c r="D2001" i="38"/>
  <c r="D1995" i="38"/>
  <c r="D1989" i="38"/>
  <c r="D1985" i="38"/>
  <c r="B1983" i="38"/>
  <c r="B1981" i="38"/>
  <c r="A1979" i="38"/>
  <c r="C1977" i="38"/>
  <c r="G1975" i="38"/>
  <c r="B1974" i="38"/>
  <c r="G1972" i="38"/>
  <c r="B1971" i="38"/>
  <c r="E1969" i="38"/>
  <c r="B1968" i="38"/>
  <c r="E1966" i="38"/>
  <c r="A1965" i="38"/>
  <c r="E1963" i="38"/>
  <c r="A1962" i="38"/>
  <c r="D1960" i="38"/>
  <c r="A1959" i="38"/>
  <c r="D1957" i="38"/>
  <c r="H1701" i="38"/>
  <c r="D1700" i="38"/>
  <c r="H1698" i="38"/>
  <c r="C1697" i="38"/>
  <c r="H1695" i="38"/>
  <c r="C1694" i="38"/>
  <c r="G1692" i="38"/>
  <c r="C1691" i="38"/>
  <c r="G1689" i="38"/>
  <c r="B1688" i="38"/>
  <c r="G1686" i="38"/>
  <c r="B1685" i="38"/>
  <c r="E1683" i="38"/>
  <c r="B1682" i="38"/>
  <c r="E1680" i="38"/>
  <c r="A1679" i="38"/>
  <c r="E1677" i="38"/>
  <c r="A1676" i="38"/>
  <c r="A1675" i="38"/>
  <c r="H1673" i="38"/>
  <c r="A1673" i="38"/>
  <c r="A1672" i="38"/>
  <c r="H1670" i="38"/>
  <c r="H1669" i="38"/>
  <c r="A1669" i="38"/>
  <c r="H1667" i="38"/>
  <c r="H1666" i="38"/>
  <c r="H1665" i="38"/>
  <c r="G1664" i="38"/>
  <c r="H1663" i="38"/>
  <c r="H1662" i="38"/>
  <c r="G1661" i="38"/>
  <c r="G1660" i="38"/>
  <c r="H1659" i="38"/>
  <c r="G1658" i="38"/>
  <c r="G1657" i="38"/>
  <c r="A1657" i="38"/>
  <c r="B1656" i="38"/>
  <c r="D1655" i="38"/>
  <c r="G1654" i="38"/>
  <c r="H1653" i="38"/>
  <c r="B1653" i="38"/>
  <c r="D1652" i="38"/>
  <c r="E1651" i="38"/>
  <c r="H1650" i="38"/>
  <c r="B1650" i="38"/>
  <c r="C1649" i="38"/>
  <c r="E1648" i="38"/>
  <c r="H1647" i="38"/>
  <c r="A1647" i="38"/>
  <c r="C1646" i="38"/>
  <c r="E1645" i="38"/>
  <c r="G1644" i="38"/>
  <c r="A1644" i="38"/>
  <c r="C1643" i="38"/>
  <c r="D1642" i="38"/>
  <c r="G1641" i="38"/>
  <c r="A1641" i="38"/>
  <c r="B1640" i="38"/>
  <c r="D1639" i="38"/>
  <c r="G1638" i="38"/>
  <c r="H1637" i="38"/>
  <c r="B1637" i="38"/>
  <c r="D1636" i="38"/>
  <c r="E1635" i="38"/>
  <c r="H1634" i="38"/>
  <c r="B1634" i="38"/>
  <c r="C1633" i="38"/>
  <c r="E1632" i="38"/>
  <c r="H1631" i="38"/>
  <c r="A1631" i="38"/>
  <c r="C1630" i="38"/>
  <c r="E1629" i="38"/>
  <c r="G1628" i="38"/>
  <c r="A1628" i="38"/>
  <c r="C1627" i="38"/>
  <c r="D1626" i="38"/>
  <c r="G1625" i="38"/>
  <c r="A1625" i="38"/>
  <c r="B1624" i="38"/>
  <c r="D1623" i="38"/>
  <c r="G1622" i="38"/>
  <c r="H1621" i="38"/>
  <c r="B1621" i="38"/>
  <c r="D1620" i="38"/>
  <c r="E1619" i="38"/>
  <c r="H1618" i="38"/>
  <c r="B1618" i="38"/>
  <c r="C1617" i="38"/>
  <c r="E1616" i="38"/>
  <c r="H1615" i="38"/>
  <c r="A1615" i="38"/>
  <c r="C1614" i="38"/>
  <c r="E1613" i="38"/>
  <c r="G1612" i="38"/>
  <c r="A1612" i="38"/>
  <c r="C1611" i="38"/>
  <c r="D1610" i="38"/>
  <c r="G1609" i="38"/>
  <c r="A1609" i="38"/>
  <c r="B1608" i="38"/>
  <c r="D1607" i="38"/>
  <c r="G1606" i="38"/>
  <c r="H1605" i="38"/>
  <c r="B1605" i="38"/>
  <c r="D1604" i="38"/>
  <c r="E1603" i="38"/>
  <c r="H1602" i="38"/>
  <c r="B1602" i="38"/>
  <c r="C1601" i="38"/>
  <c r="E1600" i="38"/>
  <c r="H1599" i="38"/>
  <c r="A1599" i="38"/>
  <c r="C1598" i="38"/>
  <c r="E1597" i="38"/>
  <c r="G1596" i="38"/>
  <c r="A1596" i="38"/>
  <c r="C1595" i="38"/>
  <c r="D1594" i="38"/>
  <c r="G1593" i="38"/>
  <c r="A1593" i="38"/>
  <c r="B1592" i="38"/>
  <c r="E1591" i="38"/>
  <c r="A1591" i="38"/>
  <c r="D1590" i="38"/>
  <c r="H1589" i="38"/>
  <c r="C1589" i="38"/>
  <c r="G1588" i="38"/>
  <c r="B1588" i="38"/>
  <c r="E1587" i="38"/>
  <c r="A1587" i="38"/>
  <c r="D1586" i="38"/>
  <c r="H1585" i="38"/>
  <c r="C1585" i="38"/>
  <c r="G1584" i="38"/>
  <c r="B1584" i="38"/>
  <c r="E1583" i="38"/>
  <c r="A1583" i="38"/>
  <c r="D1582" i="38"/>
  <c r="H1581" i="38"/>
  <c r="C1581" i="38"/>
  <c r="G1580" i="38"/>
  <c r="B1580" i="38"/>
  <c r="E1579" i="38"/>
  <c r="A1579" i="38"/>
  <c r="D1578" i="38"/>
  <c r="H1577" i="38"/>
  <c r="C1577" i="38"/>
  <c r="G1576" i="38"/>
  <c r="B1576" i="38"/>
  <c r="E1575" i="38"/>
  <c r="A1575" i="38"/>
  <c r="D1574" i="38"/>
  <c r="H1573" i="38"/>
  <c r="C1573" i="38"/>
  <c r="G1572" i="38"/>
  <c r="B1572" i="38"/>
  <c r="E1571" i="38"/>
  <c r="A1571" i="38"/>
  <c r="D1570" i="38"/>
  <c r="H1569" i="38"/>
  <c r="C1569" i="38"/>
  <c r="G1568" i="38"/>
  <c r="B1568" i="38"/>
  <c r="E1567" i="38"/>
  <c r="A1567" i="38"/>
  <c r="D1566" i="38"/>
  <c r="H1565" i="38"/>
  <c r="C1565" i="38"/>
  <c r="G1564" i="38"/>
  <c r="B1564" i="38"/>
  <c r="E1563" i="38"/>
  <c r="A1563" i="38"/>
  <c r="D1562" i="38"/>
  <c r="H1561" i="38"/>
  <c r="C1561" i="38"/>
  <c r="G1560" i="38"/>
  <c r="B1560" i="38"/>
  <c r="E1559" i="38"/>
  <c r="A1559" i="38"/>
  <c r="D1558" i="38"/>
  <c r="H1557" i="38"/>
  <c r="C1557" i="38"/>
  <c r="G1556" i="38"/>
  <c r="B1556" i="38"/>
  <c r="E1555" i="38"/>
  <c r="A1555" i="38"/>
  <c r="D1554" i="38"/>
  <c r="H1553" i="38"/>
  <c r="C1553" i="38"/>
  <c r="G1552" i="38"/>
  <c r="B1552" i="38"/>
  <c r="E1551" i="38"/>
  <c r="A1551" i="38"/>
  <c r="D1550" i="38"/>
  <c r="H1549" i="38"/>
  <c r="C1549" i="38"/>
  <c r="G1548" i="38"/>
  <c r="B1548" i="38"/>
  <c r="E1547" i="38"/>
  <c r="A1547" i="38"/>
  <c r="D1546" i="38"/>
  <c r="H1545" i="38"/>
  <c r="C1545" i="38"/>
  <c r="G1544" i="38"/>
  <c r="B1544" i="38"/>
  <c r="E1543" i="38"/>
  <c r="A1543" i="38"/>
  <c r="D1542" i="38"/>
  <c r="H1541" i="38"/>
  <c r="C1541" i="38"/>
  <c r="G1540" i="38"/>
  <c r="B1540" i="38"/>
  <c r="E1539" i="38"/>
  <c r="A1539" i="38"/>
  <c r="D1538" i="38"/>
  <c r="H1537" i="38"/>
  <c r="C1537" i="38"/>
  <c r="G1536" i="38"/>
  <c r="B1536" i="38"/>
  <c r="E1535" i="38"/>
  <c r="A1535" i="38"/>
  <c r="D1534" i="38"/>
  <c r="C2138" i="38"/>
  <c r="B2075" i="38"/>
  <c r="A2058" i="38"/>
  <c r="H2048" i="38"/>
  <c r="E2042" i="38"/>
  <c r="E2036" i="38"/>
  <c r="D2030" i="38"/>
  <c r="C2024" i="38"/>
  <c r="C2018" i="38"/>
  <c r="B2012" i="38"/>
  <c r="A2006" i="38"/>
  <c r="A2000" i="38"/>
  <c r="H1993" i="38"/>
  <c r="E1988" i="38"/>
  <c r="C1984" i="38"/>
  <c r="D1982" i="38"/>
  <c r="C1980" i="38"/>
  <c r="C1978" i="38"/>
  <c r="G1976" i="38"/>
  <c r="B1975" i="38"/>
  <c r="E1973" i="38"/>
  <c r="B1972" i="38"/>
  <c r="E1970" i="38"/>
  <c r="A1969" i="38"/>
  <c r="E1967" i="38"/>
  <c r="A1966" i="38"/>
  <c r="D1964" i="38"/>
  <c r="A1963" i="38"/>
  <c r="D1961" i="38"/>
  <c r="H1959" i="38"/>
  <c r="D1958" i="38"/>
  <c r="H1702" i="38"/>
  <c r="C1701" i="38"/>
  <c r="H1699" i="38"/>
  <c r="C1698" i="38"/>
  <c r="G1696" i="38"/>
  <c r="C1695" i="38"/>
  <c r="G1693" i="38"/>
  <c r="B1692" i="38"/>
  <c r="G1690" i="38"/>
  <c r="B1689" i="38"/>
  <c r="E1687" i="38"/>
  <c r="B1686" i="38"/>
  <c r="E1684" i="38"/>
  <c r="A1683" i="38"/>
  <c r="E1681" i="38"/>
  <c r="A1680" i="38"/>
  <c r="D1678" i="38"/>
  <c r="A1677" i="38"/>
  <c r="H1675" i="38"/>
  <c r="G1674" i="38"/>
  <c r="G1673" i="38"/>
  <c r="G1672" i="38"/>
  <c r="E1671" i="38"/>
  <c r="G1670" i="38"/>
  <c r="G1669" i="38"/>
  <c r="E1668" i="38"/>
  <c r="E1667" i="38"/>
  <c r="G1666" i="38"/>
  <c r="E1665" i="38"/>
  <c r="E1664" i="38"/>
  <c r="E1663" i="38"/>
  <c r="D1662" i="38"/>
  <c r="E1661" i="38"/>
  <c r="E1660" i="38"/>
  <c r="D1659" i="38"/>
  <c r="D1658" i="38"/>
  <c r="E1657" i="38"/>
  <c r="G1656" i="38"/>
  <c r="A1656" i="38"/>
  <c r="C1655" i="38"/>
  <c r="D1654" i="38"/>
  <c r="G1653" i="38"/>
  <c r="A1653" i="38"/>
  <c r="B1652" i="38"/>
  <c r="D1651" i="38"/>
  <c r="G1650" i="38"/>
  <c r="H1649" i="38"/>
  <c r="B1649" i="38"/>
  <c r="D1648" i="38"/>
  <c r="E1647" i="38"/>
  <c r="H1646" i="38"/>
  <c r="B1646" i="38"/>
  <c r="C1645" i="38"/>
  <c r="E1644" i="38"/>
  <c r="H1643" i="38"/>
  <c r="A1643" i="38"/>
  <c r="C1642" i="38"/>
  <c r="E1641" i="38"/>
  <c r="G1640" i="38"/>
  <c r="A1640" i="38"/>
  <c r="C1639" i="38"/>
  <c r="D1638" i="38"/>
  <c r="G1637" i="38"/>
  <c r="A1637" i="38"/>
  <c r="B1636" i="38"/>
  <c r="D1635" i="38"/>
  <c r="G1634" i="38"/>
  <c r="H1633" i="38"/>
  <c r="B1633" i="38"/>
  <c r="D1632" i="38"/>
  <c r="E1631" i="38"/>
  <c r="H1630" i="38"/>
  <c r="B1630" i="38"/>
  <c r="C1629" i="38"/>
  <c r="E1628" i="38"/>
  <c r="H1627" i="38"/>
  <c r="A1627" i="38"/>
  <c r="C1626" i="38"/>
  <c r="E1625" i="38"/>
  <c r="G1624" i="38"/>
  <c r="A1624" i="38"/>
  <c r="C1623" i="38"/>
  <c r="D1622" i="38"/>
  <c r="G1621" i="38"/>
  <c r="A1621" i="38"/>
  <c r="B1620" i="38"/>
  <c r="D1619" i="38"/>
  <c r="G1618" i="38"/>
  <c r="H1617" i="38"/>
  <c r="B1617" i="38"/>
  <c r="D1616" i="38"/>
  <c r="E1615" i="38"/>
  <c r="H1614" i="38"/>
  <c r="B1614" i="38"/>
  <c r="C1613" i="38"/>
  <c r="E1612" i="38"/>
  <c r="H1611" i="38"/>
  <c r="A1611" i="38"/>
  <c r="C1610" i="38"/>
  <c r="E1609" i="38"/>
  <c r="G1608" i="38"/>
  <c r="A1608" i="38"/>
  <c r="C1607" i="38"/>
  <c r="D1606" i="38"/>
  <c r="G1605" i="38"/>
  <c r="A1605" i="38"/>
  <c r="B1604" i="38"/>
  <c r="D1603" i="38"/>
  <c r="G1602" i="38"/>
  <c r="H1601" i="38"/>
  <c r="B1601" i="38"/>
  <c r="D1600" i="38"/>
  <c r="E1599" i="38"/>
  <c r="H1598" i="38"/>
  <c r="B1598" i="38"/>
  <c r="C1597" i="38"/>
  <c r="E1596" i="38"/>
  <c r="H1595" i="38"/>
  <c r="A1595" i="38"/>
  <c r="C1594" i="38"/>
  <c r="E1593" i="38"/>
  <c r="G1592" i="38"/>
  <c r="A1592" i="38"/>
  <c r="D1591" i="38"/>
  <c r="H1590" i="38"/>
  <c r="C1590" i="38"/>
  <c r="G1589" i="38"/>
  <c r="B1589" i="38"/>
  <c r="E1588" i="38"/>
  <c r="A1588" i="38"/>
  <c r="D1587" i="38"/>
  <c r="H1586" i="38"/>
  <c r="C1586" i="38"/>
  <c r="G1585" i="38"/>
  <c r="B1585" i="38"/>
  <c r="E1584" i="38"/>
  <c r="A1584" i="38"/>
  <c r="D1583" i="38"/>
  <c r="H1582" i="38"/>
  <c r="C1582" i="38"/>
  <c r="G1581" i="38"/>
  <c r="B1581" i="38"/>
  <c r="E1580" i="38"/>
  <c r="A1580" i="38"/>
  <c r="D1579" i="38"/>
  <c r="H1578" i="38"/>
  <c r="C1578" i="38"/>
  <c r="G1577" i="38"/>
  <c r="B1577" i="38"/>
  <c r="E1576" i="38"/>
  <c r="A1576" i="38"/>
  <c r="D1575" i="38"/>
  <c r="H1574" i="38"/>
  <c r="C1574" i="38"/>
  <c r="G1573" i="38"/>
  <c r="B1573" i="38"/>
  <c r="E1572" i="38"/>
  <c r="A1572" i="38"/>
  <c r="D1571" i="38"/>
  <c r="H1570" i="38"/>
  <c r="C1570" i="38"/>
  <c r="A2126" i="38"/>
  <c r="A2070" i="38"/>
  <c r="G2055" i="38"/>
  <c r="B2047" i="38"/>
  <c r="B2041" i="38"/>
  <c r="A2035" i="38"/>
  <c r="H2028" i="38"/>
  <c r="H2022" i="38"/>
  <c r="G2016" i="38"/>
  <c r="E2010" i="38"/>
  <c r="E2004" i="38"/>
  <c r="D1998" i="38"/>
  <c r="C1992" i="38"/>
  <c r="D1987" i="38"/>
  <c r="B1984" i="38"/>
  <c r="A1982" i="38"/>
  <c r="B1980" i="38"/>
  <c r="A1978" i="38"/>
  <c r="D1976" i="38"/>
  <c r="A1975" i="38"/>
  <c r="D1973" i="38"/>
  <c r="H1971" i="38"/>
  <c r="D1970" i="38"/>
  <c r="H1968" i="38"/>
  <c r="C1967" i="38"/>
  <c r="H1965" i="38"/>
  <c r="C1964" i="38"/>
  <c r="G1962" i="38"/>
  <c r="C1961" i="38"/>
  <c r="G1959" i="38"/>
  <c r="B1958" i="38"/>
  <c r="G1702" i="38"/>
  <c r="B1701" i="38"/>
  <c r="E1699" i="38"/>
  <c r="B1698" i="38"/>
  <c r="E1696" i="38"/>
  <c r="A1695" i="38"/>
  <c r="E1693" i="38"/>
  <c r="A1692" i="38"/>
  <c r="D1690" i="38"/>
  <c r="A1689" i="38"/>
  <c r="D1687" i="38"/>
  <c r="H1685" i="38"/>
  <c r="D1684" i="38"/>
  <c r="H1682" i="38"/>
  <c r="C1681" i="38"/>
  <c r="H1679" i="38"/>
  <c r="C1678" i="38"/>
  <c r="G1676" i="38"/>
  <c r="D1675" i="38"/>
  <c r="D1674" i="38"/>
  <c r="E1673" i="38"/>
  <c r="D1672" i="38"/>
  <c r="D1671" i="38"/>
  <c r="D1670" i="38"/>
  <c r="C1669" i="38"/>
  <c r="D1668" i="38"/>
  <c r="D1667" i="38"/>
  <c r="C1666" i="38"/>
  <c r="C1665" i="38"/>
  <c r="D1664" i="38"/>
  <c r="C1663" i="38"/>
  <c r="C1662" i="38"/>
  <c r="C1661" i="38"/>
  <c r="B1660" i="38"/>
  <c r="C1659" i="38"/>
  <c r="C1658" i="38"/>
  <c r="C1657" i="38"/>
  <c r="E1656" i="38"/>
  <c r="H1655" i="38"/>
  <c r="A1655" i="38"/>
  <c r="C1654" i="38"/>
  <c r="E1653" i="38"/>
  <c r="G1652" i="38"/>
  <c r="A1652" i="38"/>
  <c r="C1651" i="38"/>
  <c r="D1650" i="38"/>
  <c r="G1649" i="38"/>
  <c r="A1649" i="38"/>
  <c r="B1648" i="38"/>
  <c r="D1647" i="38"/>
  <c r="G1646" i="38"/>
  <c r="H1645" i="38"/>
  <c r="B1645" i="38"/>
  <c r="D1644" i="38"/>
  <c r="E1643" i="38"/>
  <c r="H1642" i="38"/>
  <c r="B1642" i="38"/>
  <c r="C1641" i="38"/>
  <c r="E1640" i="38"/>
  <c r="H1639" i="38"/>
  <c r="A1639" i="38"/>
  <c r="C1638" i="38"/>
  <c r="E1637" i="38"/>
  <c r="G1636" i="38"/>
  <c r="A1636" i="38"/>
  <c r="C1635" i="38"/>
  <c r="D1634" i="38"/>
  <c r="G1633" i="38"/>
  <c r="A1633" i="38"/>
  <c r="B1632" i="38"/>
  <c r="D1631" i="38"/>
  <c r="G1630" i="38"/>
  <c r="H1629" i="38"/>
  <c r="B1629" i="38"/>
  <c r="D1628" i="38"/>
  <c r="E1627" i="38"/>
  <c r="H1626" i="38"/>
  <c r="B1626" i="38"/>
  <c r="C1625" i="38"/>
  <c r="E1624" i="38"/>
  <c r="H1623" i="38"/>
  <c r="A1623" i="38"/>
  <c r="C1622" i="38"/>
  <c r="E1621" i="38"/>
  <c r="G1620" i="38"/>
  <c r="A1620" i="38"/>
  <c r="C1619" i="38"/>
  <c r="D1618" i="38"/>
  <c r="G1617" i="38"/>
  <c r="A1617" i="38"/>
  <c r="B1616" i="38"/>
  <c r="D1615" i="38"/>
  <c r="G1614" i="38"/>
  <c r="H1613" i="38"/>
  <c r="B1613" i="38"/>
  <c r="D1612" i="38"/>
  <c r="E1611" i="38"/>
  <c r="H1610" i="38"/>
  <c r="B1610" i="38"/>
  <c r="C1609" i="38"/>
  <c r="E1608" i="38"/>
  <c r="H1607" i="38"/>
  <c r="A1607" i="38"/>
  <c r="C1606" i="38"/>
  <c r="E1605" i="38"/>
  <c r="G1604" i="38"/>
  <c r="A1604" i="38"/>
  <c r="C1603" i="38"/>
  <c r="D1602" i="38"/>
  <c r="G1601" i="38"/>
  <c r="A1601" i="38"/>
  <c r="B1600" i="38"/>
  <c r="D1599" i="38"/>
  <c r="G1598" i="38"/>
  <c r="H1597" i="38"/>
  <c r="B1597" i="38"/>
  <c r="D1596" i="38"/>
  <c r="E1595" i="38"/>
  <c r="H1594" i="38"/>
  <c r="B1594" i="38"/>
  <c r="C1593" i="38"/>
  <c r="E1592" i="38"/>
  <c r="H1591" i="38"/>
  <c r="C1591" i="38"/>
  <c r="G1590" i="38"/>
  <c r="B1590" i="38"/>
  <c r="E1589" i="38"/>
  <c r="A1589" i="38"/>
  <c r="D1588" i="38"/>
  <c r="H1587" i="38"/>
  <c r="C1587" i="38"/>
  <c r="G1586" i="38"/>
  <c r="B1586" i="38"/>
  <c r="E1585" i="38"/>
  <c r="A1585" i="38"/>
  <c r="D1584" i="38"/>
  <c r="H1583" i="38"/>
  <c r="C1583" i="38"/>
  <c r="G1582" i="38"/>
  <c r="B1582" i="38"/>
  <c r="E1581" i="38"/>
  <c r="A1581" i="38"/>
  <c r="D1580" i="38"/>
  <c r="H1579" i="38"/>
  <c r="C1579" i="38"/>
  <c r="G1578" i="38"/>
  <c r="B1578" i="38"/>
  <c r="E1577" i="38"/>
  <c r="A1577" i="38"/>
  <c r="D1576" i="38"/>
  <c r="H1575" i="38"/>
  <c r="C1575" i="38"/>
  <c r="G1574" i="38"/>
  <c r="B1574" i="38"/>
  <c r="E1573" i="38"/>
  <c r="A1573" i="38"/>
  <c r="D1572" i="38"/>
  <c r="H1571" i="38"/>
  <c r="C1571" i="38"/>
  <c r="G1570" i="38"/>
  <c r="B1570" i="38"/>
  <c r="E1569" i="38"/>
  <c r="A1569" i="38"/>
  <c r="D1568" i="38"/>
  <c r="H1567" i="38"/>
  <c r="C1567" i="38"/>
  <c r="G1566" i="38"/>
  <c r="B1566" i="38"/>
  <c r="E1565" i="38"/>
  <c r="A1565" i="38"/>
  <c r="D1564" i="38"/>
  <c r="H1563" i="38"/>
  <c r="C1563" i="38"/>
  <c r="G1562" i="38"/>
  <c r="B1562" i="38"/>
  <c r="E1561" i="38"/>
  <c r="A1561" i="38"/>
  <c r="D1560" i="38"/>
  <c r="H1559" i="38"/>
  <c r="C1559" i="38"/>
  <c r="G1558" i="38"/>
  <c r="B1558" i="38"/>
  <c r="E1557" i="38"/>
  <c r="A1557" i="38"/>
  <c r="D1556" i="38"/>
  <c r="H1555" i="38"/>
  <c r="C1555" i="38"/>
  <c r="G1554" i="38"/>
  <c r="B1554" i="38"/>
  <c r="E1553" i="38"/>
  <c r="A1553" i="38"/>
  <c r="D1552" i="38"/>
  <c r="H1551" i="38"/>
  <c r="C1551" i="38"/>
  <c r="G1550" i="38"/>
  <c r="B1550" i="38"/>
  <c r="E1549" i="38"/>
  <c r="A1549" i="38"/>
  <c r="D1548" i="38"/>
  <c r="H1547" i="38"/>
  <c r="C1547" i="38"/>
  <c r="G1546" i="38"/>
  <c r="B1546" i="38"/>
  <c r="E1545" i="38"/>
  <c r="A1545" i="38"/>
  <c r="D1544" i="38"/>
  <c r="H1543" i="38"/>
  <c r="C1543" i="38"/>
  <c r="G1542" i="38"/>
  <c r="B1542" i="38"/>
  <c r="E1541" i="38"/>
  <c r="A1541" i="38"/>
  <c r="D1540" i="38"/>
  <c r="H1539" i="38"/>
  <c r="C1539" i="38"/>
  <c r="G1538" i="38"/>
  <c r="B1538" i="38"/>
  <c r="E1537" i="38"/>
  <c r="A1537" i="38"/>
  <c r="D1536" i="38"/>
  <c r="H1535" i="38"/>
  <c r="C1535" i="38"/>
  <c r="G1534" i="38"/>
  <c r="B1534" i="38"/>
  <c r="E1533" i="38"/>
  <c r="A1533" i="38"/>
  <c r="D1532" i="38"/>
  <c r="H1531" i="38"/>
  <c r="C1531" i="38"/>
  <c r="G1530" i="38"/>
  <c r="B1530" i="38"/>
  <c r="E1529" i="38"/>
  <c r="A1529" i="38"/>
  <c r="D1528" i="38"/>
  <c r="H1527" i="38"/>
  <c r="C1527" i="38"/>
  <c r="G1526" i="38"/>
  <c r="B1526" i="38"/>
  <c r="E1525" i="38"/>
  <c r="A1525" i="38"/>
  <c r="D1524" i="38"/>
  <c r="H1523" i="38"/>
  <c r="C1523" i="38"/>
  <c r="G1522" i="38"/>
  <c r="B1522" i="38"/>
  <c r="E1521" i="38"/>
  <c r="A1521" i="38"/>
  <c r="D1520" i="38"/>
  <c r="H1519" i="38"/>
  <c r="C1519" i="38"/>
  <c r="G1518" i="38"/>
  <c r="B1518" i="38"/>
  <c r="E1517" i="38"/>
  <c r="A1517" i="38"/>
  <c r="D1516" i="38"/>
  <c r="H1515" i="38"/>
  <c r="C1515" i="38"/>
  <c r="G1514" i="38"/>
  <c r="B1514" i="38"/>
  <c r="E1513" i="38"/>
  <c r="A1513" i="38"/>
  <c r="D1512" i="38"/>
  <c r="H1511" i="38"/>
  <c r="C1511" i="38"/>
  <c r="G1510" i="38"/>
  <c r="B1510" i="38"/>
  <c r="E1509" i="38"/>
  <c r="A1509" i="38"/>
  <c r="D1508" i="38"/>
  <c r="H1507" i="38"/>
  <c r="C1507" i="38"/>
  <c r="G1506" i="38"/>
  <c r="B1506" i="38"/>
  <c r="E1505" i="38"/>
  <c r="A1505" i="38"/>
  <c r="D1504" i="38"/>
  <c r="H1503" i="38"/>
  <c r="C1503" i="38"/>
  <c r="G1502" i="38"/>
  <c r="B1502" i="38"/>
  <c r="E1501" i="38"/>
  <c r="A1501" i="38"/>
  <c r="D1500" i="38"/>
  <c r="H1499" i="38"/>
  <c r="C1499" i="38"/>
  <c r="G1498" i="38"/>
  <c r="B1498" i="38"/>
  <c r="E1497" i="38"/>
  <c r="A1497" i="38"/>
  <c r="D1496" i="38"/>
  <c r="H1495" i="38"/>
  <c r="C1495" i="38"/>
  <c r="G1494" i="38"/>
  <c r="B1494" i="38"/>
  <c r="E1493" i="38"/>
  <c r="A1493" i="38"/>
  <c r="D1492" i="38"/>
  <c r="H1491" i="38"/>
  <c r="C1491" i="38"/>
  <c r="G1490" i="38"/>
  <c r="B1490" i="38"/>
  <c r="E1489" i="38"/>
  <c r="A1489" i="38"/>
  <c r="D1488" i="38"/>
  <c r="H1487" i="38"/>
  <c r="C1487" i="38"/>
  <c r="G1486" i="38"/>
  <c r="B1486" i="38"/>
  <c r="E1485" i="38"/>
  <c r="B2112" i="38"/>
  <c r="E2039" i="38"/>
  <c r="B2015" i="38"/>
  <c r="H1990" i="38"/>
  <c r="D1979" i="38"/>
  <c r="H1972" i="38"/>
  <c r="G1966" i="38"/>
  <c r="G1960" i="38"/>
  <c r="E1700" i="38"/>
  <c r="D1694" i="38"/>
  <c r="D1688" i="38"/>
  <c r="C1682" i="38"/>
  <c r="B1676" i="38"/>
  <c r="B1672" i="38"/>
  <c r="B1668" i="38"/>
  <c r="A1664" i="38"/>
  <c r="A1660" i="38"/>
  <c r="D1656" i="38"/>
  <c r="C1653" i="38"/>
  <c r="C1650" i="38"/>
  <c r="C1647" i="38"/>
  <c r="B1644" i="38"/>
  <c r="B1641" i="38"/>
  <c r="B1638" i="38"/>
  <c r="A1635" i="38"/>
  <c r="A1632" i="38"/>
  <c r="A1629" i="38"/>
  <c r="H1625" i="38"/>
  <c r="H1622" i="38"/>
  <c r="H1619" i="38"/>
  <c r="G1616" i="38"/>
  <c r="G1613" i="38"/>
  <c r="G1610" i="38"/>
  <c r="E1607" i="38"/>
  <c r="E1604" i="38"/>
  <c r="E1601" i="38"/>
  <c r="D1598" i="38"/>
  <c r="D1595" i="38"/>
  <c r="D1592" i="38"/>
  <c r="A1590" i="38"/>
  <c r="G1587" i="38"/>
  <c r="D1585" i="38"/>
  <c r="B1583" i="38"/>
  <c r="H1580" i="38"/>
  <c r="E1578" i="38"/>
  <c r="C1576" i="38"/>
  <c r="A1574" i="38"/>
  <c r="G1571" i="38"/>
  <c r="G1569" i="38"/>
  <c r="E1568" i="38"/>
  <c r="D1567" i="38"/>
  <c r="C1566" i="38"/>
  <c r="B1565" i="38"/>
  <c r="A1564" i="38"/>
  <c r="H1562" i="38"/>
  <c r="G1561" i="38"/>
  <c r="E1560" i="38"/>
  <c r="D1559" i="38"/>
  <c r="C1558" i="38"/>
  <c r="B1557" i="38"/>
  <c r="A1556" i="38"/>
  <c r="H1554" i="38"/>
  <c r="G1553" i="38"/>
  <c r="E1552" i="38"/>
  <c r="D1551" i="38"/>
  <c r="C1550" i="38"/>
  <c r="B1549" i="38"/>
  <c r="A1548" i="38"/>
  <c r="H1546" i="38"/>
  <c r="G1545" i="38"/>
  <c r="E1544" i="38"/>
  <c r="D1543" i="38"/>
  <c r="C1542" i="38"/>
  <c r="B1541" i="38"/>
  <c r="A1540" i="38"/>
  <c r="H1538" i="38"/>
  <c r="G1537" i="38"/>
  <c r="E1536" i="38"/>
  <c r="D1535" i="38"/>
  <c r="C1534" i="38"/>
  <c r="D1533" i="38"/>
  <c r="G1532" i="38"/>
  <c r="A1532" i="38"/>
  <c r="B1531" i="38"/>
  <c r="D1530" i="38"/>
  <c r="G1529" i="38"/>
  <c r="H1528" i="38"/>
  <c r="B1528" i="38"/>
  <c r="D1527" i="38"/>
  <c r="E1526" i="38"/>
  <c r="H1525" i="38"/>
  <c r="B1525" i="38"/>
  <c r="C1524" i="38"/>
  <c r="E1523" i="38"/>
  <c r="H1522" i="38"/>
  <c r="A1522" i="38"/>
  <c r="C1521" i="38"/>
  <c r="E1520" i="38"/>
  <c r="G1519" i="38"/>
  <c r="A1519" i="38"/>
  <c r="C1518" i="38"/>
  <c r="D1517" i="38"/>
  <c r="G1516" i="38"/>
  <c r="A1516" i="38"/>
  <c r="B1515" i="38"/>
  <c r="D1514" i="38"/>
  <c r="G1513" i="38"/>
  <c r="H1512" i="38"/>
  <c r="B1512" i="38"/>
  <c r="D1511" i="38"/>
  <c r="E1510" i="38"/>
  <c r="H1509" i="38"/>
  <c r="B1509" i="38"/>
  <c r="C1508" i="38"/>
  <c r="E1507" i="38"/>
  <c r="H1506" i="38"/>
  <c r="A1506" i="38"/>
  <c r="C1505" i="38"/>
  <c r="E1504" i="38"/>
  <c r="G1503" i="38"/>
  <c r="A1503" i="38"/>
  <c r="C1502" i="38"/>
  <c r="D1501" i="38"/>
  <c r="G1500" i="38"/>
  <c r="A1500" i="38"/>
  <c r="B1499" i="38"/>
  <c r="D1498" i="38"/>
  <c r="G1497" i="38"/>
  <c r="H1496" i="38"/>
  <c r="B1496" i="38"/>
  <c r="D1495" i="38"/>
  <c r="E1494" i="38"/>
  <c r="H1493" i="38"/>
  <c r="B1493" i="38"/>
  <c r="C1492" i="38"/>
  <c r="E1491" i="38"/>
  <c r="H1490" i="38"/>
  <c r="A1490" i="38"/>
  <c r="C1489" i="38"/>
  <c r="E1488" i="38"/>
  <c r="G1487" i="38"/>
  <c r="A1487" i="38"/>
  <c r="C1486" i="38"/>
  <c r="D1485" i="38"/>
  <c r="H1484" i="38"/>
  <c r="C1484" i="38"/>
  <c r="G1483" i="38"/>
  <c r="B1483" i="38"/>
  <c r="E1482" i="38"/>
  <c r="A1482" i="38"/>
  <c r="D1481" i="38"/>
  <c r="H1480" i="38"/>
  <c r="C1480" i="38"/>
  <c r="G1479" i="38"/>
  <c r="B1479" i="38"/>
  <c r="E1478" i="38"/>
  <c r="A1478" i="38"/>
  <c r="D1477" i="38"/>
  <c r="H1476" i="38"/>
  <c r="C1476" i="38"/>
  <c r="G1475" i="38"/>
  <c r="B1475" i="38"/>
  <c r="E1474" i="38"/>
  <c r="A1474" i="38"/>
  <c r="D1473" i="38"/>
  <c r="H1472" i="38"/>
  <c r="C1472" i="38"/>
  <c r="G1471" i="38"/>
  <c r="B1471" i="38"/>
  <c r="E1470" i="38"/>
  <c r="A1470" i="38"/>
  <c r="D1469" i="38"/>
  <c r="D2065" i="38"/>
  <c r="D2033" i="38"/>
  <c r="B2009" i="38"/>
  <c r="D1986" i="38"/>
  <c r="D1977" i="38"/>
  <c r="C1971" i="38"/>
  <c r="C1965" i="38"/>
  <c r="B1959" i="38"/>
  <c r="A1699" i="38"/>
  <c r="A1693" i="38"/>
  <c r="H1686" i="38"/>
  <c r="G1680" i="38"/>
  <c r="C1675" i="38"/>
  <c r="C1671" i="38"/>
  <c r="A1667" i="38"/>
  <c r="A1663" i="38"/>
  <c r="A1659" i="38"/>
  <c r="E1655" i="38"/>
  <c r="E1652" i="38"/>
  <c r="E1649" i="38"/>
  <c r="D1646" i="38"/>
  <c r="D1643" i="38"/>
  <c r="D1640" i="38"/>
  <c r="C1637" i="38"/>
  <c r="C1634" i="38"/>
  <c r="C1631" i="38"/>
  <c r="B1628" i="38"/>
  <c r="B1625" i="38"/>
  <c r="B1622" i="38"/>
  <c r="A1619" i="38"/>
  <c r="A1616" i="38"/>
  <c r="A1613" i="38"/>
  <c r="H1609" i="38"/>
  <c r="H1606" i="38"/>
  <c r="H1603" i="38"/>
  <c r="G1600" i="38"/>
  <c r="G1597" i="38"/>
  <c r="G1594" i="38"/>
  <c r="G1591" i="38"/>
  <c r="D1589" i="38"/>
  <c r="B1587" i="38"/>
  <c r="H1584" i="38"/>
  <c r="E1582" i="38"/>
  <c r="C1580" i="38"/>
  <c r="A1578" i="38"/>
  <c r="G1575" i="38"/>
  <c r="D1573" i="38"/>
  <c r="B1571" i="38"/>
  <c r="D1569" i="38"/>
  <c r="C1568" i="38"/>
  <c r="B1567" i="38"/>
  <c r="A1566" i="38"/>
  <c r="H1564" i="38"/>
  <c r="G1563" i="38"/>
  <c r="E1562" i="38"/>
  <c r="D1561" i="38"/>
  <c r="C1560" i="38"/>
  <c r="B1559" i="38"/>
  <c r="A1558" i="38"/>
  <c r="H1556" i="38"/>
  <c r="G1555" i="38"/>
  <c r="E1554" i="38"/>
  <c r="D1553" i="38"/>
  <c r="C1552" i="38"/>
  <c r="B1551" i="38"/>
  <c r="A1550" i="38"/>
  <c r="H1548" i="38"/>
  <c r="G1547" i="38"/>
  <c r="E1546" i="38"/>
  <c r="D1545" i="38"/>
  <c r="C1544" i="38"/>
  <c r="B1543" i="38"/>
  <c r="A1542" i="38"/>
  <c r="H1540" i="38"/>
  <c r="G1539" i="38"/>
  <c r="E1538" i="38"/>
  <c r="D1537" i="38"/>
  <c r="C1536" i="38"/>
  <c r="B1535" i="38"/>
  <c r="A1534" i="38"/>
  <c r="C1533" i="38"/>
  <c r="E1532" i="38"/>
  <c r="G1531" i="38"/>
  <c r="A1531" i="38"/>
  <c r="C1530" i="38"/>
  <c r="D1529" i="38"/>
  <c r="G1528" i="38"/>
  <c r="A1528" i="38"/>
  <c r="B1527" i="38"/>
  <c r="D1526" i="38"/>
  <c r="G1525" i="38"/>
  <c r="H1524" i="38"/>
  <c r="B1524" i="38"/>
  <c r="D1523" i="38"/>
  <c r="E1522" i="38"/>
  <c r="H1521" i="38"/>
  <c r="B1521" i="38"/>
  <c r="C1520" i="38"/>
  <c r="E1519" i="38"/>
  <c r="H1518" i="38"/>
  <c r="A1518" i="38"/>
  <c r="C1517" i="38"/>
  <c r="E1516" i="38"/>
  <c r="G1515" i="38"/>
  <c r="A1515" i="38"/>
  <c r="C1514" i="38"/>
  <c r="D1513" i="38"/>
  <c r="G1512" i="38"/>
  <c r="A1512" i="38"/>
  <c r="B1511" i="38"/>
  <c r="D1510" i="38"/>
  <c r="G1509" i="38"/>
  <c r="H1508" i="38"/>
  <c r="B1508" i="38"/>
  <c r="D1507" i="38"/>
  <c r="E1506" i="38"/>
  <c r="H1505" i="38"/>
  <c r="B1505" i="38"/>
  <c r="C1504" i="38"/>
  <c r="E1503" i="38"/>
  <c r="H1502" i="38"/>
  <c r="A1502" i="38"/>
  <c r="C1501" i="38"/>
  <c r="E1500" i="38"/>
  <c r="G1499" i="38"/>
  <c r="A1499" i="38"/>
  <c r="C1498" i="38"/>
  <c r="D1497" i="38"/>
  <c r="G1496" i="38"/>
  <c r="A1496" i="38"/>
  <c r="B1495" i="38"/>
  <c r="D1494" i="38"/>
  <c r="G1493" i="38"/>
  <c r="H1492" i="38"/>
  <c r="B1492" i="38"/>
  <c r="D1491" i="38"/>
  <c r="E1490" i="38"/>
  <c r="H1489" i="38"/>
  <c r="B1489" i="38"/>
  <c r="C1488" i="38"/>
  <c r="E1487" i="38"/>
  <c r="H1486" i="38"/>
  <c r="A1486" i="38"/>
  <c r="C1485" i="38"/>
  <c r="G1484" i="38"/>
  <c r="B1484" i="38"/>
  <c r="E1483" i="38"/>
  <c r="A1483" i="38"/>
  <c r="D1482" i="38"/>
  <c r="H1481" i="38"/>
  <c r="C1481" i="38"/>
  <c r="G1480" i="38"/>
  <c r="B1480" i="38"/>
  <c r="E1479" i="38"/>
  <c r="A1479" i="38"/>
  <c r="D1478" i="38"/>
  <c r="H1477" i="38"/>
  <c r="C1477" i="38"/>
  <c r="G1476" i="38"/>
  <c r="B1476" i="38"/>
  <c r="E1475" i="38"/>
  <c r="A1475" i="38"/>
  <c r="D1474" i="38"/>
  <c r="H1473" i="38"/>
  <c r="C1473" i="38"/>
  <c r="G1472" i="38"/>
  <c r="B1472" i="38"/>
  <c r="E1471" i="38"/>
  <c r="A1471" i="38"/>
  <c r="D1470" i="38"/>
  <c r="H1469" i="38"/>
  <c r="C1469" i="38"/>
  <c r="G1468" i="38"/>
  <c r="B1468" i="38"/>
  <c r="E1467" i="38"/>
  <c r="A1467" i="38"/>
  <c r="D1466" i="38"/>
  <c r="H1465" i="38"/>
  <c r="C1465" i="38"/>
  <c r="G1464" i="38"/>
  <c r="B1464" i="38"/>
  <c r="E1463" i="38"/>
  <c r="A1463" i="38"/>
  <c r="D1462" i="38"/>
  <c r="H1461" i="38"/>
  <c r="C1461" i="38"/>
  <c r="G1460" i="38"/>
  <c r="B1460" i="38"/>
  <c r="E1459" i="38"/>
  <c r="A1459" i="38"/>
  <c r="D1458" i="38"/>
  <c r="H1457" i="38"/>
  <c r="C1457" i="38"/>
  <c r="G1456" i="38"/>
  <c r="B1456" i="38"/>
  <c r="E1455" i="38"/>
  <c r="A1455" i="38"/>
  <c r="D1454" i="38"/>
  <c r="H1453" i="38"/>
  <c r="C1453" i="38"/>
  <c r="G1452" i="38"/>
  <c r="B1452" i="38"/>
  <c r="E1451" i="38"/>
  <c r="A1451" i="38"/>
  <c r="D1450" i="38"/>
  <c r="H1449" i="38"/>
  <c r="C1449" i="38"/>
  <c r="G1448" i="38"/>
  <c r="B1448" i="38"/>
  <c r="E1447" i="38"/>
  <c r="A1447" i="38"/>
  <c r="D1446" i="38"/>
  <c r="H1445" i="38"/>
  <c r="C1445" i="38"/>
  <c r="G1444" i="38"/>
  <c r="B1444" i="38"/>
  <c r="E1443" i="38"/>
  <c r="A1443" i="38"/>
  <c r="D1442" i="38"/>
  <c r="H1441" i="38"/>
  <c r="C1441" i="38"/>
  <c r="G1440" i="38"/>
  <c r="B1440" i="38"/>
  <c r="E1439" i="38"/>
  <c r="A1439" i="38"/>
  <c r="D1438" i="38"/>
  <c r="H1437" i="38"/>
  <c r="C1437" i="38"/>
  <c r="G1436" i="38"/>
  <c r="B1436" i="38"/>
  <c r="E1435" i="38"/>
  <c r="A1435" i="38"/>
  <c r="D1434" i="38"/>
  <c r="H1433" i="38"/>
  <c r="C1433" i="38"/>
  <c r="G1432" i="38"/>
  <c r="B1432" i="38"/>
  <c r="E1431" i="38"/>
  <c r="A1431" i="38"/>
  <c r="D1430" i="38"/>
  <c r="H1429" i="38"/>
  <c r="C1429" i="38"/>
  <c r="G1428" i="38"/>
  <c r="B1428" i="38"/>
  <c r="E1427" i="38"/>
  <c r="A1427" i="38"/>
  <c r="D1426" i="38"/>
  <c r="H1425" i="38"/>
  <c r="C1425" i="38"/>
  <c r="G1424" i="38"/>
  <c r="B1424" i="38"/>
  <c r="E1423" i="38"/>
  <c r="A1423" i="38"/>
  <c r="D1422" i="38"/>
  <c r="H1421" i="38"/>
  <c r="D2053" i="38"/>
  <c r="D2027" i="38"/>
  <c r="A2003" i="38"/>
  <c r="D1983" i="38"/>
  <c r="H1975" i="38"/>
  <c r="H1969" i="38"/>
  <c r="G1963" i="38"/>
  <c r="E1957" i="38"/>
  <c r="E1697" i="38"/>
  <c r="D1691" i="38"/>
  <c r="C1685" i="38"/>
  <c r="C1679" i="38"/>
  <c r="C1674" i="38"/>
  <c r="B1670" i="38"/>
  <c r="B1666" i="38"/>
  <c r="B1662" i="38"/>
  <c r="H1657" i="38"/>
  <c r="H1654" i="38"/>
  <c r="H1651" i="38"/>
  <c r="G1648" i="38"/>
  <c r="G1645" i="38"/>
  <c r="G1642" i="38"/>
  <c r="E1639" i="38"/>
  <c r="E1636" i="38"/>
  <c r="E1633" i="38"/>
  <c r="D1630" i="38"/>
  <c r="D1627" i="38"/>
  <c r="D1624" i="38"/>
  <c r="C1621" i="38"/>
  <c r="C1618" i="38"/>
  <c r="C1615" i="38"/>
  <c r="B1612" i="38"/>
  <c r="B1609" i="38"/>
  <c r="B1606" i="38"/>
  <c r="A1603" i="38"/>
  <c r="A1600" i="38"/>
  <c r="A1597" i="38"/>
  <c r="H1593" i="38"/>
  <c r="B1591" i="38"/>
  <c r="H1588" i="38"/>
  <c r="E1586" i="38"/>
  <c r="C1584" i="38"/>
  <c r="A1582" i="38"/>
  <c r="G1579" i="38"/>
  <c r="D1577" i="38"/>
  <c r="B1575" i="38"/>
  <c r="H1572" i="38"/>
  <c r="E1570" i="38"/>
  <c r="B1569" i="38"/>
  <c r="A1568" i="38"/>
  <c r="H1566" i="38"/>
  <c r="G1565" i="38"/>
  <c r="E1564" i="38"/>
  <c r="D1563" i="38"/>
  <c r="C1562" i="38"/>
  <c r="B1561" i="38"/>
  <c r="A1560" i="38"/>
  <c r="H1558" i="38"/>
  <c r="G1557" i="38"/>
  <c r="E1556" i="38"/>
  <c r="D1555" i="38"/>
  <c r="C1554" i="38"/>
  <c r="B1553" i="38"/>
  <c r="A1552" i="38"/>
  <c r="H1550" i="38"/>
  <c r="G1549" i="38"/>
  <c r="E1548" i="38"/>
  <c r="D1547" i="38"/>
  <c r="C1546" i="38"/>
  <c r="B1545" i="38"/>
  <c r="A1544" i="38"/>
  <c r="H1542" i="38"/>
  <c r="G1541" i="38"/>
  <c r="E1540" i="38"/>
  <c r="D1539" i="38"/>
  <c r="C1538" i="38"/>
  <c r="B1537" i="38"/>
  <c r="A1536" i="38"/>
  <c r="H1534" i="38"/>
  <c r="H1533" i="38"/>
  <c r="B1533" i="38"/>
  <c r="C1532" i="38"/>
  <c r="E1531" i="38"/>
  <c r="H1530" i="38"/>
  <c r="A1530" i="38"/>
  <c r="C1529" i="38"/>
  <c r="E1528" i="38"/>
  <c r="G1527" i="38"/>
  <c r="A1527" i="38"/>
  <c r="C1526" i="38"/>
  <c r="D1525" i="38"/>
  <c r="G1524" i="38"/>
  <c r="A1524" i="38"/>
  <c r="B1523" i="38"/>
  <c r="D1522" i="38"/>
  <c r="G1521" i="38"/>
  <c r="H1520" i="38"/>
  <c r="B1520" i="38"/>
  <c r="D1519" i="38"/>
  <c r="E1518" i="38"/>
  <c r="H1517" i="38"/>
  <c r="B1517" i="38"/>
  <c r="C1516" i="38"/>
  <c r="E1515" i="38"/>
  <c r="H1514" i="38"/>
  <c r="A1514" i="38"/>
  <c r="C1513" i="38"/>
  <c r="E1512" i="38"/>
  <c r="G1511" i="38"/>
  <c r="A1511" i="38"/>
  <c r="C1510" i="38"/>
  <c r="D1509" i="38"/>
  <c r="G1508" i="38"/>
  <c r="A1508" i="38"/>
  <c r="B1507" i="38"/>
  <c r="D1506" i="38"/>
  <c r="G1505" i="38"/>
  <c r="H1504" i="38"/>
  <c r="B1504" i="38"/>
  <c r="D1503" i="38"/>
  <c r="E1502" i="38"/>
  <c r="H1501" i="38"/>
  <c r="B1501" i="38"/>
  <c r="C1500" i="38"/>
  <c r="E1499" i="38"/>
  <c r="H1498" i="38"/>
  <c r="A1498" i="38"/>
  <c r="C1497" i="38"/>
  <c r="E1496" i="38"/>
  <c r="G1495" i="38"/>
  <c r="A1495" i="38"/>
  <c r="C1494" i="38"/>
  <c r="D1493" i="38"/>
  <c r="G1492" i="38"/>
  <c r="A1492" i="38"/>
  <c r="B1491" i="38"/>
  <c r="D1490" i="38"/>
  <c r="G1489" i="38"/>
  <c r="H1488" i="38"/>
  <c r="B1488" i="38"/>
  <c r="D1487" i="38"/>
  <c r="E1486" i="38"/>
  <c r="H1485" i="38"/>
  <c r="B1485" i="38"/>
  <c r="E1484" i="38"/>
  <c r="A1484" i="38"/>
  <c r="D1483" i="38"/>
  <c r="H1482" i="38"/>
  <c r="C1482" i="38"/>
  <c r="G1481" i="38"/>
  <c r="B1481" i="38"/>
  <c r="E1480" i="38"/>
  <c r="A1480" i="38"/>
  <c r="D1479" i="38"/>
  <c r="H1478" i="38"/>
  <c r="C1478" i="38"/>
  <c r="G1477" i="38"/>
  <c r="B1477" i="38"/>
  <c r="E1476" i="38"/>
  <c r="A1476" i="38"/>
  <c r="D1475" i="38"/>
  <c r="H1474" i="38"/>
  <c r="C1474" i="38"/>
  <c r="G1473" i="38"/>
  <c r="B1473" i="38"/>
  <c r="E1472" i="38"/>
  <c r="A1472" i="38"/>
  <c r="D1471" i="38"/>
  <c r="H1470" i="38"/>
  <c r="C1470" i="38"/>
  <c r="G1469" i="38"/>
  <c r="B1469" i="38"/>
  <c r="E1468" i="38"/>
  <c r="A1468" i="38"/>
  <c r="D1467" i="38"/>
  <c r="H1466" i="38"/>
  <c r="C1466" i="38"/>
  <c r="G1465" i="38"/>
  <c r="B1465" i="38"/>
  <c r="E1464" i="38"/>
  <c r="A1464" i="38"/>
  <c r="D1463" i="38"/>
  <c r="H1462" i="38"/>
  <c r="C1462" i="38"/>
  <c r="G1461" i="38"/>
  <c r="B1461" i="38"/>
  <c r="E1460" i="38"/>
  <c r="A1460" i="38"/>
  <c r="D1459" i="38"/>
  <c r="H1458" i="38"/>
  <c r="C1458" i="38"/>
  <c r="G1457" i="38"/>
  <c r="B1457" i="38"/>
  <c r="E1456" i="38"/>
  <c r="A1456" i="38"/>
  <c r="D1455" i="38"/>
  <c r="H1454" i="38"/>
  <c r="C1454" i="38"/>
  <c r="G1453" i="38"/>
  <c r="B1453" i="38"/>
  <c r="E1452" i="38"/>
  <c r="A1452" i="38"/>
  <c r="D1451" i="38"/>
  <c r="H1450" i="38"/>
  <c r="C1450" i="38"/>
  <c r="G1449" i="38"/>
  <c r="B1449" i="38"/>
  <c r="E1448" i="38"/>
  <c r="A1448" i="38"/>
  <c r="D1447" i="38"/>
  <c r="H1446" i="38"/>
  <c r="C1446" i="38"/>
  <c r="G1445" i="38"/>
  <c r="B1445" i="38"/>
  <c r="E1444" i="38"/>
  <c r="A1444" i="38"/>
  <c r="D1443" i="38"/>
  <c r="H1442" i="38"/>
  <c r="C1442" i="38"/>
  <c r="G1441" i="38"/>
  <c r="B1441" i="38"/>
  <c r="E1440" i="38"/>
  <c r="A1440" i="38"/>
  <c r="D1439" i="38"/>
  <c r="H1438" i="38"/>
  <c r="C1438" i="38"/>
  <c r="G1437" i="38"/>
  <c r="B1437" i="38"/>
  <c r="E1436" i="38"/>
  <c r="A1436" i="38"/>
  <c r="D1435" i="38"/>
  <c r="H1434" i="38"/>
  <c r="C1434" i="38"/>
  <c r="G1433" i="38"/>
  <c r="B1433" i="38"/>
  <c r="E1432" i="38"/>
  <c r="A1432" i="38"/>
  <c r="D1431" i="38"/>
  <c r="H1430" i="38"/>
  <c r="C1430" i="38"/>
  <c r="G1429" i="38"/>
  <c r="B1429" i="38"/>
  <c r="E1428" i="38"/>
  <c r="A1428" i="38"/>
  <c r="D1427" i="38"/>
  <c r="H1426" i="38"/>
  <c r="C1426" i="38"/>
  <c r="G1425" i="38"/>
  <c r="B1425" i="38"/>
  <c r="E1424" i="38"/>
  <c r="A1424" i="38"/>
  <c r="D1423" i="38"/>
  <c r="H1422" i="38"/>
  <c r="C1422" i="38"/>
  <c r="G1421" i="38"/>
  <c r="B1421" i="38"/>
  <c r="E1420" i="38"/>
  <c r="A1420" i="38"/>
  <c r="D1419" i="38"/>
  <c r="H1418" i="38"/>
  <c r="C1418" i="38"/>
  <c r="G1417" i="38"/>
  <c r="B1417" i="38"/>
  <c r="E1416" i="38"/>
  <c r="A1416" i="38"/>
  <c r="D1415" i="38"/>
  <c r="H1414" i="38"/>
  <c r="C1414" i="38"/>
  <c r="G1413" i="38"/>
  <c r="B1413" i="38"/>
  <c r="E1412" i="38"/>
  <c r="A1412" i="38"/>
  <c r="D1411" i="38"/>
  <c r="H1410" i="38"/>
  <c r="C1410" i="38"/>
  <c r="G1409" i="38"/>
  <c r="B1409" i="38"/>
  <c r="E1408" i="38"/>
  <c r="A1408" i="38"/>
  <c r="D1407" i="38"/>
  <c r="H1406" i="38"/>
  <c r="C1406" i="38"/>
  <c r="G1405" i="38"/>
  <c r="B1405" i="38"/>
  <c r="E1404" i="38"/>
  <c r="A1404" i="38"/>
  <c r="D1403" i="38"/>
  <c r="H1402" i="38"/>
  <c r="C1402" i="38"/>
  <c r="G1401" i="38"/>
  <c r="B1401" i="38"/>
  <c r="E1400" i="38"/>
  <c r="A1400" i="38"/>
  <c r="D1399" i="38"/>
  <c r="H1398" i="38"/>
  <c r="C1398" i="38"/>
  <c r="G1397" i="38"/>
  <c r="B1397" i="38"/>
  <c r="E1396" i="38"/>
  <c r="A1396" i="38"/>
  <c r="D1395" i="38"/>
  <c r="H1394" i="38"/>
  <c r="C1394" i="38"/>
  <c r="G1393" i="38"/>
  <c r="B1393" i="38"/>
  <c r="E1392" i="38"/>
  <c r="A1392" i="38"/>
  <c r="D1391" i="38"/>
  <c r="H1390" i="38"/>
  <c r="C1390" i="38"/>
  <c r="G1389" i="38"/>
  <c r="B1389" i="38"/>
  <c r="E1388" i="38"/>
  <c r="A1388" i="38"/>
  <c r="D1387" i="38"/>
  <c r="H1386" i="38"/>
  <c r="C1386" i="38"/>
  <c r="G1385" i="38"/>
  <c r="B1385" i="38"/>
  <c r="E1384" i="38"/>
  <c r="A1384" i="38"/>
  <c r="D1383" i="38"/>
  <c r="H1382" i="38"/>
  <c r="C1382" i="38"/>
  <c r="G1381" i="38"/>
  <c r="B1381" i="38"/>
  <c r="E1380" i="38"/>
  <c r="A1380" i="38"/>
  <c r="D1379" i="38"/>
  <c r="H1378" i="38"/>
  <c r="C1378" i="38"/>
  <c r="G1377" i="38"/>
  <c r="B1377" i="38"/>
  <c r="E1376" i="38"/>
  <c r="A1376" i="38"/>
  <c r="D1375" i="38"/>
  <c r="H1374" i="38"/>
  <c r="C1374" i="38"/>
  <c r="G1373" i="38"/>
  <c r="B1373" i="38"/>
  <c r="E1372" i="38"/>
  <c r="A1372" i="38"/>
  <c r="D1371" i="38"/>
  <c r="H1370" i="38"/>
  <c r="C1370" i="38"/>
  <c r="G1369" i="38"/>
  <c r="B1369" i="38"/>
  <c r="E1368" i="38"/>
  <c r="A1368" i="38"/>
  <c r="D1367" i="38"/>
  <c r="H1366" i="38"/>
  <c r="C1366" i="38"/>
  <c r="G1365" i="38"/>
  <c r="B1365" i="38"/>
  <c r="E1364" i="38"/>
  <c r="A1364" i="38"/>
  <c r="D1363" i="38"/>
  <c r="H1362" i="38"/>
  <c r="C1362" i="38"/>
  <c r="G1361" i="38"/>
  <c r="G2045" i="38"/>
  <c r="D1974" i="38"/>
  <c r="A1696" i="38"/>
  <c r="B1673" i="38"/>
  <c r="B1657" i="38"/>
  <c r="A1645" i="38"/>
  <c r="G1632" i="38"/>
  <c r="E1620" i="38"/>
  <c r="D1608" i="38"/>
  <c r="B1596" i="38"/>
  <c r="A1586" i="38"/>
  <c r="H1576" i="38"/>
  <c r="H1568" i="38"/>
  <c r="C1564" i="38"/>
  <c r="G1559" i="38"/>
  <c r="B1555" i="38"/>
  <c r="E1550" i="38"/>
  <c r="A1546" i="38"/>
  <c r="D1541" i="38"/>
  <c r="H1536" i="38"/>
  <c r="H1532" i="38"/>
  <c r="H1529" i="38"/>
  <c r="H1526" i="38"/>
  <c r="G1523" i="38"/>
  <c r="G1520" i="38"/>
  <c r="G1517" i="38"/>
  <c r="E1514" i="38"/>
  <c r="E1511" i="38"/>
  <c r="E1508" i="38"/>
  <c r="D1505" i="38"/>
  <c r="D1502" i="38"/>
  <c r="D1499" i="38"/>
  <c r="C1496" i="38"/>
  <c r="C1493" i="38"/>
  <c r="C1490" i="38"/>
  <c r="B1487" i="38"/>
  <c r="D1484" i="38"/>
  <c r="B1482" i="38"/>
  <c r="H1479" i="38"/>
  <c r="E1477" i="38"/>
  <c r="C1475" i="38"/>
  <c r="A1473" i="38"/>
  <c r="G1470" i="38"/>
  <c r="H1468" i="38"/>
  <c r="G1467" i="38"/>
  <c r="E1466" i="38"/>
  <c r="D1465" i="38"/>
  <c r="C1464" i="38"/>
  <c r="B1463" i="38"/>
  <c r="A1462" i="38"/>
  <c r="H1460" i="38"/>
  <c r="G1459" i="38"/>
  <c r="E1458" i="38"/>
  <c r="D1457" i="38"/>
  <c r="C1456" i="38"/>
  <c r="B1455" i="38"/>
  <c r="A1454" i="38"/>
  <c r="H1452" i="38"/>
  <c r="G1451" i="38"/>
  <c r="E1450" i="38"/>
  <c r="D1449" i="38"/>
  <c r="C1448" i="38"/>
  <c r="B1447" i="38"/>
  <c r="A1446" i="38"/>
  <c r="H1444" i="38"/>
  <c r="G1443" i="38"/>
  <c r="E1442" i="38"/>
  <c r="D1441" i="38"/>
  <c r="C1440" i="38"/>
  <c r="B1439" i="38"/>
  <c r="A1438" i="38"/>
  <c r="H1436" i="38"/>
  <c r="G1435" i="38"/>
  <c r="E1434" i="38"/>
  <c r="D1433" i="38"/>
  <c r="C1432" i="38"/>
  <c r="B1431" i="38"/>
  <c r="A1430" i="38"/>
  <c r="H1428" i="38"/>
  <c r="G1427" i="38"/>
  <c r="E1426" i="38"/>
  <c r="D1425" i="38"/>
  <c r="C1424" i="38"/>
  <c r="B1423" i="38"/>
  <c r="A1422" i="38"/>
  <c r="A1421" i="38"/>
  <c r="C1420" i="38"/>
  <c r="E1419" i="38"/>
  <c r="G1418" i="38"/>
  <c r="A1418" i="38"/>
  <c r="C1417" i="38"/>
  <c r="D1416" i="38"/>
  <c r="G1415" i="38"/>
  <c r="A1415" i="38"/>
  <c r="B1414" i="38"/>
  <c r="D1413" i="38"/>
  <c r="G1412" i="38"/>
  <c r="H1411" i="38"/>
  <c r="B1411" i="38"/>
  <c r="D1410" i="38"/>
  <c r="E1409" i="38"/>
  <c r="H1408" i="38"/>
  <c r="B1408" i="38"/>
  <c r="C1407" i="38"/>
  <c r="E1406" i="38"/>
  <c r="H1405" i="38"/>
  <c r="A1405" i="38"/>
  <c r="C1404" i="38"/>
  <c r="E1403" i="38"/>
  <c r="G1402" i="38"/>
  <c r="A1402" i="38"/>
  <c r="C1401" i="38"/>
  <c r="D1400" i="38"/>
  <c r="G1399" i="38"/>
  <c r="A1399" i="38"/>
  <c r="B1398" i="38"/>
  <c r="D1397" i="38"/>
  <c r="G1396" i="38"/>
  <c r="H1395" i="38"/>
  <c r="B1395" i="38"/>
  <c r="D1394" i="38"/>
  <c r="E1393" i="38"/>
  <c r="H1392" i="38"/>
  <c r="B1392" i="38"/>
  <c r="C1391" i="38"/>
  <c r="E1390" i="38"/>
  <c r="H1389" i="38"/>
  <c r="A1389" i="38"/>
  <c r="C1388" i="38"/>
  <c r="E1387" i="38"/>
  <c r="G1386" i="38"/>
  <c r="A1386" i="38"/>
  <c r="C1385" i="38"/>
  <c r="D1384" i="38"/>
  <c r="G1383" i="38"/>
  <c r="A1383" i="38"/>
  <c r="B1382" i="38"/>
  <c r="D1381" i="38"/>
  <c r="G1380" i="38"/>
  <c r="H1379" i="38"/>
  <c r="B1379" i="38"/>
  <c r="D1378" i="38"/>
  <c r="E1377" i="38"/>
  <c r="H1376" i="38"/>
  <c r="B1376" i="38"/>
  <c r="C1375" i="38"/>
  <c r="E1374" i="38"/>
  <c r="H1373" i="38"/>
  <c r="A1373" i="38"/>
  <c r="C1372" i="38"/>
  <c r="E1371" i="38"/>
  <c r="G1370" i="38"/>
  <c r="A1370" i="38"/>
  <c r="C1369" i="38"/>
  <c r="D1368" i="38"/>
  <c r="G1367" i="38"/>
  <c r="A1367" i="38"/>
  <c r="B1366" i="38"/>
  <c r="D1365" i="38"/>
  <c r="G1364" i="38"/>
  <c r="H1363" i="38"/>
  <c r="B1363" i="38"/>
  <c r="D1362" i="38"/>
  <c r="E1361" i="38"/>
  <c r="A1361" i="38"/>
  <c r="D1360" i="38"/>
  <c r="H1359" i="38"/>
  <c r="C1359" i="38"/>
  <c r="G1358" i="38"/>
  <c r="B1358" i="38"/>
  <c r="E1357" i="38"/>
  <c r="A1357" i="38"/>
  <c r="D1356" i="38"/>
  <c r="H1355" i="38"/>
  <c r="C1355" i="38"/>
  <c r="G1354" i="38"/>
  <c r="B1354" i="38"/>
  <c r="E1353" i="38"/>
  <c r="A1353" i="38"/>
  <c r="D1352" i="38"/>
  <c r="H1351" i="38"/>
  <c r="C1351" i="38"/>
  <c r="G1350" i="38"/>
  <c r="B1350" i="38"/>
  <c r="E1349" i="38"/>
  <c r="A1349" i="38"/>
  <c r="D1348" i="38"/>
  <c r="H1347" i="38"/>
  <c r="C1347" i="38"/>
  <c r="G1346" i="38"/>
  <c r="B1346" i="38"/>
  <c r="E1345" i="38"/>
  <c r="A1345" i="38"/>
  <c r="D1344" i="38"/>
  <c r="H1343" i="38"/>
  <c r="C1343" i="38"/>
  <c r="G1342" i="38"/>
  <c r="B1342" i="38"/>
  <c r="E1341" i="38"/>
  <c r="A1341" i="38"/>
  <c r="D1340" i="38"/>
  <c r="H1339" i="38"/>
  <c r="C1339" i="38"/>
  <c r="G1338" i="38"/>
  <c r="B1338" i="38"/>
  <c r="E1337" i="38"/>
  <c r="A1337" i="38"/>
  <c r="D1336" i="38"/>
  <c r="H1335" i="38"/>
  <c r="C1335" i="38"/>
  <c r="G1334" i="38"/>
  <c r="B1334" i="38"/>
  <c r="E1333" i="38"/>
  <c r="A1333" i="38"/>
  <c r="D1332" i="38"/>
  <c r="H1331" i="38"/>
  <c r="C1331" i="38"/>
  <c r="G1330" i="38"/>
  <c r="B1330" i="38"/>
  <c r="E1329" i="38"/>
  <c r="A1329" i="38"/>
  <c r="D1328" i="38"/>
  <c r="H1327" i="38"/>
  <c r="C1327" i="38"/>
  <c r="G1326" i="38"/>
  <c r="B1326" i="38"/>
  <c r="E1325" i="38"/>
  <c r="A1325" i="38"/>
  <c r="D1324" i="38"/>
  <c r="H1323" i="38"/>
  <c r="C1323" i="38"/>
  <c r="G1322" i="38"/>
  <c r="B1322" i="38"/>
  <c r="E1321" i="38"/>
  <c r="A1321" i="38"/>
  <c r="D1320" i="38"/>
  <c r="H1319" i="38"/>
  <c r="C1319" i="38"/>
  <c r="G1318" i="38"/>
  <c r="B1318" i="38"/>
  <c r="E1317" i="38"/>
  <c r="A1317" i="38"/>
  <c r="D1316" i="38"/>
  <c r="H1315" i="38"/>
  <c r="C1315" i="38"/>
  <c r="G1314" i="38"/>
  <c r="B1314" i="38"/>
  <c r="E1313" i="38"/>
  <c r="A1313" i="38"/>
  <c r="D1312" i="38"/>
  <c r="H1311" i="38"/>
  <c r="C1311" i="38"/>
  <c r="G1310" i="38"/>
  <c r="B1310" i="38"/>
  <c r="E1309" i="38"/>
  <c r="A1309" i="38"/>
  <c r="D1308" i="38"/>
  <c r="H1307" i="38"/>
  <c r="C1307" i="38"/>
  <c r="G1306" i="38"/>
  <c r="B1306" i="38"/>
  <c r="E1305" i="38"/>
  <c r="A1305" i="38"/>
  <c r="D1304" i="38"/>
  <c r="H1303" i="38"/>
  <c r="C1303" i="38"/>
  <c r="G1302" i="38"/>
  <c r="B1302" i="38"/>
  <c r="E1301" i="38"/>
  <c r="A1301" i="38"/>
  <c r="D1300" i="38"/>
  <c r="H1299" i="38"/>
  <c r="C1299" i="38"/>
  <c r="G1298" i="38"/>
  <c r="B1298" i="38"/>
  <c r="E1297" i="38"/>
  <c r="A1297" i="38"/>
  <c r="D1296" i="38"/>
  <c r="H1295" i="38"/>
  <c r="C1295" i="38"/>
  <c r="G1294" i="38"/>
  <c r="B1294" i="38"/>
  <c r="E1293" i="38"/>
  <c r="A1293" i="38"/>
  <c r="D1292" i="38"/>
  <c r="H1291" i="38"/>
  <c r="C1291" i="38"/>
  <c r="G1290" i="38"/>
  <c r="B1290" i="38"/>
  <c r="E1289" i="38"/>
  <c r="A1289" i="38"/>
  <c r="D1288" i="38"/>
  <c r="H1287" i="38"/>
  <c r="C1287" i="38"/>
  <c r="G1286" i="38"/>
  <c r="B1286" i="38"/>
  <c r="E1285" i="38"/>
  <c r="A1285" i="38"/>
  <c r="D1284" i="38"/>
  <c r="H1283" i="38"/>
  <c r="C1283" i="38"/>
  <c r="G1282" i="38"/>
  <c r="B1282" i="38"/>
  <c r="E1281" i="38"/>
  <c r="A1281" i="38"/>
  <c r="D1280" i="38"/>
  <c r="H1279" i="38"/>
  <c r="C1279" i="38"/>
  <c r="G1278" i="38"/>
  <c r="B1278" i="38"/>
  <c r="E1277" i="38"/>
  <c r="A1277" i="38"/>
  <c r="D1276" i="38"/>
  <c r="H1275" i="38"/>
  <c r="C1275" i="38"/>
  <c r="G1274" i="38"/>
  <c r="B1274" i="38"/>
  <c r="E1273" i="38"/>
  <c r="A1273" i="38"/>
  <c r="D1272" i="38"/>
  <c r="H1271" i="38"/>
  <c r="C1271" i="38"/>
  <c r="G1270" i="38"/>
  <c r="B1270" i="38"/>
  <c r="E1269" i="38"/>
  <c r="A1269" i="38"/>
  <c r="D1268" i="38"/>
  <c r="H1267" i="38"/>
  <c r="C1267" i="38"/>
  <c r="G1266" i="38"/>
  <c r="B1266" i="38"/>
  <c r="E1265" i="38"/>
  <c r="A1265" i="38"/>
  <c r="D1264" i="38"/>
  <c r="H1263" i="38"/>
  <c r="C1263" i="38"/>
  <c r="G1262" i="38"/>
  <c r="B1262" i="38"/>
  <c r="E1261" i="38"/>
  <c r="A1261" i="38"/>
  <c r="D1260" i="38"/>
  <c r="H1259" i="38"/>
  <c r="C1259" i="38"/>
  <c r="G1258" i="38"/>
  <c r="B1258" i="38"/>
  <c r="E1257" i="38"/>
  <c r="A1257" i="38"/>
  <c r="D1256" i="38"/>
  <c r="H1255" i="38"/>
  <c r="C1255" i="38"/>
  <c r="G1254" i="38"/>
  <c r="B1254" i="38"/>
  <c r="E1253" i="38"/>
  <c r="A1253" i="38"/>
  <c r="D1252" i="38"/>
  <c r="H1251" i="38"/>
  <c r="C1251" i="38"/>
  <c r="G1250" i="38"/>
  <c r="B1250" i="38"/>
  <c r="E1249" i="38"/>
  <c r="A1249" i="38"/>
  <c r="D1248" i="38"/>
  <c r="H1247" i="38"/>
  <c r="C1247" i="38"/>
  <c r="G1246" i="38"/>
  <c r="B1246" i="38"/>
  <c r="E1245" i="38"/>
  <c r="A1245" i="38"/>
  <c r="D1244" i="38"/>
  <c r="H1243" i="38"/>
  <c r="C1243" i="38"/>
  <c r="G1242" i="38"/>
  <c r="B1242" i="38"/>
  <c r="E1241" i="38"/>
  <c r="A1241" i="38"/>
  <c r="D1240" i="38"/>
  <c r="H1239" i="38"/>
  <c r="C1239" i="38"/>
  <c r="G1238" i="38"/>
  <c r="B1238" i="38"/>
  <c r="E1237" i="38"/>
  <c r="A1237" i="38"/>
  <c r="D1236" i="38"/>
  <c r="H1235" i="38"/>
  <c r="C1235" i="38"/>
  <c r="G1234" i="38"/>
  <c r="B1234" i="38"/>
  <c r="E1233" i="38"/>
  <c r="A1233" i="38"/>
  <c r="D1232" i="38"/>
  <c r="H1231" i="38"/>
  <c r="C1231" i="38"/>
  <c r="G1230" i="38"/>
  <c r="B1230" i="38"/>
  <c r="E1229" i="38"/>
  <c r="A1229" i="38"/>
  <c r="D1228" i="38"/>
  <c r="H1227" i="38"/>
  <c r="C1227" i="38"/>
  <c r="G1226" i="38"/>
  <c r="B1226" i="38"/>
  <c r="E1225" i="38"/>
  <c r="A1225" i="38"/>
  <c r="D1224" i="38"/>
  <c r="H1223" i="38"/>
  <c r="C1223" i="38"/>
  <c r="G1222" i="38"/>
  <c r="B1222" i="38"/>
  <c r="E1221" i="38"/>
  <c r="A1221" i="38"/>
  <c r="D1220" i="38"/>
  <c r="H1219" i="38"/>
  <c r="C1219" i="38"/>
  <c r="G1218" i="38"/>
  <c r="B1218" i="38"/>
  <c r="E1217" i="38"/>
  <c r="A1217" i="38"/>
  <c r="D1216" i="38"/>
  <c r="H1215" i="38"/>
  <c r="C1215" i="38"/>
  <c r="G1214" i="38"/>
  <c r="B1214" i="38"/>
  <c r="E1213" i="38"/>
  <c r="A1213" i="38"/>
  <c r="D1212" i="38"/>
  <c r="H1211" i="38"/>
  <c r="C1211" i="38"/>
  <c r="G1210" i="38"/>
  <c r="B1210" i="38"/>
  <c r="E1209" i="38"/>
  <c r="A1209" i="38"/>
  <c r="D1208" i="38"/>
  <c r="H1207" i="38"/>
  <c r="C1207" i="38"/>
  <c r="G1206" i="38"/>
  <c r="B1206" i="38"/>
  <c r="E1205" i="38"/>
  <c r="A1205" i="38"/>
  <c r="D1204" i="38"/>
  <c r="H1203" i="38"/>
  <c r="C1203" i="38"/>
  <c r="G1202" i="38"/>
  <c r="B1202" i="38"/>
  <c r="E1201" i="38"/>
  <c r="A1201" i="38"/>
  <c r="D1200" i="38"/>
  <c r="H1199" i="38"/>
  <c r="C1199" i="38"/>
  <c r="G1198" i="38"/>
  <c r="B1198" i="38"/>
  <c r="E1197" i="38"/>
  <c r="A1197" i="38"/>
  <c r="D1196" i="38"/>
  <c r="H1195" i="38"/>
  <c r="C1195" i="38"/>
  <c r="G1194" i="38"/>
  <c r="B1194" i="38"/>
  <c r="E1193" i="38"/>
  <c r="A1193" i="38"/>
  <c r="D1192" i="38"/>
  <c r="H1191" i="38"/>
  <c r="C1191" i="38"/>
  <c r="G1190" i="38"/>
  <c r="B1190" i="38"/>
  <c r="E1189" i="38"/>
  <c r="A1189" i="38"/>
  <c r="D1188" i="38"/>
  <c r="H1187" i="38"/>
  <c r="C1187" i="38"/>
  <c r="G1186" i="38"/>
  <c r="B1186" i="38"/>
  <c r="E1185" i="38"/>
  <c r="A1185" i="38"/>
  <c r="D1184" i="38"/>
  <c r="H1183" i="38"/>
  <c r="C1183" i="38"/>
  <c r="G1182" i="38"/>
  <c r="B1182" i="38"/>
  <c r="E1181" i="38"/>
  <c r="A1181" i="38"/>
  <c r="D1180" i="38"/>
  <c r="H1179" i="38"/>
  <c r="C1179" i="38"/>
  <c r="G1178" i="38"/>
  <c r="B1178" i="38"/>
  <c r="E1177" i="38"/>
  <c r="A1177" i="38"/>
  <c r="C2021" i="38"/>
  <c r="C1968" i="38"/>
  <c r="H1689" i="38"/>
  <c r="B1669" i="38"/>
  <c r="B1654" i="38"/>
  <c r="H1641" i="38"/>
  <c r="G1629" i="38"/>
  <c r="E1617" i="38"/>
  <c r="C1605" i="38"/>
  <c r="B1593" i="38"/>
  <c r="G1583" i="38"/>
  <c r="E1574" i="38"/>
  <c r="G1567" i="38"/>
  <c r="B1563" i="38"/>
  <c r="E1558" i="38"/>
  <c r="A1554" i="38"/>
  <c r="D1549" i="38"/>
  <c r="H1544" i="38"/>
  <c r="C1540" i="38"/>
  <c r="G1535" i="38"/>
  <c r="B1532" i="38"/>
  <c r="B1529" i="38"/>
  <c r="A1526" i="38"/>
  <c r="A1523" i="38"/>
  <c r="A1520" i="38"/>
  <c r="H1516" i="38"/>
  <c r="H1513" i="38"/>
  <c r="H1510" i="38"/>
  <c r="G1507" i="38"/>
  <c r="G1504" i="38"/>
  <c r="G1501" i="38"/>
  <c r="E1498" i="38"/>
  <c r="E1495" i="38"/>
  <c r="E1492" i="38"/>
  <c r="D1489" i="38"/>
  <c r="D1486" i="38"/>
  <c r="H1483" i="38"/>
  <c r="E1481" i="38"/>
  <c r="C1479" i="38"/>
  <c r="A1477" i="38"/>
  <c r="G1474" i="38"/>
  <c r="D1472" i="38"/>
  <c r="B1470" i="38"/>
  <c r="D1468" i="38"/>
  <c r="C1467" i="38"/>
  <c r="B1466" i="38"/>
  <c r="A1465" i="38"/>
  <c r="H1463" i="38"/>
  <c r="G1462" i="38"/>
  <c r="E1461" i="38"/>
  <c r="D1460" i="38"/>
  <c r="C1459" i="38"/>
  <c r="B1458" i="38"/>
  <c r="A1457" i="38"/>
  <c r="H1455" i="38"/>
  <c r="G1454" i="38"/>
  <c r="E1453" i="38"/>
  <c r="D1452" i="38"/>
  <c r="C1451" i="38"/>
  <c r="B1450" i="38"/>
  <c r="A1449" i="38"/>
  <c r="H1447" i="38"/>
  <c r="G1446" i="38"/>
  <c r="E1445" i="38"/>
  <c r="D1444" i="38"/>
  <c r="C1443" i="38"/>
  <c r="B1442" i="38"/>
  <c r="A1441" i="38"/>
  <c r="H1439" i="38"/>
  <c r="G1438" i="38"/>
  <c r="E1437" i="38"/>
  <c r="D1436" i="38"/>
  <c r="C1435" i="38"/>
  <c r="B1434" i="38"/>
  <c r="A1433" i="38"/>
  <c r="H1431" i="38"/>
  <c r="G1430" i="38"/>
  <c r="E1429" i="38"/>
  <c r="D1428" i="38"/>
  <c r="C1427" i="38"/>
  <c r="B1426" i="38"/>
  <c r="A1425" i="38"/>
  <c r="H1423" i="38"/>
  <c r="G1422" i="38"/>
  <c r="E1421" i="38"/>
  <c r="H1420" i="38"/>
  <c r="B1420" i="38"/>
  <c r="C1419" i="38"/>
  <c r="E1418" i="38"/>
  <c r="H1417" i="38"/>
  <c r="A1417" i="38"/>
  <c r="C1416" i="38"/>
  <c r="E1415" i="38"/>
  <c r="G1414" i="38"/>
  <c r="A1414" i="38"/>
  <c r="C1413" i="38"/>
  <c r="D1412" i="38"/>
  <c r="G1411" i="38"/>
  <c r="A1411" i="38"/>
  <c r="B1410" i="38"/>
  <c r="D1409" i="38"/>
  <c r="G1408" i="38"/>
  <c r="H1407" i="38"/>
  <c r="B1407" i="38"/>
  <c r="D1406" i="38"/>
  <c r="E1405" i="38"/>
  <c r="H1404" i="38"/>
  <c r="B1404" i="38"/>
  <c r="C1403" i="38"/>
  <c r="E1402" i="38"/>
  <c r="H1401" i="38"/>
  <c r="A1401" i="38"/>
  <c r="C1400" i="38"/>
  <c r="E1399" i="38"/>
  <c r="G1398" i="38"/>
  <c r="A1398" i="38"/>
  <c r="C1397" i="38"/>
  <c r="D1396" i="38"/>
  <c r="G1395" i="38"/>
  <c r="A1395" i="38"/>
  <c r="B1394" i="38"/>
  <c r="D1393" i="38"/>
  <c r="G1392" i="38"/>
  <c r="H1391" i="38"/>
  <c r="B1391" i="38"/>
  <c r="D1390" i="38"/>
  <c r="E1389" i="38"/>
  <c r="H1388" i="38"/>
  <c r="B1388" i="38"/>
  <c r="C1387" i="38"/>
  <c r="E1386" i="38"/>
  <c r="H1385" i="38"/>
  <c r="A1385" i="38"/>
  <c r="C1384" i="38"/>
  <c r="E1383" i="38"/>
  <c r="G1382" i="38"/>
  <c r="A1382" i="38"/>
  <c r="C1381" i="38"/>
  <c r="D1380" i="38"/>
  <c r="G1379" i="38"/>
  <c r="A1379" i="38"/>
  <c r="B1378" i="38"/>
  <c r="D1377" i="38"/>
  <c r="G1376" i="38"/>
  <c r="H1375" i="38"/>
  <c r="B1375" i="38"/>
  <c r="D1374" i="38"/>
  <c r="E1373" i="38"/>
  <c r="H1372" i="38"/>
  <c r="B1372" i="38"/>
  <c r="C1371" i="38"/>
  <c r="E1370" i="38"/>
  <c r="H1369" i="38"/>
  <c r="A1369" i="38"/>
  <c r="C1368" i="38"/>
  <c r="E1367" i="38"/>
  <c r="G1366" i="38"/>
  <c r="A1366" i="38"/>
  <c r="C1365" i="38"/>
  <c r="D1364" i="38"/>
  <c r="G1363" i="38"/>
  <c r="A1363" i="38"/>
  <c r="B1362" i="38"/>
  <c r="D1361" i="38"/>
  <c r="H1360" i="38"/>
  <c r="C1360" i="38"/>
  <c r="G1359" i="38"/>
  <c r="B1359" i="38"/>
  <c r="E1358" i="38"/>
  <c r="A1358" i="38"/>
  <c r="D1357" i="38"/>
  <c r="H1356" i="38"/>
  <c r="C1356" i="38"/>
  <c r="G1355" i="38"/>
  <c r="B1355" i="38"/>
  <c r="E1354" i="38"/>
  <c r="A1354" i="38"/>
  <c r="D1353" i="38"/>
  <c r="H1352" i="38"/>
  <c r="C1352" i="38"/>
  <c r="G1351" i="38"/>
  <c r="B1351" i="38"/>
  <c r="E1350" i="38"/>
  <c r="A1350" i="38"/>
  <c r="D1349" i="38"/>
  <c r="H1348" i="38"/>
  <c r="C1348" i="38"/>
  <c r="G1347" i="38"/>
  <c r="B1347" i="38"/>
  <c r="E1346" i="38"/>
  <c r="A1346" i="38"/>
  <c r="D1345" i="38"/>
  <c r="H1344" i="38"/>
  <c r="C1344" i="38"/>
  <c r="G1343" i="38"/>
  <c r="B1343" i="38"/>
  <c r="E1342" i="38"/>
  <c r="A1342" i="38"/>
  <c r="D1341" i="38"/>
  <c r="H1340" i="38"/>
  <c r="C1340" i="38"/>
  <c r="G1339" i="38"/>
  <c r="B1339" i="38"/>
  <c r="E1338" i="38"/>
  <c r="A1338" i="38"/>
  <c r="D1337" i="38"/>
  <c r="H1336" i="38"/>
  <c r="C1336" i="38"/>
  <c r="G1335" i="38"/>
  <c r="B1335" i="38"/>
  <c r="E1334" i="38"/>
  <c r="A1334" i="38"/>
  <c r="D1333" i="38"/>
  <c r="H1332" i="38"/>
  <c r="C1332" i="38"/>
  <c r="G1331" i="38"/>
  <c r="B1331" i="38"/>
  <c r="E1330" i="38"/>
  <c r="A1330" i="38"/>
  <c r="D1329" i="38"/>
  <c r="H1328" i="38"/>
  <c r="C1328" i="38"/>
  <c r="G1327" i="38"/>
  <c r="B1327" i="38"/>
  <c r="E1326" i="38"/>
  <c r="A1326" i="38"/>
  <c r="D1325" i="38"/>
  <c r="H1324" i="38"/>
  <c r="C1324" i="38"/>
  <c r="G1323" i="38"/>
  <c r="B1323" i="38"/>
  <c r="E1322" i="38"/>
  <c r="A1322" i="38"/>
  <c r="D1321" i="38"/>
  <c r="H1320" i="38"/>
  <c r="C1320" i="38"/>
  <c r="G1319" i="38"/>
  <c r="B1319" i="38"/>
  <c r="E1318" i="38"/>
  <c r="A1318" i="38"/>
  <c r="D1317" i="38"/>
  <c r="H1316" i="38"/>
  <c r="C1316" i="38"/>
  <c r="G1315" i="38"/>
  <c r="B1315" i="38"/>
  <c r="E1314" i="38"/>
  <c r="A1314" i="38"/>
  <c r="D1313" i="38"/>
  <c r="H1312" i="38"/>
  <c r="C1312" i="38"/>
  <c r="G1311" i="38"/>
  <c r="B1311" i="38"/>
  <c r="E1310" i="38"/>
  <c r="A1310" i="38"/>
  <c r="D1309" i="38"/>
  <c r="H1308" i="38"/>
  <c r="C1308" i="38"/>
  <c r="G1307" i="38"/>
  <c r="B1307" i="38"/>
  <c r="E1306" i="38"/>
  <c r="A1306" i="38"/>
  <c r="D1305" i="38"/>
  <c r="H1304" i="38"/>
  <c r="C1304" i="38"/>
  <c r="G1303" i="38"/>
  <c r="B1303" i="38"/>
  <c r="E1302" i="38"/>
  <c r="A1302" i="38"/>
  <c r="D1301" i="38"/>
  <c r="H1300" i="38"/>
  <c r="C1300" i="38"/>
  <c r="G1299" i="38"/>
  <c r="B1299" i="38"/>
  <c r="E1298" i="38"/>
  <c r="A1298" i="38"/>
  <c r="D1297" i="38"/>
  <c r="H1296" i="38"/>
  <c r="C1296" i="38"/>
  <c r="G1295" i="38"/>
  <c r="B1295" i="38"/>
  <c r="E1294" i="38"/>
  <c r="A1294" i="38"/>
  <c r="D1293" i="38"/>
  <c r="H1292" i="38"/>
  <c r="C1292" i="38"/>
  <c r="G1291" i="38"/>
  <c r="B1291" i="38"/>
  <c r="E1290" i="38"/>
  <c r="A1290" i="38"/>
  <c r="D1289" i="38"/>
  <c r="H1288" i="38"/>
  <c r="C1288" i="38"/>
  <c r="G1287" i="38"/>
  <c r="B1287" i="38"/>
  <c r="E1286" i="38"/>
  <c r="A1286" i="38"/>
  <c r="D1285" i="38"/>
  <c r="H1284" i="38"/>
  <c r="C1284" i="38"/>
  <c r="G1283" i="38"/>
  <c r="B1283" i="38"/>
  <c r="E1282" i="38"/>
  <c r="A1282" i="38"/>
  <c r="D1281" i="38"/>
  <c r="H1280" i="38"/>
  <c r="C1280" i="38"/>
  <c r="G1279" i="38"/>
  <c r="B1279" i="38"/>
  <c r="E1278" i="38"/>
  <c r="A1278" i="38"/>
  <c r="D1277" i="38"/>
  <c r="H1276" i="38"/>
  <c r="C1276" i="38"/>
  <c r="G1275" i="38"/>
  <c r="B1275" i="38"/>
  <c r="E1274" i="38"/>
  <c r="A1274" i="38"/>
  <c r="D1273" i="38"/>
  <c r="H1272" i="38"/>
  <c r="C1272" i="38"/>
  <c r="G1271" i="38"/>
  <c r="B1271" i="38"/>
  <c r="E1270" i="38"/>
  <c r="A1270" i="38"/>
  <c r="D1269" i="38"/>
  <c r="H1268" i="38"/>
  <c r="C1268" i="38"/>
  <c r="G1267" i="38"/>
  <c r="B1267" i="38"/>
  <c r="E1266" i="38"/>
  <c r="A1266" i="38"/>
  <c r="D1265" i="38"/>
  <c r="H1264" i="38"/>
  <c r="C1264" i="38"/>
  <c r="G1263" i="38"/>
  <c r="B1263" i="38"/>
  <c r="E1262" i="38"/>
  <c r="A1262" i="38"/>
  <c r="D1261" i="38"/>
  <c r="H1260" i="38"/>
  <c r="C1260" i="38"/>
  <c r="G1259" i="38"/>
  <c r="B1259" i="38"/>
  <c r="E1258" i="38"/>
  <c r="A1258" i="38"/>
  <c r="D1257" i="38"/>
  <c r="H1256" i="38"/>
  <c r="C1256" i="38"/>
  <c r="G1255" i="38"/>
  <c r="B1255" i="38"/>
  <c r="E1254" i="38"/>
  <c r="A1254" i="38"/>
  <c r="D1253" i="38"/>
  <c r="H1252" i="38"/>
  <c r="C1252" i="38"/>
  <c r="G1251" i="38"/>
  <c r="B1251" i="38"/>
  <c r="E1250" i="38"/>
  <c r="A1250" i="38"/>
  <c r="D1249" i="38"/>
  <c r="H1248" i="38"/>
  <c r="C1248" i="38"/>
  <c r="G1247" i="38"/>
  <c r="B1247" i="38"/>
  <c r="E1246" i="38"/>
  <c r="A1246" i="38"/>
  <c r="D1245" i="38"/>
  <c r="H1244" i="38"/>
  <c r="C1244" i="38"/>
  <c r="G1243" i="38"/>
  <c r="B1243" i="38"/>
  <c r="E1242" i="38"/>
  <c r="A1242" i="38"/>
  <c r="D1241" i="38"/>
  <c r="H1240" i="38"/>
  <c r="C1240" i="38"/>
  <c r="G1239" i="38"/>
  <c r="B1239" i="38"/>
  <c r="E1238" i="38"/>
  <c r="A1238" i="38"/>
  <c r="D1237" i="38"/>
  <c r="H1236" i="38"/>
  <c r="C1236" i="38"/>
  <c r="G1235" i="38"/>
  <c r="B1235" i="38"/>
  <c r="E1234" i="38"/>
  <c r="A1234" i="38"/>
  <c r="D1233" i="38"/>
  <c r="H1232" i="38"/>
  <c r="C1232" i="38"/>
  <c r="G1231" i="38"/>
  <c r="B1231" i="38"/>
  <c r="E1230" i="38"/>
  <c r="A1230" i="38"/>
  <c r="D1229" i="38"/>
  <c r="H1228" i="38"/>
  <c r="C1228" i="38"/>
  <c r="G1227" i="38"/>
  <c r="B1227" i="38"/>
  <c r="E1226" i="38"/>
  <c r="A1226" i="38"/>
  <c r="D1225" i="38"/>
  <c r="H1224" i="38"/>
  <c r="C1224" i="38"/>
  <c r="G1223" i="38"/>
  <c r="B1223" i="38"/>
  <c r="E1222" i="38"/>
  <c r="A1222" i="38"/>
  <c r="D1221" i="38"/>
  <c r="H1220" i="38"/>
  <c r="C1220" i="38"/>
  <c r="G1219" i="38"/>
  <c r="B1219" i="38"/>
  <c r="E1218" i="38"/>
  <c r="A1218" i="38"/>
  <c r="D1217" i="38"/>
  <c r="H1216" i="38"/>
  <c r="C1216" i="38"/>
  <c r="G1215" i="38"/>
  <c r="B1215" i="38"/>
  <c r="E1214" i="38"/>
  <c r="A1214" i="38"/>
  <c r="D1213" i="38"/>
  <c r="H1212" i="38"/>
  <c r="C1212" i="38"/>
  <c r="G1211" i="38"/>
  <c r="B1211" i="38"/>
  <c r="E1210" i="38"/>
  <c r="A1210" i="38"/>
  <c r="D1209" i="38"/>
  <c r="H1208" i="38"/>
  <c r="C1208" i="38"/>
  <c r="G1207" i="38"/>
  <c r="B1207" i="38"/>
  <c r="E1206" i="38"/>
  <c r="A1206" i="38"/>
  <c r="D1205" i="38"/>
  <c r="H1204" i="38"/>
  <c r="C1204" i="38"/>
  <c r="G1203" i="38"/>
  <c r="B1203" i="38"/>
  <c r="E1202" i="38"/>
  <c r="A1202" i="38"/>
  <c r="D1201" i="38"/>
  <c r="H1996" i="38"/>
  <c r="B1962" i="38"/>
  <c r="H1683" i="38"/>
  <c r="B1665" i="38"/>
  <c r="A1651" i="38"/>
  <c r="H1638" i="38"/>
  <c r="G1626" i="38"/>
  <c r="D1614" i="38"/>
  <c r="C1602" i="38"/>
  <c r="E1590" i="38"/>
  <c r="D1581" i="38"/>
  <c r="C1572" i="38"/>
  <c r="E1566" i="38"/>
  <c r="A1562" i="38"/>
  <c r="D1557" i="38"/>
  <c r="H1552" i="38"/>
  <c r="C1548" i="38"/>
  <c r="G1543" i="38"/>
  <c r="B1539" i="38"/>
  <c r="E1534" i="38"/>
  <c r="D1531" i="38"/>
  <c r="C1528" i="38"/>
  <c r="C1525" i="38"/>
  <c r="C1522" i="38"/>
  <c r="B1519" i="38"/>
  <c r="B1516" i="38"/>
  <c r="B1513" i="38"/>
  <c r="A1510" i="38"/>
  <c r="A1507" i="38"/>
  <c r="A1504" i="38"/>
  <c r="H1500" i="38"/>
  <c r="H1497" i="38"/>
  <c r="H1494" i="38"/>
  <c r="G1491" i="38"/>
  <c r="G1488" i="38"/>
  <c r="G1485" i="38"/>
  <c r="C1483" i="38"/>
  <c r="A1481" i="38"/>
  <c r="G1478" i="38"/>
  <c r="D1476" i="38"/>
  <c r="B1474" i="38"/>
  <c r="H1471" i="38"/>
  <c r="E1469" i="38"/>
  <c r="C1468" i="38"/>
  <c r="B1467" i="38"/>
  <c r="A1466" i="38"/>
  <c r="H1464" i="38"/>
  <c r="G1463" i="38"/>
  <c r="E1462" i="38"/>
  <c r="D1461" i="38"/>
  <c r="C1460" i="38"/>
  <c r="B1459" i="38"/>
  <c r="A1458" i="38"/>
  <c r="H1456" i="38"/>
  <c r="G1455" i="38"/>
  <c r="E1454" i="38"/>
  <c r="D1453" i="38"/>
  <c r="C1452" i="38"/>
  <c r="B1451" i="38"/>
  <c r="A1450" i="38"/>
  <c r="H1448" i="38"/>
  <c r="G1447" i="38"/>
  <c r="E1446" i="38"/>
  <c r="D1445" i="38"/>
  <c r="C1444" i="38"/>
  <c r="B1443" i="38"/>
  <c r="A1442" i="38"/>
  <c r="H1440" i="38"/>
  <c r="G1439" i="38"/>
  <c r="E1438" i="38"/>
  <c r="D1437" i="38"/>
  <c r="C1436" i="38"/>
  <c r="B1435" i="38"/>
  <c r="A1434" i="38"/>
  <c r="H1432" i="38"/>
  <c r="G1431" i="38"/>
  <c r="E1430" i="38"/>
  <c r="D1429" i="38"/>
  <c r="C1428" i="38"/>
  <c r="B1427" i="38"/>
  <c r="A1426" i="38"/>
  <c r="H1424" i="38"/>
  <c r="G1423" i="38"/>
  <c r="E1422" i="38"/>
  <c r="D1421" i="38"/>
  <c r="G1420" i="38"/>
  <c r="H1419" i="38"/>
  <c r="B1419" i="38"/>
  <c r="D1418" i="38"/>
  <c r="E1417" i="38"/>
  <c r="H1416" i="38"/>
  <c r="B1416" i="38"/>
  <c r="C1415" i="38"/>
  <c r="E1414" i="38"/>
  <c r="H1413" i="38"/>
  <c r="A1413" i="38"/>
  <c r="C1412" i="38"/>
  <c r="E1411" i="38"/>
  <c r="G1410" i="38"/>
  <c r="A1410" i="38"/>
  <c r="C1409" i="38"/>
  <c r="D1408" i="38"/>
  <c r="G1407" i="38"/>
  <c r="A1407" i="38"/>
  <c r="B1406" i="38"/>
  <c r="D1405" i="38"/>
  <c r="G1404" i="38"/>
  <c r="H1403" i="38"/>
  <c r="B1403" i="38"/>
  <c r="D1402" i="38"/>
  <c r="E1401" i="38"/>
  <c r="H1400" i="38"/>
  <c r="B1400" i="38"/>
  <c r="C1399" i="38"/>
  <c r="E1398" i="38"/>
  <c r="H1397" i="38"/>
  <c r="A1397" i="38"/>
  <c r="C1396" i="38"/>
  <c r="E1395" i="38"/>
  <c r="G1394" i="38"/>
  <c r="A1394" i="38"/>
  <c r="C1393" i="38"/>
  <c r="D1392" i="38"/>
  <c r="G1391" i="38"/>
  <c r="A1391" i="38"/>
  <c r="B1390" i="38"/>
  <c r="D1389" i="38"/>
  <c r="G1388" i="38"/>
  <c r="H1387" i="38"/>
  <c r="B1387" i="38"/>
  <c r="D1386" i="38"/>
  <c r="E1385" i="38"/>
  <c r="H1384" i="38"/>
  <c r="B1384" i="38"/>
  <c r="C1383" i="38"/>
  <c r="E1382" i="38"/>
  <c r="H1381" i="38"/>
  <c r="A1381" i="38"/>
  <c r="C1380" i="38"/>
  <c r="E1379" i="38"/>
  <c r="G1378" i="38"/>
  <c r="A1378" i="38"/>
  <c r="C1377" i="38"/>
  <c r="D1376" i="38"/>
  <c r="G1375" i="38"/>
  <c r="A1375" i="38"/>
  <c r="B1374" i="38"/>
  <c r="D1373" i="38"/>
  <c r="G1372" i="38"/>
  <c r="H1371" i="38"/>
  <c r="B1371" i="38"/>
  <c r="D1370" i="38"/>
  <c r="E1369" i="38"/>
  <c r="H1368" i="38"/>
  <c r="B1368" i="38"/>
  <c r="C1367" i="38"/>
  <c r="E1366" i="38"/>
  <c r="H1365" i="38"/>
  <c r="A1365" i="38"/>
  <c r="C1364" i="38"/>
  <c r="E1363" i="38"/>
  <c r="G1362" i="38"/>
  <c r="A1362" i="38"/>
  <c r="C1361" i="38"/>
  <c r="G1360" i="38"/>
  <c r="B1360" i="38"/>
  <c r="E1359" i="38"/>
  <c r="A1359" i="38"/>
  <c r="D1358" i="38"/>
  <c r="H1357" i="38"/>
  <c r="C1357" i="38"/>
  <c r="G1356" i="38"/>
  <c r="B1356" i="38"/>
  <c r="E1355" i="38"/>
  <c r="A1355" i="38"/>
  <c r="D1354" i="38"/>
  <c r="H1353" i="38"/>
  <c r="C1353" i="38"/>
  <c r="G1352" i="38"/>
  <c r="B1352" i="38"/>
  <c r="E1351" i="38"/>
  <c r="A1351" i="38"/>
  <c r="D1350" i="38"/>
  <c r="H1349" i="38"/>
  <c r="C1349" i="38"/>
  <c r="G1348" i="38"/>
  <c r="B1348" i="38"/>
  <c r="E1347" i="38"/>
  <c r="A1347" i="38"/>
  <c r="D1346" i="38"/>
  <c r="H1345" i="38"/>
  <c r="C1345" i="38"/>
  <c r="G1344" i="38"/>
  <c r="B1344" i="38"/>
  <c r="E1343" i="38"/>
  <c r="A1343" i="38"/>
  <c r="D1342" i="38"/>
  <c r="H1341" i="38"/>
  <c r="C1341" i="38"/>
  <c r="G1340" i="38"/>
  <c r="B1340" i="38"/>
  <c r="E1339" i="38"/>
  <c r="A1339" i="38"/>
  <c r="D1338" i="38"/>
  <c r="H1337" i="38"/>
  <c r="C1337" i="38"/>
  <c r="G1336" i="38"/>
  <c r="B1336" i="38"/>
  <c r="E1335" i="38"/>
  <c r="A1335" i="38"/>
  <c r="D1334" i="38"/>
  <c r="H1333" i="38"/>
  <c r="C1333" i="38"/>
  <c r="G1332" i="38"/>
  <c r="B1332" i="38"/>
  <c r="E1331" i="38"/>
  <c r="A1331" i="38"/>
  <c r="D1330" i="38"/>
  <c r="H1329" i="38"/>
  <c r="C1329" i="38"/>
  <c r="G1328" i="38"/>
  <c r="B1328" i="38"/>
  <c r="E1327" i="38"/>
  <c r="A1327" i="38"/>
  <c r="D1326" i="38"/>
  <c r="H1325" i="38"/>
  <c r="C1325" i="38"/>
  <c r="G1324" i="38"/>
  <c r="B1324" i="38"/>
  <c r="E1323" i="38"/>
  <c r="A1323" i="38"/>
  <c r="D1322" i="38"/>
  <c r="H1321" i="38"/>
  <c r="C1321" i="38"/>
  <c r="G1320" i="38"/>
  <c r="B1320" i="38"/>
  <c r="E1319" i="38"/>
  <c r="A1319" i="38"/>
  <c r="D1318" i="38"/>
  <c r="H1317" i="38"/>
  <c r="C1317" i="38"/>
  <c r="G1316" i="38"/>
  <c r="B1316" i="38"/>
  <c r="E1315" i="38"/>
  <c r="A1315" i="38"/>
  <c r="D1314" i="38"/>
  <c r="H1313" i="38"/>
  <c r="C1313" i="38"/>
  <c r="G1312" i="38"/>
  <c r="B1312" i="38"/>
  <c r="E1311" i="38"/>
  <c r="A1311" i="38"/>
  <c r="D1310" i="38"/>
  <c r="H1309" i="38"/>
  <c r="C1309" i="38"/>
  <c r="G1308" i="38"/>
  <c r="B1308" i="38"/>
  <c r="E1307" i="38"/>
  <c r="A1307" i="38"/>
  <c r="D1306" i="38"/>
  <c r="H1305" i="38"/>
  <c r="C1305" i="38"/>
  <c r="G1304" i="38"/>
  <c r="B1304" i="38"/>
  <c r="E1303" i="38"/>
  <c r="A1303" i="38"/>
  <c r="D1302" i="38"/>
  <c r="H1301" i="38"/>
  <c r="C1301" i="38"/>
  <c r="G1300" i="38"/>
  <c r="B1300" i="38"/>
  <c r="E1299" i="38"/>
  <c r="A1299" i="38"/>
  <c r="D1298" i="38"/>
  <c r="H1297" i="38"/>
  <c r="C1297" i="38"/>
  <c r="G1296" i="38"/>
  <c r="B1296" i="38"/>
  <c r="E1295" i="38"/>
  <c r="A1295" i="38"/>
  <c r="D1294" i="38"/>
  <c r="H1293" i="38"/>
  <c r="C1293" i="38"/>
  <c r="G1292" i="38"/>
  <c r="B1292" i="38"/>
  <c r="E1291" i="38"/>
  <c r="A1291" i="38"/>
  <c r="D1290" i="38"/>
  <c r="H1289" i="38"/>
  <c r="C1289" i="38"/>
  <c r="G1288" i="38"/>
  <c r="B1288" i="38"/>
  <c r="E1287" i="38"/>
  <c r="A1287" i="38"/>
  <c r="D1286" i="38"/>
  <c r="H1285" i="38"/>
  <c r="C1285" i="38"/>
  <c r="G1284" i="38"/>
  <c r="B1284" i="38"/>
  <c r="E1283" i="38"/>
  <c r="A1283" i="38"/>
  <c r="D1282" i="38"/>
  <c r="H1281" i="38"/>
  <c r="C1281" i="38"/>
  <c r="G1280" i="38"/>
  <c r="B1280" i="38"/>
  <c r="E1279" i="38"/>
  <c r="A1279" i="38"/>
  <c r="D1278" i="38"/>
  <c r="H1277" i="38"/>
  <c r="C1277" i="38"/>
  <c r="G1276" i="38"/>
  <c r="B1276" i="38"/>
  <c r="E1275" i="38"/>
  <c r="A1275" i="38"/>
  <c r="D1274" i="38"/>
  <c r="H1273" i="38"/>
  <c r="C1273" i="38"/>
  <c r="G1272" i="38"/>
  <c r="B1272" i="38"/>
  <c r="E1271" i="38"/>
  <c r="A1271" i="38"/>
  <c r="D1270" i="38"/>
  <c r="H1269" i="38"/>
  <c r="C1269" i="38"/>
  <c r="G1268" i="38"/>
  <c r="B1268" i="38"/>
  <c r="E1267" i="38"/>
  <c r="A1267" i="38"/>
  <c r="D1266" i="38"/>
  <c r="H1265" i="38"/>
  <c r="C1265" i="38"/>
  <c r="G1264" i="38"/>
  <c r="B1264" i="38"/>
  <c r="E1263" i="38"/>
  <c r="A1263" i="38"/>
  <c r="D1262" i="38"/>
  <c r="H1261" i="38"/>
  <c r="C1261" i="38"/>
  <c r="G1260" i="38"/>
  <c r="B1260" i="38"/>
  <c r="E1259" i="38"/>
  <c r="A1259" i="38"/>
  <c r="D1258" i="38"/>
  <c r="H1257" i="38"/>
  <c r="C1257" i="38"/>
  <c r="G1256" i="38"/>
  <c r="B1256" i="38"/>
  <c r="E1255" i="38"/>
  <c r="A1255" i="38"/>
  <c r="D1254" i="38"/>
  <c r="H1253" i="38"/>
  <c r="C1253" i="38"/>
  <c r="G1252" i="38"/>
  <c r="B1252" i="38"/>
  <c r="E1251" i="38"/>
  <c r="A1251" i="38"/>
  <c r="D1250" i="38"/>
  <c r="H1249" i="38"/>
  <c r="C1249" i="38"/>
  <c r="G1248" i="38"/>
  <c r="B1248" i="38"/>
  <c r="E1247" i="38"/>
  <c r="A1247" i="38"/>
  <c r="D1246" i="38"/>
  <c r="H1245" i="38"/>
  <c r="C1245" i="38"/>
  <c r="G1244" i="38"/>
  <c r="B1244" i="38"/>
  <c r="E1243" i="38"/>
  <c r="A1243" i="38"/>
  <c r="D1242" i="38"/>
  <c r="H1241" i="38"/>
  <c r="C1241" i="38"/>
  <c r="G1240" i="38"/>
  <c r="B1240" i="38"/>
  <c r="E1239" i="38"/>
  <c r="A1239" i="38"/>
  <c r="D1238" i="38"/>
  <c r="H1237" i="38"/>
  <c r="C1237" i="38"/>
  <c r="G1236" i="38"/>
  <c r="B1236" i="38"/>
  <c r="E1235" i="38"/>
  <c r="A1235" i="38"/>
  <c r="D1234" i="38"/>
  <c r="H1233" i="38"/>
  <c r="C1233" i="38"/>
  <c r="G1232" i="38"/>
  <c r="B1232" i="38"/>
  <c r="E1231" i="38"/>
  <c r="A1231" i="38"/>
  <c r="D1230" i="38"/>
  <c r="H1229" i="38"/>
  <c r="C1229" i="38"/>
  <c r="G1228" i="38"/>
  <c r="B1228" i="38"/>
  <c r="E1227" i="38"/>
  <c r="A1227" i="38"/>
  <c r="D1226" i="38"/>
  <c r="H1225" i="38"/>
  <c r="C1225" i="38"/>
  <c r="G1224" i="38"/>
  <c r="B1224" i="38"/>
  <c r="E1223" i="38"/>
  <c r="A1223" i="38"/>
  <c r="D1222" i="38"/>
  <c r="H1221" i="38"/>
  <c r="C1221" i="38"/>
  <c r="G1220" i="38"/>
  <c r="B1220" i="38"/>
  <c r="E1219" i="38"/>
  <c r="A1219" i="38"/>
  <c r="D1218" i="38"/>
  <c r="H1217" i="38"/>
  <c r="C1217" i="38"/>
  <c r="G1216" i="38"/>
  <c r="B1216" i="38"/>
  <c r="E1215" i="38"/>
  <c r="A1215" i="38"/>
  <c r="D1214" i="38"/>
  <c r="H1213" i="38"/>
  <c r="C1213" i="38"/>
  <c r="G1212" i="38"/>
  <c r="B1212" i="38"/>
  <c r="E1211" i="38"/>
  <c r="A1211" i="38"/>
  <c r="D1210" i="38"/>
  <c r="H1209" i="38"/>
  <c r="C1209" i="38"/>
  <c r="G1208" i="38"/>
  <c r="B1208" i="38"/>
  <c r="E1207" i="38"/>
  <c r="A1207" i="38"/>
  <c r="D1206" i="38"/>
  <c r="H1205" i="38"/>
  <c r="C1205" i="38"/>
  <c r="G1204" i="38"/>
  <c r="B1204" i="38"/>
  <c r="E1203" i="38"/>
  <c r="A1203" i="38"/>
  <c r="D1202" i="38"/>
  <c r="H1201" i="38"/>
  <c r="C1201" i="38"/>
  <c r="G1200" i="38"/>
  <c r="B1200" i="38"/>
  <c r="E1199" i="38"/>
  <c r="A1199" i="38"/>
  <c r="D1198" i="38"/>
  <c r="H1197" i="38"/>
  <c r="C1197" i="38"/>
  <c r="G1196" i="38"/>
  <c r="B1196" i="38"/>
  <c r="E1195" i="38"/>
  <c r="A1195" i="38"/>
  <c r="D1194" i="38"/>
  <c r="H1193" i="38"/>
  <c r="C1193" i="38"/>
  <c r="G1192" i="38"/>
  <c r="B1192" i="38"/>
  <c r="E1191" i="38"/>
  <c r="A1191" i="38"/>
  <c r="D1190" i="38"/>
  <c r="H1189" i="38"/>
  <c r="C1189" i="38"/>
  <c r="G1188" i="38"/>
  <c r="B1188" i="38"/>
  <c r="E1187" i="38"/>
  <c r="A1187" i="38"/>
  <c r="D1186" i="38"/>
  <c r="H1185" i="38"/>
  <c r="C1185" i="38"/>
  <c r="G1184" i="38"/>
  <c r="B1184" i="38"/>
  <c r="E1183" i="38"/>
  <c r="A1183" i="38"/>
  <c r="D1182" i="38"/>
  <c r="H1181" i="38"/>
  <c r="C1181" i="38"/>
  <c r="G1180" i="38"/>
  <c r="B1180" i="38"/>
  <c r="E1179" i="38"/>
  <c r="A1179" i="38"/>
  <c r="D1178" i="38"/>
  <c r="H1177" i="38"/>
  <c r="C1177" i="38"/>
  <c r="G1176" i="38"/>
  <c r="B1176" i="38"/>
  <c r="E1175" i="38"/>
  <c r="A1175" i="38"/>
  <c r="D1174" i="38"/>
  <c r="H1173" i="38"/>
  <c r="C1173" i="38"/>
  <c r="G1172" i="38"/>
  <c r="B1172" i="38"/>
  <c r="E1171" i="38"/>
  <c r="A1171" i="38"/>
  <c r="D1170" i="38"/>
  <c r="H1169" i="38"/>
  <c r="C1169" i="38"/>
  <c r="G1168" i="38"/>
  <c r="B1168" i="38"/>
  <c r="E1167" i="38"/>
  <c r="A1167" i="38"/>
  <c r="D1166" i="38"/>
  <c r="H1165" i="38"/>
  <c r="C1165" i="38"/>
  <c r="G1164" i="38"/>
  <c r="B1164" i="38"/>
  <c r="E1163" i="38"/>
  <c r="A1163" i="38"/>
  <c r="C1981" i="38"/>
  <c r="A1648" i="38"/>
  <c r="C1599" i="38"/>
  <c r="D1565" i="38"/>
  <c r="B1547" i="38"/>
  <c r="E1530" i="38"/>
  <c r="D1518" i="38"/>
  <c r="C1506" i="38"/>
  <c r="A1494" i="38"/>
  <c r="G1482" i="38"/>
  <c r="E1473" i="38"/>
  <c r="G1466" i="38"/>
  <c r="B1462" i="38"/>
  <c r="E1457" i="38"/>
  <c r="A1453" i="38"/>
  <c r="D1448" i="38"/>
  <c r="H1443" i="38"/>
  <c r="C1439" i="38"/>
  <c r="G1434" i="38"/>
  <c r="B1430" i="38"/>
  <c r="E1425" i="38"/>
  <c r="C1421" i="38"/>
  <c r="B1418" i="38"/>
  <c r="B1415" i="38"/>
  <c r="B1412" i="38"/>
  <c r="A1409" i="38"/>
  <c r="A1406" i="38"/>
  <c r="A1403" i="38"/>
  <c r="H1399" i="38"/>
  <c r="H1396" i="38"/>
  <c r="H1393" i="38"/>
  <c r="G1390" i="38"/>
  <c r="G1387" i="38"/>
  <c r="G1384" i="38"/>
  <c r="E1381" i="38"/>
  <c r="E1378" i="38"/>
  <c r="E1375" i="38"/>
  <c r="D1372" i="38"/>
  <c r="D1369" i="38"/>
  <c r="D1366" i="38"/>
  <c r="C1363" i="38"/>
  <c r="E1360" i="38"/>
  <c r="C1358" i="38"/>
  <c r="A1356" i="38"/>
  <c r="G1353" i="38"/>
  <c r="D1351" i="38"/>
  <c r="B1349" i="38"/>
  <c r="H1346" i="38"/>
  <c r="E1344" i="38"/>
  <c r="C1342" i="38"/>
  <c r="A1340" i="38"/>
  <c r="G1337" i="38"/>
  <c r="D1335" i="38"/>
  <c r="B1333" i="38"/>
  <c r="H1330" i="38"/>
  <c r="E1328" i="38"/>
  <c r="C1326" i="38"/>
  <c r="A1324" i="38"/>
  <c r="G1321" i="38"/>
  <c r="D1319" i="38"/>
  <c r="B1317" i="38"/>
  <c r="H1314" i="38"/>
  <c r="E1312" i="38"/>
  <c r="C1310" i="38"/>
  <c r="A1308" i="38"/>
  <c r="G1305" i="38"/>
  <c r="D1303" i="38"/>
  <c r="B1301" i="38"/>
  <c r="H1298" i="38"/>
  <c r="E1296" i="38"/>
  <c r="C1294" i="38"/>
  <c r="A1292" i="38"/>
  <c r="G1289" i="38"/>
  <c r="D1287" i="38"/>
  <c r="B1285" i="38"/>
  <c r="H1282" i="38"/>
  <c r="E1280" i="38"/>
  <c r="C1278" i="38"/>
  <c r="A1276" i="38"/>
  <c r="G1273" i="38"/>
  <c r="D1271" i="38"/>
  <c r="B1269" i="38"/>
  <c r="H1266" i="38"/>
  <c r="E1264" i="38"/>
  <c r="C1262" i="38"/>
  <c r="A1260" i="38"/>
  <c r="G1257" i="38"/>
  <c r="D1255" i="38"/>
  <c r="B1253" i="38"/>
  <c r="H1250" i="38"/>
  <c r="E1248" i="38"/>
  <c r="C1246" i="38"/>
  <c r="A1244" i="38"/>
  <c r="G1241" i="38"/>
  <c r="D1239" i="38"/>
  <c r="B1237" i="38"/>
  <c r="H1234" i="38"/>
  <c r="E1232" i="38"/>
  <c r="C1230" i="38"/>
  <c r="A1228" i="38"/>
  <c r="G1225" i="38"/>
  <c r="D1223" i="38"/>
  <c r="B1221" i="38"/>
  <c r="H1218" i="38"/>
  <c r="E1216" i="38"/>
  <c r="C1214" i="38"/>
  <c r="A1212" i="38"/>
  <c r="G1209" i="38"/>
  <c r="D1207" i="38"/>
  <c r="B1205" i="38"/>
  <c r="H1202" i="38"/>
  <c r="H1200" i="38"/>
  <c r="G1199" i="38"/>
  <c r="E1198" i="38"/>
  <c r="D1197" i="38"/>
  <c r="C1196" i="38"/>
  <c r="B1195" i="38"/>
  <c r="A1194" i="38"/>
  <c r="H1192" i="38"/>
  <c r="G1191" i="38"/>
  <c r="E1190" i="38"/>
  <c r="D1189" i="38"/>
  <c r="C1188" i="38"/>
  <c r="B1187" i="38"/>
  <c r="A1186" i="38"/>
  <c r="H1184" i="38"/>
  <c r="G1183" i="38"/>
  <c r="E1182" i="38"/>
  <c r="D1181" i="38"/>
  <c r="C1180" i="38"/>
  <c r="B1179" i="38"/>
  <c r="A1178" i="38"/>
  <c r="H1176" i="38"/>
  <c r="A1176" i="38"/>
  <c r="C1175" i="38"/>
  <c r="E1174" i="38"/>
  <c r="G1173" i="38"/>
  <c r="A1173" i="38"/>
  <c r="C1172" i="38"/>
  <c r="D1171" i="38"/>
  <c r="G1170" i="38"/>
  <c r="A1170" i="38"/>
  <c r="B1169" i="38"/>
  <c r="D1168" i="38"/>
  <c r="G1167" i="38"/>
  <c r="H1166" i="38"/>
  <c r="B1166" i="38"/>
  <c r="D1165" i="38"/>
  <c r="E1164" i="38"/>
  <c r="H1163" i="38"/>
  <c r="B1163" i="38"/>
  <c r="D1162" i="38"/>
  <c r="H1161" i="38"/>
  <c r="C1161" i="38"/>
  <c r="G1160" i="38"/>
  <c r="B1160" i="38"/>
  <c r="E1159" i="38"/>
  <c r="A1159" i="38"/>
  <c r="D1158" i="38"/>
  <c r="H1157" i="38"/>
  <c r="C1157" i="38"/>
  <c r="G1156" i="38"/>
  <c r="B1156" i="38"/>
  <c r="E1155" i="38"/>
  <c r="A1155" i="38"/>
  <c r="D1154" i="38"/>
  <c r="H1153" i="38"/>
  <c r="C1153" i="38"/>
  <c r="G1152" i="38"/>
  <c r="B1152" i="38"/>
  <c r="E1151" i="38"/>
  <c r="A1151" i="38"/>
  <c r="D1150" i="38"/>
  <c r="H1149" i="38"/>
  <c r="C1149" i="38"/>
  <c r="G1148" i="38"/>
  <c r="B1148" i="38"/>
  <c r="E1147" i="38"/>
  <c r="A1147" i="38"/>
  <c r="D1146" i="38"/>
  <c r="H1145" i="38"/>
  <c r="C1145" i="38"/>
  <c r="G1144" i="38"/>
  <c r="B1144" i="38"/>
  <c r="E1143" i="38"/>
  <c r="A1143" i="38"/>
  <c r="D1142" i="38"/>
  <c r="H1141" i="38"/>
  <c r="C1141" i="38"/>
  <c r="G1140" i="38"/>
  <c r="B1140" i="38"/>
  <c r="E1139" i="38"/>
  <c r="A1139" i="38"/>
  <c r="D1138" i="38"/>
  <c r="H1137" i="38"/>
  <c r="C1137" i="38"/>
  <c r="G1136" i="38"/>
  <c r="B1136" i="38"/>
  <c r="E1135" i="38"/>
  <c r="A1135" i="38"/>
  <c r="D1134" i="38"/>
  <c r="H1133" i="38"/>
  <c r="C1133" i="38"/>
  <c r="G1132" i="38"/>
  <c r="B1132" i="38"/>
  <c r="E1131" i="38"/>
  <c r="A1131" i="38"/>
  <c r="D1130" i="38"/>
  <c r="H1129" i="38"/>
  <c r="C1129" i="38"/>
  <c r="G1128" i="38"/>
  <c r="B1128" i="38"/>
  <c r="E1127" i="38"/>
  <c r="A1127" i="38"/>
  <c r="D1126" i="38"/>
  <c r="H1125" i="38"/>
  <c r="C1125" i="38"/>
  <c r="G1124" i="38"/>
  <c r="B1124" i="38"/>
  <c r="E1123" i="38"/>
  <c r="A1123" i="38"/>
  <c r="D1122" i="38"/>
  <c r="H1121" i="38"/>
  <c r="C1121" i="38"/>
  <c r="G1120" i="38"/>
  <c r="B1120" i="38"/>
  <c r="E1119" i="38"/>
  <c r="A1119" i="38"/>
  <c r="D1118" i="38"/>
  <c r="H1117" i="38"/>
  <c r="C1117" i="38"/>
  <c r="G1116" i="38"/>
  <c r="B1116" i="38"/>
  <c r="E1115" i="38"/>
  <c r="A1115" i="38"/>
  <c r="D1114" i="38"/>
  <c r="H1113" i="38"/>
  <c r="C1113" i="38"/>
  <c r="G1112" i="38"/>
  <c r="B1112" i="38"/>
  <c r="E1111" i="38"/>
  <c r="A1111" i="38"/>
  <c r="D1110" i="38"/>
  <c r="H1109" i="38"/>
  <c r="C1109" i="38"/>
  <c r="G1108" i="38"/>
  <c r="B1108" i="38"/>
  <c r="E1107" i="38"/>
  <c r="A1107" i="38"/>
  <c r="D1106" i="38"/>
  <c r="H1105" i="38"/>
  <c r="C1105" i="38"/>
  <c r="G1104" i="38"/>
  <c r="B1104" i="38"/>
  <c r="E1103" i="38"/>
  <c r="A1103" i="38"/>
  <c r="D1102" i="38"/>
  <c r="H1101" i="38"/>
  <c r="C1101" i="38"/>
  <c r="G1100" i="38"/>
  <c r="B1100" i="38"/>
  <c r="E1099" i="38"/>
  <c r="A1099" i="38"/>
  <c r="D1098" i="38"/>
  <c r="H1097" i="38"/>
  <c r="C1097" i="38"/>
  <c r="G1096" i="38"/>
  <c r="B1096" i="38"/>
  <c r="E1095" i="38"/>
  <c r="A1095" i="38"/>
  <c r="D1094" i="38"/>
  <c r="H1093" i="38"/>
  <c r="C1093" i="38"/>
  <c r="G1092" i="38"/>
  <c r="B1092" i="38"/>
  <c r="E1091" i="38"/>
  <c r="A1091" i="38"/>
  <c r="D1090" i="38"/>
  <c r="H1089" i="38"/>
  <c r="C1089" i="38"/>
  <c r="G1088" i="38"/>
  <c r="B1088" i="38"/>
  <c r="E1087" i="38"/>
  <c r="A1087" i="38"/>
  <c r="D1086" i="38"/>
  <c r="H1085" i="38"/>
  <c r="C1085" i="38"/>
  <c r="G1084" i="38"/>
  <c r="B1084" i="38"/>
  <c r="E1083" i="38"/>
  <c r="A1083" i="38"/>
  <c r="D1082" i="38"/>
  <c r="H1081" i="38"/>
  <c r="C1081" i="38"/>
  <c r="G1080" i="38"/>
  <c r="B1080" i="38"/>
  <c r="E1079" i="38"/>
  <c r="A1079" i="38"/>
  <c r="D1078" i="38"/>
  <c r="H1077" i="38"/>
  <c r="C1077" i="38"/>
  <c r="G1076" i="38"/>
  <c r="B1076" i="38"/>
  <c r="E1075" i="38"/>
  <c r="A1075" i="38"/>
  <c r="D1074" i="38"/>
  <c r="H1073" i="38"/>
  <c r="C1073" i="38"/>
  <c r="G1072" i="38"/>
  <c r="B1072" i="38"/>
  <c r="E1071" i="38"/>
  <c r="A1071" i="38"/>
  <c r="D1070" i="38"/>
  <c r="H1069" i="38"/>
  <c r="C1069" i="38"/>
  <c r="G1068" i="38"/>
  <c r="B1068" i="38"/>
  <c r="E1067" i="38"/>
  <c r="A1067" i="38"/>
  <c r="D1066" i="38"/>
  <c r="H1065" i="38"/>
  <c r="C1065" i="38"/>
  <c r="G1064" i="38"/>
  <c r="B1064" i="38"/>
  <c r="E1063" i="38"/>
  <c r="A1063" i="38"/>
  <c r="D1062" i="38"/>
  <c r="H1061" i="38"/>
  <c r="C1061" i="38"/>
  <c r="G1060" i="38"/>
  <c r="B1060" i="38"/>
  <c r="E1059" i="38"/>
  <c r="A1059" i="38"/>
  <c r="D1058" i="38"/>
  <c r="H1057" i="38"/>
  <c r="C1057" i="38"/>
  <c r="G1056" i="38"/>
  <c r="B1056" i="38"/>
  <c r="E1055" i="38"/>
  <c r="A1055" i="38"/>
  <c r="D1054" i="38"/>
  <c r="H1053" i="38"/>
  <c r="C1053" i="38"/>
  <c r="G1052" i="38"/>
  <c r="B1052" i="38"/>
  <c r="E1051" i="38"/>
  <c r="A1051" i="38"/>
  <c r="D1050" i="38"/>
  <c r="H1049" i="38"/>
  <c r="C1049" i="38"/>
  <c r="G1048" i="38"/>
  <c r="B1048" i="38"/>
  <c r="E1047" i="38"/>
  <c r="A1047" i="38"/>
  <c r="D1046" i="38"/>
  <c r="H1045" i="38"/>
  <c r="C1045" i="38"/>
  <c r="G1044" i="38"/>
  <c r="B1044" i="38"/>
  <c r="E1043" i="38"/>
  <c r="A1043" i="38"/>
  <c r="D1042" i="38"/>
  <c r="H1041" i="38"/>
  <c r="C1041" i="38"/>
  <c r="G1040" i="38"/>
  <c r="B1040" i="38"/>
  <c r="E1039" i="38"/>
  <c r="A1039" i="38"/>
  <c r="D1038" i="38"/>
  <c r="H1037" i="38"/>
  <c r="C1037" i="38"/>
  <c r="G1036" i="38"/>
  <c r="B1036" i="38"/>
  <c r="E1035" i="38"/>
  <c r="A1035" i="38"/>
  <c r="D1034" i="38"/>
  <c r="H1033" i="38"/>
  <c r="C1033" i="38"/>
  <c r="G1032" i="38"/>
  <c r="B1032" i="38"/>
  <c r="E1031" i="38"/>
  <c r="A1031" i="38"/>
  <c r="D1030" i="38"/>
  <c r="H1029" i="38"/>
  <c r="C1029" i="38"/>
  <c r="G1028" i="38"/>
  <c r="B1028" i="38"/>
  <c r="E1027" i="38"/>
  <c r="A1027" i="38"/>
  <c r="D1026" i="38"/>
  <c r="H1025" i="38"/>
  <c r="C1025" i="38"/>
  <c r="G1024" i="38"/>
  <c r="B1024" i="38"/>
  <c r="E1023" i="38"/>
  <c r="A1023" i="38"/>
  <c r="D1022" i="38"/>
  <c r="H1021" i="38"/>
  <c r="C1021" i="38"/>
  <c r="G1020" i="38"/>
  <c r="B1020" i="38"/>
  <c r="E1019" i="38"/>
  <c r="A1019" i="38"/>
  <c r="D1018" i="38"/>
  <c r="H1017" i="38"/>
  <c r="C1017" i="38"/>
  <c r="G1016" i="38"/>
  <c r="B1016" i="38"/>
  <c r="E1015" i="38"/>
  <c r="A1015" i="38"/>
  <c r="D1014" i="38"/>
  <c r="H1013" i="38"/>
  <c r="C1013" i="38"/>
  <c r="G1012" i="38"/>
  <c r="B1012" i="38"/>
  <c r="E1011" i="38"/>
  <c r="A1011" i="38"/>
  <c r="D1010" i="38"/>
  <c r="H1009" i="38"/>
  <c r="C1009" i="38"/>
  <c r="G1008" i="38"/>
  <c r="B1008" i="38"/>
  <c r="E1007" i="38"/>
  <c r="A1007" i="38"/>
  <c r="D1006" i="38"/>
  <c r="H1005" i="38"/>
  <c r="C1005" i="38"/>
  <c r="G1004" i="38"/>
  <c r="B1004" i="38"/>
  <c r="E1003" i="38"/>
  <c r="A1003" i="38"/>
  <c r="D1002" i="38"/>
  <c r="H1001" i="38"/>
  <c r="C1001" i="38"/>
  <c r="G1000" i="38"/>
  <c r="B1000" i="38"/>
  <c r="E999" i="38"/>
  <c r="A999" i="38"/>
  <c r="D998" i="38"/>
  <c r="H997" i="38"/>
  <c r="C997" i="38"/>
  <c r="G996" i="38"/>
  <c r="B996" i="38"/>
  <c r="E995" i="38"/>
  <c r="A995" i="38"/>
  <c r="D994" i="38"/>
  <c r="H993" i="38"/>
  <c r="C993" i="38"/>
  <c r="G992" i="38"/>
  <c r="B992" i="38"/>
  <c r="E991" i="38"/>
  <c r="A991" i="38"/>
  <c r="D990" i="38"/>
  <c r="H989" i="38"/>
  <c r="C989" i="38"/>
  <c r="G988" i="38"/>
  <c r="B988" i="38"/>
  <c r="E987" i="38"/>
  <c r="A987" i="38"/>
  <c r="D986" i="38"/>
  <c r="H985" i="38"/>
  <c r="C985" i="38"/>
  <c r="G984" i="38"/>
  <c r="B984" i="38"/>
  <c r="E983" i="38"/>
  <c r="A983" i="38"/>
  <c r="D982" i="38"/>
  <c r="H981" i="38"/>
  <c r="C981" i="38"/>
  <c r="G980" i="38"/>
  <c r="B1702" i="38"/>
  <c r="H1635" i="38"/>
  <c r="C1588" i="38"/>
  <c r="H1560" i="38"/>
  <c r="E1542" i="38"/>
  <c r="E1527" i="38"/>
  <c r="D1515" i="38"/>
  <c r="B1503" i="38"/>
  <c r="A1491" i="38"/>
  <c r="D1480" i="38"/>
  <c r="C1471" i="38"/>
  <c r="E1465" i="38"/>
  <c r="A1461" i="38"/>
  <c r="D1456" i="38"/>
  <c r="H1451" i="38"/>
  <c r="C1447" i="38"/>
  <c r="G1442" i="38"/>
  <c r="B1438" i="38"/>
  <c r="E1433" i="38"/>
  <c r="A1429" i="38"/>
  <c r="D1424" i="38"/>
  <c r="D1420" i="38"/>
  <c r="D1417" i="38"/>
  <c r="D1414" i="38"/>
  <c r="C1411" i="38"/>
  <c r="C1408" i="38"/>
  <c r="C1405" i="38"/>
  <c r="B1402" i="38"/>
  <c r="B1399" i="38"/>
  <c r="B1396" i="38"/>
  <c r="A1393" i="38"/>
  <c r="A1390" i="38"/>
  <c r="A1387" i="38"/>
  <c r="H1383" i="38"/>
  <c r="H1380" i="38"/>
  <c r="H1377" i="38"/>
  <c r="G1374" i="38"/>
  <c r="G1371" i="38"/>
  <c r="G1368" i="38"/>
  <c r="E1365" i="38"/>
  <c r="E1362" i="38"/>
  <c r="A1360" i="38"/>
  <c r="G1357" i="38"/>
  <c r="D1355" i="38"/>
  <c r="B1353" i="38"/>
  <c r="H1350" i="38"/>
  <c r="E1348" i="38"/>
  <c r="C1346" i="38"/>
  <c r="A1344" i="38"/>
  <c r="G1341" i="38"/>
  <c r="D1339" i="38"/>
  <c r="B1337" i="38"/>
  <c r="H1334" i="38"/>
  <c r="E1332" i="38"/>
  <c r="C1330" i="38"/>
  <c r="A1328" i="38"/>
  <c r="G1325" i="38"/>
  <c r="D1323" i="38"/>
  <c r="B1321" i="38"/>
  <c r="H1318" i="38"/>
  <c r="E1316" i="38"/>
  <c r="C1314" i="38"/>
  <c r="A1312" i="38"/>
  <c r="G1309" i="38"/>
  <c r="D1307" i="38"/>
  <c r="B1305" i="38"/>
  <c r="H1302" i="38"/>
  <c r="E1300" i="38"/>
  <c r="C1298" i="38"/>
  <c r="A1296" i="38"/>
  <c r="G1293" i="38"/>
  <c r="D1291" i="38"/>
  <c r="B1289" i="38"/>
  <c r="H1286" i="38"/>
  <c r="E1284" i="38"/>
  <c r="C1282" i="38"/>
  <c r="A1280" i="38"/>
  <c r="G1277" i="38"/>
  <c r="D1275" i="38"/>
  <c r="B1273" i="38"/>
  <c r="H1270" i="38"/>
  <c r="E1268" i="38"/>
  <c r="C1266" i="38"/>
  <c r="A1264" i="38"/>
  <c r="G1261" i="38"/>
  <c r="D1259" i="38"/>
  <c r="B1257" i="38"/>
  <c r="H1254" i="38"/>
  <c r="E1252" i="38"/>
  <c r="C1250" i="38"/>
  <c r="A1248" i="38"/>
  <c r="G1245" i="38"/>
  <c r="D1243" i="38"/>
  <c r="B1241" i="38"/>
  <c r="H1238" i="38"/>
  <c r="E1236" i="38"/>
  <c r="C1234" i="38"/>
  <c r="A1232" i="38"/>
  <c r="G1229" i="38"/>
  <c r="D1227" i="38"/>
  <c r="B1225" i="38"/>
  <c r="H1222" i="38"/>
  <c r="E1220" i="38"/>
  <c r="C1218" i="38"/>
  <c r="A1216" i="38"/>
  <c r="G1213" i="38"/>
  <c r="D1211" i="38"/>
  <c r="B1209" i="38"/>
  <c r="H1206" i="38"/>
  <c r="E1204" i="38"/>
  <c r="C1202" i="38"/>
  <c r="E1200" i="38"/>
  <c r="D1199" i="38"/>
  <c r="C1198" i="38"/>
  <c r="B1197" i="38"/>
  <c r="A1196" i="38"/>
  <c r="H1194" i="38"/>
  <c r="G1193" i="38"/>
  <c r="E1192" i="38"/>
  <c r="D1191" i="38"/>
  <c r="C1190" i="38"/>
  <c r="B1189" i="38"/>
  <c r="A1188" i="38"/>
  <c r="H1186" i="38"/>
  <c r="G1185" i="38"/>
  <c r="E1184" i="38"/>
  <c r="D1183" i="38"/>
  <c r="C1182" i="38"/>
  <c r="B1181" i="38"/>
  <c r="A1180" i="38"/>
  <c r="H1178" i="38"/>
  <c r="G1177" i="38"/>
  <c r="E1176" i="38"/>
  <c r="H1175" i="38"/>
  <c r="B1175" i="38"/>
  <c r="C1174" i="38"/>
  <c r="E1173" i="38"/>
  <c r="H1172" i="38"/>
  <c r="A1172" i="38"/>
  <c r="C1171" i="38"/>
  <c r="E1170" i="38"/>
  <c r="G1169" i="38"/>
  <c r="A1169" i="38"/>
  <c r="C1168" i="38"/>
  <c r="D1167" i="38"/>
  <c r="G1166" i="38"/>
  <c r="A1166" i="38"/>
  <c r="B1165" i="38"/>
  <c r="D1164" i="38"/>
  <c r="G1163" i="38"/>
  <c r="H1162" i="38"/>
  <c r="C1162" i="38"/>
  <c r="G1161" i="38"/>
  <c r="B1161" i="38"/>
  <c r="E1160" i="38"/>
  <c r="A1160" i="38"/>
  <c r="D1159" i="38"/>
  <c r="H1158" i="38"/>
  <c r="C1158" i="38"/>
  <c r="G1157" i="38"/>
  <c r="B1157" i="38"/>
  <c r="E1156" i="38"/>
  <c r="A1156" i="38"/>
  <c r="D1155" i="38"/>
  <c r="H1154" i="38"/>
  <c r="C1154" i="38"/>
  <c r="G1153" i="38"/>
  <c r="B1153" i="38"/>
  <c r="E1152" i="38"/>
  <c r="A1152" i="38"/>
  <c r="D1151" i="38"/>
  <c r="H1150" i="38"/>
  <c r="C1150" i="38"/>
  <c r="G1149" i="38"/>
  <c r="B1149" i="38"/>
  <c r="E1148" i="38"/>
  <c r="A1148" i="38"/>
  <c r="D1147" i="38"/>
  <c r="H1146" i="38"/>
  <c r="C1146" i="38"/>
  <c r="G1145" i="38"/>
  <c r="B1145" i="38"/>
  <c r="E1144" i="38"/>
  <c r="A1144" i="38"/>
  <c r="D1143" i="38"/>
  <c r="H1142" i="38"/>
  <c r="C1142" i="38"/>
  <c r="G1141" i="38"/>
  <c r="B1141" i="38"/>
  <c r="E1140" i="38"/>
  <c r="A1140" i="38"/>
  <c r="D1139" i="38"/>
  <c r="H1138" i="38"/>
  <c r="C1138" i="38"/>
  <c r="G1137" i="38"/>
  <c r="B1137" i="38"/>
  <c r="E1136" i="38"/>
  <c r="A1136" i="38"/>
  <c r="D1135" i="38"/>
  <c r="H1134" i="38"/>
  <c r="C1134" i="38"/>
  <c r="G1133" i="38"/>
  <c r="B1133" i="38"/>
  <c r="E1132" i="38"/>
  <c r="A1132" i="38"/>
  <c r="D1131" i="38"/>
  <c r="H1130" i="38"/>
  <c r="C1130" i="38"/>
  <c r="G1129" i="38"/>
  <c r="B1129" i="38"/>
  <c r="E1128" i="38"/>
  <c r="A1128" i="38"/>
  <c r="D1127" i="38"/>
  <c r="H1126" i="38"/>
  <c r="C1126" i="38"/>
  <c r="G1125" i="38"/>
  <c r="B1125" i="38"/>
  <c r="E1124" i="38"/>
  <c r="A1124" i="38"/>
  <c r="D1123" i="38"/>
  <c r="H1122" i="38"/>
  <c r="C1122" i="38"/>
  <c r="G1121" i="38"/>
  <c r="B1121" i="38"/>
  <c r="E1120" i="38"/>
  <c r="A1120" i="38"/>
  <c r="D1119" i="38"/>
  <c r="H1118" i="38"/>
  <c r="C1118" i="38"/>
  <c r="G1117" i="38"/>
  <c r="B1117" i="38"/>
  <c r="E1116" i="38"/>
  <c r="A1116" i="38"/>
  <c r="D1115" i="38"/>
  <c r="H1114" i="38"/>
  <c r="C1114" i="38"/>
  <c r="G1113" i="38"/>
  <c r="B1113" i="38"/>
  <c r="E1112" i="38"/>
  <c r="A1112" i="38"/>
  <c r="D1111" i="38"/>
  <c r="H1110" i="38"/>
  <c r="C1110" i="38"/>
  <c r="G1109" i="38"/>
  <c r="B1109" i="38"/>
  <c r="E1108" i="38"/>
  <c r="A1108" i="38"/>
  <c r="D1107" i="38"/>
  <c r="H1106" i="38"/>
  <c r="C1106" i="38"/>
  <c r="G1105" i="38"/>
  <c r="B1105" i="38"/>
  <c r="E1104" i="38"/>
  <c r="A1104" i="38"/>
  <c r="D1103" i="38"/>
  <c r="H1102" i="38"/>
  <c r="C1102" i="38"/>
  <c r="G1101" i="38"/>
  <c r="B1101" i="38"/>
  <c r="F1100" i="38"/>
  <c r="A1100" i="38"/>
  <c r="D1099" i="38"/>
  <c r="H1098" i="38"/>
  <c r="C1098" i="38"/>
  <c r="G1097" i="38"/>
  <c r="B1097" i="38"/>
  <c r="F1096" i="38"/>
  <c r="A1096" i="38"/>
  <c r="D1095" i="38"/>
  <c r="H1094" i="38"/>
  <c r="C1094" i="38"/>
  <c r="G1093" i="38"/>
  <c r="B1093" i="38"/>
  <c r="E1092" i="38"/>
  <c r="A1092" i="38"/>
  <c r="D1091" i="38"/>
  <c r="H1090" i="38"/>
  <c r="C1090" i="38"/>
  <c r="G1089" i="38"/>
  <c r="B1089" i="38"/>
  <c r="E1088" i="38"/>
  <c r="A1088" i="38"/>
  <c r="D1087" i="38"/>
  <c r="H1086" i="38"/>
  <c r="C1086" i="38"/>
  <c r="G1085" i="38"/>
  <c r="B1085" i="38"/>
  <c r="E1084" i="38"/>
  <c r="A1084" i="38"/>
  <c r="D1083" i="38"/>
  <c r="H1082" i="38"/>
  <c r="C1082" i="38"/>
  <c r="G1081" i="38"/>
  <c r="B1081" i="38"/>
  <c r="E1080" i="38"/>
  <c r="A1080" i="38"/>
  <c r="D1079" i="38"/>
  <c r="H1078" i="38"/>
  <c r="C1078" i="38"/>
  <c r="G1077" i="38"/>
  <c r="B1077" i="38"/>
  <c r="E1076" i="38"/>
  <c r="A1076" i="38"/>
  <c r="D1075" i="38"/>
  <c r="H1074" i="38"/>
  <c r="C1074" i="38"/>
  <c r="G1073" i="38"/>
  <c r="B1073" i="38"/>
  <c r="E1072" i="38"/>
  <c r="A1072" i="38"/>
  <c r="D1071" i="38"/>
  <c r="H1070" i="38"/>
  <c r="C1070" i="38"/>
  <c r="G1069" i="38"/>
  <c r="B1069" i="38"/>
  <c r="E1068" i="38"/>
  <c r="A1068" i="38"/>
  <c r="D1067" i="38"/>
  <c r="H1066" i="38"/>
  <c r="C1066" i="38"/>
  <c r="G1065" i="38"/>
  <c r="B1065" i="38"/>
  <c r="E1064" i="38"/>
  <c r="A1064" i="38"/>
  <c r="D1063" i="38"/>
  <c r="H1062" i="38"/>
  <c r="C1062" i="38"/>
  <c r="G1061" i="38"/>
  <c r="B1061" i="38"/>
  <c r="E1060" i="38"/>
  <c r="A1060" i="38"/>
  <c r="D1059" i="38"/>
  <c r="H1058" i="38"/>
  <c r="C1058" i="38"/>
  <c r="G1057" i="38"/>
  <c r="B1057" i="38"/>
  <c r="E1056" i="38"/>
  <c r="A1056" i="38"/>
  <c r="D1055" i="38"/>
  <c r="H1054" i="38"/>
  <c r="C1054" i="38"/>
  <c r="G1053" i="38"/>
  <c r="B1053" i="38"/>
  <c r="E1052" i="38"/>
  <c r="A1052" i="38"/>
  <c r="D1051" i="38"/>
  <c r="H1050" i="38"/>
  <c r="C1050" i="38"/>
  <c r="G1049" i="38"/>
  <c r="B1049" i="38"/>
  <c r="E1048" i="38"/>
  <c r="A1048" i="38"/>
  <c r="D1047" i="38"/>
  <c r="H1046" i="38"/>
  <c r="C1046" i="38"/>
  <c r="G1045" i="38"/>
  <c r="B1045" i="38"/>
  <c r="E1044" i="38"/>
  <c r="A1044" i="38"/>
  <c r="D1043" i="38"/>
  <c r="H1042" i="38"/>
  <c r="C1042" i="38"/>
  <c r="G1041" i="38"/>
  <c r="B1041" i="38"/>
  <c r="E1040" i="38"/>
  <c r="A1040" i="38"/>
  <c r="D1039" i="38"/>
  <c r="H1038" i="38"/>
  <c r="C1038" i="38"/>
  <c r="G1037" i="38"/>
  <c r="B1037" i="38"/>
  <c r="E1036" i="38"/>
  <c r="A1036" i="38"/>
  <c r="D1035" i="38"/>
  <c r="H1034" i="38"/>
  <c r="C1034" i="38"/>
  <c r="G1033" i="38"/>
  <c r="B1033" i="38"/>
  <c r="E1032" i="38"/>
  <c r="A1032" i="38"/>
  <c r="D1031" i="38"/>
  <c r="H1030" i="38"/>
  <c r="C1030" i="38"/>
  <c r="G1029" i="38"/>
  <c r="B1029" i="38"/>
  <c r="E1028" i="38"/>
  <c r="A1028" i="38"/>
  <c r="D1027" i="38"/>
  <c r="H1026" i="38"/>
  <c r="C1026" i="38"/>
  <c r="G1025" i="38"/>
  <c r="B1025" i="38"/>
  <c r="E1024" i="38"/>
  <c r="A1024" i="38"/>
  <c r="D1023" i="38"/>
  <c r="H1022" i="38"/>
  <c r="C1022" i="38"/>
  <c r="G1021" i="38"/>
  <c r="B1021" i="38"/>
  <c r="E1020" i="38"/>
  <c r="A1020" i="38"/>
  <c r="D1019" i="38"/>
  <c r="H1018" i="38"/>
  <c r="C1018" i="38"/>
  <c r="G1017" i="38"/>
  <c r="B1017" i="38"/>
  <c r="E1016" i="38"/>
  <c r="A1016" i="38"/>
  <c r="D1015" i="38"/>
  <c r="H1014" i="38"/>
  <c r="C1014" i="38"/>
  <c r="G1013" i="38"/>
  <c r="B1013" i="38"/>
  <c r="E1012" i="38"/>
  <c r="A1012" i="38"/>
  <c r="D1011" i="38"/>
  <c r="H1010" i="38"/>
  <c r="C1010" i="38"/>
  <c r="G1009" i="38"/>
  <c r="B1009" i="38"/>
  <c r="E1008" i="38"/>
  <c r="A1008" i="38"/>
  <c r="D1007" i="38"/>
  <c r="H1006" i="38"/>
  <c r="C1006" i="38"/>
  <c r="G1005" i="38"/>
  <c r="B1005" i="38"/>
  <c r="E1004" i="38"/>
  <c r="A1004" i="38"/>
  <c r="D1003" i="38"/>
  <c r="H1002" i="38"/>
  <c r="C1002" i="38"/>
  <c r="G1001" i="38"/>
  <c r="B1001" i="38"/>
  <c r="E1000" i="38"/>
  <c r="A1000" i="38"/>
  <c r="D999" i="38"/>
  <c r="H998" i="38"/>
  <c r="C998" i="38"/>
  <c r="G997" i="38"/>
  <c r="B997" i="38"/>
  <c r="E996" i="38"/>
  <c r="A996" i="38"/>
  <c r="D995" i="38"/>
  <c r="H994" i="38"/>
  <c r="C994" i="38"/>
  <c r="G993" i="38"/>
  <c r="B993" i="38"/>
  <c r="E992" i="38"/>
  <c r="A992" i="38"/>
  <c r="D991" i="38"/>
  <c r="H990" i="38"/>
  <c r="C990" i="38"/>
  <c r="G989" i="38"/>
  <c r="B989" i="38"/>
  <c r="E988" i="38"/>
  <c r="A988" i="38"/>
  <c r="D987" i="38"/>
  <c r="H986" i="38"/>
  <c r="C986" i="38"/>
  <c r="G985" i="38"/>
  <c r="B985" i="38"/>
  <c r="E984" i="38"/>
  <c r="A984" i="38"/>
  <c r="D983" i="38"/>
  <c r="H982" i="38"/>
  <c r="C982" i="38"/>
  <c r="G981" i="38"/>
  <c r="B981" i="38"/>
  <c r="E980" i="38"/>
  <c r="A980" i="38"/>
  <c r="D979" i="38"/>
  <c r="H978" i="38"/>
  <c r="C978" i="38"/>
  <c r="G977" i="38"/>
  <c r="B977" i="38"/>
  <c r="E976" i="38"/>
  <c r="A976" i="38"/>
  <c r="D975" i="38"/>
  <c r="H974" i="38"/>
  <c r="C974" i="38"/>
  <c r="G973" i="38"/>
  <c r="B973" i="38"/>
  <c r="E972" i="38"/>
  <c r="A972" i="38"/>
  <c r="D971" i="38"/>
  <c r="H970" i="38"/>
  <c r="C970" i="38"/>
  <c r="G969" i="38"/>
  <c r="B969" i="38"/>
  <c r="E968" i="38"/>
  <c r="A968" i="38"/>
  <c r="D967" i="38"/>
  <c r="H966" i="38"/>
  <c r="C966" i="38"/>
  <c r="G965" i="38"/>
  <c r="B965" i="38"/>
  <c r="E964" i="38"/>
  <c r="A964" i="38"/>
  <c r="D963" i="38"/>
  <c r="H962" i="38"/>
  <c r="C962" i="38"/>
  <c r="G961" i="38"/>
  <c r="B961" i="38"/>
  <c r="E960" i="38"/>
  <c r="A960" i="38"/>
  <c r="D959" i="38"/>
  <c r="H958" i="38"/>
  <c r="C958" i="38"/>
  <c r="G957" i="38"/>
  <c r="B957" i="38"/>
  <c r="G1677" i="38"/>
  <c r="E1623" i="38"/>
  <c r="B1579" i="38"/>
  <c r="C1556" i="38"/>
  <c r="A1538" i="38"/>
  <c r="E1524" i="38"/>
  <c r="C1512" i="38"/>
  <c r="B1500" i="38"/>
  <c r="A1488" i="38"/>
  <c r="B1478" i="38"/>
  <c r="A1469" i="38"/>
  <c r="D1464" i="38"/>
  <c r="H1459" i="38"/>
  <c r="C1455" i="38"/>
  <c r="G1450" i="38"/>
  <c r="B1446" i="38"/>
  <c r="E1441" i="38"/>
  <c r="A1437" i="38"/>
  <c r="D1432" i="38"/>
  <c r="H1427" i="38"/>
  <c r="C1423" i="38"/>
  <c r="G1419" i="38"/>
  <c r="G1416" i="38"/>
  <c r="E1413" i="38"/>
  <c r="E1410" i="38"/>
  <c r="E1407" i="38"/>
  <c r="D1404" i="38"/>
  <c r="D1401" i="38"/>
  <c r="D1398" i="38"/>
  <c r="C1395" i="38"/>
  <c r="C1392" i="38"/>
  <c r="C1389" i="38"/>
  <c r="B1386" i="38"/>
  <c r="B1383" i="38"/>
  <c r="B1380" i="38"/>
  <c r="A1377" i="38"/>
  <c r="A1374" i="38"/>
  <c r="A1371" i="38"/>
  <c r="H1367" i="38"/>
  <c r="H1364" i="38"/>
  <c r="H1361" i="38"/>
  <c r="D1359" i="38"/>
  <c r="B1357" i="38"/>
  <c r="H1354" i="38"/>
  <c r="E1352" i="38"/>
  <c r="C1350" i="38"/>
  <c r="A1348" i="38"/>
  <c r="G1345" i="38"/>
  <c r="D1343" i="38"/>
  <c r="B1341" i="38"/>
  <c r="H1338" i="38"/>
  <c r="E1336" i="38"/>
  <c r="C1334" i="38"/>
  <c r="A1332" i="38"/>
  <c r="G1329" i="38"/>
  <c r="D1327" i="38"/>
  <c r="B1325" i="38"/>
  <c r="H1322" i="38"/>
  <c r="E1320" i="38"/>
  <c r="C1318" i="38"/>
  <c r="A1316" i="38"/>
  <c r="G1313" i="38"/>
  <c r="D1311" i="38"/>
  <c r="B1309" i="38"/>
  <c r="H1306" i="38"/>
  <c r="E1304" i="38"/>
  <c r="C1302" i="38"/>
  <c r="A1300" i="38"/>
  <c r="G1297" i="38"/>
  <c r="D1295" i="38"/>
  <c r="B1293" i="38"/>
  <c r="H1290" i="38"/>
  <c r="E1288" i="38"/>
  <c r="C1286" i="38"/>
  <c r="A1284" i="38"/>
  <c r="G1281" i="38"/>
  <c r="D1279" i="38"/>
  <c r="B1277" i="38"/>
  <c r="H1274" i="38"/>
  <c r="E1272" i="38"/>
  <c r="C1270" i="38"/>
  <c r="A1268" i="38"/>
  <c r="G1265" i="38"/>
  <c r="D1263" i="38"/>
  <c r="B1261" i="38"/>
  <c r="H1258" i="38"/>
  <c r="E1256" i="38"/>
  <c r="C1254" i="38"/>
  <c r="A1252" i="38"/>
  <c r="G1249" i="38"/>
  <c r="D1247" i="38"/>
  <c r="B1245" i="38"/>
  <c r="H1242" i="38"/>
  <c r="E1240" i="38"/>
  <c r="C1238" i="38"/>
  <c r="A1236" i="38"/>
  <c r="G1233" i="38"/>
  <c r="D1231" i="38"/>
  <c r="B1229" i="38"/>
  <c r="H1226" i="38"/>
  <c r="E1224" i="38"/>
  <c r="C1222" i="38"/>
  <c r="A1220" i="38"/>
  <c r="G1217" i="38"/>
  <c r="D1215" i="38"/>
  <c r="B1213" i="38"/>
  <c r="H1210" i="38"/>
  <c r="E1208" i="38"/>
  <c r="C1206" i="38"/>
  <c r="A1204" i="38"/>
  <c r="G1201" i="38"/>
  <c r="C1200" i="38"/>
  <c r="B1199" i="38"/>
  <c r="A1198" i="38"/>
  <c r="H1196" i="38"/>
  <c r="G1195" i="38"/>
  <c r="E1194" i="38"/>
  <c r="D1193" i="38"/>
  <c r="C1192" i="38"/>
  <c r="B1191" i="38"/>
  <c r="A1190" i="38"/>
  <c r="H1188" i="38"/>
  <c r="G1187" i="38"/>
  <c r="E1186" i="38"/>
  <c r="D1185" i="38"/>
  <c r="C1184" i="38"/>
  <c r="B1183" i="38"/>
  <c r="A1182" i="38"/>
  <c r="H1180" i="38"/>
  <c r="G1179" i="38"/>
  <c r="E1178" i="38"/>
  <c r="D1177" i="38"/>
  <c r="D1176" i="38"/>
  <c r="G1175" i="38"/>
  <c r="H1174" i="38"/>
  <c r="B1174" i="38"/>
  <c r="D1173" i="38"/>
  <c r="E1172" i="38"/>
  <c r="H1171" i="38"/>
  <c r="B1171" i="38"/>
  <c r="C1170" i="38"/>
  <c r="E1169" i="38"/>
  <c r="H1168" i="38"/>
  <c r="A1168" i="38"/>
  <c r="C1167" i="38"/>
  <c r="E1166" i="38"/>
  <c r="G1165" i="38"/>
  <c r="A1165" i="38"/>
  <c r="C1164" i="38"/>
  <c r="D1163" i="38"/>
  <c r="G1162" i="38"/>
  <c r="B1162" i="38"/>
  <c r="E1161" i="38"/>
  <c r="A1161" i="38"/>
  <c r="D1160" i="38"/>
  <c r="H1159" i="38"/>
  <c r="C1159" i="38"/>
  <c r="G1158" i="38"/>
  <c r="B1158" i="38"/>
  <c r="E1157" i="38"/>
  <c r="A1157" i="38"/>
  <c r="D1156" i="38"/>
  <c r="H1155" i="38"/>
  <c r="C1155" i="38"/>
  <c r="G1154" i="38"/>
  <c r="B1154" i="38"/>
  <c r="E1153" i="38"/>
  <c r="A1153" i="38"/>
  <c r="D1152" i="38"/>
  <c r="H1151" i="38"/>
  <c r="C1151" i="38"/>
  <c r="G1150" i="38"/>
  <c r="B1150" i="38"/>
  <c r="E1149" i="38"/>
  <c r="A1149" i="38"/>
  <c r="D1148" i="38"/>
  <c r="H1147" i="38"/>
  <c r="C1147" i="38"/>
  <c r="G1146" i="38"/>
  <c r="B1146" i="38"/>
  <c r="E1145" i="38"/>
  <c r="A1145" i="38"/>
  <c r="D1144" i="38"/>
  <c r="H1143" i="38"/>
  <c r="C1143" i="38"/>
  <c r="G1142" i="38"/>
  <c r="B1142" i="38"/>
  <c r="E1141" i="38"/>
  <c r="A1141" i="38"/>
  <c r="D1140" i="38"/>
  <c r="H1139" i="38"/>
  <c r="C1139" i="38"/>
  <c r="G1138" i="38"/>
  <c r="B1138" i="38"/>
  <c r="E1137" i="38"/>
  <c r="A1137" i="38"/>
  <c r="D1136" i="38"/>
  <c r="H1135" i="38"/>
  <c r="C1135" i="38"/>
  <c r="G1134" i="38"/>
  <c r="B1134" i="38"/>
  <c r="E1133" i="38"/>
  <c r="A1133" i="38"/>
  <c r="D1132" i="38"/>
  <c r="H1131" i="38"/>
  <c r="C1131" i="38"/>
  <c r="G1130" i="38"/>
  <c r="B1130" i="38"/>
  <c r="E1129" i="38"/>
  <c r="A1129" i="38"/>
  <c r="D1128" i="38"/>
  <c r="H1127" i="38"/>
  <c r="C1127" i="38"/>
  <c r="G1126" i="38"/>
  <c r="B1126" i="38"/>
  <c r="E1125" i="38"/>
  <c r="A1125" i="38"/>
  <c r="D1124" i="38"/>
  <c r="H1123" i="38"/>
  <c r="C1123" i="38"/>
  <c r="G1122" i="38"/>
  <c r="B1122" i="38"/>
  <c r="E1121" i="38"/>
  <c r="A1121" i="38"/>
  <c r="D1120" i="38"/>
  <c r="H1119" i="38"/>
  <c r="C1119" i="38"/>
  <c r="G1118" i="38"/>
  <c r="B1118" i="38"/>
  <c r="E1117" i="38"/>
  <c r="A1117" i="38"/>
  <c r="D1116" i="38"/>
  <c r="H1115" i="38"/>
  <c r="C1115" i="38"/>
  <c r="G1114" i="38"/>
  <c r="B1114" i="38"/>
  <c r="E1113" i="38"/>
  <c r="A1113" i="38"/>
  <c r="D1112" i="38"/>
  <c r="H1111" i="38"/>
  <c r="C1111" i="38"/>
  <c r="G1110" i="38"/>
  <c r="B1110" i="38"/>
  <c r="E1109" i="38"/>
  <c r="A1109" i="38"/>
  <c r="D1108" i="38"/>
  <c r="H1107" i="38"/>
  <c r="C1107" i="38"/>
  <c r="G1106" i="38"/>
  <c r="B1106" i="38"/>
  <c r="E1105" i="38"/>
  <c r="A1105" i="38"/>
  <c r="D1104" i="38"/>
  <c r="H1103" i="38"/>
  <c r="C1103" i="38"/>
  <c r="G1102" i="38"/>
  <c r="B1102" i="38"/>
  <c r="E1101" i="38"/>
  <c r="A1101" i="38"/>
  <c r="D1100" i="38"/>
  <c r="H1099" i="38"/>
  <c r="C1099" i="38"/>
  <c r="G1098" i="38"/>
  <c r="B1098" i="38"/>
  <c r="E1097" i="38"/>
  <c r="A1097" i="38"/>
  <c r="D1096" i="38"/>
  <c r="H1095" i="38"/>
  <c r="C1095" i="38"/>
  <c r="G1094" i="38"/>
  <c r="B1094" i="38"/>
  <c r="E1093" i="38"/>
  <c r="A1093" i="38"/>
  <c r="D1092" i="38"/>
  <c r="H1091" i="38"/>
  <c r="C1091" i="38"/>
  <c r="G1090" i="38"/>
  <c r="B1090" i="38"/>
  <c r="E1089" i="38"/>
  <c r="A1089" i="38"/>
  <c r="D1088" i="38"/>
  <c r="H1087" i="38"/>
  <c r="C1087" i="38"/>
  <c r="G1086" i="38"/>
  <c r="B1086" i="38"/>
  <c r="E1085" i="38"/>
  <c r="A1085" i="38"/>
  <c r="D1084" i="38"/>
  <c r="H1083" i="38"/>
  <c r="C1083" i="38"/>
  <c r="G1082" i="38"/>
  <c r="B1082" i="38"/>
  <c r="E1081" i="38"/>
  <c r="A1081" i="38"/>
  <c r="D1080" i="38"/>
  <c r="H1079" i="38"/>
  <c r="C1079" i="38"/>
  <c r="G1078" i="38"/>
  <c r="B1078" i="38"/>
  <c r="E1077" i="38"/>
  <c r="A1077" i="38"/>
  <c r="D1076" i="38"/>
  <c r="H1075" i="38"/>
  <c r="C1075" i="38"/>
  <c r="G1074" i="38"/>
  <c r="B1074" i="38"/>
  <c r="E1073" i="38"/>
  <c r="A1073" i="38"/>
  <c r="D1072" i="38"/>
  <c r="H1071" i="38"/>
  <c r="C1071" i="38"/>
  <c r="G1070" i="38"/>
  <c r="B1070" i="38"/>
  <c r="E1069" i="38"/>
  <c r="A1069" i="38"/>
  <c r="D1068" i="38"/>
  <c r="H1067" i="38"/>
  <c r="C1067" i="38"/>
  <c r="G1066" i="38"/>
  <c r="B1066" i="38"/>
  <c r="E1065" i="38"/>
  <c r="A1065" i="38"/>
  <c r="D1064" i="38"/>
  <c r="H1063" i="38"/>
  <c r="C1063" i="38"/>
  <c r="G1062" i="38"/>
  <c r="B1062" i="38"/>
  <c r="E1061" i="38"/>
  <c r="A1061" i="38"/>
  <c r="D1060" i="38"/>
  <c r="H1059" i="38"/>
  <c r="C1059" i="38"/>
  <c r="G1058" i="38"/>
  <c r="B1058" i="38"/>
  <c r="E1057" i="38"/>
  <c r="A1057" i="38"/>
  <c r="D1056" i="38"/>
  <c r="H1055" i="38"/>
  <c r="C1055" i="38"/>
  <c r="G1054" i="38"/>
  <c r="B1054" i="38"/>
  <c r="E1053" i="38"/>
  <c r="A1053" i="38"/>
  <c r="D1052" i="38"/>
  <c r="H1051" i="38"/>
  <c r="C1051" i="38"/>
  <c r="G1050" i="38"/>
  <c r="B1050" i="38"/>
  <c r="E1049" i="38"/>
  <c r="A1049" i="38"/>
  <c r="D1048" i="38"/>
  <c r="H1047" i="38"/>
  <c r="C1047" i="38"/>
  <c r="G1046" i="38"/>
  <c r="B1046" i="38"/>
  <c r="E1045" i="38"/>
  <c r="A1045" i="38"/>
  <c r="D1044" i="38"/>
  <c r="H1043" i="38"/>
  <c r="C1043" i="38"/>
  <c r="G1042" i="38"/>
  <c r="B1042" i="38"/>
  <c r="E1041" i="38"/>
  <c r="A1041" i="38"/>
  <c r="D1040" i="38"/>
  <c r="H1039" i="38"/>
  <c r="C1039" i="38"/>
  <c r="G1038" i="38"/>
  <c r="B1038" i="38"/>
  <c r="E1037" i="38"/>
  <c r="A1037" i="38"/>
  <c r="D1036" i="38"/>
  <c r="H1035" i="38"/>
  <c r="C1035" i="38"/>
  <c r="G1034" i="38"/>
  <c r="B1034" i="38"/>
  <c r="E1033" i="38"/>
  <c r="A1033" i="38"/>
  <c r="D1032" i="38"/>
  <c r="H1031" i="38"/>
  <c r="C1031" i="38"/>
  <c r="G1030" i="38"/>
  <c r="B1030" i="38"/>
  <c r="E1029" i="38"/>
  <c r="A1029" i="38"/>
  <c r="D1028" i="38"/>
  <c r="H1027" i="38"/>
  <c r="C1027" i="38"/>
  <c r="G1026" i="38"/>
  <c r="B1026" i="38"/>
  <c r="E1025" i="38"/>
  <c r="A1025" i="38"/>
  <c r="D1024" i="38"/>
  <c r="H1023" i="38"/>
  <c r="C1023" i="38"/>
  <c r="G1022" i="38"/>
  <c r="B1022" i="38"/>
  <c r="E1021" i="38"/>
  <c r="A1021" i="38"/>
  <c r="D1020" i="38"/>
  <c r="H1019" i="38"/>
  <c r="C1019" i="38"/>
  <c r="G1018" i="38"/>
  <c r="B1018" i="38"/>
  <c r="E1017" i="38"/>
  <c r="A1017" i="38"/>
  <c r="D1016" i="38"/>
  <c r="H1015" i="38"/>
  <c r="C1015" i="38"/>
  <c r="G1014" i="38"/>
  <c r="B1014" i="38"/>
  <c r="E1013" i="38"/>
  <c r="A1013" i="38"/>
  <c r="D1012" i="38"/>
  <c r="H1011" i="38"/>
  <c r="C1011" i="38"/>
  <c r="G1010" i="38"/>
  <c r="B1010" i="38"/>
  <c r="E1009" i="38"/>
  <c r="A1009" i="38"/>
  <c r="D1008" i="38"/>
  <c r="H1007" i="38"/>
  <c r="C1007" i="38"/>
  <c r="G1006" i="38"/>
  <c r="B1006" i="38"/>
  <c r="E1005" i="38"/>
  <c r="A1005" i="38"/>
  <c r="D1004" i="38"/>
  <c r="H1003" i="38"/>
  <c r="C1003" i="38"/>
  <c r="G1002" i="38"/>
  <c r="B1002" i="38"/>
  <c r="E1001" i="38"/>
  <c r="A1001" i="38"/>
  <c r="D1000" i="38"/>
  <c r="H999" i="38"/>
  <c r="C999" i="38"/>
  <c r="G998" i="38"/>
  <c r="B998" i="38"/>
  <c r="E997" i="38"/>
  <c r="A997" i="38"/>
  <c r="D996" i="38"/>
  <c r="H995" i="38"/>
  <c r="C995" i="38"/>
  <c r="G994" i="38"/>
  <c r="B994" i="38"/>
  <c r="E993" i="38"/>
  <c r="A993" i="38"/>
  <c r="D992" i="38"/>
  <c r="H991" i="38"/>
  <c r="C991" i="38"/>
  <c r="G990" i="38"/>
  <c r="B990" i="38"/>
  <c r="E989" i="38"/>
  <c r="A989" i="38"/>
  <c r="D988" i="38"/>
  <c r="H987" i="38"/>
  <c r="C987" i="38"/>
  <c r="G986" i="38"/>
  <c r="B986" i="38"/>
  <c r="E985" i="38"/>
  <c r="A985" i="38"/>
  <c r="D984" i="38"/>
  <c r="H983" i="38"/>
  <c r="C983" i="38"/>
  <c r="G982" i="38"/>
  <c r="B982" i="38"/>
  <c r="E981" i="38"/>
  <c r="A981" i="38"/>
  <c r="D980" i="38"/>
  <c r="H979" i="38"/>
  <c r="C979" i="38"/>
  <c r="G978" i="38"/>
  <c r="B978" i="38"/>
  <c r="E977" i="38"/>
  <c r="A977" i="38"/>
  <c r="D976" i="38"/>
  <c r="H975" i="38"/>
  <c r="C975" i="38"/>
  <c r="G974" i="38"/>
  <c r="B974" i="38"/>
  <c r="E973" i="38"/>
  <c r="A973" i="38"/>
  <c r="D972" i="38"/>
  <c r="H971" i="38"/>
  <c r="C971" i="38"/>
  <c r="G970" i="38"/>
  <c r="B970" i="38"/>
  <c r="E969" i="38"/>
  <c r="A969" i="38"/>
  <c r="D968" i="38"/>
  <c r="H967" i="38"/>
  <c r="C967" i="38"/>
  <c r="G966" i="38"/>
  <c r="B966" i="38"/>
  <c r="E965" i="38"/>
  <c r="A965" i="38"/>
  <c r="D964" i="38"/>
  <c r="H963" i="38"/>
  <c r="C963" i="38"/>
  <c r="G962" i="38"/>
  <c r="B962" i="38"/>
  <c r="E961" i="38"/>
  <c r="A961" i="38"/>
  <c r="D960" i="38"/>
  <c r="H959" i="38"/>
  <c r="C959" i="38"/>
  <c r="G958" i="38"/>
  <c r="B958" i="38"/>
  <c r="E957" i="38"/>
  <c r="A1661" i="38"/>
  <c r="G1533" i="38"/>
  <c r="A1485" i="38"/>
  <c r="G1458" i="38"/>
  <c r="D1440" i="38"/>
  <c r="B1422" i="38"/>
  <c r="H1409" i="38"/>
  <c r="E1397" i="38"/>
  <c r="D1385" i="38"/>
  <c r="C1373" i="38"/>
  <c r="B1361" i="38"/>
  <c r="A1352" i="38"/>
  <c r="H1342" i="38"/>
  <c r="G1333" i="38"/>
  <c r="E1324" i="38"/>
  <c r="D1315" i="38"/>
  <c r="C1306" i="38"/>
  <c r="B1297" i="38"/>
  <c r="A1288" i="38"/>
  <c r="H1278" i="38"/>
  <c r="G1269" i="38"/>
  <c r="E1260" i="38"/>
  <c r="D1251" i="38"/>
  <c r="C1242" i="38"/>
  <c r="B1233" i="38"/>
  <c r="A1224" i="38"/>
  <c r="H1214" i="38"/>
  <c r="G1205" i="38"/>
  <c r="H1198" i="38"/>
  <c r="C1194" i="38"/>
  <c r="G1189" i="38"/>
  <c r="B1185" i="38"/>
  <c r="E1180" i="38"/>
  <c r="C1176" i="38"/>
  <c r="B1173" i="38"/>
  <c r="B1170" i="38"/>
  <c r="B1167" i="38"/>
  <c r="A1164" i="38"/>
  <c r="D1161" i="38"/>
  <c r="B1159" i="38"/>
  <c r="H1156" i="38"/>
  <c r="E1154" i="38"/>
  <c r="C1152" i="38"/>
  <c r="A1150" i="38"/>
  <c r="G1147" i="38"/>
  <c r="D1145" i="38"/>
  <c r="B1143" i="38"/>
  <c r="H1140" i="38"/>
  <c r="E1138" i="38"/>
  <c r="C1136" i="38"/>
  <c r="A1134" i="38"/>
  <c r="G1131" i="38"/>
  <c r="D1129" i="38"/>
  <c r="B1127" i="38"/>
  <c r="H1124" i="38"/>
  <c r="E1122" i="38"/>
  <c r="C1120" i="38"/>
  <c r="A1118" i="38"/>
  <c r="G1115" i="38"/>
  <c r="D1113" i="38"/>
  <c r="B1111" i="38"/>
  <c r="H1108" i="38"/>
  <c r="E1106" i="38"/>
  <c r="C1104" i="38"/>
  <c r="A1102" i="38"/>
  <c r="G1099" i="38"/>
  <c r="D1097" i="38"/>
  <c r="B1095" i="38"/>
  <c r="H1092" i="38"/>
  <c r="E1090" i="38"/>
  <c r="C1088" i="38"/>
  <c r="A1086" i="38"/>
  <c r="G1083" i="38"/>
  <c r="D1081" i="38"/>
  <c r="B1079" i="38"/>
  <c r="H1076" i="38"/>
  <c r="E1074" i="38"/>
  <c r="C1072" i="38"/>
  <c r="A1070" i="38"/>
  <c r="G1067" i="38"/>
  <c r="D1065" i="38"/>
  <c r="B1063" i="38"/>
  <c r="H1060" i="38"/>
  <c r="E1058" i="38"/>
  <c r="C1056" i="38"/>
  <c r="A1054" i="38"/>
  <c r="G1051" i="38"/>
  <c r="D1049" i="38"/>
  <c r="B1047" i="38"/>
  <c r="H1044" i="38"/>
  <c r="E1042" i="38"/>
  <c r="C1040" i="38"/>
  <c r="A1038" i="38"/>
  <c r="G1035" i="38"/>
  <c r="D1033" i="38"/>
  <c r="B1031" i="38"/>
  <c r="H1028" i="38"/>
  <c r="E1026" i="38"/>
  <c r="C1024" i="38"/>
  <c r="A1022" i="38"/>
  <c r="G1019" i="38"/>
  <c r="D1017" i="38"/>
  <c r="B1015" i="38"/>
  <c r="H1012" i="38"/>
  <c r="E1010" i="38"/>
  <c r="C1008" i="38"/>
  <c r="A1006" i="38"/>
  <c r="G1003" i="38"/>
  <c r="D1001" i="38"/>
  <c r="B999" i="38"/>
  <c r="H996" i="38"/>
  <c r="E994" i="38"/>
  <c r="C992" i="38"/>
  <c r="A990" i="38"/>
  <c r="G987" i="38"/>
  <c r="D985" i="38"/>
  <c r="B983" i="38"/>
  <c r="H980" i="38"/>
  <c r="E979" i="38"/>
  <c r="D978" i="38"/>
  <c r="C977" i="38"/>
  <c r="B976" i="38"/>
  <c r="A975" i="38"/>
  <c r="H973" i="38"/>
  <c r="G972" i="38"/>
  <c r="E971" i="38"/>
  <c r="D970" i="38"/>
  <c r="C969" i="38"/>
  <c r="B968" i="38"/>
  <c r="A967" i="38"/>
  <c r="H965" i="38"/>
  <c r="G964" i="38"/>
  <c r="E963" i="38"/>
  <c r="D962" i="38"/>
  <c r="C961" i="38"/>
  <c r="B960" i="38"/>
  <c r="A959" i="38"/>
  <c r="H957" i="38"/>
  <c r="H956" i="38"/>
  <c r="C956" i="38"/>
  <c r="G955" i="38"/>
  <c r="B955" i="38"/>
  <c r="E954" i="38"/>
  <c r="A954" i="38"/>
  <c r="D953" i="38"/>
  <c r="H952" i="38"/>
  <c r="C952" i="38"/>
  <c r="G951" i="38"/>
  <c r="B951" i="38"/>
  <c r="E950" i="38"/>
  <c r="A950" i="38"/>
  <c r="D949" i="38"/>
  <c r="H948" i="38"/>
  <c r="C948" i="38"/>
  <c r="G947" i="38"/>
  <c r="B947" i="38"/>
  <c r="E946" i="38"/>
  <c r="A946" i="38"/>
  <c r="D945" i="38"/>
  <c r="H944" i="38"/>
  <c r="C944" i="38"/>
  <c r="G943" i="38"/>
  <c r="B943" i="38"/>
  <c r="E942" i="38"/>
  <c r="A942" i="38"/>
  <c r="D941" i="38"/>
  <c r="H940" i="38"/>
  <c r="C940" i="38"/>
  <c r="G939" i="38"/>
  <c r="B939" i="38"/>
  <c r="E938" i="38"/>
  <c r="A938" i="38"/>
  <c r="D937" i="38"/>
  <c r="H936" i="38"/>
  <c r="C936" i="38"/>
  <c r="G935" i="38"/>
  <c r="B935" i="38"/>
  <c r="E934" i="38"/>
  <c r="A934" i="38"/>
  <c r="D933" i="38"/>
  <c r="H932" i="38"/>
  <c r="C932" i="38"/>
  <c r="G931" i="38"/>
  <c r="B931" i="38"/>
  <c r="E930" i="38"/>
  <c r="A930" i="38"/>
  <c r="D929" i="38"/>
  <c r="H928" i="38"/>
  <c r="C928" i="38"/>
  <c r="G927" i="38"/>
  <c r="B927" i="38"/>
  <c r="E926" i="38"/>
  <c r="A926" i="38"/>
  <c r="D925" i="38"/>
  <c r="E924" i="38"/>
  <c r="A924" i="38"/>
  <c r="B923" i="38"/>
  <c r="C922" i="38"/>
  <c r="D921" i="38"/>
  <c r="E920" i="38"/>
  <c r="A920" i="38"/>
  <c r="B919" i="38"/>
  <c r="C918" i="38"/>
  <c r="D917" i="38"/>
  <c r="E916" i="38"/>
  <c r="A916" i="38"/>
  <c r="B915" i="38"/>
  <c r="C914" i="38"/>
  <c r="D913" i="38"/>
  <c r="E912" i="38"/>
  <c r="A912" i="38"/>
  <c r="B911" i="38"/>
  <c r="C910" i="38"/>
  <c r="D909" i="38"/>
  <c r="E908" i="38"/>
  <c r="A908" i="38"/>
  <c r="B907" i="38"/>
  <c r="C906" i="38"/>
  <c r="D905" i="38"/>
  <c r="E903" i="38"/>
  <c r="A903" i="38"/>
  <c r="B902" i="38"/>
  <c r="C901" i="38"/>
  <c r="D900" i="38"/>
  <c r="H899" i="38"/>
  <c r="C899" i="38"/>
  <c r="G898" i="38"/>
  <c r="B898" i="38"/>
  <c r="E897" i="38"/>
  <c r="A897" i="38"/>
  <c r="D896" i="38"/>
  <c r="H895" i="38"/>
  <c r="C895" i="38"/>
  <c r="G894" i="38"/>
  <c r="B894" i="38"/>
  <c r="E893" i="38"/>
  <c r="A893" i="38"/>
  <c r="D892" i="38"/>
  <c r="H891" i="38"/>
  <c r="C891" i="38"/>
  <c r="G890" i="38"/>
  <c r="B890" i="38"/>
  <c r="E889" i="38"/>
  <c r="A889" i="38"/>
  <c r="D888" i="38"/>
  <c r="H887" i="38"/>
  <c r="C887" i="38"/>
  <c r="G886" i="38"/>
  <c r="B886" i="38"/>
  <c r="E885" i="38"/>
  <c r="A885" i="38"/>
  <c r="D884" i="38"/>
  <c r="H883" i="38"/>
  <c r="C883" i="38"/>
  <c r="G882" i="38"/>
  <c r="B882" i="38"/>
  <c r="E881" i="38"/>
  <c r="A881" i="38"/>
  <c r="D880" i="38"/>
  <c r="H879" i="38"/>
  <c r="C879" i="38"/>
  <c r="G878" i="38"/>
  <c r="B878" i="38"/>
  <c r="E877" i="38"/>
  <c r="A877" i="38"/>
  <c r="D876" i="38"/>
  <c r="H875" i="38"/>
  <c r="C875" i="38"/>
  <c r="G874" i="38"/>
  <c r="B874" i="38"/>
  <c r="E873" i="38"/>
  <c r="A873" i="38"/>
  <c r="B952" i="38"/>
  <c r="B944" i="38"/>
  <c r="A943" i="38"/>
  <c r="H941" i="38"/>
  <c r="G940" i="38"/>
  <c r="E939" i="38"/>
  <c r="A939" i="38"/>
  <c r="H937" i="38"/>
  <c r="G936" i="38"/>
  <c r="E935" i="38"/>
  <c r="A935" i="38"/>
  <c r="H933" i="38"/>
  <c r="G932" i="38"/>
  <c r="B932" i="38"/>
  <c r="A931" i="38"/>
  <c r="H929" i="38"/>
  <c r="G928" i="38"/>
  <c r="E927" i="38"/>
  <c r="D926" i="38"/>
  <c r="H925" i="38"/>
  <c r="D924" i="38"/>
  <c r="E923" i="38"/>
  <c r="B922" i="38"/>
  <c r="D920" i="38"/>
  <c r="A919" i="38"/>
  <c r="B918" i="38"/>
  <c r="D916" i="38"/>
  <c r="A915" i="38"/>
  <c r="C913" i="38"/>
  <c r="A911" i="38"/>
  <c r="C909" i="38"/>
  <c r="E907" i="38"/>
  <c r="A907" i="38"/>
  <c r="C905" i="38"/>
  <c r="E902" i="38"/>
  <c r="B901" i="38"/>
  <c r="C900" i="38"/>
  <c r="B899" i="38"/>
  <c r="E898" i="38"/>
  <c r="D897" i="38"/>
  <c r="C896" i="38"/>
  <c r="B895" i="38"/>
  <c r="E894" i="38"/>
  <c r="D893" i="38"/>
  <c r="C892" i="38"/>
  <c r="G891" i="38"/>
  <c r="E890" i="38"/>
  <c r="D889" i="38"/>
  <c r="H888" i="38"/>
  <c r="G887" i="38"/>
  <c r="E886" i="38"/>
  <c r="D885" i="38"/>
  <c r="H884" i="38"/>
  <c r="G883" i="38"/>
  <c r="E882" i="38"/>
  <c r="D881" i="38"/>
  <c r="C880" i="38"/>
  <c r="B879" i="38"/>
  <c r="E878" i="38"/>
  <c r="D877" i="38"/>
  <c r="C876" i="38"/>
  <c r="B875" i="38"/>
  <c r="E874" i="38"/>
  <c r="E1118" i="38"/>
  <c r="D1029" i="38"/>
  <c r="B1011" i="38"/>
  <c r="A1002" i="38"/>
  <c r="H992" i="38"/>
  <c r="A986" i="38"/>
  <c r="D981" i="38"/>
  <c r="D977" i="38"/>
  <c r="A974" i="38"/>
  <c r="G971" i="38"/>
  <c r="C968" i="38"/>
  <c r="A966" i="38"/>
  <c r="G963" i="38"/>
  <c r="C960" i="38"/>
  <c r="A957" i="38"/>
  <c r="H955" i="38"/>
  <c r="B954" i="38"/>
  <c r="A953" i="38"/>
  <c r="C951" i="38"/>
  <c r="E949" i="38"/>
  <c r="D948" i="38"/>
  <c r="G946" i="38"/>
  <c r="A945" i="38"/>
  <c r="C943" i="38"/>
  <c r="E941" i="38"/>
  <c r="H939" i="38"/>
  <c r="A937" i="38"/>
  <c r="C935" i="38"/>
  <c r="E933" i="38"/>
  <c r="H931" i="38"/>
  <c r="G930" i="38"/>
  <c r="A929" i="38"/>
  <c r="C927" i="38"/>
  <c r="E925" i="38"/>
  <c r="B924" i="38"/>
  <c r="D922" i="38"/>
  <c r="A921" i="38"/>
  <c r="B920" i="38"/>
  <c r="D918" i="38"/>
  <c r="A917" i="38"/>
  <c r="C915" i="38"/>
  <c r="E913" i="38"/>
  <c r="B912" i="38"/>
  <c r="E909" i="38"/>
  <c r="B908" i="38"/>
  <c r="D906" i="38"/>
  <c r="A905" i="38"/>
  <c r="C902" i="38"/>
  <c r="E900" i="38"/>
  <c r="H898" i="38"/>
  <c r="G897" i="38"/>
  <c r="E896" i="38"/>
  <c r="D895" i="38"/>
  <c r="C894" i="38"/>
  <c r="G893" i="38"/>
  <c r="E892" i="38"/>
  <c r="H890" i="38"/>
  <c r="G889" i="38"/>
  <c r="E888" i="38"/>
  <c r="H886" i="38"/>
  <c r="G885" i="38"/>
  <c r="D883" i="38"/>
  <c r="G881" i="38"/>
  <c r="A880" i="38"/>
  <c r="C878" i="38"/>
  <c r="E876" i="38"/>
  <c r="D875" i="38"/>
  <c r="C874" i="38"/>
  <c r="D1611" i="38"/>
  <c r="D1521" i="38"/>
  <c r="H1475" i="38"/>
  <c r="B1454" i="38"/>
  <c r="H1435" i="38"/>
  <c r="A1419" i="38"/>
  <c r="G1406" i="38"/>
  <c r="E1394" i="38"/>
  <c r="D1382" i="38"/>
  <c r="B1370" i="38"/>
  <c r="H1358" i="38"/>
  <c r="G1349" i="38"/>
  <c r="E1340" i="38"/>
  <c r="D1331" i="38"/>
  <c r="C1322" i="38"/>
  <c r="B1313" i="38"/>
  <c r="A1304" i="38"/>
  <c r="H1294" i="38"/>
  <c r="G1285" i="38"/>
  <c r="E1276" i="38"/>
  <c r="D1267" i="38"/>
  <c r="C1258" i="38"/>
  <c r="B1249" i="38"/>
  <c r="A1240" i="38"/>
  <c r="H1230" i="38"/>
  <c r="G1221" i="38"/>
  <c r="E1212" i="38"/>
  <c r="D1203" i="38"/>
  <c r="G1197" i="38"/>
  <c r="B1193" i="38"/>
  <c r="E1188" i="38"/>
  <c r="A1184" i="38"/>
  <c r="D1179" i="38"/>
  <c r="D1175" i="38"/>
  <c r="D1172" i="38"/>
  <c r="D1169" i="38"/>
  <c r="C1166" i="38"/>
  <c r="C1163" i="38"/>
  <c r="H1160" i="38"/>
  <c r="E1158" i="38"/>
  <c r="C1156" i="38"/>
  <c r="A1154" i="38"/>
  <c r="G1151" i="38"/>
  <c r="D1149" i="38"/>
  <c r="B1147" i="38"/>
  <c r="H1144" i="38"/>
  <c r="E1142" i="38"/>
  <c r="C1140" i="38"/>
  <c r="A1138" i="38"/>
  <c r="G1135" i="38"/>
  <c r="D1133" i="38"/>
  <c r="B1131" i="38"/>
  <c r="H1128" i="38"/>
  <c r="E1126" i="38"/>
  <c r="C1124" i="38"/>
  <c r="A1122" i="38"/>
  <c r="G1119" i="38"/>
  <c r="D1117" i="38"/>
  <c r="B1115" i="38"/>
  <c r="H1112" i="38"/>
  <c r="E1110" i="38"/>
  <c r="C1108" i="38"/>
  <c r="A1106" i="38"/>
  <c r="G1103" i="38"/>
  <c r="D1101" i="38"/>
  <c r="B1099" i="38"/>
  <c r="H1096" i="38"/>
  <c r="E1094" i="38"/>
  <c r="C1092" i="38"/>
  <c r="A1090" i="38"/>
  <c r="G1087" i="38"/>
  <c r="D1085" i="38"/>
  <c r="B1083" i="38"/>
  <c r="H1080" i="38"/>
  <c r="E1078" i="38"/>
  <c r="C1076" i="38"/>
  <c r="A1074" i="38"/>
  <c r="G1071" i="38"/>
  <c r="D1069" i="38"/>
  <c r="B1067" i="38"/>
  <c r="H1064" i="38"/>
  <c r="E1062" i="38"/>
  <c r="C1060" i="38"/>
  <c r="A1058" i="38"/>
  <c r="G1055" i="38"/>
  <c r="D1053" i="38"/>
  <c r="B1051" i="38"/>
  <c r="H1048" i="38"/>
  <c r="E1046" i="38"/>
  <c r="C1044" i="38"/>
  <c r="A1042" i="38"/>
  <c r="G1039" i="38"/>
  <c r="D1037" i="38"/>
  <c r="B1035" i="38"/>
  <c r="H1032" i="38"/>
  <c r="E1030" i="38"/>
  <c r="C1028" i="38"/>
  <c r="A1026" i="38"/>
  <c r="G1023" i="38"/>
  <c r="D1021" i="38"/>
  <c r="B1019" i="38"/>
  <c r="H1016" i="38"/>
  <c r="E1014" i="38"/>
  <c r="C1012" i="38"/>
  <c r="A1010" i="38"/>
  <c r="G1007" i="38"/>
  <c r="D1005" i="38"/>
  <c r="B1003" i="38"/>
  <c r="H1000" i="38"/>
  <c r="E998" i="38"/>
  <c r="C996" i="38"/>
  <c r="A994" i="38"/>
  <c r="G991" i="38"/>
  <c r="D989" i="38"/>
  <c r="B987" i="38"/>
  <c r="H984" i="38"/>
  <c r="E982" i="38"/>
  <c r="C980" i="38"/>
  <c r="B979" i="38"/>
  <c r="A978" i="38"/>
  <c r="H976" i="38"/>
  <c r="G975" i="38"/>
  <c r="E974" i="38"/>
  <c r="D973" i="38"/>
  <c r="C972" i="38"/>
  <c r="B971" i="38"/>
  <c r="A970" i="38"/>
  <c r="H968" i="38"/>
  <c r="G967" i="38"/>
  <c r="E966" i="38"/>
  <c r="D965" i="38"/>
  <c r="C964" i="38"/>
  <c r="B963" i="38"/>
  <c r="A962" i="38"/>
  <c r="H960" i="38"/>
  <c r="G959" i="38"/>
  <c r="E958" i="38"/>
  <c r="D957" i="38"/>
  <c r="G956" i="38"/>
  <c r="B956" i="38"/>
  <c r="E955" i="38"/>
  <c r="A955" i="38"/>
  <c r="D954" i="38"/>
  <c r="H953" i="38"/>
  <c r="C953" i="38"/>
  <c r="G952" i="38"/>
  <c r="E951" i="38"/>
  <c r="A951" i="38"/>
  <c r="D950" i="38"/>
  <c r="H949" i="38"/>
  <c r="C949" i="38"/>
  <c r="G948" i="38"/>
  <c r="B948" i="38"/>
  <c r="E947" i="38"/>
  <c r="A947" i="38"/>
  <c r="D946" i="38"/>
  <c r="H945" i="38"/>
  <c r="C945" i="38"/>
  <c r="G944" i="38"/>
  <c r="E943" i="38"/>
  <c r="D942" i="38"/>
  <c r="C941" i="38"/>
  <c r="B940" i="38"/>
  <c r="D938" i="38"/>
  <c r="C937" i="38"/>
  <c r="B936" i="38"/>
  <c r="D934" i="38"/>
  <c r="C933" i="38"/>
  <c r="E931" i="38"/>
  <c r="D930" i="38"/>
  <c r="C929" i="38"/>
  <c r="B928" i="38"/>
  <c r="A927" i="38"/>
  <c r="C925" i="38"/>
  <c r="A923" i="38"/>
  <c r="C921" i="38"/>
  <c r="E919" i="38"/>
  <c r="C917" i="38"/>
  <c r="E915" i="38"/>
  <c r="B914" i="38"/>
  <c r="D912" i="38"/>
  <c r="E911" i="38"/>
  <c r="B910" i="38"/>
  <c r="D908" i="38"/>
  <c r="B906" i="38"/>
  <c r="D903" i="38"/>
  <c r="A902" i="38"/>
  <c r="G899" i="38"/>
  <c r="A898" i="38"/>
  <c r="H896" i="38"/>
  <c r="G895" i="38"/>
  <c r="A894" i="38"/>
  <c r="H892" i="38"/>
  <c r="B891" i="38"/>
  <c r="A890" i="38"/>
  <c r="C888" i="38"/>
  <c r="B887" i="38"/>
  <c r="A886" i="38"/>
  <c r="C884" i="38"/>
  <c r="B883" i="38"/>
  <c r="A882" i="38"/>
  <c r="H880" i="38"/>
  <c r="G879" i="38"/>
  <c r="A878" i="38"/>
  <c r="H876" i="38"/>
  <c r="G875" i="38"/>
  <c r="A874" i="38"/>
  <c r="D873" i="38"/>
  <c r="A1114" i="38"/>
  <c r="H1040" i="38"/>
  <c r="B1027" i="38"/>
  <c r="C1020" i="38"/>
  <c r="D1013" i="38"/>
  <c r="E1006" i="38"/>
  <c r="D997" i="38"/>
  <c r="E990" i="38"/>
  <c r="G979" i="38"/>
  <c r="B975" i="38"/>
  <c r="E970" i="38"/>
  <c r="B967" i="38"/>
  <c r="D961" i="38"/>
  <c r="A958" i="38"/>
  <c r="C955" i="38"/>
  <c r="E953" i="38"/>
  <c r="H951" i="38"/>
  <c r="B950" i="38"/>
  <c r="H947" i="38"/>
  <c r="B946" i="38"/>
  <c r="D944" i="38"/>
  <c r="B942" i="38"/>
  <c r="D940" i="38"/>
  <c r="C939" i="38"/>
  <c r="E937" i="38"/>
  <c r="H935" i="38"/>
  <c r="B934" i="38"/>
  <c r="D932" i="38"/>
  <c r="B930" i="38"/>
  <c r="H927" i="38"/>
  <c r="B926" i="38"/>
  <c r="C923" i="38"/>
  <c r="E921" i="38"/>
  <c r="C919" i="38"/>
  <c r="E917" i="38"/>
  <c r="B916" i="38"/>
  <c r="D914" i="38"/>
  <c r="A913" i="38"/>
  <c r="C911" i="38"/>
  <c r="A909" i="38"/>
  <c r="C907" i="38"/>
  <c r="B903" i="38"/>
  <c r="A900" i="38"/>
  <c r="D891" i="38"/>
  <c r="D887" i="38"/>
  <c r="E884" i="38"/>
  <c r="H882" i="38"/>
  <c r="B881" i="38"/>
  <c r="D879" i="38"/>
  <c r="G877" i="38"/>
  <c r="H874" i="38"/>
  <c r="B873" i="38"/>
  <c r="A1570" i="38"/>
  <c r="C1509" i="38"/>
  <c r="H1467" i="38"/>
  <c r="E1449" i="38"/>
  <c r="C1431" i="38"/>
  <c r="H1415" i="38"/>
  <c r="G1403" i="38"/>
  <c r="E1391" i="38"/>
  <c r="C1379" i="38"/>
  <c r="B1367" i="38"/>
  <c r="E1356" i="38"/>
  <c r="D1347" i="38"/>
  <c r="C1338" i="38"/>
  <c r="B1329" i="38"/>
  <c r="A1320" i="38"/>
  <c r="H1310" i="38"/>
  <c r="G1301" i="38"/>
  <c r="E1292" i="38"/>
  <c r="D1283" i="38"/>
  <c r="C1274" i="38"/>
  <c r="B1265" i="38"/>
  <c r="A1256" i="38"/>
  <c r="H1246" i="38"/>
  <c r="G1237" i="38"/>
  <c r="E1228" i="38"/>
  <c r="D1219" i="38"/>
  <c r="C1210" i="38"/>
  <c r="B1201" i="38"/>
  <c r="E1196" i="38"/>
  <c r="A1192" i="38"/>
  <c r="D1187" i="38"/>
  <c r="H1182" i="38"/>
  <c r="C1178" i="38"/>
  <c r="G1174" i="38"/>
  <c r="G1171" i="38"/>
  <c r="E1168" i="38"/>
  <c r="E1165" i="38"/>
  <c r="E1162" i="38"/>
  <c r="C1160" i="38"/>
  <c r="A1158" i="38"/>
  <c r="G1155" i="38"/>
  <c r="D1153" i="38"/>
  <c r="B1151" i="38"/>
  <c r="H1148" i="38"/>
  <c r="E1146" i="38"/>
  <c r="C1144" i="38"/>
  <c r="A1142" i="38"/>
  <c r="G1139" i="38"/>
  <c r="D1137" i="38"/>
  <c r="B1135" i="38"/>
  <c r="H1132" i="38"/>
  <c r="E1130" i="38"/>
  <c r="C1128" i="38"/>
  <c r="A1126" i="38"/>
  <c r="G1123" i="38"/>
  <c r="D1121" i="38"/>
  <c r="B1119" i="38"/>
  <c r="H1116" i="38"/>
  <c r="E1114" i="38"/>
  <c r="C1112" i="38"/>
  <c r="A1110" i="38"/>
  <c r="G1107" i="38"/>
  <c r="D1105" i="38"/>
  <c r="B1103" i="38"/>
  <c r="H1100" i="38"/>
  <c r="E1098" i="38"/>
  <c r="C1096" i="38"/>
  <c r="A1094" i="38"/>
  <c r="G1091" i="38"/>
  <c r="D1089" i="38"/>
  <c r="B1087" i="38"/>
  <c r="H1084" i="38"/>
  <c r="E1082" i="38"/>
  <c r="C1080" i="38"/>
  <c r="A1078" i="38"/>
  <c r="G1075" i="38"/>
  <c r="D1073" i="38"/>
  <c r="B1071" i="38"/>
  <c r="H1068" i="38"/>
  <c r="E1066" i="38"/>
  <c r="C1064" i="38"/>
  <c r="A1062" i="38"/>
  <c r="G1059" i="38"/>
  <c r="D1057" i="38"/>
  <c r="B1055" i="38"/>
  <c r="H1052" i="38"/>
  <c r="E1050" i="38"/>
  <c r="C1048" i="38"/>
  <c r="A1046" i="38"/>
  <c r="G1043" i="38"/>
  <c r="D1041" i="38"/>
  <c r="B1039" i="38"/>
  <c r="H1036" i="38"/>
  <c r="E1034" i="38"/>
  <c r="C1032" i="38"/>
  <c r="A1030" i="38"/>
  <c r="G1027" i="38"/>
  <c r="D1025" i="38"/>
  <c r="B1023" i="38"/>
  <c r="H1020" i="38"/>
  <c r="E1018" i="38"/>
  <c r="C1016" i="38"/>
  <c r="A1014" i="38"/>
  <c r="G1011" i="38"/>
  <c r="D1009" i="38"/>
  <c r="B1007" i="38"/>
  <c r="H1004" i="38"/>
  <c r="E1002" i="38"/>
  <c r="C1000" i="38"/>
  <c r="A998" i="38"/>
  <c r="G995" i="38"/>
  <c r="D993" i="38"/>
  <c r="B991" i="38"/>
  <c r="H988" i="38"/>
  <c r="E986" i="38"/>
  <c r="C984" i="38"/>
  <c r="A982" i="38"/>
  <c r="B980" i="38"/>
  <c r="A979" i="38"/>
  <c r="H977" i="38"/>
  <c r="G976" i="38"/>
  <c r="E975" i="38"/>
  <c r="D974" i="38"/>
  <c r="C973" i="38"/>
  <c r="B972" i="38"/>
  <c r="A971" i="38"/>
  <c r="H969" i="38"/>
  <c r="G968" i="38"/>
  <c r="E967" i="38"/>
  <c r="D966" i="38"/>
  <c r="C965" i="38"/>
  <c r="B964" i="38"/>
  <c r="A963" i="38"/>
  <c r="H961" i="38"/>
  <c r="G960" i="38"/>
  <c r="E959" i="38"/>
  <c r="D958" i="38"/>
  <c r="C957" i="38"/>
  <c r="E956" i="38"/>
  <c r="A956" i="38"/>
  <c r="D955" i="38"/>
  <c r="H954" i="38"/>
  <c r="C954" i="38"/>
  <c r="G953" i="38"/>
  <c r="B953" i="38"/>
  <c r="E952" i="38"/>
  <c r="A952" i="38"/>
  <c r="D951" i="38"/>
  <c r="H950" i="38"/>
  <c r="C950" i="38"/>
  <c r="G949" i="38"/>
  <c r="B949" i="38"/>
  <c r="E948" i="38"/>
  <c r="A948" i="38"/>
  <c r="D947" i="38"/>
  <c r="H946" i="38"/>
  <c r="C946" i="38"/>
  <c r="G945" i="38"/>
  <c r="B945" i="38"/>
  <c r="E944" i="38"/>
  <c r="A944" i="38"/>
  <c r="D943" i="38"/>
  <c r="H942" i="38"/>
  <c r="C942" i="38"/>
  <c r="G941" i="38"/>
  <c r="B941" i="38"/>
  <c r="E940" i="38"/>
  <c r="A940" i="38"/>
  <c r="D939" i="38"/>
  <c r="H938" i="38"/>
  <c r="C938" i="38"/>
  <c r="G937" i="38"/>
  <c r="B937" i="38"/>
  <c r="E936" i="38"/>
  <c r="A936" i="38"/>
  <c r="D935" i="38"/>
  <c r="H934" i="38"/>
  <c r="C934" i="38"/>
  <c r="G933" i="38"/>
  <c r="B933" i="38"/>
  <c r="E932" i="38"/>
  <c r="A932" i="38"/>
  <c r="D931" i="38"/>
  <c r="H930" i="38"/>
  <c r="C930" i="38"/>
  <c r="G929" i="38"/>
  <c r="B929" i="38"/>
  <c r="E928" i="38"/>
  <c r="A928" i="38"/>
  <c r="D927" i="38"/>
  <c r="H926" i="38"/>
  <c r="C926" i="38"/>
  <c r="G925" i="38"/>
  <c r="B925" i="38"/>
  <c r="C924" i="38"/>
  <c r="D923" i="38"/>
  <c r="E922" i="38"/>
  <c r="A922" i="38"/>
  <c r="B921" i="38"/>
  <c r="C920" i="38"/>
  <c r="D919" i="38"/>
  <c r="E918" i="38"/>
  <c r="A918" i="38"/>
  <c r="B917" i="38"/>
  <c r="C916" i="38"/>
  <c r="D915" i="38"/>
  <c r="E914" i="38"/>
  <c r="A914" i="38"/>
  <c r="B913" i="38"/>
  <c r="C912" i="38"/>
  <c r="D911" i="38"/>
  <c r="E910" i="38"/>
  <c r="A910" i="38"/>
  <c r="B909" i="38"/>
  <c r="C908" i="38"/>
  <c r="D907" i="38"/>
  <c r="E906" i="38"/>
  <c r="A906" i="38"/>
  <c r="B905" i="38"/>
  <c r="C903" i="38"/>
  <c r="D902" i="38"/>
  <c r="E901" i="38"/>
  <c r="A901" i="38"/>
  <c r="B900" i="38"/>
  <c r="E899" i="38"/>
  <c r="A899" i="38"/>
  <c r="D898" i="38"/>
  <c r="H897" i="38"/>
  <c r="C897" i="38"/>
  <c r="G896" i="38"/>
  <c r="B896" i="38"/>
  <c r="E895" i="38"/>
  <c r="A895" i="38"/>
  <c r="D894" i="38"/>
  <c r="H893" i="38"/>
  <c r="C893" i="38"/>
  <c r="G892" i="38"/>
  <c r="B892" i="38"/>
  <c r="E891" i="38"/>
  <c r="A891" i="38"/>
  <c r="D890" i="38"/>
  <c r="H889" i="38"/>
  <c r="C889" i="38"/>
  <c r="G888" i="38"/>
  <c r="B888" i="38"/>
  <c r="E887" i="38"/>
  <c r="A887" i="38"/>
  <c r="D886" i="38"/>
  <c r="H885" i="38"/>
  <c r="C885" i="38"/>
  <c r="G884" i="38"/>
  <c r="B884" i="38"/>
  <c r="E883" i="38"/>
  <c r="A883" i="38"/>
  <c r="D882" i="38"/>
  <c r="H881" i="38"/>
  <c r="C881" i="38"/>
  <c r="G880" i="38"/>
  <c r="B880" i="38"/>
  <c r="E879" i="38"/>
  <c r="A879" i="38"/>
  <c r="D878" i="38"/>
  <c r="H877" i="38"/>
  <c r="C877" i="38"/>
  <c r="G876" i="38"/>
  <c r="B876" i="38"/>
  <c r="E875" i="38"/>
  <c r="A875" i="38"/>
  <c r="D874" i="38"/>
  <c r="H873" i="38"/>
  <c r="C873" i="38"/>
  <c r="G1551" i="38"/>
  <c r="B1497" i="38"/>
  <c r="C1463" i="38"/>
  <c r="A1445" i="38"/>
  <c r="G1426" i="38"/>
  <c r="H1412" i="38"/>
  <c r="G1400" i="38"/>
  <c r="D1388" i="38"/>
  <c r="C1376" i="38"/>
  <c r="B1364" i="38"/>
  <c r="C1354" i="38"/>
  <c r="B1345" i="38"/>
  <c r="A1336" i="38"/>
  <c r="H1326" i="38"/>
  <c r="G1317" i="38"/>
  <c r="E1308" i="38"/>
  <c r="D1299" i="38"/>
  <c r="C1290" i="38"/>
  <c r="B1281" i="38"/>
  <c r="A1272" i="38"/>
  <c r="H1262" i="38"/>
  <c r="G1253" i="38"/>
  <c r="E1244" i="38"/>
  <c r="D1235" i="38"/>
  <c r="C1226" i="38"/>
  <c r="B1217" i="38"/>
  <c r="A1208" i="38"/>
  <c r="A1200" i="38"/>
  <c r="D1195" i="38"/>
  <c r="H1190" i="38"/>
  <c r="C1186" i="38"/>
  <c r="G1181" i="38"/>
  <c r="B1177" i="38"/>
  <c r="A1174" i="38"/>
  <c r="H1170" i="38"/>
  <c r="H1167" i="38"/>
  <c r="H1164" i="38"/>
  <c r="A1162" i="38"/>
  <c r="G1159" i="38"/>
  <c r="D1157" i="38"/>
  <c r="B1155" i="38"/>
  <c r="H1152" i="38"/>
  <c r="E1150" i="38"/>
  <c r="C1148" i="38"/>
  <c r="A1146" i="38"/>
  <c r="G1143" i="38"/>
  <c r="D1141" i="38"/>
  <c r="B1139" i="38"/>
  <c r="H1136" i="38"/>
  <c r="E1134" i="38"/>
  <c r="C1132" i="38"/>
  <c r="A1130" i="38"/>
  <c r="G1127" i="38"/>
  <c r="D1125" i="38"/>
  <c r="B1123" i="38"/>
  <c r="H1120" i="38"/>
  <c r="C1116" i="38"/>
  <c r="G1111" i="38"/>
  <c r="D1109" i="38"/>
  <c r="B1107" i="38"/>
  <c r="H1104" i="38"/>
  <c r="E1102" i="38"/>
  <c r="C1100" i="38"/>
  <c r="A1098" i="38"/>
  <c r="G1095" i="38"/>
  <c r="D1093" i="38"/>
  <c r="B1091" i="38"/>
  <c r="H1088" i="38"/>
  <c r="E1086" i="38"/>
  <c r="C1084" i="38"/>
  <c r="A1082" i="38"/>
  <c r="G1079" i="38"/>
  <c r="D1077" i="38"/>
  <c r="B1075" i="38"/>
  <c r="H1072" i="38"/>
  <c r="E1070" i="38"/>
  <c r="C1068" i="38"/>
  <c r="A1066" i="38"/>
  <c r="G1063" i="38"/>
  <c r="D1061" i="38"/>
  <c r="B1059" i="38"/>
  <c r="H1056" i="38"/>
  <c r="E1054" i="38"/>
  <c r="C1052" i="38"/>
  <c r="A1050" i="38"/>
  <c r="G1047" i="38"/>
  <c r="D1045" i="38"/>
  <c r="B1043" i="38"/>
  <c r="E1038" i="38"/>
  <c r="C1036" i="38"/>
  <c r="A1034" i="38"/>
  <c r="G1031" i="38"/>
  <c r="H1024" i="38"/>
  <c r="E1022" i="38"/>
  <c r="A1018" i="38"/>
  <c r="G1015" i="38"/>
  <c r="H1008" i="38"/>
  <c r="C1004" i="38"/>
  <c r="G999" i="38"/>
  <c r="B995" i="38"/>
  <c r="C988" i="38"/>
  <c r="G983" i="38"/>
  <c r="E978" i="38"/>
  <c r="C976" i="38"/>
  <c r="H972" i="38"/>
  <c r="D969" i="38"/>
  <c r="H964" i="38"/>
  <c r="E962" i="38"/>
  <c r="B959" i="38"/>
  <c r="D956" i="38"/>
  <c r="G954" i="38"/>
  <c r="D952" i="38"/>
  <c r="G950" i="38"/>
  <c r="A949" i="38"/>
  <c r="C947" i="38"/>
  <c r="E945" i="38"/>
  <c r="H943" i="38"/>
  <c r="G942" i="38"/>
  <c r="A941" i="38"/>
  <c r="G938" i="38"/>
  <c r="B938" i="38"/>
  <c r="D936" i="38"/>
  <c r="G934" i="38"/>
  <c r="A933" i="38"/>
  <c r="C931" i="38"/>
  <c r="E929" i="38"/>
  <c r="D928" i="38"/>
  <c r="G926" i="38"/>
  <c r="A925" i="38"/>
  <c r="D910" i="38"/>
  <c r="E905" i="38"/>
  <c r="D901" i="38"/>
  <c r="D899" i="38"/>
  <c r="C898" i="38"/>
  <c r="B897" i="38"/>
  <c r="A896" i="38"/>
  <c r="H894" i="38"/>
  <c r="B893" i="38"/>
  <c r="A892" i="38"/>
  <c r="C890" i="38"/>
  <c r="B889" i="38"/>
  <c r="A888" i="38"/>
  <c r="C886" i="38"/>
  <c r="B885" i="38"/>
  <c r="A884" i="38"/>
  <c r="C882" i="38"/>
  <c r="E880" i="38"/>
  <c r="H878" i="38"/>
  <c r="B877" i="38"/>
  <c r="A876" i="38"/>
  <c r="G873" i="38"/>
  <c r="P30" i="33" l="1"/>
  <c r="P27" i="33"/>
  <c r="P24" i="33" s="1"/>
  <c r="L30" i="33"/>
  <c r="L27" i="33"/>
  <c r="L24" i="33" s="1"/>
  <c r="A1" i="39" l="1"/>
  <c r="A1" i="38"/>
  <c r="G8" i="28" l="1"/>
  <c r="A4" i="30" l="1"/>
  <c r="E6" i="28" l="1"/>
  <c r="A1" i="35"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50" i="33" s="1"/>
  <c r="C33" i="33"/>
  <c r="C32" i="33"/>
  <c r="A8" i="33"/>
  <c r="A9" i="34" s="1"/>
  <c r="A14" i="30"/>
  <c r="A15" i="31" s="1"/>
  <c r="A15" i="32" s="1"/>
  <c r="A11" i="30"/>
  <c r="A12" i="31" s="1"/>
  <c r="A12" i="32" s="1"/>
  <c r="A8" i="30"/>
  <c r="A9" i="31" s="1"/>
  <c r="A9" i="32" s="1"/>
  <c r="A5" i="31"/>
  <c r="A1" i="28"/>
  <c r="A2" i="27"/>
  <c r="A2" i="6"/>
  <c r="A2" i="24"/>
  <c r="A2" i="7"/>
  <c r="A4" i="33" l="1"/>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<sst xmlns="http://schemas.openxmlformats.org/spreadsheetml/2006/main" count="79209" uniqueCount="18494">
  <si>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</si>
  <si>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</si>
  <si>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</si>
  <si>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</si>
  <si>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</si>
  <si>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</si>
  <si>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</si>
  <si>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</si>
  <si>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</si>
  <si>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</si>
  <si>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</si>
  <si>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</si>
  <si>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</si>
  <si>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</si>
  <si>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</si>
  <si>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</si>
  <si>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</si>
  <si>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</si>
  <si>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</si>
  <si>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</si>
  <si>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</si>
  <si>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</si>
  <si>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</si>
  <si>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</si>
  <si>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</si>
  <si>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</si>
  <si>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</si>
  <si>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</si>
  <si>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</si>
  <si>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</si>
  <si>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</si>
  <si>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</si>
  <si>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</si>
  <si>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</si>
  <si>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</si>
  <si>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</si>
  <si>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</si>
  <si>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</si>
  <si>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</si>
  <si>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</si>
  <si>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</si>
  <si>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</si>
  <si>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</si>
  <si>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</si>
  <si>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</si>
  <si>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</si>
  <si>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</si>
  <si>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</si>
  <si>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</si>
  <si>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</si>
  <si>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</si>
  <si>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</si>
  <si>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</si>
  <si>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</si>
  <si>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</si>
  <si>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</si>
  <si>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</si>
  <si>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</si>
  <si>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</si>
  <si>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</si>
  <si>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</si>
  <si>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</si>
  <si>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</si>
  <si>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</si>
  <si>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</si>
  <si>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</si>
  <si>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</si>
  <si>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</si>
  <si>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</si>
  <si>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</si>
  <si>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</si>
  <si>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</si>
  <si>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</si>
  <si>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</si>
  <si>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</si>
  <si>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</si>
  <si>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</si>
  <si>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</si>
  <si>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</si>
  <si>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</si>
  <si>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</si>
  <si>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</si>
  <si>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</si>
  <si>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</si>
  <si>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</si>
  <si>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</si>
  <si>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</si>
  <si>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</si>
  <si>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</si>
  <si>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</si>
  <si>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</si>
  <si>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</si>
  <si>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</si>
  <si>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</si>
  <si>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</si>
  <si>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</si>
  <si>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</si>
  <si>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</si>
  <si>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</si>
  <si>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</si>
  <si>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</si>
  <si>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</si>
  <si>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</si>
  <si>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</si>
  <si>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</si>
  <si>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</si>
  <si>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</si>
  <si>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</si>
  <si>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</si>
  <si>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</si>
  <si>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</si>
  <si>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</si>
  <si>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</si>
  <si>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</si>
  <si>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</si>
  <si>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</si>
  <si>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</si>
  <si>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</si>
  <si>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</si>
  <si>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</si>
  <si>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</si>
  <si>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</si>
  <si>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</si>
  <si>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</si>
  <si>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</si>
  <si>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</si>
  <si>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</si>
  <si>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</si>
  <si>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</si>
  <si>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</si>
  <si>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</si>
  <si>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</si>
  <si>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</si>
  <si>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</si>
  <si>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</si>
  <si>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</si>
  <si>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</si>
  <si>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</si>
  <si>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</si>
  <si>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</si>
  <si>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</si>
  <si>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</si>
  <si>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</si>
  <si>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</si>
  <si>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</si>
  <si>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</si>
  <si>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</si>
  <si>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</si>
  <si>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</si>
  <si>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</si>
  <si>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</si>
  <si>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</si>
  <si>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</si>
  <si>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</si>
  <si>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</si>
  <si>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</si>
  <si>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</si>
  <si>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</si>
  <si>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</si>
  <si>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</si>
  <si>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</si>
  <si>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</si>
  <si>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</si>
  <si>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</si>
  <si>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</si>
  <si>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</si>
  <si>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</si>
  <si>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</si>
  <si>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</si>
  <si>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</si>
  <si>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</si>
  <si>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</si>
  <si>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</si>
  <si>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</si>
  <si>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</si>
  <si>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</si>
  <si>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</si>
  <si>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</si>
  <si>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</si>
  <si>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</si>
  <si>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</si>
  <si>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</si>
  <si>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</si>
  <si>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</si>
  <si>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</si>
  <si>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</si>
  <si>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</si>
  <si>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</si>
  <si>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</si>
  <si>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</si>
  <si>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</si>
  <si>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</si>
  <si>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</si>
  <si>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</si>
  <si>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</si>
  <si>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</si>
  <si>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</si>
  <si>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</si>
  <si>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</si>
  <si>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</si>
  <si>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</si>
  <si>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</si>
  <si>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</si>
  <si>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</si>
  <si>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</si>
  <si>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</si>
  <si>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</si>
  <si>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</si>
  <si>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</si>
  <si>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</si>
  <si>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</si>
  <si>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</si>
  <si>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</si>
  <si>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</si>
  <si>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</si>
  <si>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</si>
  <si>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</si>
  <si>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Упрощенная схема построения ИСУЭ в МКД</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</si>
  <si>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</si>
  <si>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</si>
  <si>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</si>
  <si>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</si>
  <si>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</si>
  <si>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</si>
  <si>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</si>
  <si>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</si>
  <si>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</si>
  <si>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</si>
  <si>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</si>
  <si>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</si>
  <si>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</si>
  <si>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</si>
  <si>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</si>
  <si>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</si>
  <si>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</si>
  <si>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</si>
  <si>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</si>
  <si>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</si>
  <si>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</si>
  <si>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</si>
  <si>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</si>
  <si>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</si>
  <si>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</si>
  <si>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</si>
  <si>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</si>
  <si>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</si>
  <si>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</si>
  <si>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</si>
  <si>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</si>
  <si>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</si>
  <si>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</si>
  <si>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</si>
  <si>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</si>
  <si>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</si>
  <si>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</si>
  <si>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</si>
  <si>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</si>
  <si>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</si>
  <si>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</si>
  <si>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</si>
  <si>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</si>
  <si>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</si>
  <si>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</si>
  <si>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</si>
  <si>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</si>
  <si>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</si>
  <si>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</si>
  <si>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</si>
  <si>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</si>
  <si>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</si>
  <si>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</si>
  <si>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</si>
  <si>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</si>
  <si>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</si>
  <si>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</si>
  <si>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</si>
  <si>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</si>
  <si>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</si>
  <si>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</si>
  <si>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</si>
  <si>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</si>
  <si>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</si>
  <si>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</si>
  <si>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</si>
  <si>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</si>
  <si>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</si>
  <si>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</si>
  <si>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</si>
  <si>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</si>
  <si>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</si>
  <si>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</si>
  <si>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</si>
  <si>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</si>
  <si>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</si>
  <si>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</si>
  <si>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</si>
  <si>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</si>
  <si>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</si>
  <si>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</si>
  <si>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</si>
  <si>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</si>
  <si>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</si>
  <si>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</si>
  <si>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</si>
  <si>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</si>
  <si>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</si>
  <si>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</si>
  <si>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</si>
  <si>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</si>
  <si>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</si>
  <si>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</si>
  <si>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</si>
  <si>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</si>
  <si>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</si>
  <si>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</si>
  <si>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</si>
  <si>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</si>
  <si>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</si>
  <si>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</si>
  <si>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</si>
  <si>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</si>
  <si>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</si>
  <si>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</si>
  <si>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</si>
  <si>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</si>
  <si>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</si>
  <si>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</si>
  <si>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</si>
  <si>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</si>
  <si>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</si>
  <si>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</si>
  <si>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</si>
  <si>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</si>
  <si>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</si>
  <si>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</si>
  <si>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</si>
  <si>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</si>
  <si>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</si>
  <si>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</si>
  <si>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</si>
  <si>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</si>
  <si>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</si>
  <si>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</si>
  <si>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</si>
  <si>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</si>
  <si>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</si>
  <si>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</si>
  <si>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</si>
  <si>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</si>
  <si>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</si>
  <si>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</si>
  <si>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</si>
  <si>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</si>
  <si>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</si>
  <si>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</si>
  <si>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</si>
  <si>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</si>
  <si>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</si>
  <si>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</si>
  <si>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</si>
  <si>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</si>
  <si>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</si>
  <si>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</si>
  <si>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</si>
  <si>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</si>
  <si>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</si>
  <si>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</si>
  <si>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</si>
  <si>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</si>
  <si>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</si>
  <si>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</si>
  <si>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</si>
  <si>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</si>
  <si>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</si>
  <si>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</si>
  <si>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</si>
  <si>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</si>
  <si>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</si>
  <si>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</si>
  <si>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</si>
  <si>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</si>
  <si>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</si>
  <si>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</si>
  <si>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</si>
  <si>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</si>
  <si>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</si>
  <si>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</si>
  <si>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</si>
  <si>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</si>
  <si>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</si>
  <si>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</si>
  <si>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</si>
  <si>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</si>
  <si>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</si>
  <si>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</si>
  <si>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</si>
  <si>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</si>
  <si>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</si>
  <si>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</si>
  <si>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</si>
  <si>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</si>
  <si>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</si>
  <si>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</si>
  <si>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</si>
  <si>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</si>
  <si>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</si>
  <si>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</si>
  <si>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</si>
  <si>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</si>
  <si>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</si>
  <si>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</si>
  <si>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</si>
  <si>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</si>
  <si>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</si>
  <si>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</si>
  <si>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</si>
  <si>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</si>
  <si>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</si>
  <si>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</si>
  <si>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</si>
  <si>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</si>
  <si>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</si>
  <si>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</si>
  <si>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</si>
  <si>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</si>
  <si>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</si>
  <si>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</si>
  <si>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</si>
  <si>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</si>
  <si>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</si>
  <si>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</si>
  <si>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</si>
  <si>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</si>
  <si>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</si>
  <si>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</si>
  <si>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</si>
  <si>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</si>
  <si>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</si>
  <si>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МКД</t>
  </si>
  <si>
    <t>СО-ЭЭ6705</t>
  </si>
  <si>
    <t>ЦЭ6807Б</t>
  </si>
  <si>
    <t>СО-505</t>
  </si>
  <si>
    <t>СО-ЭЭ6706</t>
  </si>
  <si>
    <t>СО-И449</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</si>
  <si>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</si>
  <si>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</si>
  <si>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</si>
  <si>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</si>
  <si>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</si>
  <si>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</si>
  <si>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</si>
  <si>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</si>
  <si>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</si>
  <si>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</si>
  <si>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</si>
  <si>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</si>
  <si>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</si>
  <si>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</si>
  <si>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</si>
  <si>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</si>
  <si>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ЦЭ7682</t>
  </si>
  <si>
    <t>СО-ЭУ04Р</t>
  </si>
  <si>
    <t>СГВ-15</t>
  </si>
  <si>
    <t>СО-И449 1М2-5</t>
  </si>
  <si>
    <t>СО-И449 М2</t>
  </si>
  <si>
    <t>СО-ИБМ3</t>
  </si>
  <si>
    <t>Меркурий-200.02</t>
  </si>
  <si>
    <t>МЕРКУРИЙ 201.5</t>
  </si>
  <si>
    <t>МЕРКУРИЙ 200</t>
  </si>
  <si>
    <t>ЦЭ6807ПК</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</si>
  <si>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</si>
  <si>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</si>
  <si>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</si>
  <si>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</si>
  <si>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</si>
  <si>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</si>
  <si>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</si>
  <si>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</si>
  <si>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</si>
  <si>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</si>
  <si>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</si>
  <si>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</si>
  <si>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</si>
  <si>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</si>
  <si>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</si>
  <si>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</si>
  <si>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</si>
  <si>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</si>
  <si>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</si>
  <si>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</si>
  <si>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</si>
  <si>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</si>
  <si>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</si>
  <si>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СО-ИБ3</t>
  </si>
  <si>
    <t>СЭТ1-1</t>
  </si>
  <si>
    <t>СВК15-3</t>
  </si>
  <si>
    <t>СО-2-электрический 5</t>
  </si>
  <si>
    <t>СОЭБ-2П ДР</t>
  </si>
  <si>
    <t>ОДПУ</t>
  </si>
  <si>
    <t>ЮЛ после ОДПУ</t>
  </si>
  <si>
    <t>СЕ 101 R5 145</t>
  </si>
  <si>
    <t>МЕРКУРИЙ 201</t>
  </si>
  <si>
    <t>СО-ИБ</t>
  </si>
  <si>
    <t>МЕРКУРИЙ-201</t>
  </si>
  <si>
    <t>МЕРКУРИЙ 201.7</t>
  </si>
  <si>
    <t>ЦЭ6807</t>
  </si>
  <si>
    <t>СЭО</t>
  </si>
  <si>
    <t>СОЭ-52 50-11Ш</t>
  </si>
  <si>
    <t>СОЭ-1</t>
  </si>
  <si>
    <t>СОЭ-04</t>
  </si>
  <si>
    <t>СОЭ4491М1-1</t>
  </si>
  <si>
    <t>СОИ50ЭМ</t>
  </si>
  <si>
    <t>СОЭ-52 60-01Ш</t>
  </si>
  <si>
    <t>ЦЭ2726</t>
  </si>
  <si>
    <t>СЦЭТ-12</t>
  </si>
  <si>
    <t>СОЭ5 50-Т-112</t>
  </si>
  <si>
    <t>ЛЕЙНЕ- ЭЛЕКТРО 01</t>
  </si>
  <si>
    <t>МЕРКУРИЙ 201.2</t>
  </si>
  <si>
    <t>СЭО-1</t>
  </si>
  <si>
    <t>СОЭ-52/50-11Ш</t>
  </si>
  <si>
    <t>СЭО-1.15</t>
  </si>
  <si>
    <t>СО-И449 1М2-2</t>
  </si>
  <si>
    <t>СЭО-1.15.402</t>
  </si>
  <si>
    <t>СО-Э4491М1-1</t>
  </si>
  <si>
    <t>СОИ4491М1</t>
  </si>
  <si>
    <t>1МШ1</t>
  </si>
  <si>
    <t>ЛИНЕЙНО- ЭЛЕКТРО 01М</t>
  </si>
  <si>
    <t>СОИ-50</t>
  </si>
  <si>
    <t>СО-Э4491</t>
  </si>
  <si>
    <t>НЕВА 101</t>
  </si>
  <si>
    <t>МЕРКУРИЙ</t>
  </si>
  <si>
    <t>СО-ИБ1</t>
  </si>
  <si>
    <t>C-449</t>
  </si>
  <si>
    <t>Меркурий 203</t>
  </si>
  <si>
    <t>Миртек 101</t>
  </si>
  <si>
    <t>СОЛО</t>
  </si>
  <si>
    <t>СЭО-1,00,1</t>
  </si>
  <si>
    <t>АА5078</t>
  </si>
  <si>
    <t>МИРТЕК 101</t>
  </si>
  <si>
    <t>Энергомера</t>
  </si>
  <si>
    <t>СЭО-1.18.402</t>
  </si>
  <si>
    <t>19111315-14</t>
  </si>
  <si>
    <t>21588477-14</t>
  </si>
  <si>
    <t>21060152-14</t>
  </si>
  <si>
    <t>21059813-14</t>
  </si>
  <si>
    <t>21060200-14</t>
  </si>
  <si>
    <t>21060237-14</t>
  </si>
  <si>
    <t>21588129-14</t>
  </si>
  <si>
    <t>20702617-14</t>
  </si>
  <si>
    <t>СЭО-1.00.1</t>
  </si>
  <si>
    <t>МИЛУР 107</t>
  </si>
  <si>
    <t>22521894-15</t>
  </si>
  <si>
    <t>22996887-15</t>
  </si>
  <si>
    <t>22521942-15</t>
  </si>
  <si>
    <t>22521602-15</t>
  </si>
  <si>
    <t>22996865-15</t>
  </si>
  <si>
    <t>22521998-15</t>
  </si>
  <si>
    <t>22525684-15</t>
  </si>
  <si>
    <t>22526341-15</t>
  </si>
  <si>
    <t>22525622-15</t>
  </si>
  <si>
    <t>22522025-15</t>
  </si>
  <si>
    <t>22521882-15</t>
  </si>
  <si>
    <t>СЕ 101 R5 145 M6</t>
  </si>
  <si>
    <t>СОЭ-55</t>
  </si>
  <si>
    <t>145280-08</t>
  </si>
  <si>
    <t>0712880902437153.</t>
  </si>
  <si>
    <t>0712880902437528.</t>
  </si>
  <si>
    <t>031078..</t>
  </si>
  <si>
    <t>002998а</t>
  </si>
  <si>
    <t>Барс 1.113</t>
  </si>
  <si>
    <t>02421119.</t>
  </si>
  <si>
    <t>03060752-08</t>
  </si>
  <si>
    <t>03074384-08</t>
  </si>
  <si>
    <t>000924965-07</t>
  </si>
  <si>
    <t>СОЭ4491М1-2</t>
  </si>
  <si>
    <t>027265940В</t>
  </si>
  <si>
    <t>СО-И446М</t>
  </si>
  <si>
    <t>006960с</t>
  </si>
  <si>
    <t>СОИ449М1-2</t>
  </si>
  <si>
    <t>02053511-08</t>
  </si>
  <si>
    <t>СОЭ-1.15.402</t>
  </si>
  <si>
    <t>126127/</t>
  </si>
  <si>
    <t>03278585 08</t>
  </si>
  <si>
    <t>БАРС 1.111</t>
  </si>
  <si>
    <t>000929911-07</t>
  </si>
  <si>
    <t>01348955-07</t>
  </si>
  <si>
    <t>013455-07</t>
  </si>
  <si>
    <t>000929474-07</t>
  </si>
  <si>
    <t>01349047-07</t>
  </si>
  <si>
    <t>000911602-07</t>
  </si>
  <si>
    <t>00091009-07</t>
  </si>
  <si>
    <t>000920232-07</t>
  </si>
  <si>
    <t>01356276-07</t>
  </si>
  <si>
    <t>000929811-07</t>
  </si>
  <si>
    <t>000917849-07</t>
  </si>
  <si>
    <t>01356197-07</t>
  </si>
  <si>
    <t>01344380-07</t>
  </si>
  <si>
    <t>01349083-07</t>
  </si>
  <si>
    <t>000919139-07</t>
  </si>
  <si>
    <t>000915826-07</t>
  </si>
  <si>
    <t>000911876-07</t>
  </si>
  <si>
    <t>000914577-07</t>
  </si>
  <si>
    <t>000911953-70</t>
  </si>
  <si>
    <t>000915718-07</t>
  </si>
  <si>
    <t>000918497-07</t>
  </si>
  <si>
    <t>000921565-07</t>
  </si>
  <si>
    <t>000920327-07</t>
  </si>
  <si>
    <t>01358178-07</t>
  </si>
  <si>
    <t>000911514-07</t>
  </si>
  <si>
    <t>01348816-07</t>
  </si>
  <si>
    <t>000911599-07</t>
  </si>
  <si>
    <t>000918555-07</t>
  </si>
  <si>
    <t>000921028-07</t>
  </si>
  <si>
    <t>00918813-07</t>
  </si>
  <si>
    <t>000914837-07</t>
  </si>
  <si>
    <t>000915881-07</t>
  </si>
  <si>
    <t>000911368-07</t>
  </si>
  <si>
    <t>01356359-07</t>
  </si>
  <si>
    <t>000915831-07</t>
  </si>
  <si>
    <t>МЭЭПС0505</t>
  </si>
  <si>
    <t>000911442-07</t>
  </si>
  <si>
    <t>000914834-07</t>
  </si>
  <si>
    <t>006784с</t>
  </si>
  <si>
    <t>006783с</t>
  </si>
  <si>
    <t>СО-ИЭ1</t>
  </si>
  <si>
    <t>бн19595</t>
  </si>
  <si>
    <t>007112с</t>
  </si>
  <si>
    <t>СО-ИБ2</t>
  </si>
  <si>
    <t>СЭБ-2А.05.2.11</t>
  </si>
  <si>
    <t>0712880603451142.</t>
  </si>
  <si>
    <t>013586с</t>
  </si>
  <si>
    <t>ЕС 2726 1С</t>
  </si>
  <si>
    <t>ЭНЕРГОМЕРА 101</t>
  </si>
  <si>
    <t>02225545-08</t>
  </si>
  <si>
    <t>02226137-08</t>
  </si>
  <si>
    <t>02227666-08</t>
  </si>
  <si>
    <t>02387488-08</t>
  </si>
  <si>
    <t>02380027-08</t>
  </si>
  <si>
    <t>02225750-08</t>
  </si>
  <si>
    <t>02389123-08</t>
  </si>
  <si>
    <t>02388711-08</t>
  </si>
  <si>
    <t>02227659-08</t>
  </si>
  <si>
    <t>02388967-08</t>
  </si>
  <si>
    <t>02224806-08</t>
  </si>
  <si>
    <t>02224744-08</t>
  </si>
  <si>
    <t>бн23023</t>
  </si>
  <si>
    <t>05059311.</t>
  </si>
  <si>
    <t>2177084.</t>
  </si>
  <si>
    <t>02131683.08</t>
  </si>
  <si>
    <t>СОЛО 15</t>
  </si>
  <si>
    <t>0118-2008</t>
  </si>
  <si>
    <t>ЦЭ2726-12</t>
  </si>
  <si>
    <t>Null</t>
  </si>
  <si>
    <t>0712880601974058.</t>
  </si>
  <si>
    <t>014832.</t>
  </si>
  <si>
    <t>1369913 2</t>
  </si>
  <si>
    <t>63100047,,</t>
  </si>
  <si>
    <t>033190с</t>
  </si>
  <si>
    <t>013075.</t>
  </si>
  <si>
    <t>053037.</t>
  </si>
  <si>
    <t>0603580901263052.</t>
  </si>
  <si>
    <t>СЕ 100</t>
  </si>
  <si>
    <t>02153993.</t>
  </si>
  <si>
    <t>053791.</t>
  </si>
  <si>
    <t>125295..</t>
  </si>
  <si>
    <t>00523869.</t>
  </si>
  <si>
    <t>0603480602366505.</t>
  </si>
  <si>
    <t>02360679.</t>
  </si>
  <si>
    <t>Б626719.</t>
  </si>
  <si>
    <t>053021.</t>
  </si>
  <si>
    <t>02381132.</t>
  </si>
  <si>
    <t>017972.</t>
  </si>
  <si>
    <t>012035.</t>
  </si>
  <si>
    <t>011622.</t>
  </si>
  <si>
    <t>ЭНЕРГОМЕРА СЕ 101</t>
  </si>
  <si>
    <t>055756.</t>
  </si>
  <si>
    <t>128018.</t>
  </si>
  <si>
    <t>128932.</t>
  </si>
  <si>
    <t>0603480602290596.</t>
  </si>
  <si>
    <t>014684.</t>
  </si>
  <si>
    <t>004449.</t>
  </si>
  <si>
    <t>042228.</t>
  </si>
  <si>
    <t>020753.</t>
  </si>
  <si>
    <t>125159.</t>
  </si>
  <si>
    <t>049619.</t>
  </si>
  <si>
    <t>054435.</t>
  </si>
  <si>
    <t>022313.</t>
  </si>
  <si>
    <t>049537.</t>
  </si>
  <si>
    <t>053256.</t>
  </si>
  <si>
    <t>049640.</t>
  </si>
  <si>
    <t>050271.</t>
  </si>
  <si>
    <t>049739.</t>
  </si>
  <si>
    <t>049642.</t>
  </si>
  <si>
    <t>074801.</t>
  </si>
  <si>
    <t>175339.</t>
  </si>
  <si>
    <t>036034.</t>
  </si>
  <si>
    <t>173740.</t>
  </si>
  <si>
    <t>111280.</t>
  </si>
  <si>
    <t>126385.</t>
  </si>
  <si>
    <t>02125591.</t>
  </si>
  <si>
    <t>02125465.</t>
  </si>
  <si>
    <t>02360108.</t>
  </si>
  <si>
    <t>039609.</t>
  </si>
  <si>
    <t>02350675.</t>
  </si>
  <si>
    <t>02000213.</t>
  </si>
  <si>
    <t>052296.</t>
  </si>
  <si>
    <t>70 14 1</t>
  </si>
  <si>
    <t>049696.</t>
  </si>
  <si>
    <t>049516.</t>
  </si>
  <si>
    <t>040697.</t>
  </si>
  <si>
    <t>042040.</t>
  </si>
  <si>
    <t>041622.,</t>
  </si>
  <si>
    <t>042038.</t>
  </si>
  <si>
    <t>042106..</t>
  </si>
  <si>
    <t>ЛЕ 111,1</t>
  </si>
  <si>
    <t>0712980903654136.</t>
  </si>
  <si>
    <t>0603580707283155.</t>
  </si>
  <si>
    <t>06546712.</t>
  </si>
  <si>
    <t>.0945799211</t>
  </si>
  <si>
    <t>11850050.</t>
  </si>
  <si>
    <t>0420816809.</t>
  </si>
  <si>
    <t>17428131.</t>
  </si>
  <si>
    <t>17429159.</t>
  </si>
  <si>
    <t>02468595..</t>
  </si>
  <si>
    <t>02474228-08</t>
  </si>
  <si>
    <t>0202944108_1</t>
  </si>
  <si>
    <t>СЕ 101 S6 145</t>
  </si>
  <si>
    <t>СВК-15</t>
  </si>
  <si>
    <t>К-18126-Э</t>
  </si>
  <si>
    <t>К-18127-Э</t>
  </si>
  <si>
    <t>К-18128-Э</t>
  </si>
  <si>
    <t>К-18129-Э</t>
  </si>
  <si>
    <t>К-18130-Э</t>
  </si>
  <si>
    <t>К-18131-Э</t>
  </si>
  <si>
    <t>К-18132-ЭЛ</t>
  </si>
  <si>
    <t>К-18118-Э</t>
  </si>
  <si>
    <t>К-18136-Э</t>
  </si>
  <si>
    <t>К-18137-Э</t>
  </si>
  <si>
    <t>К-18138-Э</t>
  </si>
  <si>
    <t>К-18139-Э</t>
  </si>
  <si>
    <t>К-18142-Э</t>
  </si>
  <si>
    <t>К-18119-Э</t>
  </si>
  <si>
    <t>К-18120-Э</t>
  </si>
  <si>
    <t>К-18121-Э</t>
  </si>
  <si>
    <t>К-18122-Э</t>
  </si>
  <si>
    <t>К-18123-Э</t>
  </si>
  <si>
    <t>К-18124-Э</t>
  </si>
  <si>
    <t>А0784</t>
  </si>
  <si>
    <t>Меркурий 230 ART-02 CN</t>
  </si>
  <si>
    <t>42015 св</t>
  </si>
  <si>
    <t>42016 св</t>
  </si>
  <si>
    <t>42017 св</t>
  </si>
  <si>
    <t>42018 св</t>
  </si>
  <si>
    <t>42019 св</t>
  </si>
  <si>
    <t>42021 св</t>
  </si>
  <si>
    <t>42022 св</t>
  </si>
  <si>
    <t>42023 св</t>
  </si>
  <si>
    <t>42028 св</t>
  </si>
  <si>
    <t>42025 св</t>
  </si>
  <si>
    <t>42026 св</t>
  </si>
  <si>
    <t>СЭА 11-1</t>
  </si>
  <si>
    <t>4н045016</t>
  </si>
  <si>
    <t>5СМ2</t>
  </si>
  <si>
    <t>19423538</t>
  </si>
  <si>
    <t>20337199</t>
  </si>
  <si>
    <t>21665334</t>
  </si>
  <si>
    <t>21196560</t>
  </si>
  <si>
    <t>21810433</t>
  </si>
  <si>
    <t>20365572</t>
  </si>
  <si>
    <t>18732910</t>
  </si>
  <si>
    <t>16955041</t>
  </si>
  <si>
    <t>16955325</t>
  </si>
  <si>
    <t>21737052</t>
  </si>
  <si>
    <t>20293091</t>
  </si>
  <si>
    <t>21737101</t>
  </si>
  <si>
    <t>16948478</t>
  </si>
  <si>
    <t>16961051</t>
  </si>
  <si>
    <t>19441715</t>
  </si>
  <si>
    <t>19441671</t>
  </si>
  <si>
    <t>17666260</t>
  </si>
  <si>
    <t>18433582</t>
  </si>
  <si>
    <t>19478313</t>
  </si>
  <si>
    <t>17676173</t>
  </si>
  <si>
    <t>21225828</t>
  </si>
  <si>
    <t>21225825</t>
  </si>
  <si>
    <t>19475303</t>
  </si>
  <si>
    <t>18432197</t>
  </si>
  <si>
    <t>2029851</t>
  </si>
  <si>
    <t>15763812</t>
  </si>
  <si>
    <t>16950175</t>
  </si>
  <si>
    <t>17671478</t>
  </si>
  <si>
    <t>18434051</t>
  </si>
  <si>
    <t>6Д824305</t>
  </si>
  <si>
    <t>6Д826476</t>
  </si>
  <si>
    <t>21698051</t>
  </si>
  <si>
    <t>21681176</t>
  </si>
  <si>
    <t>0712880407339167</t>
  </si>
  <si>
    <t>19479607</t>
  </si>
  <si>
    <t>6Д827132</t>
  </si>
  <si>
    <t>19486945</t>
  </si>
  <si>
    <t>19486768</t>
  </si>
  <si>
    <t>6N856962</t>
  </si>
  <si>
    <t>6N855650</t>
  </si>
  <si>
    <t>19486755</t>
  </si>
  <si>
    <t>6N846589</t>
  </si>
  <si>
    <t>18714594</t>
  </si>
  <si>
    <t>21225999</t>
  </si>
  <si>
    <t>21737085</t>
  </si>
  <si>
    <t>21680091</t>
  </si>
  <si>
    <t>18726049</t>
  </si>
  <si>
    <t>18769887</t>
  </si>
  <si>
    <t>18728062</t>
  </si>
  <si>
    <t>18725814</t>
  </si>
  <si>
    <t>18728065</t>
  </si>
  <si>
    <t>18725964</t>
  </si>
  <si>
    <t>21651612</t>
  </si>
  <si>
    <t>21651680</t>
  </si>
  <si>
    <t>21651628</t>
  </si>
  <si>
    <t>21651611</t>
  </si>
  <si>
    <t>18765527</t>
  </si>
  <si>
    <t>21651641</t>
  </si>
  <si>
    <t>21203138</t>
  </si>
  <si>
    <t>21159388</t>
  </si>
  <si>
    <t>22630487</t>
  </si>
  <si>
    <t>21712649</t>
  </si>
  <si>
    <t>18765542</t>
  </si>
  <si>
    <t>15563812</t>
  </si>
  <si>
    <t>14751291</t>
  </si>
  <si>
    <t>15572700</t>
  </si>
  <si>
    <t>14279522</t>
  </si>
  <si>
    <t>11062734</t>
  </si>
  <si>
    <t>13134132</t>
  </si>
  <si>
    <t>16933683</t>
  </si>
  <si>
    <t>16938400</t>
  </si>
  <si>
    <t>16822872</t>
  </si>
  <si>
    <t>МЕРКУРИЙ 202</t>
  </si>
  <si>
    <t>МЕРКУРИЙ 202.1</t>
  </si>
  <si>
    <t>МЕРКУРИЙ 200.02</t>
  </si>
  <si>
    <t>СО - 5</t>
  </si>
  <si>
    <t>СО - 2 М</t>
  </si>
  <si>
    <t>СО-2М</t>
  </si>
  <si>
    <t>СЭБ-2АК.05.2</t>
  </si>
  <si>
    <t>СО-И449М-М1-2</t>
  </si>
  <si>
    <t>СО-И449М</t>
  </si>
  <si>
    <t>ЛЕЙНЕ ЭЛЕКТРО-01 1МШ</t>
  </si>
  <si>
    <t xml:space="preserve"> Васильево пгт,  ул. Стахановская,  д. 52,  кв. 36</t>
  </si>
  <si>
    <t>СКАТ 101</t>
  </si>
  <si>
    <t>МЕРКУРИЙ -201</t>
  </si>
  <si>
    <t>СО - 1</t>
  </si>
  <si>
    <t>Барс 1.111</t>
  </si>
  <si>
    <t>СО - 2</t>
  </si>
  <si>
    <t>СА - 4 У</t>
  </si>
  <si>
    <t>СА 4У - 672 М</t>
  </si>
  <si>
    <t>СО - 2 М 2</t>
  </si>
  <si>
    <t>СО - 776706</t>
  </si>
  <si>
    <t>Скат 101 М/1-3ШР1</t>
  </si>
  <si>
    <t>CE101 R5 145 M 1*(5-60) / 220</t>
  </si>
  <si>
    <t>Меркурий-230 ART-02 CN 3*(10-100) / 230/400</t>
  </si>
  <si>
    <t>Меркурий-230 ART-02 C(R)N 3*(5-60) / 230/400</t>
  </si>
  <si>
    <t>Меркурий-230 ART-02 PQRSIN 3*(10-100) / 230/400</t>
  </si>
  <si>
    <t>Меркурий-230 ART-02 C(R)N 3*(10-100) / 230/400</t>
  </si>
  <si>
    <t>ЦЭ6803В 3*(10-100) / 220/380</t>
  </si>
  <si>
    <t>ЦЭ6822 ИРПС 3* (10-100) / 220/380</t>
  </si>
  <si>
    <t>Меркурий-230 ART-01 PQRSIN 3*(5-60) / 220/380</t>
  </si>
  <si>
    <t>Меркурий-231 АМ-01 3*(5-60) / 220/380</t>
  </si>
  <si>
    <t>Меркурий-230 ART-02 PQRSIN 3*(5-60) / 230/400</t>
  </si>
  <si>
    <t>Меркурий-230 ART-02 PC(R)IDN 3*(10-100) / 230/400</t>
  </si>
  <si>
    <t>Меркурий-230 ART-03 C (R)N 3*(5-7,5) / 3*220/380</t>
  </si>
  <si>
    <t>Меркурий-230 ART-03 PQRSIDN 3*(5-7,5) / 220/380</t>
  </si>
  <si>
    <t>ЦЭ 6822 RS485 3*(5-7,5) / 220/380</t>
  </si>
  <si>
    <t xml:space="preserve"> Зеленодольск г,  Космонавтов ул,  д.15</t>
  </si>
  <si>
    <t xml:space="preserve"> Арск г,  Маршала Жукова ул,  д.3</t>
  </si>
  <si>
    <t xml:space="preserve"> Арск г,  Маршала Жукова ул,  д.7</t>
  </si>
  <si>
    <t xml:space="preserve"> Арск г,  Мостовая ул,  д.17</t>
  </si>
  <si>
    <t xml:space="preserve"> Арск г,  М.Горького ул,  д.34-а</t>
  </si>
  <si>
    <t xml:space="preserve"> Арск г,  М.Горького ул,  д.36-а</t>
  </si>
  <si>
    <t>24393296</t>
  </si>
  <si>
    <t>24393217</t>
  </si>
  <si>
    <t>Меркурий-230 ART-03 RN 3*(5-7,5) / 230/400</t>
  </si>
  <si>
    <t>24393605</t>
  </si>
  <si>
    <t>Меркурий-230 ART-03 PRIDN 3*(5-7,5) / 230/400</t>
  </si>
  <si>
    <t>22419311</t>
  </si>
  <si>
    <t>26057182</t>
  </si>
  <si>
    <t>Меркурий-230 ART2-00 PQRSIDN 3*(5-7,5) / 57,7/100</t>
  </si>
  <si>
    <t>Начало:                 2023 год</t>
  </si>
  <si>
    <t>Окончание:          2025 год</t>
  </si>
  <si>
    <t xml:space="preserve">                                                         M_ИСУТЭС_РОЕ_9                                  </t>
  </si>
  <si>
    <t>с 2023 по 2025 - СМР и ПНР</t>
  </si>
  <si>
    <t xml:space="preserve">Перечень приборов учета подлежащих замене в 2023 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</si>
  <si>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</si>
  <si>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</si>
  <si>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</si>
  <si>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</si>
  <si>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</si>
  <si>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</si>
  <si>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</si>
  <si>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</si>
  <si>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</si>
  <si>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</si>
  <si>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</si>
  <si>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Меркурий 206 RN</t>
  </si>
  <si>
    <t>СГВ-15-16-Л</t>
  </si>
  <si>
    <t>РХ-78 водяной</t>
  </si>
  <si>
    <t>МЕРКУРИЙ 200.04</t>
  </si>
  <si>
    <t>МЕРКУРИЙ 202.5</t>
  </si>
  <si>
    <t xml:space="preserve"> Арск г,  ул. БАНКОВСКАЯ,  д. 31,  кв. 13</t>
  </si>
  <si>
    <t xml:space="preserve"> Арск г,  ул. БОЛЬШАЯ,  д. 70,  кв. 25</t>
  </si>
  <si>
    <t xml:space="preserve"> Арск г,  ул. БОЛЬШАЯ,  д. 70,  кв. 28</t>
  </si>
  <si>
    <t xml:space="preserve"> Арск г,  ул. БУРГАНОВА,  д. 12,  кв. 1</t>
  </si>
  <si>
    <t xml:space="preserve"> Арск г,  ул. ВАГИЗОВЫХ,  д. 4,  кв. 2</t>
  </si>
  <si>
    <t xml:space="preserve"> Арск г,  ул. ВОКЗАЛЬНАЯ,  д. 9А,  кв. 4</t>
  </si>
  <si>
    <t xml:space="preserve"> Арск г,  ул. ВОКЗАЛЬНАЯ,  д. 9А,  кв. 5</t>
  </si>
  <si>
    <t xml:space="preserve"> Арск г,  ул. ВОКЗАЛЬНАЯ,  д. 9А,  кв. 8</t>
  </si>
  <si>
    <t xml:space="preserve"> Арск г,  ул. ВОКЗАЛЬНАЯ,  д. 11А,  кв. 7</t>
  </si>
  <si>
    <t xml:space="preserve"> Арск г,  ул. Г.КАМАЛА,  д. 2А,  кв. 1</t>
  </si>
  <si>
    <t xml:space="preserve"> Арск г,  ул. Г.КАМАЛА,  д. 4А,  кв. 4</t>
  </si>
  <si>
    <t xml:space="preserve"> Арск г,  ул. ЗАЙНУЛЛИНА,  д. 1,  кв. 7</t>
  </si>
  <si>
    <t xml:space="preserve"> Арск г,  ул. ЗАЙНУЛЛИНА,  д. 3,  кв. 11</t>
  </si>
  <si>
    <t xml:space="preserve"> Арск г,  ул. ЗАЙНУЛЛИНА,  д. 5,  кв. 1</t>
  </si>
  <si>
    <t xml:space="preserve"> Арск г,  ул. ЗАЙНУЛЛИНА,  д. 5,  кв. 2</t>
  </si>
  <si>
    <t xml:space="preserve"> Арск г,  ул. ЗАЙНУЛЛИНА,  д. 5,  кв. 3</t>
  </si>
  <si>
    <t xml:space="preserve"> Арск г,  ул. ЗАЙНУЛЛИНА,  д. 5,  кв. 4</t>
  </si>
  <si>
    <t xml:space="preserve"> Арск г,  ул. ЗАЙНУЛЛИНА,  д. 5,  кв. 5</t>
  </si>
  <si>
    <t xml:space="preserve"> Арск г,  ул. ЗАЙНУЛЛИНА,  д. 5,  кв. 6</t>
  </si>
  <si>
    <t xml:space="preserve"> Арск г,  ул. ЗАЙНУЛЛИНА,  д. 5,  кв. 7</t>
  </si>
  <si>
    <t xml:space="preserve"> Арск г,  ул. ЗАЙНУЛЛИНА,  д. 5,  кв. 8</t>
  </si>
  <si>
    <t xml:space="preserve"> Арск г,  ул. ЗАЙНУЛЛИНА,  д. 5,  кв. 9</t>
  </si>
  <si>
    <t xml:space="preserve"> Арск г,  ул. ЗАЙНУЛЛИНА,  д. 5,  кв. 10</t>
  </si>
  <si>
    <t xml:space="preserve"> Арск г,  ул. ЗАЙНУЛЛИНА,  д. 5,  кв. 11</t>
  </si>
  <si>
    <t xml:space="preserve"> Арск г,  ул. ЗАЙНУЛЛИНА,  д. 5,  кв. 12</t>
  </si>
  <si>
    <t xml:space="preserve"> Арск г,  ул. ЗАЙНУЛЛИНА,  д. 8,  кв. 1</t>
  </si>
  <si>
    <t xml:space="preserve"> Арск г,  ул. ЗАЙНУЛЛИНА,  д. 8,  кв. 2</t>
  </si>
  <si>
    <t xml:space="preserve"> Арск г,  ул. ЗАЙНУЛЛИНА,  д. 8,  кв. 3</t>
  </si>
  <si>
    <t xml:space="preserve"> Арск г,  ул. ЗАЙНУЛЛИНА,  д. 8,  кв. 4</t>
  </si>
  <si>
    <t xml:space="preserve"> Арск г,  ул. ЗАЙНУЛЛИНА,  д. 8,  кв. 5</t>
  </si>
  <si>
    <t xml:space="preserve"> Арск г,  ул. ЗАЙНУЛЛИНА,  д. 8,  кв. 6</t>
  </si>
  <si>
    <t xml:space="preserve"> Арск г,  ул. ЗАЙНУЛЛИНА,  д. 8,  кв. 7</t>
  </si>
  <si>
    <t xml:space="preserve"> Арск г,  ул. ЗАЙНУЛЛИНА,  д. 8,  кв. 8</t>
  </si>
  <si>
    <t xml:space="preserve"> Арск г,  ул. ЗАЙНУЛЛИНА,  д. 8,  кв. 9</t>
  </si>
  <si>
    <t xml:space="preserve"> Арск г,  ул. ЗАЙНУЛЛИНА,  д. 8,  кв. 10</t>
  </si>
  <si>
    <t xml:space="preserve"> Арск г,  ул. ЗАЙНУЛЛИНА,  д. 8,  кв. 11</t>
  </si>
  <si>
    <t xml:space="preserve"> Арск г,  ул. ЗАЙНУЛЛИНА,  д. 8,  кв. 12</t>
  </si>
  <si>
    <t xml:space="preserve"> Арск г,  ул. ИНТЕРНАЦИОНАЛЬНАЯ,  д. 8,  кв. 18</t>
  </si>
  <si>
    <t xml:space="preserve"> Арск г,  ул. ИНТЕРНАЦИОНАЛЬНАЯ,  д. 14,  кв. 17</t>
  </si>
  <si>
    <t xml:space="preserve"> Арск г,  ул. КОМСОМОЛЬСКАЯ,  д. 16,  кв. 1</t>
  </si>
  <si>
    <t xml:space="preserve"> Арск г,  ул. М.ГОРЬКОГО,  д. 19,  кв. 7</t>
  </si>
  <si>
    <t xml:space="preserve"> Арск г,  ул. МОСТОВАЯ,  д. 5,  кв. 2</t>
  </si>
  <si>
    <t xml:space="preserve"> Арск г,  ул. МОСТОВАЯ,  д. 5,  кв. 25</t>
  </si>
  <si>
    <t xml:space="preserve"> Арск г,  ул. МОСТОВАЯ,  д. 5,  кв. 26</t>
  </si>
  <si>
    <t xml:space="preserve"> Арск г,  ул. МОСТОВАЯ,  д. 5,  кв. 28</t>
  </si>
  <si>
    <t xml:space="preserve"> Арск г,  ул. МОСТОВАЯ,  д. 5,  кв. 29</t>
  </si>
  <si>
    <t xml:space="preserve"> Арск г,  ул. МОСТОВАЯ,  д. 5,  кв. 30</t>
  </si>
  <si>
    <t xml:space="preserve"> Арск г,  ул. МОСТОВАЯ,  д. 5,  кв. 33</t>
  </si>
  <si>
    <t xml:space="preserve"> Арск г,  ул. МОСТОВАЯ,  д. 5,  кв. 38</t>
  </si>
  <si>
    <t xml:space="preserve"> Арск г,  ул. МОСТОВАЯ,  д. 5,  кв. 40</t>
  </si>
  <si>
    <t xml:space="preserve"> Арск г,  ул. МОСТОВАЯ,  д. 5,  кв. 42</t>
  </si>
  <si>
    <t xml:space="preserve"> Арск г,  ул. МОСТОВАЯ,  д. 5,  кв. 43</t>
  </si>
  <si>
    <t xml:space="preserve"> Арск г,  ул. МОСТОВАЯ,  д. 5,  кв. 45</t>
  </si>
  <si>
    <t xml:space="preserve"> Арск г,  ул. МОСТОВАЯ,  д. 5,  кв. 46</t>
  </si>
  <si>
    <t xml:space="preserve"> Арск г,  ул. МОСТОВАЯ,  д. 5,  кв. 47</t>
  </si>
  <si>
    <t xml:space="preserve"> Арск г,  ул. МОСТОВАЯ,  д. 5,  кв. 52</t>
  </si>
  <si>
    <t xml:space="preserve"> Арск г,  ул. МОСТОВАЯ,  д. 5,  кв. 53</t>
  </si>
  <si>
    <t xml:space="preserve"> Арск г,  ул. МОСТОВАЯ,  д. 5,  кв. 55</t>
  </si>
  <si>
    <t xml:space="preserve"> Арск г,  ул. МОСТОВАЯ,  д. 5,  кв. 59</t>
  </si>
  <si>
    <t xml:space="preserve"> Арск г,  ул. МОСТОВАЯ,  д. 5,  кв. 60</t>
  </si>
  <si>
    <t xml:space="preserve"> Арск г,  ул. МОСТОВАЯ,  д. 5,  кв. 61</t>
  </si>
  <si>
    <t xml:space="preserve"> Арск г,  ул. МОСТОВАЯ,  д. 5,  кв. 63</t>
  </si>
  <si>
    <t xml:space="preserve"> Арск г,  ул. МОСТОВАЯ,  д. 5,  кв. 64</t>
  </si>
  <si>
    <t xml:space="preserve"> Арск г,  ул. МОСТОВАЯ,  д. 9,  кв. 11</t>
  </si>
  <si>
    <t xml:space="preserve"> Арск г,  ул. МОСТОВАЯ,  д. 11,  кв. 4</t>
  </si>
  <si>
    <t xml:space="preserve"> Арск г,  ул. МОСТОВАЯ,  д. 11,  кв. 25</t>
  </si>
  <si>
    <t xml:space="preserve"> Арск г,  ул. МОСТОВАЯ,  д. 13,  кв. 6</t>
  </si>
  <si>
    <t xml:space="preserve"> Арск г,  ул. МОСТОВАЯ,  д. 17,  кв. 9</t>
  </si>
  <si>
    <t xml:space="preserve"> Арск г,  ул. МОСТОВАЯ,  д. 19,  кв. 12</t>
  </si>
  <si>
    <t xml:space="preserve"> Арск г,  ул. СИБИРСКИЙ ТРАКТ,  д. 1В,  кв. 3</t>
  </si>
  <si>
    <t xml:space="preserve"> Арск г,  ул. СИБИРСКИЙ ТРАКТ,  д. 1В,  кв. 4</t>
  </si>
  <si>
    <t xml:space="preserve"> Арск г,  ул. СОВЕТСКАЯ,  д. 18,  кв. 9</t>
  </si>
  <si>
    <t xml:space="preserve"> Арск г,  ул. СОВЕТСКАЯ,  д. 18,  кв. 10</t>
  </si>
  <si>
    <t xml:space="preserve"> Арск г,  ул. СОВЕТСКАЯ,  д. 18,  кв. 11</t>
  </si>
  <si>
    <t xml:space="preserve"> Арск г,  ул. СОВЕТСКАЯ,  д. 18,  кв. 12</t>
  </si>
  <si>
    <t xml:space="preserve"> Арск г,  ул. СОВЕТСКАЯ,  д. 18,  кв. 13</t>
  </si>
  <si>
    <t xml:space="preserve"> Арск г,  ул. СОВЕТСКАЯ,  д. 18,  кв. 14</t>
  </si>
  <si>
    <t xml:space="preserve"> Арск г,  ул. СОВЕТСКАЯ,  д. 18,  кв. 15</t>
  </si>
  <si>
    <t xml:space="preserve"> Арск г,  ул. СОВЕТСКАЯ,  д. 18,  кв. 16</t>
  </si>
  <si>
    <t xml:space="preserve"> Арск г,  ул. СОВЕТСКАЯ,  д. 20,  кв. 18</t>
  </si>
  <si>
    <t xml:space="preserve"> Арск г,  ул. СОЮЗНАЯ,  д. 23,  кв. 12</t>
  </si>
  <si>
    <t xml:space="preserve"> Арск г,  ул. СОЮЗНАЯ,  д. 23,  кв. 21</t>
  </si>
  <si>
    <t xml:space="preserve"> Арск г,  ул. СТРОИТЕЛЕЙ,  д. 3,  кв. 4</t>
  </si>
  <si>
    <t xml:space="preserve"> Тюбяк-Чекурча с,  ул. ЦЕНТРАЛЬНАЯ,  д. 1,  кв. 9</t>
  </si>
  <si>
    <t xml:space="preserve"> Большая Атня с,  ул. М.САЛИМЗЯНОВА,  д. 49,  кв. 7</t>
  </si>
  <si>
    <t xml:space="preserve"> Большая Атня с,  ул. М.САЛИМЗЯНОВА,  д. 49,  кв. 9</t>
  </si>
  <si>
    <t xml:space="preserve"> Большая Атня с,  ул. М.САЛИМЗЯНОВА,  д. 51,  кв. 12</t>
  </si>
  <si>
    <t xml:space="preserve"> Большая Атня с,  ул. ПРОЛЕТАРСКАЯ,  д. 2В,  кв. 19</t>
  </si>
  <si>
    <t xml:space="preserve"> Балтаси пгт,  ул. ЛЕНИНА,  д. 17,  кв. 1</t>
  </si>
  <si>
    <t xml:space="preserve"> Балтаси пгт,  ул. ЛЕНИНА,  д. 17,  кв. 3</t>
  </si>
  <si>
    <t xml:space="preserve"> Балтаси пгт,  ул. ЛЕНИНА,  д. 17,  кв. 8</t>
  </si>
  <si>
    <t xml:space="preserve"> Балтаси пгт,  ул. ЛЕНИНА,  д. 17,  кв. 9</t>
  </si>
  <si>
    <t xml:space="preserve"> Балтаси пгт,  ул. ЛЕНИНА,  д. 17,  кв. 10</t>
  </si>
  <si>
    <t xml:space="preserve"> Балтаси пгт,  ул. ЛЕНИНА,  д. 17,  кв. 12</t>
  </si>
  <si>
    <t xml:space="preserve"> Балтаси пгт,  ул. ЛЕНИНА,  д. 17,  кв. 14</t>
  </si>
  <si>
    <t xml:space="preserve"> Балтаси пгт,  ул. ЛЕНИНА,  д. 17,  кв. 15</t>
  </si>
  <si>
    <t xml:space="preserve"> Балтаси пгт,  ул. ЛЕНИНА,  д. 17,  кв. 16</t>
  </si>
  <si>
    <t xml:space="preserve"> Балтаси пгт,  ул. ЛЕНИНА,  д. 17,  кв. 18</t>
  </si>
  <si>
    <t xml:space="preserve"> Балтаси пгт,  ул. ЛЕНИНА,  д. 17,  кв. 22</t>
  </si>
  <si>
    <t xml:space="preserve"> Балтаси пгт,  ул. ЛЕНИНА,  д. 17,  кв. 24</t>
  </si>
  <si>
    <t xml:space="preserve"> Балтаси пгт,  ул. ЛЕНИНА,  д. 17,  кв. 25</t>
  </si>
  <si>
    <t xml:space="preserve"> Балтаси пгт,  ул. ЛЕНИНА,  д. 17,  кв. 26</t>
  </si>
  <si>
    <t xml:space="preserve"> Балтаси пгт,  ул. ЛЕНИНА,  д. 17,  кв. 27</t>
  </si>
  <si>
    <t xml:space="preserve"> Балтаси пгт,  ул. ЛЕНИНА,  д. 17,  кв. 29</t>
  </si>
  <si>
    <t xml:space="preserve"> Балтаси пгт,  ул. ЛЕНИНА,  д. 17,  кв. 30</t>
  </si>
  <si>
    <t xml:space="preserve"> Балтаси пгт,  ул. ЛЕНИНА,  д. 17,  кв. 31</t>
  </si>
  <si>
    <t xml:space="preserve"> Балтаси пгт,  ул. ЛЕНИНА,  д. 17,  кв. 32</t>
  </si>
  <si>
    <t xml:space="preserve"> Балтаси пгт,  ул. ЛЕНИНА,  д. 19,  кв. 1</t>
  </si>
  <si>
    <t xml:space="preserve"> Балтаси пгт,  ул. ЛЕНИНА,  д. 19,  кв. 4</t>
  </si>
  <si>
    <t xml:space="preserve"> Балтаси пгт,  ул. ЛЕНИНА,  д. 19,  кв. 5</t>
  </si>
  <si>
    <t xml:space="preserve"> Балтаси пгт,  ул. ЛЕНИНА,  д. 19,  кв. 6</t>
  </si>
  <si>
    <t xml:space="preserve"> Балтаси пгт,  ул. ЛЕНИНА,  д. 19,  кв. 9</t>
  </si>
  <si>
    <t xml:space="preserve"> Балтаси пгт,  ул. ЛЕНИНА,  д. 19,  кв. 11</t>
  </si>
  <si>
    <t xml:space="preserve"> Балтаси пгт,  ул. ЛЕНИНА,  д. 19,  кв. 12</t>
  </si>
  <si>
    <t xml:space="preserve"> Балтаси пгт,  ул. ЛЕНИНА,  д. 19,  кв. 13</t>
  </si>
  <si>
    <t xml:space="preserve"> Балтаси пгт,  ул. ЛЕНИНА,  д. 19,  кв. 15</t>
  </si>
  <si>
    <t xml:space="preserve"> Балтаси пгт,  ул. ЛЕНИНА,  д. 19,  кв. 18</t>
  </si>
  <si>
    <t xml:space="preserve"> Балтаси пгт,  ул. ЛЕНИНА,  д. 19,  кв. 19</t>
  </si>
  <si>
    <t xml:space="preserve"> Балтаси пгт,  ул. ЛЕНИНА,  д. 19,  кв. 22</t>
  </si>
  <si>
    <t xml:space="preserve"> Балтаси пгт,  ул. ЛЕНИНА,  д. 37А,  кв. 1</t>
  </si>
  <si>
    <t xml:space="preserve"> Балтаси пгт,  ул. ЛЕНИНА,  д. 37А,  кв. 3</t>
  </si>
  <si>
    <t xml:space="preserve"> Балтаси пгт,  ул. ЛЕНИНА,  д. 37А,  кв. 5</t>
  </si>
  <si>
    <t xml:space="preserve"> Балтаси пгт,  ул. ЛЕНИНА,  д. 37А,  кв. 8</t>
  </si>
  <si>
    <t xml:space="preserve"> Балтаси пгт,  ул. ЛЕНИНА,  д. 37А,  кв. 9</t>
  </si>
  <si>
    <t xml:space="preserve"> Балтаси пгт,  ул. ЛЕНИНА,  д. 37А,  кв. 10</t>
  </si>
  <si>
    <t xml:space="preserve"> Балтаси пгт,  ул. ЛЕНИНА,  д. 37А,  кв. 11</t>
  </si>
  <si>
    <t xml:space="preserve"> Балтаси пгт,  ул. ЛЕНИНА,  д. 37А,  кв. 12</t>
  </si>
  <si>
    <t xml:space="preserve"> Балтаси пгт,  ул. ЛЕНИНА,  д. 37А,  кв. 14</t>
  </si>
  <si>
    <t xml:space="preserve"> Балтаси пгт,  ул. ЛЕНИНА,  д. 37А,  кв. 16</t>
  </si>
  <si>
    <t xml:space="preserve"> Балтаси пгт,  ул. НАРИМАНА,  д. 45А,  кв. 3</t>
  </si>
  <si>
    <t xml:space="preserve"> Балтаси пгт,  ул. НАРИМАНА,  д. 45А,  кв. 4</t>
  </si>
  <si>
    <t xml:space="preserve"> Балтаси пгт,  ул. НАРИМАНА,  д. 45А,  кв. 5</t>
  </si>
  <si>
    <t xml:space="preserve"> Балтаси пгт,  ул. НАРИМАНА,  д. 45А,  кв. 6</t>
  </si>
  <si>
    <t xml:space="preserve"> Балтаси пгт,  ул. НАРИМАНА,  д. 45А,  кв. 12</t>
  </si>
  <si>
    <t xml:space="preserve"> Балтаси пгт,  ул. НАРИМАНА,  д. 45А,  кв. 13</t>
  </si>
  <si>
    <t xml:space="preserve"> Балтаси пгт,  ул. НАРИМАНА,  д. 45А,  кв. 14</t>
  </si>
  <si>
    <t xml:space="preserve"> Балтаси пгт,  ул. НАРИМАНА,  д. 45А,  кв. 15</t>
  </si>
  <si>
    <t xml:space="preserve"> Балтаси пгт,  ул. НАРИМАНА,  д. 45А,  кв. 17</t>
  </si>
  <si>
    <t xml:space="preserve"> Балтаси пгт,  ул. НАРИМАНА,  д. 45А,  кв. 18</t>
  </si>
  <si>
    <t xml:space="preserve"> Балтаси пгт,  ул. ТАН,  д. 2А,  кв. 3</t>
  </si>
  <si>
    <t xml:space="preserve"> Карадуван д,  ул. СИБИРСКИЙ ТРАКТ,  д. 53,  кв. 5</t>
  </si>
  <si>
    <t xml:space="preserve"> Карелино с,  ул. Г.АШРАФЗЯНОВА,  д. 5,  кв. 30</t>
  </si>
  <si>
    <t xml:space="preserve"> Карелино с,  ул. ЗАГИДУЛЛИНА,  д. 8,  кв. 14</t>
  </si>
  <si>
    <t xml:space="preserve"> Ципья с,  ул. РАБОЧАЯ,  д. 18,  кв. 17</t>
  </si>
  <si>
    <t xml:space="preserve"> БЕРЕЗОВКА П,  ул. СОСНОВАЯ,  д. 2,  кв. 1 комн. 2/3</t>
  </si>
  <si>
    <t xml:space="preserve"> БЕРЕЗОВКА П,  ул. СОСНОВАЯ,  д. 2,  кв. 8 комн. 7</t>
  </si>
  <si>
    <t xml:space="preserve"> БЕРЕЗОВКА П,  ул. СОСНОВАЯ,  д. 2,  кв. 12</t>
  </si>
  <si>
    <t xml:space="preserve"> БЕРЕЗОВКА П,  ул. ЦЕНТРАЛЬНАЯ,  д. 1,  кв. 8</t>
  </si>
  <si>
    <t xml:space="preserve"> БЕРЕЗОВКА П,  ул. ЦЕНТРАЛЬНАЯ,  д. 1,  кв. 10</t>
  </si>
  <si>
    <t xml:space="preserve"> БЕРЕЗОВКА П,  ул. ЦЕНТРАЛЬНАЯ,  д. 6,  кв. 6</t>
  </si>
  <si>
    <t xml:space="preserve"> БЕРЕЗОВКА П,  ул. ЦЕНТРАЛЬНАЯ,  д. 7,  кв. 1</t>
  </si>
  <si>
    <t xml:space="preserve"> БЕРЕЗОВКА П,  ул. ЦЕНТРАЛЬНАЯ,  д. 7,  кв. 3</t>
  </si>
  <si>
    <t xml:space="preserve"> БЕРЕЗОВКА П,  ул. ЦЕНТРАЛЬНАЯ,  д. 7,  кв. 4</t>
  </si>
  <si>
    <t xml:space="preserve"> БЕРЕЗОВКА П,  ул. ЦЕНТРАЛЬНАЯ,  д. 7,  кв. 5</t>
  </si>
  <si>
    <t xml:space="preserve"> БЕРЕЗОВКА П,  ул. ЦЕНТРАЛЬНАЯ,  д. 7,  кв. 6</t>
  </si>
  <si>
    <t xml:space="preserve"> БЕРЕЗОВКА П,  ул. ЦЕНТРАЛЬНАЯ,  д. 7,  кв. 7</t>
  </si>
  <si>
    <t xml:space="preserve"> БЕРЕЗОВКА П,  ул. ЦЕНТРАЛЬНАЯ,  д. 7,  кв. 8</t>
  </si>
  <si>
    <t xml:space="preserve"> БЕРЕЗОВКА П,  ул. ЦЕНТРАЛЬНАЯ,  д. 7,  кв. 9</t>
  </si>
  <si>
    <t xml:space="preserve"> БЕРЕЗОВКА П,  ул. ЦЕНТРАЛЬНАЯ,  д. 7,  кв. 10</t>
  </si>
  <si>
    <t xml:space="preserve"> БЕРЕЗОВКА П,  ул. ЦЕНТРАЛЬНАЯ,  д. 7,  кв. 11</t>
  </si>
  <si>
    <t xml:space="preserve"> БЕРЕЗОВКА П,  ул. ЦЕНТРАЛЬНАЯ,  д. 7,  кв. 12</t>
  </si>
  <si>
    <t xml:space="preserve"> БЕРЕЗОВКА П,  ул. ЦЕНТРАЛЬНАЯ,  д. 7,  кв. 13</t>
  </si>
  <si>
    <t xml:space="preserve"> БЕРЕЗОВКА П,  ул. ЦЕНТРАЛЬНАЯ,  д. 7,  кв. 14</t>
  </si>
  <si>
    <t xml:space="preserve"> БЕРЕЗОВКА П,  ул. ЦЕНТРАЛЬНАЯ,  д. 7,  кв. 15</t>
  </si>
  <si>
    <t xml:space="preserve"> БЕРЕЗОВКА П,  ул. ЦЕНТРАЛЬНАЯ,  д. 7,  кв. 16</t>
  </si>
  <si>
    <t xml:space="preserve"> БЕРЕЗОВКА П,  ул. ЦЕНТРАЛЬНАЯ,  д. 8,  кв. 1</t>
  </si>
  <si>
    <t xml:space="preserve"> БЕРЕЗОВКА П,  ул. ЦЕНТРАЛЬНАЯ,  д. 8,  кв. 3</t>
  </si>
  <si>
    <t xml:space="preserve"> БЕРЕЗОВКА П,  ул. ЦЕНТРАЛЬНАЯ,  д. 8,  кв. 5</t>
  </si>
  <si>
    <t xml:space="preserve"> БЕРЕЗОВКА П,  ул. ЦЕНТРАЛЬНАЯ,  д. 8,  кв. 6</t>
  </si>
  <si>
    <t xml:space="preserve"> БЕРЕЗОВКА П,  ул. ЦЕНТРАЛЬНАЯ,  д. 8,  кв. 7</t>
  </si>
  <si>
    <t xml:space="preserve"> БЕРЕЗОВКА П,  ул. ЦЕНТРАЛЬНАЯ,  д. 8,  кв. 8</t>
  </si>
  <si>
    <t xml:space="preserve"> БЕРЕЗОВКА П,  ул. ЦЕНТРАЛЬНАЯ,  д. 8,  кв. 9</t>
  </si>
  <si>
    <t xml:space="preserve"> БЕРЕЗОВКА П,  ул. ЦЕНТРАЛЬНАЯ,  д. 8,  кв. 10</t>
  </si>
  <si>
    <t xml:space="preserve"> БЕРЕЗОВКА П,  ул. ЦЕНТРАЛЬНАЯ,  д. 8,  кв. 11</t>
  </si>
  <si>
    <t xml:space="preserve"> БЕРЕЗОВКА П,  ул. ЦЕНТРАЛЬНАЯ,  д. 8,  кв. 12</t>
  </si>
  <si>
    <t xml:space="preserve"> БЕРЕЗОВКА П,  ул. ЦЕНТРАЛЬНАЯ,  д. 8,  кв. 13</t>
  </si>
  <si>
    <t xml:space="preserve"> БЕРЕЗОВКА П,  ул. ЦЕНТРАЛЬНАЯ,  д. 8,  кв. 17</t>
  </si>
  <si>
    <t xml:space="preserve"> БЕРЕЗОВКА П,  ул. ЦЕНТРАЛЬНАЯ,  д. 8,  кв. 18</t>
  </si>
  <si>
    <t xml:space="preserve"> БЕРЕЗОВКА П,  ул. ЦЕНТРАЛЬНАЯ,  д. 8,  кв. 21</t>
  </si>
  <si>
    <t xml:space="preserve"> БЕРЕЗОВКА П,  ул. ЦЕНТРАЛЬНАЯ,  д. 8,  кв. 23</t>
  </si>
  <si>
    <t xml:space="preserve"> БЕРЕЗОВКА П,  ул. ЦЕНТРАЛЬНАЯ,  д. 8,  кв. 25</t>
  </si>
  <si>
    <t xml:space="preserve"> БЕРЕЗОВКА П,  ул. ЦЕНТРАЛЬНАЯ,  д. 8,  кв. 29</t>
  </si>
  <si>
    <t xml:space="preserve"> БЕРЕЗОВКА П,  ул. ЦЕНТРАЛЬНАЯ,  д. 8,  кв. 30</t>
  </si>
  <si>
    <t xml:space="preserve"> БЕРЕЗОВКА П,  ул. ЦЕНТРАЛЬНАЯ,  д. 8,  кв. 33</t>
  </si>
  <si>
    <t xml:space="preserve"> БЕРЕЗОВКА П,  ул. ЦЕНТРАЛЬНАЯ,  д. 8,  кв. 34</t>
  </si>
  <si>
    <t xml:space="preserve"> БЕРЕЗОВКА П,  ул. ЦЕНТРАЛЬНАЯ,  д. 8,  кв. 35</t>
  </si>
  <si>
    <t xml:space="preserve"> БЕРЕЗОВКА П,  ул. ЦЕНТРАЛЬНАЯ,  д. 9,  кв. 1</t>
  </si>
  <si>
    <t xml:space="preserve"> БЕРЕЗОВКА П,  ул. ЦЕНТРАЛЬНАЯ,  д. 9,  кв. 2</t>
  </si>
  <si>
    <t xml:space="preserve"> БЕРЕЗОВКА П,  ул. ЦЕНТРАЛЬНАЯ,  д. 9,  кв. 7</t>
  </si>
  <si>
    <t xml:space="preserve"> БЕРЕЗОВКА П,  ул. ЦЕНТРАЛЬНАЯ,  д. 9,  кв. 9</t>
  </si>
  <si>
    <t xml:space="preserve"> БЕРЕЗОВКА П,  ул. ЦЕНТРАЛЬНАЯ,  д. 9,  кв. 10</t>
  </si>
  <si>
    <t xml:space="preserve"> БЕРЕЗОВКА П,  ул. ЦЕНТРАЛЬНАЯ,  д. 9,  кв. 11</t>
  </si>
  <si>
    <t xml:space="preserve"> БЕРЕЗОВКА П,  ул. ЦЕНТРАЛЬНАЯ,  д. 9,  кв. 12</t>
  </si>
  <si>
    <t xml:space="preserve"> БЕРЕЗОВКА П,  ул. ЦЕНТРАЛЬНАЯ,  д. 9,  кв. 13</t>
  </si>
  <si>
    <t xml:space="preserve"> БЕРЕЗОВКА П,  ул. ЦЕНТРАЛЬНАЯ,  д. 9,  кв. 14</t>
  </si>
  <si>
    <t xml:space="preserve"> БЕРЕЗОВКА П,  ул. ЦЕНТРАЛЬНАЯ,  д. 9,  кв. 15</t>
  </si>
  <si>
    <t xml:space="preserve"> БЕРЕЗОВКА П,  ул. ЦЕНТРАЛЬНАЯ,  д. 9,  кв. 16</t>
  </si>
  <si>
    <t xml:space="preserve"> БЕРЕЗОВКА П,  ул. ЦЕНТРАЛЬНАЯ,  д. 9,  кв. 18</t>
  </si>
  <si>
    <t xml:space="preserve"> БЕРЕЗОВКА П,  ул. ЦЕНТРАЛЬНАЯ,  д. 9,  кв. 20</t>
  </si>
  <si>
    <t xml:space="preserve"> БЕРЕЗОВКА П,  ул. ЦЕНТРАЛЬНАЯ,  д. 9,  кв. 21</t>
  </si>
  <si>
    <t xml:space="preserve"> БЕРЕЗОВКА П,  ул. ЦЕНТРАЛЬНАЯ,  д. 9,  кв. 24</t>
  </si>
  <si>
    <t xml:space="preserve"> БЕРЕЗОВКА П,  ул. ЦЕНТРАЛЬНАЯ,  д. 9,  кв. 25</t>
  </si>
  <si>
    <t xml:space="preserve"> БЕРЕЗОВКА П,  ул. ЦЕНТРАЛЬНАЯ,  д. 9,  кв. 26</t>
  </si>
  <si>
    <t xml:space="preserve"> БЕРЕЗОВКА П,  ул. ЦЕНТРАЛЬНАЯ,  д. 9,  кв. 28</t>
  </si>
  <si>
    <t xml:space="preserve"> БЕРЕЗОВКА П,  ул. ЦЕНТРАЛЬНАЯ,  д. 9,  кв. 29</t>
  </si>
  <si>
    <t xml:space="preserve"> БЕРЕЗОВКА П,  ул. ЦЕНТРАЛЬНАЯ,  д. 9,  кв. 30</t>
  </si>
  <si>
    <t xml:space="preserve"> БЕРЕЗОВКА П,  ул. ЦЕНТРАЛЬНАЯ,  д. 9,  кв. 32</t>
  </si>
  <si>
    <t xml:space="preserve"> БЕРЕЗОВКА П,  ул. ЦЕНТРАЛЬНАЯ,  д. 9,  кв. 33</t>
  </si>
  <si>
    <t xml:space="preserve"> БЕРЕЗОВКА П,  ул. ЦЕНТРАЛЬНАЯ,  д. 9,  кв. 34</t>
  </si>
  <si>
    <t xml:space="preserve"> БЕРЕЗОВКА П,  ул. ЦЕНТРАЛЬНАЯ,  д. 9,  кв. 36</t>
  </si>
  <si>
    <t xml:space="preserve"> ВЫСОКАЯ ГОРА С,  ул. Б.КРАСНАЯ,  д. 214,  кв. 20</t>
  </si>
  <si>
    <t xml:space="preserve"> ВЫСОКАЯ ГОРА С,  ул. Б.КРАСНАЯ,  д. 214,  кв. 31</t>
  </si>
  <si>
    <t xml:space="preserve"> ВЫСОКАЯ ГОРА С,  ул. Б.КРАСНАЯ,  д. 226,  кв. 1</t>
  </si>
  <si>
    <t xml:space="preserve"> ВЫСОКАЯ ГОРА С,  ул. КООПЕРАТИВНАЯ,  д. 9Г,  кв. 1</t>
  </si>
  <si>
    <t xml:space="preserve"> ВЫСОКАЯ ГОРА С,  ул. КООПЕРАТИВНАЯ,  д. 9Г,  кв. 2</t>
  </si>
  <si>
    <t xml:space="preserve"> ВЫСОКАЯ ГОРА С,  ул. КООПЕРАТИВНАЯ,  д. 9Г,  кв. 3</t>
  </si>
  <si>
    <t xml:space="preserve"> ВЫСОКАЯ ГОРА С,  ул. КООПЕРАТИВНАЯ,  д. 9Г,  кв. 4</t>
  </si>
  <si>
    <t xml:space="preserve"> ВЫСОКАЯ ГОРА С,  ул. КООПЕРАТИВНАЯ,  д. 9Г,  кв. 6</t>
  </si>
  <si>
    <t xml:space="preserve"> ВЫСОКАЯ ГОРА С,  ул. КООПЕРАТИВНАЯ,  д. 9Г,  кв. 7</t>
  </si>
  <si>
    <t xml:space="preserve"> ВЫСОКАЯ ГОРА С,  ул. КООПЕРАТИВНАЯ,  д. 9Г,  кв. 9</t>
  </si>
  <si>
    <t xml:space="preserve"> ВЫСОКАЯ ГОРА С,  ул. КООПЕРАТИВНАЯ,  д. 9Г,  кв. 10</t>
  </si>
  <si>
    <t xml:space="preserve"> ВЫСОКАЯ ГОРА С,  ул. КООПЕРАТИВНАЯ,  д. 9Г,  кв. 11</t>
  </si>
  <si>
    <t xml:space="preserve"> ВЫСОКАЯ ГОРА С,  ул. КООПЕРАТИВНАЯ,  д. 9Г,  кв. 12</t>
  </si>
  <si>
    <t xml:space="preserve"> ВЫСОКАЯ ГОРА С,  ул. КООПЕРАТИВНАЯ,  д. 9Г,  кв. 13</t>
  </si>
  <si>
    <t xml:space="preserve"> ВЫСОКАЯ ГОРА С,  ул. КООПЕРАТИВНАЯ,  д. 9Г,  кв. 14</t>
  </si>
  <si>
    <t xml:space="preserve"> ВЫСОКАЯ ГОРА С,  ул. КООПЕРАТИВНАЯ,  д. 9Г,  кв. 15</t>
  </si>
  <si>
    <t xml:space="preserve"> ВЫСОКАЯ ГОРА С,  ул. КООПЕРАТИВНАЯ,  д. 9Г,  кв. 16</t>
  </si>
  <si>
    <t xml:space="preserve"> ВЫСОКАЯ ГОРА С,  ул. КООПЕРАТИВНАЯ,  д. 9Г,  кв. 17</t>
  </si>
  <si>
    <t xml:space="preserve"> ВЫСОКАЯ ГОРА С,  ул. КООПЕРАТИВНАЯ,  д. 9Г,  кв. 18</t>
  </si>
  <si>
    <t xml:space="preserve"> ВЫСОКАЯ ГОРА С,  ул. КООПЕРАТИВНАЯ,  д. 9Г,  кв. 19</t>
  </si>
  <si>
    <t xml:space="preserve"> ВЫСОКАЯ ГОРА С,  ул. КООПЕРАТИВНАЯ,  д. 9Г,  кв. 20</t>
  </si>
  <si>
    <t xml:space="preserve"> ВЫСОКАЯ ГОРА С,  ул. КООПЕРАТИВНАЯ,  д. 9Г,  кв. 21</t>
  </si>
  <si>
    <t xml:space="preserve"> ВЫСОКАЯ ГОРА С,  ул. КООПЕРАТИВНАЯ,  д. 9Г,  кв. 22</t>
  </si>
  <si>
    <t xml:space="preserve"> ВЫСОКАЯ ГОРА С,  ул. КООПЕРАТИВНАЯ,  д. 9Г,  кв. 23</t>
  </si>
  <si>
    <t xml:space="preserve"> ВЫСОКАЯ ГОРА С,  ул. КООПЕРАТИВНАЯ,  д. 9Г,  кв. 24</t>
  </si>
  <si>
    <t xml:space="preserve"> ВЫСОКАЯ ГОРА С,  ул. МЕЛИОРАТОРОВ,  д. 2,  кв. 18</t>
  </si>
  <si>
    <t xml:space="preserve"> ВЫСОКАЯ ГОРА С,  ул. ПОЛКОВАЯ,  д. 14,  кв. 15</t>
  </si>
  <si>
    <t xml:space="preserve"> ВЫСОКАЯ ГОРА С,  ул. ПОЛКОВАЯ,  д. 14,  кв. 16</t>
  </si>
  <si>
    <t xml:space="preserve"> ВЫСОКАЯ ГОРА С,  ул. ПОЛКОВАЯ,  д. 14,  кв. 24</t>
  </si>
  <si>
    <t xml:space="preserve"> ВЫСОКАЯ ГОРА С,  ул. ПОЛКОВАЯ,  д. 14,  кв. 25</t>
  </si>
  <si>
    <t xml:space="preserve"> ВЫСОКАЯ ГОРА С,  ул. ПОЛКОВАЯ,  д. 14,  кв. 29</t>
  </si>
  <si>
    <t xml:space="preserve"> ВЫСОКАЯ ГОРА С,  ул. ПОЛКОВАЯ,  д. 14,  кв. 57</t>
  </si>
  <si>
    <t xml:space="preserve"> ВЫСОКАЯ ГОРА С,  ул. СОЛНЕЧНАЯ,  д. 1Б корп. 1,  кв. 1</t>
  </si>
  <si>
    <t xml:space="preserve"> ВЫСОКАЯ ГОРА С,  ул. СОЛНЕЧНАЯ,  д. 1Б корп. 1,  кв. 2</t>
  </si>
  <si>
    <t xml:space="preserve"> ВЫСОКАЯ ГОРА С,  ул. СОЛНЕЧНАЯ,  д. 1Б корп. 1,  кв. 3</t>
  </si>
  <si>
    <t xml:space="preserve"> ВЫСОКАЯ ГОРА С,  ул. СОЛНЕЧНАЯ,  д. 1Б корп. 1,  кв. 4</t>
  </si>
  <si>
    <t xml:space="preserve"> ВЫСОКАЯ ГОРА С,  ул. СОЛНЕЧНАЯ,  д. 1Б корп. 1,  кв. 5</t>
  </si>
  <si>
    <t xml:space="preserve"> ВЫСОКАЯ ГОРА С,  ул. СОЛНЕЧНАЯ,  д. 1Б корп. 1,  кв. 6</t>
  </si>
  <si>
    <t xml:space="preserve"> ВЫСОКАЯ ГОРА С,  ул. СОЛНЕЧНАЯ,  д. 1Б корп. 1,  кв. 7</t>
  </si>
  <si>
    <t xml:space="preserve"> ВЫСОКАЯ ГОРА С,  ул. СОЛНЕЧНАЯ,  д. 1Б корп. 1,  кв. 8</t>
  </si>
  <si>
    <t xml:space="preserve"> ВЫСОКАЯ ГОРА С,  ул. СОЛНЕЧНАЯ,  д. 1Б корп. 1,  кв. 9</t>
  </si>
  <si>
    <t xml:space="preserve"> ВЫСОКАЯ ГОРА С,  ул. СОЛНЕЧНАЯ,  д. 1Б корп. 1,  кв. 10</t>
  </si>
  <si>
    <t xml:space="preserve"> ВЫСОКАЯ ГОРА С,  ул. СОЛНЕЧНАЯ,  д. 1Б корп. 1,  кв. 11</t>
  </si>
  <si>
    <t xml:space="preserve"> ВЫСОКАЯ ГОРА С,  ул. СОЛНЕЧНАЯ,  д. 1Б корп. 1,  кв. 12</t>
  </si>
  <si>
    <t xml:space="preserve"> ВЫСОКАЯ ГОРА С,  ул. СОЛНЕЧНАЯ,  д. 1Б корп. 1,  кв. 14</t>
  </si>
  <si>
    <t xml:space="preserve"> ВЫСОКАЯ ГОРА С,  ул. СОЛНЕЧНАЯ,  д. 1Б корп. 1,  кв. 16</t>
  </si>
  <si>
    <t xml:space="preserve"> ВЫСОКАЯ ГОРА С,  ул. СОЛНЕЧНАЯ,  д. 1Б корп. 1,  кв. 17</t>
  </si>
  <si>
    <t xml:space="preserve"> ВЫСОКАЯ ГОРА С,  ул. СОЛНЕЧНАЯ,  д. 1Б корп. 1,  кв. 18</t>
  </si>
  <si>
    <t xml:space="preserve"> ВЫСОКАЯ ГОРА С,  ул. СОЛНЕЧНАЯ,  д. 1Б корп. 1,  кв. 19</t>
  </si>
  <si>
    <t xml:space="preserve"> ВЫСОКАЯ ГОРА С,  ул. СОЛНЕЧНАЯ,  д. 1Б корп. 1,  кв. 20</t>
  </si>
  <si>
    <t xml:space="preserve"> ВЫСОКАЯ ГОРА С,  ул. СОЛНЕЧНАЯ,  д. 1Б корп. 1,  кв. 21</t>
  </si>
  <si>
    <t xml:space="preserve"> ВЫСОКАЯ ГОРА С,  ул. СОЛНЕЧНАЯ,  д. 1Б корп. 1,  кв. 22</t>
  </si>
  <si>
    <t xml:space="preserve"> ВЫСОКАЯ ГОРА С,  ул. СОЛНЕЧНАЯ,  д. 1Б корп. 1,  кв. 23</t>
  </si>
  <si>
    <t xml:space="preserve"> ВЫСОКАЯ ГОРА С,  ул. СОЛНЕЧНАЯ,  д. 1Б корп. 1,  кв. 24</t>
  </si>
  <si>
    <t xml:space="preserve"> ВЫСОКАЯ ГОРА С,  ул. СОЛНЕЧНАЯ,  д. 1Б корп. 1,  кв. 25</t>
  </si>
  <si>
    <t xml:space="preserve"> ВЫСОКАЯ ГОРА С,  ул. СОЛНЕЧНАЯ,  д. 1Б корп. 1,  кв. 26</t>
  </si>
  <si>
    <t xml:space="preserve"> ВЫСОКАЯ ГОРА С,  ул. СОЛНЕЧНАЯ,  д. 1Б корп. 1,  кв. 27</t>
  </si>
  <si>
    <t xml:space="preserve"> ВЫСОКАЯ ГОРА С,  ул. СОЛНЕЧНАЯ,  д. 1Б корп. 1,  кв. 28</t>
  </si>
  <si>
    <t xml:space="preserve"> ВЫСОКАЯ ГОРА С,  ул. СОЛНЕЧНАЯ,  д. 1Б корп. 1,  кв. 29</t>
  </si>
  <si>
    <t xml:space="preserve"> ВЫСОКАЯ ГОРА С,  ул. СОЛНЕЧНАЯ,  д. 1Б корп. 1,  кв. 30</t>
  </si>
  <si>
    <t xml:space="preserve"> ВЫСОКАЯ ГОРА С,  ул. СОЛНЕЧНАЯ,  д. 1Б корп. 1,  кв. 31</t>
  </si>
  <si>
    <t xml:space="preserve"> ВЫСОКАЯ ГОРА С,  ул. СОЛНЕЧНАЯ,  д. 1Б корп. 1,  кв. 32</t>
  </si>
  <si>
    <t xml:space="preserve"> ВЫСОКАЯ ГОРА С,  ул. СОЛНЕЧНАЯ,  д. 1Б корп. 1,  кв. 33</t>
  </si>
  <si>
    <t xml:space="preserve"> ВЫСОКАЯ ГОРА С,  ул. СОЛНЕЧНАЯ,  д. 1Б корп. 1,  кв. 34</t>
  </si>
  <si>
    <t xml:space="preserve"> ВЫСОКАЯ ГОРА С,  ул. СОЛНЕЧНАЯ,  д. 1Б корп. 1,  кв. 35</t>
  </si>
  <si>
    <t xml:space="preserve"> ВЫСОКАЯ ГОРА С,  ул. СОЛНЕЧНАЯ,  д. 1Б корп. 1,  кв. 36</t>
  </si>
  <si>
    <t xml:space="preserve"> ВЫСОКАЯ ГОРА С,  ул. СОЛНЕЧНАЯ,  д. 1Б корп. 1,  кв. 37</t>
  </si>
  <si>
    <t xml:space="preserve"> ВЫСОКАЯ ГОРА С,  ул. СОЛНЕЧНАЯ,  д. 1Б корп. 1,  кв. 38</t>
  </si>
  <si>
    <t xml:space="preserve"> ВЫСОКАЯ ГОРА С,  ул. СОЛНЕЧНАЯ,  д. 1Б корп. 1,  кв. 39</t>
  </si>
  <si>
    <t xml:space="preserve"> ВЫСОКАЯ ГОРА С,  ул. СОЛНЕЧНАЯ,  д. 1Б корп. 1,  кв. 40</t>
  </si>
  <si>
    <t xml:space="preserve"> ВЫСОКАЯ ГОРА С,  ул. СОЛНЕЧНАЯ,  д. 1Б корп. 1,  кв. 41</t>
  </si>
  <si>
    <t xml:space="preserve"> ВЫСОКАЯ ГОРА С,  ул. СОЛНЕЧНАЯ,  д. 1Б корп. 1,  кв. 42</t>
  </si>
  <si>
    <t xml:space="preserve"> ВЫСОКАЯ ГОРА С,  ул. СОЛНЕЧНАЯ,  д. 1Б корп. 1,  кв. 43</t>
  </si>
  <si>
    <t xml:space="preserve"> ВЫСОКАЯ ГОРА С,  ул. СОЛНЕЧНАЯ,  д. 1Б корп. 1,  кв. 44</t>
  </si>
  <si>
    <t xml:space="preserve"> ВЫСОКАЯ ГОРА С,  ул. СОЛНЕЧНАЯ,  д. 1Б корп. 1,  кв. 45</t>
  </si>
  <si>
    <t xml:space="preserve"> ВЫСОКАЯ ГОРА С,  ул. СОЛНЕЧНАЯ,  д. 1Б корп. 1,  кв. 46</t>
  </si>
  <si>
    <t xml:space="preserve"> ВЫСОКАЯ ГОРА С,  ул. СОЛНЕЧНАЯ,  д. 1Б корп. 1,  кв. 47</t>
  </si>
  <si>
    <t xml:space="preserve"> ВЫСОКАЯ ГОРА С,  ул. СОЛНЕЧНАЯ,  д. 1Б корп. 1,  кв. 48</t>
  </si>
  <si>
    <t xml:space="preserve"> ВЫСОКАЯ ГОРА С,  ул. СОЛНЕЧНАЯ,  д. 1Б корп. 1,  кв. 49</t>
  </si>
  <si>
    <t xml:space="preserve"> ВЫСОКАЯ ГОРА С,  ул. СОЛНЕЧНАЯ,  д. 1Б корп. 1,  кв. 50</t>
  </si>
  <si>
    <t xml:space="preserve"> ВЫСОКАЯ ГОРА С,  ул. СОЛНЕЧНАЯ,  д. 1Б корп. 1,  кв. 51</t>
  </si>
  <si>
    <t xml:space="preserve"> ВЫСОКАЯ ГОРА С,  ул. СОЛНЕЧНАЯ,  д. 1Б корп. 1,  кв. 52</t>
  </si>
  <si>
    <t xml:space="preserve"> ВЫСОКАЯ ГОРА С,  ул. СОЛНЕЧНАЯ,  д. 1Б корп. 1,  кв. 53</t>
  </si>
  <si>
    <t xml:space="preserve"> ВЫСОКАЯ ГОРА С,  ул. СОЛНЕЧНАЯ,  д. 1Б корп. 1,  кв. 54</t>
  </si>
  <si>
    <t xml:space="preserve"> ВЫСОКАЯ ГОРА С,  ул. СОЛНЕЧНАЯ,  д. 1Б корп. 1,  кв. 55</t>
  </si>
  <si>
    <t xml:space="preserve"> ВЫСОКАЯ ГОРА С,  ул. СОЛНЕЧНАЯ,  д. 1Б корп. 1,  кв. 56</t>
  </si>
  <si>
    <t xml:space="preserve"> ВЫСОКАЯ ГОРА С,  ул. СОЛНЕЧНАЯ,  д. 1Б корп. 1,  кв. 57</t>
  </si>
  <si>
    <t xml:space="preserve"> ВЫСОКАЯ ГОРА С,  ул. СОЛНЕЧНАЯ,  д. 1Б корп. 1,  кв. 58</t>
  </si>
  <si>
    <t xml:space="preserve"> ВЫСОКАЯ ГОРА С,  ул. СОЛНЕЧНАЯ,  д. 1Б корп. 1,  кв. 60</t>
  </si>
  <si>
    <t xml:space="preserve"> ВЫСОКАЯ ГОРА С,  ул. ЮБИЛЕЙНАЯ,  д. 8,  кв. 5</t>
  </si>
  <si>
    <t xml:space="preserve"> ВЫСОКАЯ ГОРА С,  ул. ЮБИЛЕЙНАЯ,  д. 16,  кв. 15</t>
  </si>
  <si>
    <t xml:space="preserve"> ВЫСОКАЯ ГОРА С,  ул. ЮБИЛЕЙНАЯ,  д. 16,  кв. 24</t>
  </si>
  <si>
    <t xml:space="preserve"> ВЫСОКАЯ ГОРА С,  ул. ЮБИЛЕЙНАЯ,  д. 17,  кв. 12</t>
  </si>
  <si>
    <t xml:space="preserve"> Ж/Д РАЗЪЕЗДА КИНДЕРИ П,  ул. ПОДСТАНЦИЯ КИНДЕРИ,  д. 10,  кв. 12</t>
  </si>
  <si>
    <t xml:space="preserve"> Ж/Д СТАНЦИИ ВЫСОКАЯ ГОРА П,  ул. КОМСОМОЛЬСКАЯ,  д. 7,  кв. 15</t>
  </si>
  <si>
    <t xml:space="preserve"> Ж/Д СТАНЦИИ ВЫСОКАЯ ГОРА П,  ул. КООПЕРАТИВНАЯ,  д. 6,  кв. 7</t>
  </si>
  <si>
    <t xml:space="preserve"> Ж/Д СТАНЦИИ ВЫСОКАЯ ГОРА П,  ул. КООПЕРАТИВНАЯ,  д. 8,  кв. 27</t>
  </si>
  <si>
    <t xml:space="preserve"> Ж/Д СТАНЦИИ ВЫСОКАЯ ГОРА П,  ул. КООПЕРАТИВНАЯ,  д. 10,  кв. 6</t>
  </si>
  <si>
    <t xml:space="preserve"> Ж/Д СТАНЦИИ ВЫСОКАЯ ГОРА П,  ул. ЛЕСНАЯ,  д. 8,  кв. 18</t>
  </si>
  <si>
    <t xml:space="preserve"> Ж/Д СТАНЦИИ ВЫСОКАЯ ГОРА П,  ул. ЛЕСНАЯ,  д. 8,  кв. 19</t>
  </si>
  <si>
    <t xml:space="preserve"> Ж/Д СТАНЦИИ ВЫСОКАЯ ГОРА П,  ул. ЛЕСНАЯ,  д. 8,  кв. 20</t>
  </si>
  <si>
    <t xml:space="preserve"> Ж/Д СТАНЦИИ ВЫСОКАЯ ГОРА П,  ул. ПРОЛЕТАРСКАЯ,  д. 2,  кв. 13</t>
  </si>
  <si>
    <t xml:space="preserve"> Ж/Д СТАНЦИИ ВЫСОКАЯ ГОРА П,  ул. ПРОЛЕТАРСКАЯ,  д. 2,  кв. 14</t>
  </si>
  <si>
    <t xml:space="preserve"> Ж/Д СТАНЦИИ ВЫСОКАЯ ГОРА П,  ул. ПРОЛЕТАРСКАЯ,  д. 2,  кв. 17</t>
  </si>
  <si>
    <t xml:space="preserve"> Ж/Д СТАНЦИИ ВЫСОКАЯ ГОРА П,  ул. ПРОЛЕТАРСКАЯ,  д. 2,  кв. 18</t>
  </si>
  <si>
    <t xml:space="preserve"> Ж/Д СТАНЦИИ ВЫСОКАЯ ГОРА П,  ул. ПРОЛЕТАРСКАЯ,  д. 2,  кв. 19</t>
  </si>
  <si>
    <t xml:space="preserve"> Ж/Д СТАНЦИИ ВЫСОКАЯ ГОРА П,  ул. ЧЕРНОМОРСКАЯ,  д. 75,  кв. 1</t>
  </si>
  <si>
    <t xml:space="preserve"> Ж/Д СТАНЦИИ ВЫСОКАЯ ГОРА П,  ул. ЧЕРНОМОРСКАЯ,  д. 75,  кв. 2</t>
  </si>
  <si>
    <t xml:space="preserve"> Ж/Д СТАНЦИИ ВЫСОКАЯ ГОРА П,  ул. ЧЕРНОМОРСКАЯ,  д. 75,  кв. 3</t>
  </si>
  <si>
    <t xml:space="preserve"> Ж/Д СТАНЦИИ ВЫСОКАЯ ГОРА П,  ул. ЧЕРНОМОРСКАЯ,  д. 75,  кв. 4</t>
  </si>
  <si>
    <t xml:space="preserve"> НОВЫЙ ПОСЕЛОК П,  ул. БЕРЕЗОВАЯ,  д. 12,  кв. 4</t>
  </si>
  <si>
    <t xml:space="preserve"> НОВЫЙ ПОСЕЛОК П,  ул. БЕРЕЗОВАЯ,  д. 13,  кв. 15</t>
  </si>
  <si>
    <t xml:space="preserve"> Ж/Д СТАНЦИИ ВЫСОКАЯ ГОРА П,  ул. К.САГДИЕВА,  д. 1,  кв. 1</t>
  </si>
  <si>
    <t xml:space="preserve"> Ж/Д СТАНЦИИ ВЫСОКАЯ ГОРА П,  ул. К.САГДИЕВА,  д. 1,  кв. 2</t>
  </si>
  <si>
    <t xml:space="preserve"> Ж/Д СТАНЦИИ ВЫСОКАЯ ГОРА П,  ул. К.САГДИЕВА,  д. 1,  кв. 3</t>
  </si>
  <si>
    <t xml:space="preserve"> Ж/Д СТАНЦИИ ВЫСОКАЯ ГОРА П,  ул. К.САГДИЕВА,  д. 1,  кв. 4</t>
  </si>
  <si>
    <t xml:space="preserve"> Ж/Д СТАНЦИИ ВЫСОКАЯ ГОРА П,  ул. К.САГДИЕВА,  д. 1,  кв. 5</t>
  </si>
  <si>
    <t xml:space="preserve"> Ж/Д СТАНЦИИ ВЫСОКАЯ ГОРА П,  ул. К.САГДИЕВА,  д. 1,  кв. 6</t>
  </si>
  <si>
    <t xml:space="preserve"> Ж/Д СТАНЦИИ ВЫСОКАЯ ГОРА П,  ул. К.САГДИЕВА,  д. 1,  кв. 7</t>
  </si>
  <si>
    <t xml:space="preserve"> Ж/Д СТАНЦИИ ВЫСОКАЯ ГОРА П,  ул. К.САГДИЕВА,  д. 1,  кв. 8</t>
  </si>
  <si>
    <t xml:space="preserve"> Ж/Д СТАНЦИИ ВЫСОКАЯ ГОРА П,  ул. К.САГДИЕВА,  д. 1,  кв. 9</t>
  </si>
  <si>
    <t xml:space="preserve"> Ж/Д СТАНЦИИ ВЫСОКАЯ ГОРА П,  ул. К.САГДИЕВА,  д. 1,  кв. 10</t>
  </si>
  <si>
    <t xml:space="preserve"> Ж/Д СТАНЦИИ ВЫСОКАЯ ГОРА П,  ул. К.САГДИЕВА,  д. 1,  кв. 11</t>
  </si>
  <si>
    <t xml:space="preserve"> Ж/Д СТАНЦИИ ВЫСОКАЯ ГОРА П,  ул. К.САГДИЕВА,  д. 1,  кв. 12</t>
  </si>
  <si>
    <t xml:space="preserve"> Ж/Д СТАНЦИИ ВЫСОКАЯ ГОРА П,  ул. К.САГДИЕВА,  д. 1,  кв. 14</t>
  </si>
  <si>
    <t xml:space="preserve"> Ж/Д СТАНЦИИ ВЫСОКАЯ ГОРА П,  ул. К.САГДИЕВА,  д. 1,  кв. 15</t>
  </si>
  <si>
    <t xml:space="preserve"> Ж/Д СТАНЦИИ ВЫСОКАЯ ГОРА П,  ул. К.САГДИЕВА,  д. 1,  кв. 16</t>
  </si>
  <si>
    <t xml:space="preserve"> Ж/Д СТАНЦИИ ВЫСОКАЯ ГОРА П,  ул. К.САГДИЕВА,  д. 1,  кв. 17</t>
  </si>
  <si>
    <t xml:space="preserve"> Ж/Д СТАНЦИИ ВЫСОКАЯ ГОРА П,  ул. К.САГДИЕВА,  д. 1,  кв. 18</t>
  </si>
  <si>
    <t xml:space="preserve"> Ж/Д СТАНЦИИ ВЫСОКАЯ ГОРА П,  ул. К.САГДИЕВА,  д. 1,  кв. 19</t>
  </si>
  <si>
    <t xml:space="preserve"> Ж/Д СТАНЦИИ ВЫСОКАЯ ГОРА П,  ул. К.САГДИЕВА,  д. 1,  кв. 20</t>
  </si>
  <si>
    <t xml:space="preserve"> Ж/Д СТАНЦИИ ВЫСОКАЯ ГОРА П,  ул. К.САГДИЕВА,  д. 1,  кв. 21</t>
  </si>
  <si>
    <t xml:space="preserve"> Ж/Д СТАНЦИИ ВЫСОКАЯ ГОРА П,  ул. К.САГДИЕВА,  д. 1,  кв. 22</t>
  </si>
  <si>
    <t xml:space="preserve"> Ж/Д СТАНЦИИ ВЫСОКАЯ ГОРА П,  ул. К.САГДИЕВА,  д. 1,  кв. 23</t>
  </si>
  <si>
    <t xml:space="preserve"> Ж/Д СТАНЦИИ ВЫСОКАЯ ГОРА П,  ул. К.САГДИЕВА,  д. 1,  кв. 24</t>
  </si>
  <si>
    <t xml:space="preserve"> Ж/Д СТАНЦИИ ВЫСОКАЯ ГОРА П,  ул. К.САГДИЕВА,  д. 1,  кв. 25</t>
  </si>
  <si>
    <t xml:space="preserve"> Ж/Д СТАНЦИИ ВЫСОКАЯ ГОРА П,  ул. К.САГДИЕВА,  д. 1,  кв. 26</t>
  </si>
  <si>
    <t xml:space="preserve"> Ж/Д СТАНЦИИ ВЫСОКАЯ ГОРА П,  ул. К.САГДИЕВА,  д. 1,  кв. 27</t>
  </si>
  <si>
    <t xml:space="preserve"> Ж/Д СТАНЦИИ ВЫСОКАЯ ГОРА П,  ул. К.САГДИЕВА,  д. 1,  кв. 28</t>
  </si>
  <si>
    <t xml:space="preserve"> Ж/Д СТАНЦИИ ВЫСОКАЯ ГОРА П,  ул. К.САГДИЕВА,  д. 1,  кв. 29</t>
  </si>
  <si>
    <t xml:space="preserve"> Ж/Д СТАНЦИИ ВЫСОКАЯ ГОРА П,  ул. К.САГДИЕВА,  д. 1,  кв. 30</t>
  </si>
  <si>
    <t xml:space="preserve"> Ж/Д СТАНЦИИ ВЫСОКАЯ ГОРА П,  ул. К.САГДИЕВА,  д. 1,  кв. 31</t>
  </si>
  <si>
    <t xml:space="preserve"> Ж/Д СТАНЦИИ ВЫСОКАЯ ГОРА П,  ул. К.САГДИЕВА,  д. 1,  кв. 32</t>
  </si>
  <si>
    <t xml:space="preserve"> Ж/Д СТАНЦИИ ВЫСОКАЯ ГОРА П,  ул. К.САГДИЕВА,  д. 1,  кв. 33</t>
  </si>
  <si>
    <t xml:space="preserve"> Ж/Д СТАНЦИИ ВЫСОКАЯ ГОРА П,  ул. К.САГДИЕВА,  д. 1,  кв. 34</t>
  </si>
  <si>
    <t xml:space="preserve"> Ж/Д СТАНЦИИ ВЫСОКАЯ ГОРА П,  ул. К.САГДИЕВА,  д. 1,  кв. 35</t>
  </si>
  <si>
    <t xml:space="preserve"> Ж/Д СТАНЦИИ ВЫСОКАЯ ГОРА П,  ул. К.САГДИЕВА,  д. 1,  кв. 36</t>
  </si>
  <si>
    <t xml:space="preserve"> Ж/Д СТАНЦИИ ВЫСОКАЯ ГОРА П,  ул. К.САГДИЕВА,  д. 2,  кв. 1</t>
  </si>
  <si>
    <t xml:space="preserve"> Ж/Д СТАНЦИИ ВЫСОКАЯ ГОРА П,  ул. К.САГДИЕВА,  д. 2,  кв. 3</t>
  </si>
  <si>
    <t xml:space="preserve"> Ж/Д СТАНЦИИ ВЫСОКАЯ ГОРА П,  ул. К.САГДИЕВА,  д. 2,  кв. 4</t>
  </si>
  <si>
    <t xml:space="preserve"> Ж/Д СТАНЦИИ ВЫСОКАЯ ГОРА П,  ул. К.САГДИЕВА,  д. 2,  кв. 5</t>
  </si>
  <si>
    <t xml:space="preserve"> Ж/Д СТАНЦИИ ВЫСОКАЯ ГОРА П,  ул. К.САГДИЕВА,  д. 2,  кв. 6</t>
  </si>
  <si>
    <t xml:space="preserve"> Ж/Д СТАНЦИИ ВЫСОКАЯ ГОРА П,  ул. К.САГДИЕВА,  д. 2,  кв. 7</t>
  </si>
  <si>
    <t xml:space="preserve"> Ж/Д СТАНЦИИ ВЫСОКАЯ ГОРА П,  ул. К.САГДИЕВА,  д. 2,  кв. 8</t>
  </si>
  <si>
    <t xml:space="preserve"> Ж/Д СТАНЦИИ ВЫСОКАЯ ГОРА П,  ул. К.САГДИЕВА,  д. 2,  кв. 9</t>
  </si>
  <si>
    <t xml:space="preserve"> Ж/Д СТАНЦИИ ВЫСОКАЯ ГОРА П,  ул. К.САГДИЕВА,  д. 2,  кв. 10</t>
  </si>
  <si>
    <t xml:space="preserve"> Ж/Д СТАНЦИИ ВЫСОКАЯ ГОРА П,  ул. К.САГДИЕВА,  д. 2,  кв. 11</t>
  </si>
  <si>
    <t xml:space="preserve"> Ж/Д СТАНЦИИ ВЫСОКАЯ ГОРА П,  ул. К.САГДИЕВА,  д. 2,  кв. 12</t>
  </si>
  <si>
    <t xml:space="preserve"> Ж/Д СТАНЦИИ ВЫСОКАЯ ГОРА П,  ул. К.САГДИЕВА,  д. 2,  кв. 13</t>
  </si>
  <si>
    <t xml:space="preserve"> Ж/Д СТАНЦИИ ВЫСОКАЯ ГОРА П,  ул. К.САГДИЕВА,  д. 2,  кв. 14</t>
  </si>
  <si>
    <t xml:space="preserve"> Ж/Д СТАНЦИИ ВЫСОКАЯ ГОРА П,  ул. К.САГДИЕВА,  д. 2,  кв. 16</t>
  </si>
  <si>
    <t xml:space="preserve"> Ж/Д СТАНЦИИ ВЫСОКАЯ ГОРА П,  ул. К.САГДИЕВА,  д. 2,  кв. 17</t>
  </si>
  <si>
    <t xml:space="preserve"> Ж/Д СТАНЦИИ ВЫСОКАЯ ГОРА П,  ул. К.САГДИЕВА,  д. 2,  кв. 18</t>
  </si>
  <si>
    <t xml:space="preserve"> Ж/Д СТАНЦИИ ВЫСОКАЯ ГОРА П,  ул. К.САГДИЕВА,  д. 2,  кв. 19</t>
  </si>
  <si>
    <t xml:space="preserve"> Ж/Д СТАНЦИИ ВЫСОКАЯ ГОРА П,  ул. К.САГДИЕВА,  д. 2,  кв. 20</t>
  </si>
  <si>
    <t xml:space="preserve"> Ж/Д СТАНЦИИ ВЫСОКАЯ ГОРА П,  ул. К.САГДИЕВА,  д. 2,  кв. 21</t>
  </si>
  <si>
    <t xml:space="preserve"> Ж/Д СТАНЦИИ ВЫСОКАЯ ГОРА П,  ул. К.САГДИЕВА,  д. 2,  кв. 22</t>
  </si>
  <si>
    <t xml:space="preserve"> Ж/Д СТАНЦИИ ВЫСОКАЯ ГОРА П,  ул. К.САГДИЕВА,  д. 2,  кв. 23</t>
  </si>
  <si>
    <t xml:space="preserve"> Ж/Д СТАНЦИИ ВЫСОКАЯ ГОРА П,  ул. К.САГДИЕВА,  д. 2,  кв. 24</t>
  </si>
  <si>
    <t xml:space="preserve"> Ж/Д СТАНЦИИ ВЫСОКАЯ ГОРА П,  ул. К.САГДИЕВА,  д. 2,  кв. 25</t>
  </si>
  <si>
    <t xml:space="preserve"> Ж/Д СТАНЦИИ ВЫСОКАЯ ГОРА П,  ул. К.САГДИЕВА,  д. 2,  кв. 26</t>
  </si>
  <si>
    <t xml:space="preserve"> Ж/Д СТАНЦИИ ВЫСОКАЯ ГОРА П,  ул. К.САГДИЕВА,  д. 2,  кв. 27</t>
  </si>
  <si>
    <t xml:space="preserve"> Ж/Д СТАНЦИИ ВЫСОКАЯ ГОРА П,  ул. К.САГДИЕВА,  д. 2,  кв. 28</t>
  </si>
  <si>
    <t xml:space="preserve"> Ж/Д СТАНЦИИ ВЫСОКАЯ ГОРА П,  ул. К.САГДИЕВА,  д. 2,  кв. 29</t>
  </si>
  <si>
    <t xml:space="preserve"> Ж/Д СТАНЦИИ ВЫСОКАЯ ГОРА П,  ул. К.САГДИЕВА,  д. 2,  кв. 30</t>
  </si>
  <si>
    <t xml:space="preserve"> Ж/Д СТАНЦИИ ВЫСОКАЯ ГОРА П,  ул. К.САГДИЕВА,  д. 2,  кв. 31</t>
  </si>
  <si>
    <t xml:space="preserve"> Ж/Д СТАНЦИИ ВЫСОКАЯ ГОРА П,  ул. К.САГДИЕВА,  д. 2,  кв. 32</t>
  </si>
  <si>
    <t xml:space="preserve"> Ж/Д СТАНЦИИ ВЫСОКАЯ ГОРА П,  ул. К.САГДИЕВА,  д. 2,  кв. 33</t>
  </si>
  <si>
    <t xml:space="preserve"> Ж/Д СТАНЦИИ ВЫСОКАЯ ГОРА П,  ул. К.САГДИЕВА,  д. 2,  кв. 34</t>
  </si>
  <si>
    <t xml:space="preserve"> Ж/Д СТАНЦИИ ВЫСОКАЯ ГОРА П,  ул. К.САГДИЕВА,  д. 2,  кв. 35</t>
  </si>
  <si>
    <t xml:space="preserve"> Ж/Д СТАНЦИИ ВЫСОКАЯ ГОРА П,  ул. К.САГДИЕВА,  д. 2,  кв. 36</t>
  </si>
  <si>
    <t xml:space="preserve"> БИМЕРИ С,  ул. ПЕСОЧНАЯ,  д. 2,  кв. 10</t>
  </si>
  <si>
    <t xml:space="preserve"> БИМЕРИ С,  ул. ПЕСОЧНАЯ,  д. 3,  кв. 10</t>
  </si>
  <si>
    <t xml:space="preserve"> БИРЮЛИНСКОГО ЗВЕРОСОВХОЗА П,  ул. В.ИНТЕРНАЦИОНАЛИСТОВ,  д. 4,  кв. 9</t>
  </si>
  <si>
    <t xml:space="preserve"> БИРЮЛИНСКОГО ЗВЕРОСОВХОЗА П,  ул. В.ИНТЕРНАЦИОНАЛИСТОВ,  д. 6,  кв. 1</t>
  </si>
  <si>
    <t xml:space="preserve"> БИРЮЛИНСКОГО ЗВЕРОСОВХОЗА П,  ул. В.ИНТЕРНАЦИОНАЛИСТОВ,  д. 16,  кв. 3</t>
  </si>
  <si>
    <t xml:space="preserve"> БИРЮЛИНСКОГО ЗВЕРОСОВХОЗА П,  ул. ГАГАРИНА,  д. 9,  кв. 3</t>
  </si>
  <si>
    <t xml:space="preserve"> БИРЮЛИНСКОГО ЗВЕРОСОВХОЗА П,  ул. ГАГАРИНА,  д. 13,  кв. 4</t>
  </si>
  <si>
    <t xml:space="preserve"> БИРЮЛИНСКОГО ЗВЕРОСОВХОЗА П,  ул. ГАГАРИНА,  д. 13,  кв. 5</t>
  </si>
  <si>
    <t xml:space="preserve"> БИРЮЛИНСКОГО ЗВЕРОСОВХОЗА П,  ул. ГАГАРИНА,  д. 13,  кв. 6</t>
  </si>
  <si>
    <t xml:space="preserve"> БИРЮЛИНСКОГО ЗВЕРОСОВХОЗА П,  ул. ГАГАРИНА,  д. 13,  кв. 7</t>
  </si>
  <si>
    <t xml:space="preserve"> БИРЮЛИНСКОГО ЗВЕРОСОВХОЗА П,  ул. ГАГАРИНА,  д. 13,  кв. 8</t>
  </si>
  <si>
    <t xml:space="preserve"> БИРЮЛИНСКОГО ЗВЕРОСОВХОЗА П,  ул. ГАГАРИНА,  д. 13,  кв. 11</t>
  </si>
  <si>
    <t xml:space="preserve"> БИРЮЛИНСКОГО ЗВЕРОСОВХОЗА П,  ул. ГАГАРИНА,  д. 13,  кв. 12</t>
  </si>
  <si>
    <t xml:space="preserve"> БИРЮЛИНСКОГО ЗВЕРОСОВХОЗА П,  ул. ГАГАРИНА,  д. 13,  кв. 13</t>
  </si>
  <si>
    <t xml:space="preserve"> БИРЮЛИНСКОГО ЗВЕРОСОВХОЗА П,  ул. ГАГАРИНА,  д. 13,  кв. 15</t>
  </si>
  <si>
    <t xml:space="preserve"> БИРЮЛИНСКОГО ЗВЕРОСОВХОЗА П,  ул. ГАГАРИНА,  д. 13,  кв. 17</t>
  </si>
  <si>
    <t xml:space="preserve"> БИРЮЛИНСКОГО ЗВЕРОСОВХОЗА П,  ул. КОЛЬЦЕВАЯ,  д. 1,  кв. 1</t>
  </si>
  <si>
    <t xml:space="preserve"> БИРЮЛИНСКОГО ЗВЕРОСОВХОЗА П,  ул. КОЛЬЦЕВАЯ,  д. 1,  кв. 6</t>
  </si>
  <si>
    <t xml:space="preserve"> БИРЮЛИНСКОГО ЗВЕРОСОВХОЗА П,  ул. КОЛЬЦЕВАЯ,  д. 3,  кв. 1</t>
  </si>
  <si>
    <t xml:space="preserve"> БИРЮЛИНСКОГО ЗВЕРОСОВХОЗА П,  ул. КОЛЬЦЕВАЯ,  д. 3,  кв. 7</t>
  </si>
  <si>
    <t xml:space="preserve"> БИРЮЛИНСКОГО ЗВЕРОСОВХОЗА П,  ул. КОЛЬЦЕВАЯ,  д. 3А,  кв. 4</t>
  </si>
  <si>
    <t xml:space="preserve"> БИРЮЛИНСКОГО ЗВЕРОСОВХОЗА П,  ул. КОЛЬЦЕВАЯ,  д. 4,  кв. 5</t>
  </si>
  <si>
    <t xml:space="preserve"> БИРЮЛИНСКОГО ЗВЕРОСОВХОЗА П,  ул. КОЛЬЦЕВАЯ,  д. 4,  кв. 7</t>
  </si>
  <si>
    <t xml:space="preserve"> БИРЮЛИНСКОГО ЗВЕРОСОВХОЗА П,  ул. КОЛЬЦЕВАЯ,  д. 6,  кв. 1</t>
  </si>
  <si>
    <t xml:space="preserve"> БИРЮЛИНСКОГО ЗВЕРОСОВХОЗА П,  ул. КОЛЬЦЕВАЯ,  д. 10,  кв. 7</t>
  </si>
  <si>
    <t xml:space="preserve"> БИРЮЛИНСКОГО ЗВЕРОСОВХОЗА П,  ул. КОЛЬЦЕВАЯ,  д. 21,  кв. 2</t>
  </si>
  <si>
    <t xml:space="preserve"> БИРЮЛИНСКОГО ЗВЕРОСОВХОЗА П,  ул. ШОССЕЙНАЯ,  д. 4,  кв. 1</t>
  </si>
  <si>
    <t xml:space="preserve"> БИРЮЛИНСКОГО ЗВЕРОСОВХОЗА П,  ул. ШОССЕЙНАЯ,  д. 4,  кв. 2</t>
  </si>
  <si>
    <t xml:space="preserve"> БИРЮЛИНСКОГО ЗВЕРОСОВХОЗА П,  ул. ШОССЕЙНАЯ,  д. 4,  кв. 3</t>
  </si>
  <si>
    <t xml:space="preserve"> БИРЮЛИНСКОГО ЗВЕРОСОВХОЗА П,  ул. ШОССЕЙНАЯ,  д. 4,  кв. 7</t>
  </si>
  <si>
    <t xml:space="preserve"> БИРЮЛИНСКОГО ЗВЕРОСОВХОЗА П,  ул. ШОССЕЙНАЯ,  д. 4,  кв. 8</t>
  </si>
  <si>
    <t xml:space="preserve"> БИРЮЛИНСКОГО ЗВЕРОСОВХОЗА П,  ул. ШОССЕЙНАЯ,  д. 6/2,  кв. 8</t>
  </si>
  <si>
    <t xml:space="preserve"> БИРЮЛИНСКОГО ЗВЕРОСОВХОЗА П,  ул. ШОССЕЙНАЯ,  д. 9,  кв. 7</t>
  </si>
  <si>
    <t xml:space="preserve"> БИРЮЛИНСКОГО ЗВЕРОСОВХОЗА П,  ул. ШОССЕЙНАЯ,  д. 9,  кв. 17</t>
  </si>
  <si>
    <t xml:space="preserve"> БИРЮЛИНСКОГО ЗВЕРОСОВХОЗА П,  ул. ШОССЕЙНАЯ,  д. 11,  кв. 1</t>
  </si>
  <si>
    <t xml:space="preserve"> БИРЮЛИНСКОГО ЗВЕРОСОВХОЗА П,  ул. ШОССЕЙНАЯ,  д. 11,  кв. 2</t>
  </si>
  <si>
    <t xml:space="preserve"> БИРЮЛИНСКОГО ЗВЕРОСОВХОЗА П,  ул. ШОССЕЙНАЯ,  д. 11,  кв. 10</t>
  </si>
  <si>
    <t xml:space="preserve"> БИРЮЛИНСКОГО ЗВЕРОСОВХОЗА П,  ул. ШОССЕЙНАЯ,  д. 11,  кв. 12</t>
  </si>
  <si>
    <t xml:space="preserve"> БИРЮЛИНСКОГО ЗВЕРОСОВХОЗА П,  ул. ШОССЕЙНАЯ,  д. 11,  кв. 14</t>
  </si>
  <si>
    <t xml:space="preserve"> БИРЮЛИНСКОГО ЗВЕРОСОВХОЗА П,  ул. ШОССЕЙНАЯ,  д. 17,  кв. 13</t>
  </si>
  <si>
    <t xml:space="preserve"> БИРЮЛИНСКОГО ЗВЕРОСОВХОЗА П,  ул. ШОССЕЙНАЯ,  д. 17,  кв. 16</t>
  </si>
  <si>
    <t xml:space="preserve"> БИРЮЛИНСКОГО ЗВЕРОСОВХОЗА П,  ул. ШОССЕЙНАЯ,  д. 17,  кв. 18</t>
  </si>
  <si>
    <t xml:space="preserve"> ВЫСОКАЯ ГОРА С,  ул. КООПЕРАТИВНАЯ,  д. 6Б,  кв. 1</t>
  </si>
  <si>
    <t xml:space="preserve"> ВЫСОКАЯ ГОРА С,  ул. КООПЕРАТИВНАЯ,  д. 6Б,  кв. 2</t>
  </si>
  <si>
    <t xml:space="preserve"> ВЫСОКАЯ ГОРА С,  ул. КООПЕРАТИВНАЯ,  д. 6Б,  кв. 27</t>
  </si>
  <si>
    <t xml:space="preserve"> ВЫСОКАЯ ГОРА С,  ул. КООПЕРАТИВНАЯ,  д. 6Б,  кв. 30</t>
  </si>
  <si>
    <t xml:space="preserve"> ВЫСОКАЯ ГОРА С,  ул. КООПЕРАТИВНАЯ,  д. 6Б,  кв. 43</t>
  </si>
  <si>
    <t xml:space="preserve"> ВЫСОКАЯ ГОРА С,  ул. КООПЕРАТИВНАЯ,  д. 6В,  кв. 1</t>
  </si>
  <si>
    <t xml:space="preserve"> ВЫСОКАЯ ГОРА С,  ул. КООПЕРАТИВНАЯ,  д. 6В,  кв. 5</t>
  </si>
  <si>
    <t xml:space="preserve"> ВЫСОКАЯ ГОРА С,  ул. КООПЕРАТИВНАЯ,  д. 6В,  кв. 18</t>
  </si>
  <si>
    <t xml:space="preserve"> ВЫСОКАЯ ГОРА С,  ул. ЛУГОВАЯ,  д. 1,  кв. 13</t>
  </si>
  <si>
    <t xml:space="preserve"> ВЫСОКАЯ ГОРА С,  ул. ЛУГОВАЯ,  д. 3,  кв. 28</t>
  </si>
  <si>
    <t xml:space="preserve"> ВЫСОКАЯ ГОРА С,  ул. ЛУГОВАЯ,  д. 6,  кв. 20</t>
  </si>
  <si>
    <t xml:space="preserve"> Дачное п,  ул. ЦЕНТРАЛЬНАЯ,  д. 31,  кв. 18</t>
  </si>
  <si>
    <t xml:space="preserve"> ДУБЪЯЗЫ С,  ул. СТРОИТЕЛЕЙ,  д. 39,  кв. 10</t>
  </si>
  <si>
    <t xml:space="preserve"> ДУБЪЯЗЫ С,  ул. СТРОИТЕЛЕЙ,  д. 39,  кв. 19</t>
  </si>
  <si>
    <t xml:space="preserve"> ДУБЪЯЗЫ С,  ул. СТРОИТЕЛЕЙ,  д. 39,  кв. 20</t>
  </si>
  <si>
    <t xml:space="preserve"> ДУБЪЯЗЫ С,  ул. СТРОИТЕЛЕЙ,  д. 40,  кв. 2</t>
  </si>
  <si>
    <t xml:space="preserve"> ДУБЪЯЗЫ С,  ул. СТРОИТЕЛЕЙ,  д. 40,  кв. 3</t>
  </si>
  <si>
    <t xml:space="preserve"> ДУБЪЯЗЫ С,  ул. СТРОИТЕЛЕЙ,  д. 40,  кв. 6</t>
  </si>
  <si>
    <t xml:space="preserve"> ДУБЪЯЗЫ С,  ул. СТРОИТЕЛЕЙ,  д. 40,  кв. 8</t>
  </si>
  <si>
    <t xml:space="preserve"> ДУБЪЯЗЫ С,  ул. СТРОИТЕЛЕЙ,  д. 40,  кв. 10</t>
  </si>
  <si>
    <t xml:space="preserve"> ДУБЪЯЗЫ С,  ул. СТРОИТЕЛЕЙ,  д. 40,  кв. 12</t>
  </si>
  <si>
    <t xml:space="preserve"> ДУБЪЯЗЫ С,  ул. СТРОИТЕЛЕЙ,  д. 40,  кв. 13</t>
  </si>
  <si>
    <t xml:space="preserve"> ДУБЪЯЗЫ С,  ул. СТРОИТЕЛЕЙ,  д. 40,  кв. 16</t>
  </si>
  <si>
    <t xml:space="preserve"> ДУБЪЯЗЫ С,  ул. СТРОИТЕЛЕЙ,  д. 40,  кв. 17</t>
  </si>
  <si>
    <t xml:space="preserve"> ДУБЪЯЗЫ С,  ул. СТРОИТЕЛЕЙ,  д. 40,  кв. 18</t>
  </si>
  <si>
    <t xml:space="preserve"> ДУБЪЯЗЫ С,  ул. СТРОИТЕЛЕЙ,  д. 40,  кв. 20</t>
  </si>
  <si>
    <t xml:space="preserve"> ДУБЪЯЗЫ С,  ул. СТРОИТЕЛЕЙ,  д. 40,  кв. 22</t>
  </si>
  <si>
    <t xml:space="preserve"> Ж/Д СТАНЦИИ ВЫСОКАЯ ГОРА П,  ул. СТАНЦИОННАЯ,  д. 4,  кв. 2</t>
  </si>
  <si>
    <t xml:space="preserve"> Ж/Д СТАНЦИИ ВЫСОКАЯ ГОРА П,  ул. СТАНЦИОННАЯ,  д. 4,  кв. 10</t>
  </si>
  <si>
    <t xml:space="preserve"> Ж/Д СТАНЦИИ ВЫСОКАЯ ГОРА П,  ул. СТАНЦИОННАЯ,  д. 4,  кв. 11</t>
  </si>
  <si>
    <t xml:space="preserve"> Ж/Д СТАНЦИИ ВЫСОКАЯ ГОРА П,  ул. СТАНЦИОННАЯ,  д. 4,  кв. 39</t>
  </si>
  <si>
    <t xml:space="preserve"> Ж/Д СТАНЦИИ ВЫСОКАЯ ГОРА П,  ул. СТАНЦИОННАЯ,  д. 4,  кв. 44</t>
  </si>
  <si>
    <t xml:space="preserve"> Ж/Д СТАНЦИИ ВЫСОКАЯ ГОРА П,  ул. СТАНЦИОННАЯ,  д. 4,  кв. 73</t>
  </si>
  <si>
    <t xml:space="preserve"> Ж/Д СТАНЦИИ ВЫСОКАЯ ГОРА П,  ул. СТАНЦИОННАЯ,  д. 4,  кв. 186</t>
  </si>
  <si>
    <t xml:space="preserve"> Ж/Д СТАНЦИИ ВЫСОКАЯ ГОРА П,  ул. СТАНЦИОННАЯ,  д. 4,  кв. 192</t>
  </si>
  <si>
    <t xml:space="preserve"> Ж/Д СТАНЦИИ ВЫСОКАЯ ГОРА П,  ул. СТАНЦИОННАЯ,  д. 4,  кв. 217</t>
  </si>
  <si>
    <t xml:space="preserve"> Ж/Д СТАНЦИИ ВЫСОКАЯ ГОРА П,  ул. СТАНЦИОННАЯ,  д. 4,  кв. 224</t>
  </si>
  <si>
    <t xml:space="preserve"> Ж/Д СТАНЦИИ ВЫСОКАЯ ГОРА П,  ул. СТАНЦИОННАЯ,  д. 4,  кв. 226</t>
  </si>
  <si>
    <t xml:space="preserve"> Ж/Д СТАНЦИИ ВЫСОКАЯ ГОРА П,  ул. СТАНЦИОННАЯ,  д. 4,  кв. 232</t>
  </si>
  <si>
    <t xml:space="preserve"> Ж/Д СТАНЦИИ ВЫСОКАЯ ГОРА П,  ул. СТАНЦИОННАЯ,  д. 4,  кв. 235</t>
  </si>
  <si>
    <t xml:space="preserve"> Ж/Д СТАНЦИИ ВЫСОКАЯ ГОРА П,  ул. СТАНЦИОННАЯ,  д. 4,  кв. 242</t>
  </si>
  <si>
    <t xml:space="preserve"> Ж/Д СТАНЦИИ ВЫСОКАЯ ГОРА П,  ул. СТАНЦИОННАЯ,  д. 4,  кв. 263</t>
  </si>
  <si>
    <t xml:space="preserve"> Ж/Д СТАНЦИИ ВЫСОКАЯ ГОРА П,  ул. СТАНЦИОННАЯ,  д. 4,  кв. 270</t>
  </si>
  <si>
    <t xml:space="preserve"> Ж/Д СТАНЦИИ ВЫСОКАЯ ГОРА П,  ул. СТАНЦИОННАЯ,  д. 8,  кв. 1</t>
  </si>
  <si>
    <t xml:space="preserve"> Ж/Д СТАНЦИИ ВЫСОКАЯ ГОРА П,  ул. СТАНЦИОННАЯ,  д. 8,  кв. 2</t>
  </si>
  <si>
    <t xml:space="preserve"> Ж/Д СТАНЦИИ ВЫСОКАЯ ГОРА П,  ул. СТАНЦИОННАЯ,  д. 8,  кв. 3</t>
  </si>
  <si>
    <t xml:space="preserve"> Ж/Д СТАНЦИИ ВЫСОКАЯ ГОРА П,  ул. СТАНЦИОННАЯ,  д. 8,  кв. 4</t>
  </si>
  <si>
    <t xml:space="preserve"> Ж/Д СТАНЦИИ ВЫСОКАЯ ГОРА П,  ул. СТАНЦИОННАЯ,  д. 8,  кв. 6</t>
  </si>
  <si>
    <t xml:space="preserve"> Ж/Д СТАНЦИИ ВЫСОКАЯ ГОРА П,  ул. СТАНЦИОННАЯ,  д. 8,  кв. 7</t>
  </si>
  <si>
    <t xml:space="preserve"> Ж/Д СТАНЦИИ ВЫСОКАЯ ГОРА П,  ул. СТАНЦИОННАЯ,  д. 8,  кв. 8</t>
  </si>
  <si>
    <t xml:space="preserve"> Ж/Д СТАНЦИИ ВЫСОКАЯ ГОРА П,  ул. СТАНЦИОННАЯ,  д. 8,  кв. 9</t>
  </si>
  <si>
    <t xml:space="preserve"> Ж/Д СТАНЦИИ ВЫСОКАЯ ГОРА П,  ул. СТАНЦИОННАЯ,  д. 8,  кв. 10</t>
  </si>
  <si>
    <t xml:space="preserve"> Ж/Д СТАНЦИИ ВЫСОКАЯ ГОРА П,  ул. СТАНЦИОННАЯ,  д. 8,  кв. 11</t>
  </si>
  <si>
    <t xml:space="preserve"> Ж/Д СТАНЦИИ ВЫСОКАЯ ГОРА П,  ул. СТАНЦИОННАЯ,  д. 8,  кв. 12</t>
  </si>
  <si>
    <t xml:space="preserve"> Ж/Д СТАНЦИИ ВЫСОКАЯ ГОРА П,  ул. СТАНЦИОННАЯ,  д. 8,  кв. 14</t>
  </si>
  <si>
    <t xml:space="preserve"> Ж/Д СТАНЦИИ ВЫСОКАЯ ГОРА П,  ул. СТАНЦИОННАЯ,  д. 8,  кв. 15</t>
  </si>
  <si>
    <t xml:space="preserve"> Ж/Д СТАНЦИИ ВЫСОКАЯ ГОРА П,  ул. СТАНЦИОННАЯ,  д. 8,  кв. 16</t>
  </si>
  <si>
    <t xml:space="preserve"> Ж/Д СТАНЦИИ ВЫСОКАЯ ГОРА П,  ул. СТАНЦИОННАЯ,  д. 8,  кв. 17</t>
  </si>
  <si>
    <t xml:space="preserve"> Ж/Д СТАНЦИИ ВЫСОКАЯ ГОРА П,  ул. СТАНЦИОННАЯ,  д. 8,  кв. 19</t>
  </si>
  <si>
    <t xml:space="preserve"> Ж/Д СТАНЦИИ ВЫСОКАЯ ГОРА П,  ул. СТАНЦИОННАЯ,  д. 8,  кв. 20</t>
  </si>
  <si>
    <t xml:space="preserve"> Ж/Д СТАНЦИИ ВЫСОКАЯ ГОРА П,  ул. СТАНЦИОННАЯ,  д. 8,  кв. 21</t>
  </si>
  <si>
    <t xml:space="preserve"> Ж/Д СТАНЦИИ ВЫСОКАЯ ГОРА П,  ул. СТАНЦИОННАЯ,  д. 8,  кв. 22</t>
  </si>
  <si>
    <t xml:space="preserve"> Ж/Д СТАНЦИИ ВЫСОКАЯ ГОРА П,  ул. СТАНЦИОННАЯ,  д. 8,  кв. 23</t>
  </si>
  <si>
    <t xml:space="preserve"> Ж/Д СТАНЦИИ ВЫСОКАЯ ГОРА П,  ул. СТАНЦИОННАЯ,  д. 8,  кв. 24</t>
  </si>
  <si>
    <t xml:space="preserve"> Ж/Д СТАНЦИИ ВЫСОКАЯ ГОРА П,  ул. СТАНЦИОННАЯ,  д. 8,  кв. 25</t>
  </si>
  <si>
    <t xml:space="preserve"> Ж/Д СТАНЦИИ ВЫСОКАЯ ГОРА П,  ул. СТАНЦИОННАЯ,  д. 8,  кв. 26</t>
  </si>
  <si>
    <t xml:space="preserve"> Ж/Д СТАНЦИИ ВЫСОКАЯ ГОРА П,  ул. СТАНЦИОННАЯ,  д. 8,  кв. 31</t>
  </si>
  <si>
    <t xml:space="preserve"> Ж/Д СТАНЦИИ ВЫСОКАЯ ГОРА П,  ул. СТАНЦИОННАЯ,  д. 8,  кв. 32</t>
  </si>
  <si>
    <t xml:space="preserve"> Ж/Д СТАНЦИИ ВЫСОКАЯ ГОРА П,  ул. СТАНЦИОННАЯ,  д. 8,  кв. 33</t>
  </si>
  <si>
    <t xml:space="preserve"> Ж/Д СТАНЦИИ ВЫСОКАЯ ГОРА П,  ул. СТАНЦИОННАЯ,  д. 8,  кв. 34</t>
  </si>
  <si>
    <t xml:space="preserve"> Ж/Д СТАНЦИИ ВЫСОКАЯ ГОРА П,  ул. СТАНЦИОННАЯ,  д. 8,  кв. 35</t>
  </si>
  <si>
    <t xml:space="preserve"> Ж/Д СТАНЦИИ ВЫСОКАЯ ГОРА П,  ул. СТАНЦИОННАЯ,  д. 8,  кв. 36</t>
  </si>
  <si>
    <t xml:space="preserve"> Ж/Д СТАНЦИИ ВЫСОКАЯ ГОРА П,  ул. СТАНЦИОННАЯ,  д. 8,  кв. 37</t>
  </si>
  <si>
    <t xml:space="preserve"> Ж/Д СТАНЦИИ ВЫСОКАЯ ГОРА П,  ул. СТАНЦИОННАЯ,  д. 8,  кв. 38</t>
  </si>
  <si>
    <t xml:space="preserve"> Ж/Д СТАНЦИИ ВЫСОКАЯ ГОРА П,  ул. СТАНЦИОННАЯ,  д. 8,  кв. 39</t>
  </si>
  <si>
    <t xml:space="preserve"> Ж/Д СТАНЦИИ ВЫСОКАЯ ГОРА П,  ул. СТАНЦИОННАЯ,  д. 8,  кв. 41</t>
  </si>
  <si>
    <t xml:space="preserve"> Ж/Д СТАНЦИИ ВЫСОКАЯ ГОРА П,  ул. СТАНЦИОННАЯ,  д. 8,  кв. 42</t>
  </si>
  <si>
    <t xml:space="preserve"> Ж/Д СТАНЦИИ ВЫСОКАЯ ГОРА П,  ул. СТАНЦИОННАЯ,  д. 8,  кв. 43</t>
  </si>
  <si>
    <t xml:space="preserve"> Ж/Д СТАНЦИИ ВЫСОКАЯ ГОРА П,  ул. СТАНЦИОННАЯ,  д. 8,  кв. 44</t>
  </si>
  <si>
    <t xml:space="preserve"> Ж/Д СТАНЦИИ ВЫСОКАЯ ГОРА П,  ул. СТАНЦИОННАЯ,  д. 8,  кв. 45</t>
  </si>
  <si>
    <t xml:space="preserve"> Ж/Д СТАНЦИИ ВЫСОКАЯ ГОРА П,  ул. СТАНЦИОННАЯ,  д. 8,  кв. 46</t>
  </si>
  <si>
    <t xml:space="preserve"> Ж/Д СТАНЦИИ ВЫСОКАЯ ГОРА П,  ул. СТАНЦИОННАЯ,  д. 8,  кв. 47</t>
  </si>
  <si>
    <t xml:space="preserve"> Ж/Д СТАНЦИИ ВЫСОКАЯ ГОРА П,  ул. СТАНЦИОННАЯ,  д. 8,  кв. 48</t>
  </si>
  <si>
    <t xml:space="preserve"> Ж/Д СТАНЦИИ ВЫСОКАЯ ГОРА П,  ул. СТАНЦИОННАЯ,  д. 8,  кв. 49</t>
  </si>
  <si>
    <t xml:space="preserve"> Ж/Д СТАНЦИИ ВЫСОКАЯ ГОРА П,  ул. СТАНЦИОННАЯ,  д. 8,  кв. 50</t>
  </si>
  <si>
    <t xml:space="preserve"> Ж/Д СТАНЦИИ ВЫСОКАЯ ГОРА П,  ул. СТАНЦИОННАЯ,  д. 8,  кв. 51</t>
  </si>
  <si>
    <t xml:space="preserve"> Ж/Д СТАНЦИИ ВЫСОКАЯ ГОРА П,  ул. СТАНЦИОННАЯ,  д. 8,  кв. 52</t>
  </si>
  <si>
    <t xml:space="preserve"> Ж/Д СТАНЦИИ ВЫСОКАЯ ГОРА П,  ул. СТАНЦИОННАЯ,  д. 8,  кв. 53</t>
  </si>
  <si>
    <t xml:space="preserve"> Ж/Д СТАНЦИИ ВЫСОКАЯ ГОРА П,  ул. СТАНЦИОННАЯ,  д. 8,  кв. 55</t>
  </si>
  <si>
    <t xml:space="preserve"> Ж/Д СТАНЦИИ ВЫСОКАЯ ГОРА П,  ул. СТАНЦИОННАЯ,  д. 8,  кв. 56</t>
  </si>
  <si>
    <t xml:space="preserve"> Ж/Д СТАНЦИИ ВЫСОКАЯ ГОРА П,  ул. СТАНЦИОННАЯ,  д. 8,  кв. 57</t>
  </si>
  <si>
    <t xml:space="preserve"> Ж/Д СТАНЦИИ ВЫСОКАЯ ГОРА П,  ул. СТАНЦИОННАЯ,  д. 8,  кв. 59</t>
  </si>
  <si>
    <t xml:space="preserve"> Ж/Д СТАНЦИИ ВЫСОКАЯ ГОРА П,  ул. СТАНЦИОННАЯ,  д. 8,  кв. 60</t>
  </si>
  <si>
    <t xml:space="preserve"> Ж/Д СТАНЦИИ ВЫСОКАЯ ГОРА П,  ул. СТАНЦИОННАЯ,  д. 8,  кв. 61</t>
  </si>
  <si>
    <t xml:space="preserve"> Ж/Д СТАНЦИИ ВЫСОКАЯ ГОРА П,  ул. СТАНЦИОННАЯ,  д. 8,  кв. 63</t>
  </si>
  <si>
    <t xml:space="preserve"> Ж/Д СТАНЦИИ ВЫСОКАЯ ГОРА П,  ул. СТАНЦИОННАЯ,  д. 8,  кв. 64</t>
  </si>
  <si>
    <t xml:space="preserve"> Ж/Д СТАНЦИИ ВЫСОКАЯ ГОРА П,  ул. СТАНЦИОННАЯ,  д. 8,  кв. 65</t>
  </si>
  <si>
    <t xml:space="preserve"> Ж/Д СТАНЦИИ ВЫСОКАЯ ГОРА П,  ул. СТАНЦИОННАЯ,  д. 8,  кв. 66</t>
  </si>
  <si>
    <t xml:space="preserve"> Ж/Д СТАНЦИИ ВЫСОКАЯ ГОРА П,  ул. СТАНЦИОННАЯ,  д. 8,  кв. 67</t>
  </si>
  <si>
    <t xml:space="preserve"> Ж/Д СТАНЦИИ ВЫСОКАЯ ГОРА П,  ул. СТАНЦИОННАЯ,  д. 8,  кв. 68</t>
  </si>
  <si>
    <t xml:space="preserve"> Ж/Д СТАНЦИИ ВЫСОКАЯ ГОРА П,  ул. СТАНЦИОННАЯ,  д. 8,  кв. 69</t>
  </si>
  <si>
    <t xml:space="preserve"> Ж/Д СТАНЦИИ ВЫСОКАЯ ГОРА П,  ул. СТАНЦИОННАЯ,  д. 8,  кв. 70</t>
  </si>
  <si>
    <t xml:space="preserve"> Ж/Д СТАНЦИИ ВЫСОКАЯ ГОРА П,  ул. СТАНЦИОННАЯ,  д. 8,  кв. 72</t>
  </si>
  <si>
    <t xml:space="preserve"> Ж/Д СТАНЦИИ ВЫСОКАЯ ГОРА П,  ул. СТАНЦИОННАЯ,  д. 8,  кв. 74</t>
  </si>
  <si>
    <t xml:space="preserve"> Ж/Д СТАНЦИИ ВЫСОКАЯ ГОРА П,  ул. СТАНЦИОННАЯ,  д. 8,  кв. 75</t>
  </si>
  <si>
    <t xml:space="preserve"> Ж/Д СТАНЦИИ ВЫСОКАЯ ГОРА П,  ул. СТАНЦИОННАЯ,  д. 8,  кв. 76</t>
  </si>
  <si>
    <t xml:space="preserve"> Ж/Д СТАНЦИИ ВЫСОКАЯ ГОРА П,  ул. СТАНЦИОННАЯ,  д. 8,  кв. 77</t>
  </si>
  <si>
    <t xml:space="preserve"> Ж/Д СТАНЦИИ ВЫСОКАЯ ГОРА П,  ул. СТАНЦИОННАЯ,  д. 8,  кв. 78</t>
  </si>
  <si>
    <t xml:space="preserve"> Ж/Д СТАНЦИИ ВЫСОКАЯ ГОРА П,  ул. СТАНЦИОННАЯ,  д. 8,  кв. 79</t>
  </si>
  <si>
    <t xml:space="preserve"> Ж/Д СТАНЦИИ ВЫСОКАЯ ГОРА П,  ул. СТАНЦИОННАЯ,  д. 8,  кв. 80</t>
  </si>
  <si>
    <t xml:space="preserve"> Ж/Д СТАНЦИИ ВЫСОКАЯ ГОРА П,  ул. СТАНЦИОННАЯ,  д. 8,  кв. 81</t>
  </si>
  <si>
    <t xml:space="preserve"> Ж/Д СТАНЦИИ ВЫСОКАЯ ГОРА П,  ул. СТАНЦИОННАЯ,  д. 8,  кв. 82</t>
  </si>
  <si>
    <t xml:space="preserve"> Ж/Д СТАНЦИИ ВЫСОКАЯ ГОРА П,  ул. СТАНЦИОННАЯ,  д. 8,  кв. 83</t>
  </si>
  <si>
    <t xml:space="preserve"> Ж/Д СТАНЦИИ ВЫСОКАЯ ГОРА П,  ул. СТАНЦИОННАЯ,  д. 8,  кв. 84</t>
  </si>
  <si>
    <t xml:space="preserve"> Ж/Д СТАНЦИИ ВЫСОКАЯ ГОРА П,  ул. СТАНЦИОННАЯ,  д. 8,  кв. 85</t>
  </si>
  <si>
    <t xml:space="preserve"> Ж/Д СТАНЦИИ ВЫСОКАЯ ГОРА П,  ул. СТАНЦИОННАЯ,  д. 8,  кв. 86</t>
  </si>
  <si>
    <t xml:space="preserve"> Ж/Д СТАНЦИИ ВЫСОКАЯ ГОРА П,  ул. СТАНЦИОННАЯ,  д. 8,  кв. 87</t>
  </si>
  <si>
    <t xml:space="preserve"> Ж/Д СТАНЦИИ ВЫСОКАЯ ГОРА П,  ул. СТАНЦИОННАЯ,  д. 8,  кв. 88</t>
  </si>
  <si>
    <t xml:space="preserve"> Ж/Д СТАНЦИИ ВЫСОКАЯ ГОРА П,  ул. СТАНЦИОННАЯ,  д. 8,  кв. 89</t>
  </si>
  <si>
    <t xml:space="preserve"> Ж/Д СТАНЦИИ ВЫСОКАЯ ГОРА П,  ул. СТАНЦИОННАЯ,  д. 8,  кв. 90</t>
  </si>
  <si>
    <t xml:space="preserve"> Ж/Д СТАНЦИИ ВЫСОКАЯ ГОРА П,  ул. СТАНЦИОННАЯ,  д. 8,  кв. 91</t>
  </si>
  <si>
    <t xml:space="preserve"> Ж/Д СТАНЦИИ ВЫСОКАЯ ГОРА П,  ул. СТАНЦИОННАЯ,  д. 8,  кв. 92</t>
  </si>
  <si>
    <t xml:space="preserve"> Ж/Д СТАНЦИИ ВЫСОКАЯ ГОРА П,  ул. СТАНЦИОННАЯ,  д. 8,  кв. 93</t>
  </si>
  <si>
    <t xml:space="preserve"> Ж/Д СТАНЦИИ ВЫСОКАЯ ГОРА П,  ул. СТАНЦИОННАЯ,  д. 8,  кв. 94</t>
  </si>
  <si>
    <t xml:space="preserve"> Ж/Д СТАНЦИИ ВЫСОКАЯ ГОРА П,  ул. СТАНЦИОННАЯ,  д. 8,  кв. 96</t>
  </si>
  <si>
    <t xml:space="preserve"> Ж/Д СТАНЦИИ ВЫСОКАЯ ГОРА П,  ул. СТАНЦИОННАЯ,  д. 8,  кв. 98</t>
  </si>
  <si>
    <t xml:space="preserve"> Ж/Д СТАНЦИИ ВЫСОКАЯ ГОРА П,  ул. СТАНЦИОННАЯ,  д. 8,  кв. 99</t>
  </si>
  <si>
    <t xml:space="preserve"> Ж/Д СТАНЦИИ ВЫСОКАЯ ГОРА П,  ул. СТАНЦИОННАЯ,  д. 8,  кв. 100</t>
  </si>
  <si>
    <t xml:space="preserve"> Ж/Д СТАНЦИИ ВЫСОКАЯ ГОРА П,  ул. СТАНЦИОННАЯ,  д. 8,  кв. 101</t>
  </si>
  <si>
    <t xml:space="preserve"> Ж/Д СТАНЦИИ ВЫСОКАЯ ГОРА П,  ул. СТАНЦИОННАЯ,  д. 8,  кв. 102</t>
  </si>
  <si>
    <t xml:space="preserve"> Ж/Д СТАНЦИИ ВЫСОКАЯ ГОРА П,  ул. СТАНЦИОННАЯ,  д. 8,  кв. 103</t>
  </si>
  <si>
    <t xml:space="preserve"> Ж/Д СТАНЦИИ ВЫСОКАЯ ГОРА П,  ул. СТАНЦИОННАЯ,  д. 8,  кв. 104</t>
  </si>
  <si>
    <t xml:space="preserve"> Ж/Д СТАНЦИИ ВЫСОКАЯ ГОРА П,  ул. СТАНЦИОННАЯ,  д. 8,  кв. 105</t>
  </si>
  <si>
    <t xml:space="preserve"> Ж/Д СТАНЦИИ ВЫСОКАЯ ГОРА П,  ул. СТАНЦИОННАЯ,  д. 8,  кв. 106</t>
  </si>
  <si>
    <t xml:space="preserve"> Ж/Д СТАНЦИИ ВЫСОКАЯ ГОРА П,  ул. СТАНЦИОННАЯ,  д. 8,  кв. 107</t>
  </si>
  <si>
    <t xml:space="preserve"> Ж/Д СТАНЦИИ ВЫСОКАЯ ГОРА П,  ул. СТАНЦИОННАЯ,  д. 8,  кв. 108</t>
  </si>
  <si>
    <t xml:space="preserve"> Ж/Д СТАНЦИИ ВЫСОКАЯ ГОРА П,  ул. СТАНЦИОННАЯ,  д. 8,  кв. 109</t>
  </si>
  <si>
    <t xml:space="preserve"> Ж/Д СТАНЦИИ ВЫСОКАЯ ГОРА П,  ул. СТАНЦИОННАЯ,  д. 8,  кв. 110</t>
  </si>
  <si>
    <t xml:space="preserve"> Ж/Д СТАНЦИИ ВЫСОКАЯ ГОРА П,  ул. СТАНЦИОННАЯ,  д. 8,  кв. 111</t>
  </si>
  <si>
    <t xml:space="preserve"> Ж/Д СТАНЦИИ ВЫСОКАЯ ГОРА П,  ул. СТАНЦИОННАЯ,  д. 8,  кв. 112</t>
  </si>
  <si>
    <t xml:space="preserve"> Ж/Д СТАНЦИИ ВЫСОКАЯ ГОРА П,  ул. СТАНЦИОННАЯ,  д. 8,  кв. 113</t>
  </si>
  <si>
    <t xml:space="preserve"> Ж/Д СТАНЦИИ ВЫСОКАЯ ГОРА П,  ул. СТАНЦИОННАЯ,  д. 8,  кв. 114</t>
  </si>
  <si>
    <t xml:space="preserve"> Ж/Д СТАНЦИИ ВЫСОКАЯ ГОРА П,  ул. СТАНЦИОННАЯ,  д. 8,  кв. 115</t>
  </si>
  <si>
    <t xml:space="preserve"> Ж/Д СТАНЦИИ ВЫСОКАЯ ГОРА П,  ул. СТАНЦИОННАЯ,  д. 8,  кв. 116</t>
  </si>
  <si>
    <t xml:space="preserve"> Ж/Д СТАНЦИИ ВЫСОКАЯ ГОРА П,  ул. СТАНЦИОННАЯ,  д. 8,  кв. 117</t>
  </si>
  <si>
    <t xml:space="preserve"> Ж/Д СТАНЦИИ ВЫСОКАЯ ГОРА П,  ул. СТАНЦИОННАЯ,  д. 8,  кв. 118</t>
  </si>
  <si>
    <t xml:space="preserve"> Ж/Д СТАНЦИИ ВЫСОКАЯ ГОРА П,  ул. СТАНЦИОННАЯ,  д. 8,  кв. 119</t>
  </si>
  <si>
    <t xml:space="preserve"> Ж/Д СТАНЦИИ ВЫСОКАЯ ГОРА П,  ул. СТАНЦИОННАЯ,  д. 8,  кв. 120</t>
  </si>
  <si>
    <t xml:space="preserve"> Ж/Д СТАНЦИИ ВЫСОКАЯ ГОРА П,  ул. СТАНЦИОННАЯ,  д. 8,  кв. 121</t>
  </si>
  <si>
    <t xml:space="preserve"> Ж/Д СТАНЦИИ ВЫСОКАЯ ГОРА П,  ул. СТАНЦИОННАЯ,  д. 8,  кв. 122</t>
  </si>
  <si>
    <t xml:space="preserve"> Ж/Д СТАНЦИИ ВЫСОКАЯ ГОРА П,  ул. СТАНЦИОННАЯ,  д. 8,  кв. 123</t>
  </si>
  <si>
    <t xml:space="preserve"> Ж/Д СТАНЦИИ ВЫСОКАЯ ГОРА П,  ул. СТАНЦИОННАЯ,  д. 8,  кв. 124</t>
  </si>
  <si>
    <t xml:space="preserve"> Ж/Д СТАНЦИИ ВЫСОКАЯ ГОРА П,  ул. СТАНЦИОННАЯ,  д. 8,  кв. 126</t>
  </si>
  <si>
    <t xml:space="preserve"> Ж/Д СТАНЦИИ ВЫСОКАЯ ГОРА П,  ул. СТАНЦИОННАЯ,  д. 8,  кв. 127</t>
  </si>
  <si>
    <t xml:space="preserve"> Ж/Д СТАНЦИИ ВЫСОКАЯ ГОРА П,  ул. СТАНЦИОННАЯ,  д. 8,  кв. 128</t>
  </si>
  <si>
    <t xml:space="preserve"> Ж/Д СТАНЦИИ ВЫСОКАЯ ГОРА П,  ул. СТАНЦИОННАЯ,  д. 8,  кв. 129</t>
  </si>
  <si>
    <t xml:space="preserve"> Ж/Д СТАНЦИИ ВЫСОКАЯ ГОРА П,  ул. СТАНЦИОННАЯ,  д. 8,  кв. 130</t>
  </si>
  <si>
    <t xml:space="preserve"> Ж/Д СТАНЦИИ ВЫСОКАЯ ГОРА П,  ул. СТАНЦИОННАЯ,  д. 8,  кв. 131</t>
  </si>
  <si>
    <t xml:space="preserve"> Ж/Д СТАНЦИИ ВЫСОКАЯ ГОРА П,  ул. СТАНЦИОННАЯ,  д. 8,  кв. 132</t>
  </si>
  <si>
    <t xml:space="preserve"> Ж/Д СТАНЦИИ ВЫСОКАЯ ГОРА П,  ул. СТАНЦИОННАЯ,  д. 8,  кв. 133</t>
  </si>
  <si>
    <t xml:space="preserve"> Ж/Д СТАНЦИИ ВЫСОКАЯ ГОРА П,  ул. СТАНЦИОННАЯ,  д. 8,  кв. 134</t>
  </si>
  <si>
    <t xml:space="preserve"> Ж/Д СТАНЦИИ ВЫСОКАЯ ГОРА П,  ул. СТАНЦИОННАЯ,  д. 8,  кв. 135</t>
  </si>
  <si>
    <t xml:space="preserve"> Ж/Д СТАНЦИИ ВЫСОКАЯ ГОРА П,  ул. СТАНЦИОННАЯ,  д. 8,  кв. 136</t>
  </si>
  <si>
    <t xml:space="preserve"> Ж/Д СТАНЦИИ ВЫСОКАЯ ГОРА П,  ул. СТАНЦИОННАЯ,  д. 8,  кв. 137</t>
  </si>
  <si>
    <t xml:space="preserve"> Ж/Д СТАНЦИИ ВЫСОКАЯ ГОРА П,  ул. СТАНЦИОННАЯ,  д. 8,  кв. 138</t>
  </si>
  <si>
    <t xml:space="preserve"> Ж/Д СТАНЦИИ ВЫСОКАЯ ГОРА П,  ул. СТАНЦИОННАЯ,  д. 8,  кв. 139</t>
  </si>
  <si>
    <t xml:space="preserve"> Ж/Д СТАНЦИИ ВЫСОКАЯ ГОРА П,  ул. СТАНЦИОННАЯ,  д. 8,  кв. 140</t>
  </si>
  <si>
    <t xml:space="preserve"> Ж/Д СТАНЦИИ ВЫСОКАЯ ГОРА П,  ул. СТАНЦИОННАЯ,  д. 8,  кв. 141</t>
  </si>
  <si>
    <t xml:space="preserve"> Ж/Д СТАНЦИИ ВЫСОКАЯ ГОРА П,  ул. СТАНЦИОННАЯ,  д. 8,  кв. 142</t>
  </si>
  <si>
    <t xml:space="preserve"> Ж/Д СТАНЦИИ ВЫСОКАЯ ГОРА П,  ул. СТАНЦИОННАЯ,  д. 8,  кв. 143</t>
  </si>
  <si>
    <t xml:space="preserve"> Ж/Д СТАНЦИИ ВЫСОКАЯ ГОРА П,  ул. СТАНЦИОННАЯ,  д. 8,  кв. 144</t>
  </si>
  <si>
    <t xml:space="preserve"> Ж/Д СТАНЦИИ ВЫСОКАЯ ГОРА П,  ул. СТАНЦИОННАЯ,  д. 8,  кв. 145</t>
  </si>
  <si>
    <t xml:space="preserve"> Ж/Д СТАНЦИИ ВЫСОКАЯ ГОРА П,  ул. СТАНЦИОННАЯ,  д. 8,  кв. 146</t>
  </si>
  <si>
    <t xml:space="preserve"> Ж/Д СТАНЦИИ ВЫСОКАЯ ГОРА П,  ул. СТАНЦИОННАЯ,  д. 8,  кв. 147</t>
  </si>
  <si>
    <t xml:space="preserve"> Ж/Д СТАНЦИИ ВЫСОКАЯ ГОРА П,  ул. СТАНЦИОННАЯ,  д. 8,  кв. 148</t>
  </si>
  <si>
    <t xml:space="preserve"> Ж/Д СТАНЦИИ ВЫСОКАЯ ГОРА П,  ул. СТАНЦИОННАЯ,  д. 8,  кв. 149</t>
  </si>
  <si>
    <t xml:space="preserve"> Ж/Д СТАНЦИИ ВЫСОКАЯ ГОРА П,  ул. СТАНЦИОННАЯ,  д. 8,  кв. 150</t>
  </si>
  <si>
    <t xml:space="preserve"> Ж/Д СТАНЦИИ ВЫСОКАЯ ГОРА П,  ул. СТАНЦИОННАЯ,  д. 8,  кв. 151</t>
  </si>
  <si>
    <t xml:space="preserve"> Ж/Д СТАНЦИИ ВЫСОКАЯ ГОРА П,  ул. СТАНЦИОННАЯ,  д. 8,  кв. 152</t>
  </si>
  <si>
    <t xml:space="preserve"> Ж/Д СТАНЦИИ ВЫСОКАЯ ГОРА П,  ул. СТАНЦИОННАЯ,  д. 8,  кв. 154</t>
  </si>
  <si>
    <t xml:space="preserve"> Ж/Д СТАНЦИИ ВЫСОКАЯ ГОРА П,  ул. СТАНЦИОННАЯ,  д. 8,  кв. 155</t>
  </si>
  <si>
    <t xml:space="preserve"> Ж/Д СТАНЦИИ ВЫСОКАЯ ГОРА П,  ул. СТАНЦИОННАЯ,  д. 8,  кв. 156</t>
  </si>
  <si>
    <t xml:space="preserve"> Ж/Д СТАНЦИИ ВЫСОКАЯ ГОРА П,  ул. ЧЕРНЫШЕВСКОГО,  д. 71,  кв. 2</t>
  </si>
  <si>
    <t xml:space="preserve"> Ж/Д СТАНЦИИ ВЫСОКАЯ ГОРА П,  ул. ЧЕРНЫШЕВСКОГО,  д. 71,  кв. 4</t>
  </si>
  <si>
    <t xml:space="preserve"> Ж/Д СТАНЦИИ ВЫСОКАЯ ГОРА П,  ул. ЧЕРНЫШЕВСКОГО,  д. 71,  кв. 5</t>
  </si>
  <si>
    <t xml:space="preserve"> Ж/Д СТАНЦИИ ВЫСОКАЯ ГОРА П,  ул. ЧЕРНЫШЕВСКОГО,  д. 71,  кв. 6</t>
  </si>
  <si>
    <t xml:space="preserve"> Ж/Д СТАНЦИИ ВЫСОКАЯ ГОРА П,  ул. ЧЕРНЫШЕВСКОГО,  д. 71,  кв. 7</t>
  </si>
  <si>
    <t xml:space="preserve"> Ж/Д СТАНЦИИ ВЫСОКАЯ ГОРА П,  ул. ЧЕРНЫШЕВСКОГО,  д. 71,  кв. 8</t>
  </si>
  <si>
    <t xml:space="preserve"> Ж/Д СТАНЦИИ ВЫСОКАЯ ГОРА П,  ул. ЧЕРНЫШЕВСКОГО,  д. 71,  кв. 9</t>
  </si>
  <si>
    <t xml:space="preserve"> Ж/Д СТАНЦИИ ВЫСОКАЯ ГОРА П,  ул. ЧЕРНЫШЕВСКОГО,  д. 71,  кв. 10</t>
  </si>
  <si>
    <t xml:space="preserve"> Ж/Д СТАНЦИИ ВЫСОКАЯ ГОРА П,  ул. ЧЕРНЫШЕВСКОГО,  д. 71,  кв. 11</t>
  </si>
  <si>
    <t xml:space="preserve"> Ж/Д СТАНЦИИ ВЫСОКАЯ ГОРА П,  ул. ЧЕРНЫШЕВСКОГО,  д. 71,  кв. 14</t>
  </si>
  <si>
    <t xml:space="preserve"> Ж/Д СТАНЦИИ ВЫСОКАЯ ГОРА П,  ул. ЧЕРНЫШЕВСКОГО,  д. 71,  кв. 16</t>
  </si>
  <si>
    <t xml:space="preserve"> Ж/Д СТАНЦИИ ВЫСОКАЯ ГОРА П,  ул. ЧЕРНЫШЕВСКОГО,  д. 71,  кв. 18</t>
  </si>
  <si>
    <t xml:space="preserve"> Ж/Д СТАНЦИИ ВЫСОКАЯ ГОРА П,  ул. ЧЕРНЫШЕВСКОГО,  д. 71,  кв. 19</t>
  </si>
  <si>
    <t xml:space="preserve"> Ж/Д СТАНЦИИ ВЫСОКАЯ ГОРА П,  ул. ЧЕРНЫШЕВСКОГО,  д. 71,  кв. 23</t>
  </si>
  <si>
    <t xml:space="preserve"> Ж/Д СТАНЦИИ ВЫСОКАЯ ГОРА П,  ул. ЧЕРНЫШЕВСКОГО,  д. 71,  кв. 24</t>
  </si>
  <si>
    <t xml:space="preserve"> УСАДЫ С,  ул. СОВЕТСКАЯ,  д. 38,  кв. 2</t>
  </si>
  <si>
    <t xml:space="preserve"> УСАДЫ С,  ул. СОВЕТСКАЯ,  д. 43,  кв. 1</t>
  </si>
  <si>
    <t xml:space="preserve"> УСАДЫ С,  ул. СОВЕТСКАЯ,  д. 43,  кв. 4</t>
  </si>
  <si>
    <t xml:space="preserve"> УСАДЫ С,  ул. СОВЕТСКАЯ,  д. 43,  кв. 14</t>
  </si>
  <si>
    <t xml:space="preserve"> УСАДЫ С,  ул. Советская 2-й переулок,  д. 3,  кв. 1</t>
  </si>
  <si>
    <t xml:space="preserve"> УСАДЫ С,  ул. Советская 2-й переулок,  д. 3,  кв. 2</t>
  </si>
  <si>
    <t xml:space="preserve"> УСАДЫ С,  ул. Советская 2-й переулок,  д. 3,  кв. 3</t>
  </si>
  <si>
    <t xml:space="preserve"> УСАДЫ С,  ул. Советская 2-й переулок,  д. 3,  кв. 4</t>
  </si>
  <si>
    <t xml:space="preserve"> УСАДЫ С,  ул. Советская 2-й переулок,  д. 3,  кв. 6</t>
  </si>
  <si>
    <t xml:space="preserve"> УСАДЫ С,  ул. Советская 2-й переулок,  д. 3,  кв. 7</t>
  </si>
  <si>
    <t xml:space="preserve"> ШАПШИ С,  ул. ДРУЖБА,  д. 1,  кв. 21</t>
  </si>
  <si>
    <t xml:space="preserve"> ГАБИШЕВО С,  пр-кт. МОЛОДЕЖНЫЙ,  д. 2,  кв. 4</t>
  </si>
  <si>
    <t xml:space="preserve"> ГАБИШЕВО С,  пр-кт. МОЛОДЕЖНЫЙ,  д. 2,  кв. 5</t>
  </si>
  <si>
    <t xml:space="preserve"> ГАБИШЕВО С,  пр-кт. МОЛОДЕЖНЫЙ,  д. 2,  кв. 8</t>
  </si>
  <si>
    <t xml:space="preserve"> ГАБИШЕВО С,  пр-кт. МОЛОДЕЖНЫЙ,  д. 2,  кв. 9</t>
  </si>
  <si>
    <t xml:space="preserve"> ГАБИШЕВО С,  пр-кт. МОЛОДЕЖНЫЙ,  д. 2,  кв. 15</t>
  </si>
  <si>
    <t xml:space="preserve"> ГАБИШЕВО С,  пр-кт. МОЛОДЕЖНЫЙ,  д. 2,  кв. 16</t>
  </si>
  <si>
    <t xml:space="preserve"> ГАБИШЕВО С,  пр-кт. МОЛОДЕЖНЫЙ,  д. 2,  кв. 17</t>
  </si>
  <si>
    <t xml:space="preserve"> ГАБИШЕВО С,  пр-кт. МОЛОДЕЖНЫЙ,  д. 2,  кв. 18</t>
  </si>
  <si>
    <t xml:space="preserve"> ГАБИШЕВО С,  пр-кт. МОЛОДЕЖНЫЙ,  д. 2,  кв. 20</t>
  </si>
  <si>
    <t xml:space="preserve"> ГАБИШЕВО С,  пр-кт. МОЛОДЕЖНЫЙ,  д. 2,  кв. 21</t>
  </si>
  <si>
    <t xml:space="preserve"> ГАБИШЕВО С,  пр-кт. МОЛОДЕЖНЫЙ,  д. 2,  кв. 22</t>
  </si>
  <si>
    <t xml:space="preserve"> ГАБИШЕВО С,  пр-кт. МОЛОДЕЖНЫЙ,  д. 2,  кв. 23</t>
  </si>
  <si>
    <t xml:space="preserve"> ГАБИШЕВО С,  пр-кт. МОЛОДЕЖНЫЙ,  д. 2,  кв. 26</t>
  </si>
  <si>
    <t xml:space="preserve"> ГАБИШЕВО С,  пр-кт. МОЛОДЕЖНЫЙ,  д. 2,  кв. 30</t>
  </si>
  <si>
    <t xml:space="preserve"> ГАБИШЕВО С,  пр-кт. МОЛОДЕЖНЫЙ,  д. 2,  кв. 32</t>
  </si>
  <si>
    <t xml:space="preserve"> ГАБИШЕВО С,  пр-кт. МОЛОДЕЖНЫЙ,  д. 2,  кв. 34</t>
  </si>
  <si>
    <t xml:space="preserve"> ГАБИШЕВО С,  пр-кт. МОЛОДЕЖНЫЙ,  д. 2,  кв. 35</t>
  </si>
  <si>
    <t xml:space="preserve"> ГАБИШЕВО С,  пр-кт. МОЛОДЕЖНЫЙ,  д. 2,  кв. 36</t>
  </si>
  <si>
    <t xml:space="preserve"> ГАБИШЕВО С,  пр-кт. МОЛОДЕЖНЫЙ,  д. 3,  кв. 2</t>
  </si>
  <si>
    <t xml:space="preserve"> ГАБИШЕВО С,  пр-кт. МОЛОДЕЖНЫЙ,  д. 3,  кв. 3</t>
  </si>
  <si>
    <t xml:space="preserve"> ГАБИШЕВО С,  пр-кт. МОЛОДЕЖНЫЙ,  д. 3,  кв. 7</t>
  </si>
  <si>
    <t xml:space="preserve"> ГАБИШЕВО С,  пр-кт. МОЛОДЕЖНЫЙ,  д. 3,  кв. 8</t>
  </si>
  <si>
    <t xml:space="preserve"> ГАБИШЕВО С,  пр-кт. МОЛОДЕЖНЫЙ,  д. 3,  кв. 10</t>
  </si>
  <si>
    <t xml:space="preserve"> ГАБИШЕВО С,  пр-кт. МОЛОДЕЖНЫЙ,  д. 3,  кв. 11</t>
  </si>
  <si>
    <t xml:space="preserve"> ГАБИШЕВО С,  пр-кт. МОЛОДЕЖНЫЙ,  д. 5,  кв. 5</t>
  </si>
  <si>
    <t xml:space="preserve"> ГАБИШЕВО С,  пр-кт. МОЛОДЕЖНЫЙ,  д. 5,  кв. 6</t>
  </si>
  <si>
    <t xml:space="preserve"> ГАБИШЕВО С,  пр-кт. МОЛОДЕЖНЫЙ,  д. 5,  кв. 11</t>
  </si>
  <si>
    <t xml:space="preserve"> ГАБИШЕВО С,  пр-кт. МОЛОДЕЖНЫЙ,  д. 5,  кв. 12</t>
  </si>
  <si>
    <t xml:space="preserve"> ГАБИШЕВО С,  пр-кт. МОЛОДЕЖНЫЙ,  д. 5,  кв. 17</t>
  </si>
  <si>
    <t xml:space="preserve"> ГАБИШЕВО С,  пр-кт. МОЛОДЕЖНЫЙ,  д. 5,  кв. 18</t>
  </si>
  <si>
    <t xml:space="preserve"> ГАБИШЕВО С,  ул. ЛЕНИНСКАЯ,  д. 6,  кв. 4</t>
  </si>
  <si>
    <t xml:space="preserve"> ГАБИШЕВО С,  ул. ЛЕНИНСКАЯ,  д. 6,  кв. 6</t>
  </si>
  <si>
    <t xml:space="preserve"> ГАБИШЕВО С,  ул. ЛЕНИНСКАЯ,  д. 6,  кв. 9</t>
  </si>
  <si>
    <t xml:space="preserve"> ГАБИШЕВО С,  ул. ОКТЯБРЬСКАЯ,  д. 1,  кв. 2</t>
  </si>
  <si>
    <t xml:space="preserve"> ГАБИШЕВО С,  ул. ОКТЯБРЬСКАЯ,  д. 1,  кв. 6</t>
  </si>
  <si>
    <t xml:space="preserve"> ГАБИШЕВО С,  ул. ОКТЯБРЬСКАЯ,  д. 1,  кв. 15</t>
  </si>
  <si>
    <t xml:space="preserve"> ГАБИШЕВО С,  ул. ОКТЯБРЬСКАЯ,  д. 2,  кв. 2</t>
  </si>
  <si>
    <t xml:space="preserve"> ГАБИШЕВО С,  ул. ОКТЯБРЬСКАЯ,  д. 2,  кв. 4</t>
  </si>
  <si>
    <t xml:space="preserve"> ГАБИШЕВО С,  ул. ОКТЯБРЬСКАЯ,  д. 2,  кв. 6</t>
  </si>
  <si>
    <t xml:space="preserve"> ГАБИШЕВО С,  ул. ОКТЯБРЬСКАЯ,  д. 2,  кв. 11</t>
  </si>
  <si>
    <t xml:space="preserve"> ГАБИШЕВО С,  ул. ОКТЯБРЬСКАЯ,  д. 2,  кв. 12</t>
  </si>
  <si>
    <t xml:space="preserve"> ГАБИШЕВО С,  ул. ОКТЯБРЬСКАЯ,  д. 2,  кв. 14</t>
  </si>
  <si>
    <t xml:space="preserve"> ГАБИШЕВО С,  ул. ОКТЯБРЬСКАЯ,  д. 2,  кв. 21</t>
  </si>
  <si>
    <t xml:space="preserve"> ГАБИШЕВО С,  ул. ОКТЯБРЬСКАЯ,  д. 3,  кв. 5</t>
  </si>
  <si>
    <t xml:space="preserve"> ГАБИШЕВО С,  ул. ОКТЯБРЬСКАЯ,  д. 3,  кв. 7</t>
  </si>
  <si>
    <t xml:space="preserve"> ГАБИШЕВО С,  ул. ОКТЯБРЬСКАЯ,  д. 4,  кв. 4</t>
  </si>
  <si>
    <t xml:space="preserve"> ГАБИШЕВО С,  ул. ОКТЯБРЬСКАЯ,  д. 4,  кв. 9</t>
  </si>
  <si>
    <t xml:space="preserve"> ГАБИШЕВО С,  ул. ОКТЯБРЬСКАЯ,  д. 4,  кв. 11</t>
  </si>
  <si>
    <t xml:space="preserve"> ГАБИШЕВО С,  ул. ОКТЯБРЬСКАЯ,  д. 4,  кв. 13</t>
  </si>
  <si>
    <t xml:space="preserve"> ГАБИШЕВО С,  ул. ОКТЯБРЬСКАЯ,  д. 4,  кв. 14</t>
  </si>
  <si>
    <t xml:space="preserve"> ГАБИШЕВО С,  ул. ОКТЯБРЬСКАЯ,  д. 4,  кв. 16</t>
  </si>
  <si>
    <t xml:space="preserve"> ГАБИШЕВО С,  ул. ОКТЯБРЬСКАЯ,  д. 4,  кв. 20</t>
  </si>
  <si>
    <t xml:space="preserve"> ГАБИШЕВО С,  ул. ОКТЯБРЬСКАЯ,  д. 4,  кв. 24</t>
  </si>
  <si>
    <t xml:space="preserve"> ГАБИШЕВО С,  ул. ОКТЯБРЬСКАЯ,  д. 5,  кв. 11</t>
  </si>
  <si>
    <t xml:space="preserve"> ГАБИШЕВО С,  ул. ОКТЯБРЬСКАЯ,  д. 5,  кв. 14</t>
  </si>
  <si>
    <t xml:space="preserve"> ГАБИШЕВО С,  ул. ОКТЯБРЬСКАЯ,  д. 5,  кв. 19</t>
  </si>
  <si>
    <t xml:space="preserve"> ГАБИШЕВО С,  ул. ОКТЯБРЬСКАЯ,  д. 5,  кв. 22</t>
  </si>
  <si>
    <t xml:space="preserve"> ГАБИШЕВО С,  ул. ОКТЯБРЬСКАЯ,  д. 5,  кв. 23</t>
  </si>
  <si>
    <t xml:space="preserve"> ГАБИШЕВО С,  ул. ОКТЯБРЬСКАЯ,  д. 6,  кв. 2</t>
  </si>
  <si>
    <t xml:space="preserve"> ГАБИШЕВО С,  ул. ОКТЯБРЬСКАЯ,  д. 6,  кв. 3</t>
  </si>
  <si>
    <t xml:space="preserve"> ГАБИШЕВО С,  ул. ОКТЯБРЬСКАЯ,  д. 6,  кв. 10</t>
  </si>
  <si>
    <t xml:space="preserve"> ГАБИШЕВО С,  ул. ОКТЯБРЬСКАЯ,  д. 6,  кв. 11</t>
  </si>
  <si>
    <t xml:space="preserve"> ГАБИШЕВО С,  ул. ОКТЯБРЬСКАЯ,  д. 6,  кв. 15</t>
  </si>
  <si>
    <t xml:space="preserve"> ГАБИШЕВО С,  ул. ОКТЯБРЬСКАЯ,  д. 7,  кв. 3</t>
  </si>
  <si>
    <t xml:space="preserve"> ГАБИШЕВО С,  ул. ОКТЯБРЬСКАЯ,  д. 7,  кв. 4</t>
  </si>
  <si>
    <t xml:space="preserve"> ГАБИШЕВО С,  ул. ОКТЯБРЬСКАЯ,  д. 7,  кв. 5</t>
  </si>
  <si>
    <t xml:space="preserve"> ГАБИШЕВО С,  ул. ОКТЯБРЬСКАЯ,  д. 7,  кв. 7</t>
  </si>
  <si>
    <t xml:space="preserve"> ГАБИШЕВО С,  ул. ОКТЯБРЬСКАЯ,  д. 7,  кв. 9</t>
  </si>
  <si>
    <t xml:space="preserve"> ГАБИШЕВО С,  ул. ОКТЯБРЬСКАЯ,  д. 7,  кв. 10</t>
  </si>
  <si>
    <t xml:space="preserve"> ГАБИШЕВО С,  ул. ПРИВОЛЖСКАЯ,  д. 37,  кв. 3</t>
  </si>
  <si>
    <t xml:space="preserve"> ГАБИШЕВО С,  ул. ПРИВОЛЖСКАЯ,  д. 37,  кв. 4</t>
  </si>
  <si>
    <t xml:space="preserve"> ГАБИШЕВО С,  ул. ПРИВОЛЖСКАЯ,  д. 37,  кв. 5</t>
  </si>
  <si>
    <t xml:space="preserve"> ГАБИШЕВО С,  ул. ПРИВОЛЖСКАЯ,  д. 37,  кв. 6</t>
  </si>
  <si>
    <t xml:space="preserve"> ГАБИШЕВО С,  ул. ПРИВОЛЖСКАЯ,  д. 37,  кв. 7</t>
  </si>
  <si>
    <t xml:space="preserve"> ГАБИШЕВО С,  ул. ПРИВОЛЖСКАЯ,  д. 37,  кв. 8</t>
  </si>
  <si>
    <t xml:space="preserve"> ГАБИШЕВО С,  ул. ПРИВОЛЖСКАЯ,  д. 37,  кв. 10</t>
  </si>
  <si>
    <t xml:space="preserve"> ГАБИШЕВО С,  ул. ПРИВОЛЖСКАЯ,  д. 37,  кв. 13</t>
  </si>
  <si>
    <t xml:space="preserve"> ГАБИШЕВО С,  ул. ПРИВОЛЖСКАЯ,  д. 37,  кв. 14</t>
  </si>
  <si>
    <t xml:space="preserve"> ГАБИШЕВО С,  ул. ПРИВОЛЖСКАЯ,  д. 37,  кв. 15</t>
  </si>
  <si>
    <t xml:space="preserve"> ГАБИШЕВО С,  ул. ПРИВОЛЖСКАЯ,  д. 37,  кв. 16</t>
  </si>
  <si>
    <t xml:space="preserve"> ГАБИШЕВО С,  ул. ПРИВОЛЖСКАЯ,  д. 37,  кв. 17</t>
  </si>
  <si>
    <t xml:space="preserve"> ГАБИШЕВО С,  ул. ПРИВОЛЖСКАЯ,  д. 37,  кв. 18</t>
  </si>
  <si>
    <t xml:space="preserve"> ГАБИШЕВО С,  ул. ПРИВОЛЖСКАЯ,  д. 37,  кв. 19</t>
  </si>
  <si>
    <t xml:space="preserve"> ГАБИШЕВО С,  ул. ПРИВОЛЖСКАЯ,  д. 37,  кв. 20</t>
  </si>
  <si>
    <t xml:space="preserve"> ГАБИШЕВО С,  ул. ПРИВОЛЖСКАЯ,  д. 37,  кв. 21</t>
  </si>
  <si>
    <t xml:space="preserve"> ГАБИШЕВО С,  ул. ПРИВОЛЖСКАЯ,  д. 37,  кв. 24</t>
  </si>
  <si>
    <t xml:space="preserve"> ГАБИШЕВО С,  ул. ПРИВОЛЖСКАЯ,  д. 37,  кв. 25</t>
  </si>
  <si>
    <t xml:space="preserve"> ГАБИШЕВО С,  ул. ПРИВОЛЖСКАЯ,  д. 37,  кв. 26</t>
  </si>
  <si>
    <t xml:space="preserve"> ГАБИШЕВО С,  ул. ПРИВОЛЖСКАЯ,  д. 37,  кв. 27</t>
  </si>
  <si>
    <t xml:space="preserve"> ГАБИШЕВО С,  ул. ПРИВОЛЖСКАЯ,  д. 39,  кв. 2</t>
  </si>
  <si>
    <t xml:space="preserve"> ГАБИШЕВО С,  ул. ПРИВОЛЖСКАЯ,  д. 39,  кв. 6</t>
  </si>
  <si>
    <t xml:space="preserve"> ГАБИШЕВО С,  ул. ПРИВОЛЖСКАЯ,  д. 39,  кв. 7</t>
  </si>
  <si>
    <t xml:space="preserve"> ГАБИШЕВО С,  ул. ПРИВОЛЖСКАЯ,  д. 39,  кв. 9</t>
  </si>
  <si>
    <t xml:space="preserve"> ГАБИШЕВО С,  ул. ПРИВОЛЖСКАЯ,  д. 41,  кв. 6</t>
  </si>
  <si>
    <t xml:space="preserve"> ГАБИШЕВО С,  ул. ПРИВОЛЖСКАЯ,  д. 41,  кв. 7</t>
  </si>
  <si>
    <t xml:space="preserve"> ГАБИШЕВО С,  ул. ПРИВОЛЖСКАЯ,  д. 41,  кв. 17</t>
  </si>
  <si>
    <t xml:space="preserve"> ГАБИШЕВО С,  ул. ПРИВОЛЖСКАЯ,  д. 41,  кв. 22</t>
  </si>
  <si>
    <t xml:space="preserve"> ГАБИШЕВО С,  ул. ПРИВОЛЖСКАЯ,  д. 41,  кв. 27</t>
  </si>
  <si>
    <t xml:space="preserve"> ГАБИШЕВО С,  ул. СОВЕТСКАЯ,  д. 1,  кв. 1</t>
  </si>
  <si>
    <t xml:space="preserve"> ГАБИШЕВО С,  ул. СОВЕТСКАЯ,  д. 1,  кв. 3</t>
  </si>
  <si>
    <t xml:space="preserve"> ГАБИШЕВО С,  ул. СОВЕТСКАЯ,  д. 1,  кв. 5</t>
  </si>
  <si>
    <t xml:space="preserve"> ГАБИШЕВО С,  ул. СОВЕТСКАЯ,  д. 1,  кв. 7</t>
  </si>
  <si>
    <t xml:space="preserve"> ГАБИШЕВО С,  ул. СОВЕТСКАЯ,  д. 1,  кв. 17</t>
  </si>
  <si>
    <t xml:space="preserve"> ГАБИШЕВО С,  ул. СОВЕТСКАЯ,  д. 1,  кв. 18</t>
  </si>
  <si>
    <t xml:space="preserve"> ГАБИШЕВО С,  ул. СОВЕТСКАЯ,  д. 1,  кв. 19</t>
  </si>
  <si>
    <t xml:space="preserve"> ГАБИШЕВО С,  ул. СОВЕТСКАЯ,  д. 1,  кв. 20</t>
  </si>
  <si>
    <t xml:space="preserve"> ГАБИШЕВО С,  ул. СОВЕТСКАЯ,  д. 1,  кв. 24</t>
  </si>
  <si>
    <t xml:space="preserve"> ГАБИШЕВО С,  ул. СОВЕТСКАЯ,  д. 1А,  кв. 1</t>
  </si>
  <si>
    <t xml:space="preserve"> ГАБИШЕВО С,  ул. СОВЕТСКАЯ,  д. 1А,  кв. 3</t>
  </si>
  <si>
    <t xml:space="preserve"> ГАБИШЕВО С,  ул. СОВЕТСКАЯ,  д. 1А,  кв. 4</t>
  </si>
  <si>
    <t xml:space="preserve"> ГАБИШЕВО С,  ул. СОВЕТСКАЯ,  д. 1А,  кв. 8</t>
  </si>
  <si>
    <t xml:space="preserve"> ГАБИШЕВО С,  ул. СОВЕТСКАЯ,  д. 1А,  кв. 9</t>
  </si>
  <si>
    <t xml:space="preserve"> ГАБИШЕВО С,  ул. СОВЕТСКАЯ,  д. 1А,  кв. 11</t>
  </si>
  <si>
    <t xml:space="preserve"> ГАБИШЕВО С,  ул. СОВЕТСКАЯ,  д. 1А,  кв. 13</t>
  </si>
  <si>
    <t xml:space="preserve"> ГАБИШЕВО С,  ул. СОВЕТСКАЯ,  д. 1А,  кв. 14</t>
  </si>
  <si>
    <t xml:space="preserve"> ГАБИШЕВО С,  ул. СОВЕТСКАЯ,  д. 1А,  кв. 15</t>
  </si>
  <si>
    <t xml:space="preserve"> ГАБИШЕВО С,  ул. СОВЕТСКАЯ,  д. 1А,  кв. 16</t>
  </si>
  <si>
    <t xml:space="preserve"> ГАБИШЕВО С,  ул. СОВЕТСКАЯ,  д. 1А,  кв. 17</t>
  </si>
  <si>
    <t xml:space="preserve"> ГАБИШЕВО С,  ул. СОВЕТСКАЯ,  д. 2,  кв. 1</t>
  </si>
  <si>
    <t xml:space="preserve"> ГАБИШЕВО С,  ул. СОВЕТСКАЯ,  д. 2,  кв. 3</t>
  </si>
  <si>
    <t xml:space="preserve"> ГАБИШЕВО С,  ул. СОВЕТСКАЯ,  д. 2,  кв. 4</t>
  </si>
  <si>
    <t xml:space="preserve"> ГАБИШЕВО С,  ул. СОВЕТСКАЯ,  д. 2,  кв. 5</t>
  </si>
  <si>
    <t xml:space="preserve"> ГАБИШЕВО С,  ул. СОВЕТСКАЯ,  д. 2,  кв. 7</t>
  </si>
  <si>
    <t xml:space="preserve"> ГАБИШЕВО С,  ул. СОВЕТСКАЯ,  д. 2,  кв. 8</t>
  </si>
  <si>
    <t xml:space="preserve"> ГАБИШЕВО С,  ул. СОВЕТСКАЯ,  д. 2,  кв. 9</t>
  </si>
  <si>
    <t xml:space="preserve"> ГАБИШЕВО С,  ул. СОВЕТСКАЯ,  д. 2,  кв. 12</t>
  </si>
  <si>
    <t xml:space="preserve"> ГАБИШЕВО С,  ул. СОВЕТСКАЯ,  д. 2,  кв. 13</t>
  </si>
  <si>
    <t xml:space="preserve"> ГАБИШЕВО С,  ул. СОВЕТСКАЯ,  д. 2,  кв. 15</t>
  </si>
  <si>
    <t xml:space="preserve"> ГАБИШЕВО С,  ул. СОВЕТСКАЯ,  д. 2,  кв. 17</t>
  </si>
  <si>
    <t xml:space="preserve"> ГАБИШЕВО С,  ул. СОВЕТСКАЯ,  д. 2,  кв. 18</t>
  </si>
  <si>
    <t xml:space="preserve"> ГАБИШЕВО С,  ул. СОВЕТСКАЯ,  д. 4,  кв. 8</t>
  </si>
  <si>
    <t xml:space="preserve"> ГАБИШЕВО С,  ул. СОВЕТСКАЯ,  д. 4,  кв. 13</t>
  </si>
  <si>
    <t xml:space="preserve"> ГАБИШЕВО С,  ул. СОВЕТСКАЯ,  д. 4,  кв. 16</t>
  </si>
  <si>
    <t xml:space="preserve"> ГАБИШЕВО С,  ул. СОВЕТСКАЯ,  д. 4,  кв. 27</t>
  </si>
  <si>
    <t xml:space="preserve"> ГАБИШЕВО С,  ул. СОВЕТСКАЯ,  д. 4,  кв. 28</t>
  </si>
  <si>
    <t xml:space="preserve"> ГАБИШЕВО С,  ул. СОВЕТСКАЯ,  д. 4,  кв. 37</t>
  </si>
  <si>
    <t xml:space="preserve"> ГАБИШЕВО С,  ул. СОВЕТСКАЯ,  д. 6,  кв. 2</t>
  </si>
  <si>
    <t xml:space="preserve"> ГАБИШЕВО С,  ул. СОВЕТСКАЯ,  д. 6,  кв. 3</t>
  </si>
  <si>
    <t xml:space="preserve"> ГАБИШЕВО С,  ул. СОВЕТСКАЯ,  д. 6,  кв. 6</t>
  </si>
  <si>
    <t xml:space="preserve"> ГАБИШЕВО С,  ул. СОВЕТСКАЯ,  д. 6,  кв. 8</t>
  </si>
  <si>
    <t xml:space="preserve"> ГАБИШЕВО С,  ул. СОВЕТСКАЯ,  д. 6,  кв. 9</t>
  </si>
  <si>
    <t xml:space="preserve"> ГАБИШЕВО С,  ул. СОВЕТСКАЯ,  д. 6,  кв. 10</t>
  </si>
  <si>
    <t xml:space="preserve"> ГАБИШЕВО С,  ул. СОВЕТСКАЯ,  д. 6,  кв. 13</t>
  </si>
  <si>
    <t xml:space="preserve"> ГАБИШЕВО С,  ул. СОВЕТСКАЯ,  д. 6,  кв. 14</t>
  </si>
  <si>
    <t xml:space="preserve"> ГАБИШЕВО С,  ул. СОВЕТСКАЯ,  д. 6,  кв. 16</t>
  </si>
  <si>
    <t xml:space="preserve"> ГАБИШЕВО С,  ул. СОВЕТСКАЯ,  д. 6,  кв. 17</t>
  </si>
  <si>
    <t xml:space="preserve"> ГАБИШЕВО С,  ул. СОВЕТСКАЯ,  д. 8,  кв. 5</t>
  </si>
  <si>
    <t xml:space="preserve"> ГАБИШЕВО С,  ул. СОВЕТСКАЯ,  д. 8,  кв. 9</t>
  </si>
  <si>
    <t xml:space="preserve"> ГАБИШЕВО С,  ул. СОВЕТСКАЯ,  д. 8,  кв. 16</t>
  </si>
  <si>
    <t xml:space="preserve"> ГАБИШЕВО С,  ул. СОВЕТСКАЯ,  д. 8,  кв. 17</t>
  </si>
  <si>
    <t xml:space="preserve"> ГАБИШЕВО С,  ул. СОВЕТСКАЯ,  д. 8,  кв. 18</t>
  </si>
  <si>
    <t xml:space="preserve"> ЛАИШЕВО Г,  ул. 26 ПАРТСЪЕЗДА,  д. 2А,  кв. 9</t>
  </si>
  <si>
    <t xml:space="preserve"> ЛАИШЕВО Г,  ул. 26 ПАРТСЪЕЗДА,  д. 2А,  кв. 14</t>
  </si>
  <si>
    <t xml:space="preserve"> ЛАИШЕВО Г,  ул. А.МАТРОСОВА,  д. 22,  кв. 2</t>
  </si>
  <si>
    <t xml:space="preserve"> ЛАИШЕВО Г,  ул. А.МАТРОСОВА,  д. 22,  кв. 10</t>
  </si>
  <si>
    <t xml:space="preserve"> ЛАИШЕВО Г,  ул. А.МАТРОСОВА,  д. 22,  кв. 11</t>
  </si>
  <si>
    <t xml:space="preserve"> ЛАИШЕВО Г,  ул. ДЕКАБРИСТОВ,  д. 1А,  кв. 1</t>
  </si>
  <si>
    <t xml:space="preserve"> ЛАИШЕВО Г,  ул. ДЕКАБРИСТОВ,  д. 1А,  кв. 3</t>
  </si>
  <si>
    <t xml:space="preserve"> ЛАИШЕВО Г,  ул. ДЕКАБРИСТОВ,  д. 1Б,  кв. 3</t>
  </si>
  <si>
    <t xml:space="preserve"> ЛАИШЕВО Г,  ул. КАРЛА МАРКСА,  д. 11,  кв. 4</t>
  </si>
  <si>
    <t xml:space="preserve"> ЛАИШЕВО Г,  ул. КАРЛА МАРКСА,  д. 11,  кв. 6</t>
  </si>
  <si>
    <t xml:space="preserve"> ЛАИШЕВО Г,  ул. КАРЛА МАРКСА,  д. 11,  кв. 7</t>
  </si>
  <si>
    <t xml:space="preserve"> ЛАИШЕВО Г,  ул. КАРЛА МАРКСА,  д. 11,  кв. 9</t>
  </si>
  <si>
    <t xml:space="preserve"> ЛАИШЕВО Г,  ул. КАРЛА МАРКСА,  д. 11,  кв. 12</t>
  </si>
  <si>
    <t xml:space="preserve"> ЛАИШЕВО Г,  ул. КОММУНАЛЬНАЯ,  д. 1,  кв. 1 комн. 2</t>
  </si>
  <si>
    <t xml:space="preserve"> ЛАИШЕВО Г,  ул. КОМСОМОЛЬСКАЯ,  д. 2А,  кв. 5</t>
  </si>
  <si>
    <t xml:space="preserve"> ЛАИШЕВО Г,  ул. ЛЕБЕДЕВОЙ,  д. 34,  кв. 1</t>
  </si>
  <si>
    <t xml:space="preserve"> ЛАИШЕВО Г,  ул. ЛЕБЕДЕВОЙ,  д. 34,  кв. 11</t>
  </si>
  <si>
    <t xml:space="preserve"> ЛАИШЕВО Г,  ул. ЛЕБЕДЕВОЙ,  д. 34,  кв. 31</t>
  </si>
  <si>
    <t xml:space="preserve"> ЛАИШЕВО Г,  ул. ЛЕБЕДЕВОЙ,  д. 34,  кв. 34</t>
  </si>
  <si>
    <t xml:space="preserve"> ЛАИШЕВО Г,  ул. ЛЕБЕДЕВОЙ,  д. 36,  кв. 17</t>
  </si>
  <si>
    <t xml:space="preserve"> ЛАИШЕВО Г,  ул. ЛЕБЕДЕВОЙ,  д. 36,  кв. 18</t>
  </si>
  <si>
    <t xml:space="preserve"> ЛАИШЕВО Г,  ул. ЛЕБЕДЕВОЙ,  д. 36А,  кв. 6</t>
  </si>
  <si>
    <t xml:space="preserve"> ЛАИШЕВО Г,  ул. ЛЕБЕДЕВОЙ,  д. 36А,  кв. 10</t>
  </si>
  <si>
    <t xml:space="preserve"> ЛАИШЕВО Г,  ул. ЛЕБЕДЕВОЙ,  д. 36А,  кв. 12</t>
  </si>
  <si>
    <t xml:space="preserve"> ЛАИШЕВО Г,  ул. ЛЕБЕДЕВОЙ,  д. 38А,  кв. 17</t>
  </si>
  <si>
    <t xml:space="preserve"> ЛАИШЕВО Г,  ул. ЛЕБЕДЕВОЙ,  д. 43,  кв. 16</t>
  </si>
  <si>
    <t xml:space="preserve"> ЛАИШЕВО Г,  ул. ЛЕБЕДЕВОЙ,  д. 43А,  кв. 3</t>
  </si>
  <si>
    <t xml:space="preserve"> ЛАИШЕВО Г,  ул. ЛЕБЕДЕВОЙ,  д. 44,  кв. 5</t>
  </si>
  <si>
    <t xml:space="preserve"> ЛАИШЕВО Г,  ул. ЛЕБЕДЕВОЙ,  д. 46,  кв. 3</t>
  </si>
  <si>
    <t xml:space="preserve"> ЛАИШЕВО Г,  ул. ЛЕБЕДЕВОЙ,  д. 47,  кв. 8</t>
  </si>
  <si>
    <t xml:space="preserve"> ЛАИШЕВО Г,  ул. МАТВЕЕВА,  д. 1А,  кв. 7</t>
  </si>
  <si>
    <t xml:space="preserve"> ЛАИШЕВО Г,  ул. О.КОШЕВОГО,  д. 3,  кв. 9</t>
  </si>
  <si>
    <t xml:space="preserve"> ЛАИШЕВО Г,  ул. О.КОШЕВОГО,  д. 3,  кв. 11</t>
  </si>
  <si>
    <t xml:space="preserve"> ЛАИШЕВО Г,  ул. О.КОШЕВОГО,  д. 15,  кв. 1</t>
  </si>
  <si>
    <t xml:space="preserve"> ЛАИШЕВО Г,  ул. О.КОШЕВОГО,  д. 38А,  кв. 11.</t>
  </si>
  <si>
    <t xml:space="preserve"> ЛАИШЕВО Г,  ул. О.КОШЕВОГО,  д. 38А,  кв. 15</t>
  </si>
  <si>
    <t xml:space="preserve"> ЛАИШЕВО Г,  ул. ПЕРВОМАЙСКАЯ,  д. 43,  кв. 4</t>
  </si>
  <si>
    <t xml:space="preserve"> ЛАИШЕВО Г,  ул. ПЕРВОМАЙСКАЯ,  д. 43,  кв. 5</t>
  </si>
  <si>
    <t xml:space="preserve"> ЛАИШЕВО Г,  ул. ПЕРВОМАЙСКАЯ,  д. 43,  кв. 7</t>
  </si>
  <si>
    <t xml:space="preserve"> ЛАИШЕВО Г,  ул. ПЕРВОМАЙСКАЯ,  д. 47,  кв. 8</t>
  </si>
  <si>
    <t xml:space="preserve"> ЛАИШЕВО Г,  ул. ПЕРВОМАЙСКАЯ,  д. 47А,  кв. 10</t>
  </si>
  <si>
    <t xml:space="preserve"> ЛАИШЕВО Г,  ул. ПЕРВОМАЙСКАЯ,  д. 47А,  кв. 11</t>
  </si>
  <si>
    <t xml:space="preserve"> ЛАИШЕВО Г,  ул. ПЕРВОМАЙСКАЯ,  д. 47А,  кв. 14</t>
  </si>
  <si>
    <t xml:space="preserve"> ЛАИШЕВО Г,  ул. ПРОИЗВОДСТВЕННАЯ,  д. 4В,  кв. 5</t>
  </si>
  <si>
    <t xml:space="preserve"> ЛАИШЕВО Г,  ул. ПРОИЗВОДСТВЕННАЯ,  д. 4В,  кв. 14</t>
  </si>
  <si>
    <t xml:space="preserve"> ЛАИШЕВО Г,  ул. ЧЕРНЫШЕВСКОГО,  д. 29,  кв. 8</t>
  </si>
  <si>
    <t xml:space="preserve"> ЛАИШЕВО Г,  ул. ЧЕРНЫШЕВСКОГО,  д. 29,  кв. 12</t>
  </si>
  <si>
    <t xml:space="preserve"> ЛАИШЕВО Г,  ул. ЧЕРНЫШЕВСКОГО,  д. 29,  кв. 13</t>
  </si>
  <si>
    <t xml:space="preserve"> ЛАИШЕВО Г,  ул. ШМИДТА,  д. 1А,  кв. 16</t>
  </si>
  <si>
    <t xml:space="preserve"> ЛАИШЕВО Г,  ул. ШМИДТА,  д. 1А,  кв. 22</t>
  </si>
  <si>
    <t xml:space="preserve"> СОВХОЗА ИМ. 25 ОКТЯБРЯ П,  ул. ПОЧТОВАЯ,  д. 2,  кв. 1</t>
  </si>
  <si>
    <t xml:space="preserve"> СОВХОЗА ИМ. 25 ОКТЯБРЯ П,  ул. ПОЧТОВАЯ,  д. 5,  кв. 1</t>
  </si>
  <si>
    <t xml:space="preserve"> СОВХОЗА ИМ. 25 ОКТЯБРЯ П,  ул. ПОЧТОВАЯ,  д. 7,  кв. 10</t>
  </si>
  <si>
    <t xml:space="preserve"> СОВХОЗА ИМ. 25 ОКТЯБРЯ П,  ул. ПОЧТОВАЯ,  д. 7,  кв. 12</t>
  </si>
  <si>
    <t xml:space="preserve"> СОВХОЗА ИМ. 25 ОКТЯБРЯ П,  ул. ПОЧТОВАЯ,  д. 7,  кв. 16</t>
  </si>
  <si>
    <t xml:space="preserve"> СОВХОЗА ИМ. 25 ОКТЯБРЯ П,  ул. ФАБРИЧНАЯ,  д. 2,  кв. 13</t>
  </si>
  <si>
    <t xml:space="preserve"> СОВХОЗА ИМ. 25 ОКТЯБРЯ П,  ул. ФАБРИЧНАЯ,  д. 4,  кв. 1</t>
  </si>
  <si>
    <t xml:space="preserve"> СОВХОЗА ИМ. 25 ОКТЯБРЯ П,  ул. ФАБРИЧНАЯ,  д. 4,  кв. 2</t>
  </si>
  <si>
    <t xml:space="preserve"> СОВХОЗА ИМ. 25 ОКТЯБРЯ П,  ул. ФАБРИЧНАЯ,  д. 4,  кв. 3</t>
  </si>
  <si>
    <t xml:space="preserve"> СОВХОЗА ИМ. 25 ОКТЯБРЯ П,  ул. ФАБРИЧНАЯ,  д. 4,  кв. 4</t>
  </si>
  <si>
    <t xml:space="preserve"> СОВХОЗА ИМ. 25 ОКТЯБРЯ П,  ул. ФАБРИЧНАЯ,  д. 4,  кв. 5</t>
  </si>
  <si>
    <t xml:space="preserve"> СОВХОЗА ИМ. 25 ОКТЯБРЯ П,  ул. ФАБРИЧНАЯ,  д. 4,  кв. 6</t>
  </si>
  <si>
    <t xml:space="preserve"> СОВХОЗА ИМ. 25 ОКТЯБРЯ П,  ул. ФАБРИЧНАЯ,  д. 4,  кв. 8</t>
  </si>
  <si>
    <t xml:space="preserve"> СОВХОЗА ИМ. 25 ОКТЯБРЯ П,  ул. ФАБРИЧНАЯ,  д. 4,  кв. 9</t>
  </si>
  <si>
    <t xml:space="preserve"> СОВХОЗА ИМ. 25 ОКТЯБРЯ П,  ул. ФАБРИЧНАЯ,  д. 4,  кв. 10</t>
  </si>
  <si>
    <t xml:space="preserve"> СОВХОЗА ИМ. 25 ОКТЯБРЯ П,  ул. ФАБРИЧНАЯ,  д. 4,  кв. 11</t>
  </si>
  <si>
    <t xml:space="preserve"> СОВХОЗА ИМ. 25 ОКТЯБРЯ П,  ул. ФАБРИЧНАЯ,  д. 4,  кв. 12</t>
  </si>
  <si>
    <t xml:space="preserve"> СОВХОЗА ИМ. 25 ОКТЯБРЯ П,  ул. ФАБРИЧНАЯ,  д. 4,  кв. 13</t>
  </si>
  <si>
    <t xml:space="preserve"> СОВХОЗА ИМ. 25 ОКТЯБРЯ П,  ул. ФАБРИЧНАЯ,  д. 4,  кв. 14</t>
  </si>
  <si>
    <t xml:space="preserve"> СОВХОЗА ИМ. 25 ОКТЯБРЯ П,  ул. ФАБРИЧНАЯ,  д. 4,  кв. 15</t>
  </si>
  <si>
    <t xml:space="preserve"> СОВХОЗА ИМ. 25 ОКТЯБРЯ П,  ул. ФАБРИЧНАЯ,  д. 4,  кв. 16</t>
  </si>
  <si>
    <t xml:space="preserve"> СОВХОЗА ИМ. 25 ОКТЯБРЯ П,  ул. ФАБРИЧНАЯ,  д. 5,  кв. 1</t>
  </si>
  <si>
    <t xml:space="preserve"> СОВХОЗА ИМ. 25 ОКТЯБРЯ П,  ул. ФАБРИЧНАЯ,  д. 5,  кв. 16</t>
  </si>
  <si>
    <t xml:space="preserve"> СОВХОЗА ИМ. 25 ОКТЯБРЯ П,  ул. ФАБРИЧНАЯ,  д. 5,  кв. 18</t>
  </si>
  <si>
    <t xml:space="preserve"> СОВХОЗА ИМ. 25 ОКТЯБРЯ П,  ул. ФАБРИЧНАЯ,  д. 6,  кв. 4</t>
  </si>
  <si>
    <t xml:space="preserve"> СОВХОЗА ИМ. 25 ОКТЯБРЯ П,  ул. ЦЕНТРАЛЬНАЯ,  д. 1,  кв. 2</t>
  </si>
  <si>
    <t xml:space="preserve"> СОВХОЗА ИМ. 25 ОКТЯБРЯ П,  ул. ЦЕНТРАЛЬНАЯ,  д. 3,  кв. 1</t>
  </si>
  <si>
    <t xml:space="preserve"> СОВХОЗА ИМ. 25 ОКТЯБРЯ П,  ул. ЦЕНТРАЛЬНАЯ,  д. 3,  кв. 5</t>
  </si>
  <si>
    <t xml:space="preserve"> СОВХОЗА ИМ. 25 ОКТЯБРЯ П,  ул. ЦЕНТРАЛЬНАЯ,  д. 7,  кв. 8</t>
  </si>
  <si>
    <t xml:space="preserve"> СОВХОЗА ИМ. 25 ОКТЯБРЯ П,  ул. ЦЕНТРАЛЬНАЯ,  д. 7,  кв. 12</t>
  </si>
  <si>
    <t xml:space="preserve"> СОВХОЗА ИМ. 25 ОКТЯБРЯ П,  ул. ШКОЛЬНАЯ,  д. 15,  кв. 11</t>
  </si>
  <si>
    <t xml:space="preserve"> СРЕДНЕЕ ДЕВЯТОВО С,  ул. СЕРГЕЕВА,  д. 1,  кв. 1</t>
  </si>
  <si>
    <t xml:space="preserve"> СРЕДНЕЕ ДЕВЯТОВО С,  ул. СЕРГЕЕВА,  д. 1,  кв. 2</t>
  </si>
  <si>
    <t xml:space="preserve"> СРЕДНЕЕ ДЕВЯТОВО С,  ул. СЕРГЕЕВА,  д. 1,  кв. 3</t>
  </si>
  <si>
    <t xml:space="preserve"> СРЕДНЕЕ ДЕВЯТОВО С,  ул. СЕРГЕЕВА,  д. 1,  кв. 4</t>
  </si>
  <si>
    <t xml:space="preserve"> СРЕДНЕЕ ДЕВЯТОВО С,  ул. СЕРГЕЕВА,  д. 1,  кв. 5</t>
  </si>
  <si>
    <t xml:space="preserve"> СРЕДНЕЕ ДЕВЯТОВО С,  ул. СЕРГЕЕВА,  д. 1,  кв. 6</t>
  </si>
  <si>
    <t xml:space="preserve"> СРЕДНЕЕ ДЕВЯТОВО С,  ул. СЕРГЕЕВА,  д. 1,  кв. 7</t>
  </si>
  <si>
    <t xml:space="preserve"> СРЕДНЕЕ ДЕВЯТОВО С,  ул. СЕРГЕЕВА,  д. 1,  кв. 8</t>
  </si>
  <si>
    <t xml:space="preserve"> СРЕДНЕЕ ДЕВЯТОВО С,  ул. СЕРГЕЕВА,  д. 1,  кв. 9</t>
  </si>
  <si>
    <t xml:space="preserve"> СРЕДНЕЕ ДЕВЯТОВО С,  ул. СЕРГЕЕВА,  д. 1,  кв. 10</t>
  </si>
  <si>
    <t xml:space="preserve"> СРЕДНЕЕ ДЕВЯТОВО С,  ул. СЕРГЕЕВА,  д. 1,  кв. 11</t>
  </si>
  <si>
    <t xml:space="preserve"> СРЕДНЕЕ ДЕВЯТОВО С,  ул. СЕРГЕЕВА,  д. 1,  кв. 12</t>
  </si>
  <si>
    <t xml:space="preserve"> СРЕДНЕЕ ДЕВЯТОВО С,  ул. СЕРГЕЕВА,  д. 1,  кв. 13</t>
  </si>
  <si>
    <t xml:space="preserve"> СРЕДНЕЕ ДЕВЯТОВО С,  ул. СЕРГЕЕВА,  д. 1,  кв. 14</t>
  </si>
  <si>
    <t xml:space="preserve"> СРЕДНЕЕ ДЕВЯТОВО С,  ул. СЕРГЕЕВА,  д. 1,  кв. 15</t>
  </si>
  <si>
    <t xml:space="preserve"> СРЕДНЕЕ ДЕВЯТОВО С,  ул. СЕРГЕЕВА,  д. 1,  кв. 16</t>
  </si>
  <si>
    <t xml:space="preserve"> СТАРАЯ ПРИСТАНЬ Д,  ул. ВАСИЛЬЕВА,  д. 1А,  кв. 2</t>
  </si>
  <si>
    <t xml:space="preserve"> СТАРАЯ ПРИСТАНЬ Д,  ул. ВАСИЛЬЕВА,  д. 1А,  кв. 6</t>
  </si>
  <si>
    <t xml:space="preserve"> НАРМОНКА С,  ул. ЦЕНТРАЛЬНАЯ,  д. 14,  кв. 16</t>
  </si>
  <si>
    <t xml:space="preserve"> НАРМОНКА С,  ул. ЦЕНТРАЛЬНАЯ,  д. 16,  кв. 6</t>
  </si>
  <si>
    <t xml:space="preserve"> НАРМОНКА С,  ул. ЦЕНТРАЛЬНАЯ,  д. 18,  кв. 3А</t>
  </si>
  <si>
    <t xml:space="preserve"> НАРМОНКА С,  ул. ЦЕНТРАЛЬНАЯ,  д. 18,  кв. 18</t>
  </si>
  <si>
    <t xml:space="preserve"> НАРМОНКА С,  ул. ЦЕНТРАЛЬНАЯ,  д. 20,  кв. 20</t>
  </si>
  <si>
    <t xml:space="preserve"> НАРМОНКА С,  ул. ЦЕНТРАЛЬНАЯ,  д. 20,  кв. 23</t>
  </si>
  <si>
    <t xml:space="preserve"> СОКУРЫ С,  ул. ДЕРЖАВИНА,  д. 11,  кв. 9</t>
  </si>
  <si>
    <t xml:space="preserve"> СОКУРЫ С,  ул. МОЛОДЕЖНАЯ,  д. 16,  кв. 8</t>
  </si>
  <si>
    <t xml:space="preserve"> СОКУРЫ С,  ул. МОЛОДЕЖНАЯ,  д. 18,  кв. 5</t>
  </si>
  <si>
    <t xml:space="preserve"> НИКОЛЬСКОЕ С,  ул. СОВХОЗНАЯ,  д. 2,  кв. 6</t>
  </si>
  <si>
    <t xml:space="preserve"> НИКОЛЬСКОЕ С,  ул. СОВХОЗНАЯ,  д. 4,  кв. 10</t>
  </si>
  <si>
    <t xml:space="preserve"> НИКОЛЬСКОЕ С,  ул. СОВХОЗНАЯ,  д. 5,  кв. 16</t>
  </si>
  <si>
    <t xml:space="preserve"> НИКОЛЬСКОЕ С,  ул. ШКОЛЬНАЯ,  д. 6,  кв. 1</t>
  </si>
  <si>
    <t xml:space="preserve"> ОРЕЛ Д,  ул. СТРОИТЕЛЬНАЯ,  д. 2,  кв. 1</t>
  </si>
  <si>
    <t xml:space="preserve"> ОРЕЛ Д,  ул. СТРОИТЕЛЬНАЯ,  д. 4,  кв. 10</t>
  </si>
  <si>
    <t xml:space="preserve"> ОРЕЛ Д,  ул. СТРОИТЕЛЬНАЯ,  д. 6,  кв. 10</t>
  </si>
  <si>
    <t xml:space="preserve"> ОРЕЛ Д,  ул. СТРОИТЕЛЬНАЯ,  д. 8,  кв. 4</t>
  </si>
  <si>
    <t xml:space="preserve"> ОРЕЛ Д,  ул. СТРОИТЕЛЬНАЯ,  д. 9,  кв. 8</t>
  </si>
  <si>
    <t xml:space="preserve"> ОРЕЛ Д,  ул. СТРОИТЕЛЬНАЯ,  д. 11,  кв. 14</t>
  </si>
  <si>
    <t xml:space="preserve"> ПЕСЧАНЫЕ КОВАЛИ С,  пер. ШКОЛЬНЫЙ,  д. 2,  кв. 6</t>
  </si>
  <si>
    <t xml:space="preserve"> ПЕСЧАНЫЕ КОВАЛИ С,  пер. ШКОЛЬНЫЙ,  д. 2,  кв. 15</t>
  </si>
  <si>
    <t xml:space="preserve"> ПЕСЧАНЫЕ КОВАЛИ С,  пер. ШКОЛЬНЫЙ,  д. 2,  кв. 16</t>
  </si>
  <si>
    <t xml:space="preserve"> ПЕСЧАНЫЕ КОВАЛИ С,  ул. НАСОСНАЯ,  д. 3,  кв. 3</t>
  </si>
  <si>
    <t xml:space="preserve"> ПЕСЧАНЫЕ КОВАЛИ С,  ул. НАСОСНАЯ,  д. 3,  кв. 10</t>
  </si>
  <si>
    <t xml:space="preserve"> ПЕСЧАНЫЕ КОВАЛИ С,  ул. НАСОСНАЯ,  д. 3,  кв. 12</t>
  </si>
  <si>
    <t xml:space="preserve"> ПЕСЧАНЫЕ КОВАЛИ С,  ул. НАСОСНАЯ,  д. 3,  кв. 13</t>
  </si>
  <si>
    <t xml:space="preserve"> ПЕСЧАНЫЕ КОВАЛИ С,  ул. НАСОСНАЯ,  д. 4,  кв. 2</t>
  </si>
  <si>
    <t xml:space="preserve"> ПЕСЧАНЫЕ КОВАЛИ С,  ул. НАСОСНАЯ,  д. 4,  кв. 3</t>
  </si>
  <si>
    <t xml:space="preserve"> ПЕСЧАНЫЕ КОВАЛИ С,  ул. НАСОСНАЯ,  д. 4,  кв. 4</t>
  </si>
  <si>
    <t xml:space="preserve"> ПЕСЧАНЫЕ КОВАЛИ С,  ул. НАСОСНАЯ,  д. 4,  кв. 5</t>
  </si>
  <si>
    <t xml:space="preserve"> ПЕСЧАНЫЕ КОВАЛИ С,  ул. НАСОСНАЯ,  д. 4,  кв. 6</t>
  </si>
  <si>
    <t xml:space="preserve"> ПЕСЧАНЫЕ КОВАЛИ С,  ул. НАСОСНАЯ,  д. 4,  кв. 7</t>
  </si>
  <si>
    <t xml:space="preserve"> ПЕСЧАНЫЕ КОВАЛИ С,  ул. НАСОСНАЯ,  д. 4,  кв. 8</t>
  </si>
  <si>
    <t xml:space="preserve"> ПЕСЧАНЫЕ КОВАЛИ С,  ул. НАСОСНАЯ,  д. 4,  кв. 10</t>
  </si>
  <si>
    <t xml:space="preserve"> ПЕСЧАНЫЕ КОВАЛИ С,  ул. НАСОСНАЯ,  д. 4,  кв. 11</t>
  </si>
  <si>
    <t xml:space="preserve"> ПЕСЧАНЫЕ КОВАЛИ С,  ул. НАСОСНАЯ,  д. 4,  кв. 12</t>
  </si>
  <si>
    <t xml:space="preserve"> ПЕСЧАНЫЕ КОВАЛИ С,  ул. НАСОСНАЯ,  д. 4,  кв. 14</t>
  </si>
  <si>
    <t xml:space="preserve"> ПЕСЧАНЫЕ КОВАЛИ С,  ул. НАСОСНАЯ,  д. 4,  кв. 15</t>
  </si>
  <si>
    <t xml:space="preserve"> ПЕСЧАНЫЕ КОВАЛИ С,  ул. НАСОСНАЯ,  д. 4,  кв. 18</t>
  </si>
  <si>
    <t xml:space="preserve"> ПЕСЧАНЫЕ КОВАЛИ С,  ул. НАСОСНАЯ,  д. 4,  кв. 19</t>
  </si>
  <si>
    <t xml:space="preserve"> ПЕСЧАНЫЕ КОВАЛИ С,  ул. НАСОСНАЯ,  д. 4,  кв. 21</t>
  </si>
  <si>
    <t xml:space="preserve"> ПЕСЧАНЫЕ КОВАЛИ С,  ул. НАСОСНАЯ,  д. 4,  кв. 22</t>
  </si>
  <si>
    <t xml:space="preserve"> ПЕСЧАНЫЕ КОВАЛИ С,  ул. НАСОСНАЯ,  д. 4,  кв. 23</t>
  </si>
  <si>
    <t xml:space="preserve"> ПЕСЧАНЫЕ КОВАЛИ С,  ул. НАСОСНАЯ,  д. 4,  кв. 25</t>
  </si>
  <si>
    <t xml:space="preserve"> ПЕСЧАНЫЕ КОВАЛИ С,  ул. НАСОСНАЯ,  д. 4,  кв. 27</t>
  </si>
  <si>
    <t xml:space="preserve"> ПЕСЧАНЫЕ КОВАЛИ С,  ул. НАСОСНАЯ,  д. 4,  кв. 30</t>
  </si>
  <si>
    <t xml:space="preserve"> ПЕСЧАНЫЕ КОВАЛИ С,  ул. НАСОСНАЯ,  д. 4,  кв. 32</t>
  </si>
  <si>
    <t xml:space="preserve"> ПЕСЧАНЫЕ КОВАЛИ С,  ул. НАСОСНАЯ,  д. 4,  кв. 33</t>
  </si>
  <si>
    <t xml:space="preserve"> ПЕСЧАНЫЕ КОВАЛИ С,  ул. НАСОСНАЯ,  д. 4,  кв. 34</t>
  </si>
  <si>
    <t xml:space="preserve"> ПЕСЧАНЫЕ КОВАЛИ С,  ул. НАСОСНАЯ,  д. 4,  кв. 35</t>
  </si>
  <si>
    <t xml:space="preserve"> ПЕСЧАНЫЕ КОВАЛИ С,  ул. НАСОСНАЯ,  д. 4,  кв. 36</t>
  </si>
  <si>
    <t xml:space="preserve"> ПЕСЧАНЫЕ КОВАЛИ С,  ул. НАСОСНАЯ,  д. 6,  кв. 1</t>
  </si>
  <si>
    <t xml:space="preserve"> ПЕСЧАНЫЕ КОВАЛИ С,  ул. НАСОСНАЯ,  д. 6,  кв. 2</t>
  </si>
  <si>
    <t xml:space="preserve"> ПЕСЧАНЫЕ КОВАЛИ С,  ул. НАСОСНАЯ,  д. 6,  кв. 3</t>
  </si>
  <si>
    <t xml:space="preserve"> ПЕСЧАНЫЕ КОВАЛИ С,  ул. НАСОСНАЯ,  д. 6,  кв. 4</t>
  </si>
  <si>
    <t xml:space="preserve"> ПЕСЧАНЫЕ КОВАЛИ С,  ул. НАСОСНАЯ,  д. 6,  кв. 5</t>
  </si>
  <si>
    <t xml:space="preserve"> ПЕСЧАНЫЕ КОВАЛИ С,  ул. НАСОСНАЯ,  д. 6,  кв. 6</t>
  </si>
  <si>
    <t xml:space="preserve"> ПЕСЧАНЫЕ КОВАЛИ С,  ул. НАСОСНАЯ,  д. 6,  кв. 7</t>
  </si>
  <si>
    <t xml:space="preserve"> ПЕСЧАНЫЕ КОВАЛИ С,  ул. НАСОСНАЯ,  д. 6,  кв. 8</t>
  </si>
  <si>
    <t xml:space="preserve"> ПЕСЧАНЫЕ КОВАЛИ С,  ул. НАСОСНАЯ,  д. 10,  кв. 1</t>
  </si>
  <si>
    <t xml:space="preserve"> ПЕСЧАНЫЕ КОВАЛИ С,  ул. НАСОСНАЯ,  д. 10,  кв. 2</t>
  </si>
  <si>
    <t xml:space="preserve"> ПЕСЧАНЫЕ КОВАЛИ С,  ул. НАСОСНАЯ,  д. 10,  кв. 4</t>
  </si>
  <si>
    <t xml:space="preserve"> ПЕСЧАНЫЕ КОВАЛИ С,  ул. НАСОСНАЯ,  д. 10,  кв. 5</t>
  </si>
  <si>
    <t xml:space="preserve"> ПЕСЧАНЫЕ КОВАЛИ С,  ул. НАСОСНАЯ,  д. 10,  кв. 6</t>
  </si>
  <si>
    <t xml:space="preserve"> ПЕСЧАНЫЕ КОВАЛИ С,  ул. НАСОСНАЯ,  д. 10,  кв. 7</t>
  </si>
  <si>
    <t xml:space="preserve"> ПЕСЧАНЫЕ КОВАЛИ С,  ул. НАСОСНАЯ,  д. 10,  кв. 9</t>
  </si>
  <si>
    <t xml:space="preserve"> ПЕСЧАНЫЕ КОВАЛИ С,  ул. НАСОСНАЯ,  д. 10,  кв. 11</t>
  </si>
  <si>
    <t xml:space="preserve"> ПЕСЧАНЫЕ КОВАЛИ С,  ул. НАСОСНАЯ,  д. 10,  кв. 13</t>
  </si>
  <si>
    <t xml:space="preserve"> ПЕСЧАНЫЕ КОВАЛИ С,  ул. НАСОСНАЯ,  д. 10,  кв. 14</t>
  </si>
  <si>
    <t xml:space="preserve"> ПЕСЧАНЫЕ КОВАЛИ С,  ул. НАСОСНАЯ,  д. 10,  кв. 15</t>
  </si>
  <si>
    <t xml:space="preserve"> ПЕСЧАНЫЕ КОВАЛИ С,  ул. НАСОСНАЯ,  д. 11,  кв. 1</t>
  </si>
  <si>
    <t xml:space="preserve"> ПЕСЧАНЫЕ КОВАЛИ С,  ул. НАСОСНАЯ,  д. 11,  кв. 2</t>
  </si>
  <si>
    <t xml:space="preserve"> ПЕСЧАНЫЕ КОВАЛИ С,  ул. НАСОСНАЯ,  д. 11,  кв. 3</t>
  </si>
  <si>
    <t xml:space="preserve"> ПЕСЧАНЫЕ КОВАЛИ С,  ул. НАСОСНАЯ,  д. 11,  кв. 4</t>
  </si>
  <si>
    <t xml:space="preserve"> ПЕСЧАНЫЕ КОВАЛИ С,  ул. НАСОСНАЯ,  д. 11,  кв. 5</t>
  </si>
  <si>
    <t xml:space="preserve"> ПЕСЧАНЫЕ КОВАЛИ С,  ул. НАСОСНАЯ,  д. 11,  кв. 6</t>
  </si>
  <si>
    <t xml:space="preserve"> ПЕСЧАНЫЕ КОВАЛИ С,  ул. НАСОСНАЯ,  д. 11,  кв. 7</t>
  </si>
  <si>
    <t xml:space="preserve"> ПЕСЧАНЫЕ КОВАЛИ С,  ул. НАСОСНАЯ,  д. 11,  кв. 8</t>
  </si>
  <si>
    <t xml:space="preserve"> ПЕСЧАНЫЕ КОВАЛИ С,  ул. НАСОСНАЯ,  д. 11,  кв. 9</t>
  </si>
  <si>
    <t xml:space="preserve"> ПЕСЧАНЫЕ КОВАЛИ С,  ул. НАСОСНАЯ,  д. 11,  кв. 10</t>
  </si>
  <si>
    <t xml:space="preserve"> ПЕСЧАНЫЕ КОВАЛИ С,  ул. НАСОСНАЯ,  д. 11,  кв. 11</t>
  </si>
  <si>
    <t xml:space="preserve"> ПЕСЧАНЫЕ КОВАЛИ С,  ул. НАСОСНАЯ,  д. 11,  кв. 13</t>
  </si>
  <si>
    <t xml:space="preserve"> ПЕСЧАНЫЕ КОВАЛИ С,  ул. НАСОСНАЯ,  д. 11,  кв. 14</t>
  </si>
  <si>
    <t xml:space="preserve"> ПЕСЧАНЫЕ КОВАЛИ С,  ул. НАСОСНАЯ,  д. 11,  кв. 16</t>
  </si>
  <si>
    <t xml:space="preserve"> ПЕСЧАНЫЕ КОВАЛИ С,  ул. НАСОСНАЯ,  д. 11,  кв. 17</t>
  </si>
  <si>
    <t xml:space="preserve"> ПЕСЧАНЫЕ КОВАЛИ С,  ул. НАСОСНАЯ,  д. 11,  кв. 18</t>
  </si>
  <si>
    <t xml:space="preserve"> ПЕСЧАНЫЕ КОВАЛИ С,  ул. НАСОСНАЯ,  д. 11,  кв. 20</t>
  </si>
  <si>
    <t xml:space="preserve"> ПЕСЧАНЫЕ КОВАЛИ С,  ул. НАСОСНАЯ,  д. 11,  кв. 21</t>
  </si>
  <si>
    <t xml:space="preserve"> ПЕСЧАНЫЕ КОВАЛИ С,  ул. НАСОСНАЯ,  д. 11,  кв. 22</t>
  </si>
  <si>
    <t xml:space="preserve"> ПЕСЧАНЫЕ КОВАЛИ С,  ул. НАСОСНАЯ,  д. 11,  кв. 23</t>
  </si>
  <si>
    <t xml:space="preserve"> ПЕСЧАНЫЕ КОВАЛИ С,  ул. НАСОСНАЯ,  д. 11,  кв. 24</t>
  </si>
  <si>
    <t xml:space="preserve"> ПЕСЧАНЫЕ КОВАЛИ С,  ул. НАСОСНАЯ,  д. 11,  кв. 25</t>
  </si>
  <si>
    <t xml:space="preserve"> ПЕСЧАНЫЕ КОВАЛИ С,  ул. НАСОСНАЯ,  д. 11,  кв. 26</t>
  </si>
  <si>
    <t xml:space="preserve"> ПЕСЧАНЫЕ КОВАЛИ С,  ул. НАСОСНАЯ,  д. 11,  кв. 27</t>
  </si>
  <si>
    <t xml:space="preserve"> ПЕСЧАНЫЕ КОВАЛИ С,  ул. НАСОСНАЯ,  д. 11,  кв. 28</t>
  </si>
  <si>
    <t xml:space="preserve"> ПЕСЧАНЫЕ КОВАЛИ С,  ул. НАСОСНАЯ,  д. 11,  кв. 29</t>
  </si>
  <si>
    <t xml:space="preserve"> ПЕСЧАНЫЕ КОВАЛИ С,  ул. НАСОСНАЯ,  д. 11,  кв. 30</t>
  </si>
  <si>
    <t xml:space="preserve"> ПЕСЧАНЫЕ КОВАЛИ С,  ул. НАСОСНАЯ,  д. 11,  кв. 31</t>
  </si>
  <si>
    <t xml:space="preserve"> ПЕСЧАНЫЕ КОВАЛИ С,  ул. НАСОСНАЯ,  д. 11,  кв. 34</t>
  </si>
  <si>
    <t xml:space="preserve"> ПЕСЧАНЫЕ КОВАЛИ С,  ул. НАСОСНАЯ,  д. 11,  кв. 35</t>
  </si>
  <si>
    <t xml:space="preserve"> ПЕСЧАНЫЕ КОВАЛИ С,  ул. НАСОСНАЯ,  д. 11,  кв. 36</t>
  </si>
  <si>
    <t xml:space="preserve"> ПЕСЧАНЫЕ КОВАЛИ С,  ул. НАСОСНАЯ,  д. 12,  кв. 3</t>
  </si>
  <si>
    <t xml:space="preserve"> ПЕСЧАНЫЕ КОВАЛИ С,  ул. НАСОСНАЯ,  д. 12,  кв. 5</t>
  </si>
  <si>
    <t xml:space="preserve"> ПЕСЧАНЫЕ КОВАЛИ С,  ул. НАСОСНАЯ,  д. 12,  кв. 6</t>
  </si>
  <si>
    <t xml:space="preserve"> ПЕСЧАНЫЕ КОВАЛИ С,  ул. НАСОСНАЯ,  д. 12,  кв. 7</t>
  </si>
  <si>
    <t xml:space="preserve"> ПЕСЧАНЫЕ КОВАЛИ С,  ул. НАСОСНАЯ,  д. 12,  кв. 8</t>
  </si>
  <si>
    <t xml:space="preserve"> ПЕСЧАНЫЕ КОВАЛИ С,  ул. НАСОСНАЯ,  д. 14,  кв. 1</t>
  </si>
  <si>
    <t xml:space="preserve"> ПЕСЧАНЫЕ КОВАЛИ С,  ул. НАСОСНАЯ,  д. 14,  кв. 3</t>
  </si>
  <si>
    <t xml:space="preserve"> ПЕСЧАНЫЕ КОВАЛИ С,  ул. НАСОСНАЯ,  д. 14,  кв. 4</t>
  </si>
  <si>
    <t xml:space="preserve"> ПЕСЧАНЫЕ КОВАЛИ С,  ул. НАСОСНАЯ,  д. 14,  кв. 6</t>
  </si>
  <si>
    <t xml:space="preserve"> ПЕСЧАНЫЕ КОВАЛИ С,  ул. НАСОСНАЯ,  д. 14,  кв. 7</t>
  </si>
  <si>
    <t xml:space="preserve"> ПЕСЧАНЫЕ КОВАЛИ С,  ул. НАСОСНАЯ,  д. 14,  кв. 8</t>
  </si>
  <si>
    <t xml:space="preserve"> ПЕСЧАНЫЕ КОВАЛИ С,  ул. НАСОСНАЯ,  д. 15,  кв. 1</t>
  </si>
  <si>
    <t xml:space="preserve"> ПЕСЧАНЫЕ КОВАЛИ С,  ул. НАСОСНАЯ,  д. 15,  кв. 2</t>
  </si>
  <si>
    <t xml:space="preserve"> ПЕСЧАНЫЕ КОВАЛИ С,  ул. НАСОСНАЯ,  д. 15,  кв. 4</t>
  </si>
  <si>
    <t xml:space="preserve"> ПЕСЧАНЫЕ КОВАЛИ С,  ул. НАСОСНАЯ,  д. 15,  кв. 5</t>
  </si>
  <si>
    <t xml:space="preserve"> ПЕСЧАНЫЕ КОВАЛИ С,  ул. НАСОСНАЯ,  д. 15,  кв. 7</t>
  </si>
  <si>
    <t xml:space="preserve"> ПЕСЧАНЫЕ КОВАЛИ С,  ул. НАСОСНАЯ,  д. 16,  кв. 1</t>
  </si>
  <si>
    <t xml:space="preserve"> ПЕСЧАНЫЕ КОВАЛИ С,  ул. НАСОСНАЯ,  д. 16,  кв. 2</t>
  </si>
  <si>
    <t xml:space="preserve"> ПЕСЧАНЫЕ КОВАЛИ С,  ул. НАСОСНАЯ,  д. 16,  кв. 3</t>
  </si>
  <si>
    <t xml:space="preserve"> ПЕСЧАНЫЕ КОВАЛИ С,  ул. НАСОСНАЯ,  д. 16,  кв. 4</t>
  </si>
  <si>
    <t xml:space="preserve"> ПЕСЧАНЫЕ КОВАЛИ С,  ул. НАСОСНАЯ,  д. 16,  кв. 7</t>
  </si>
  <si>
    <t xml:space="preserve"> ПЕСЧАНЫЕ КОВАЛИ С,  ул. НАСОСНАЯ,  д. 16,  кв. 8</t>
  </si>
  <si>
    <t xml:space="preserve"> ПЕСЧАНЫЕ КОВАЛИ С,  ул. НАСОСНАЯ,  д. 17,  кв. 3</t>
  </si>
  <si>
    <t xml:space="preserve"> ПЕСЧАНЫЕ КОВАЛИ С,  ул. НАСОСНАЯ,  д. 17,  кв. 6</t>
  </si>
  <si>
    <t xml:space="preserve"> ПЕСЧАНЫЕ КОВАЛИ С,  ул. НАСОСНАЯ,  д. 17,  кв. 7</t>
  </si>
  <si>
    <t xml:space="preserve"> ПЕСЧАНЫЕ КОВАЛИ С,  ул. ОКТЯБРЬСКАЯ,  д. 1А,  кв. 16</t>
  </si>
  <si>
    <t xml:space="preserve"> ПЕСЧАНЫЕ КОВАЛИ С,  ул. ОКТЯБРЬСКАЯ,  д. 1А,  кв. 17</t>
  </si>
  <si>
    <t xml:space="preserve"> ПЕСЧАНЫЕ КОВАЛИ С,  ул. ОКТЯБРЬСКАЯ,  д. 1А,  кв. 18</t>
  </si>
  <si>
    <t xml:space="preserve"> ПЕСЧАНЫЕ КОВАЛИ С,  ул. ОКТЯБРЬСКАЯ,  д. 2А,  кв. 2</t>
  </si>
  <si>
    <t xml:space="preserve"> ПЕСЧАНЫЕ КОВАЛИ С,  ул. ОКТЯБРЬСКАЯ,  д. 2А,  кв. 4</t>
  </si>
  <si>
    <t xml:space="preserve"> ПЕСЧАНЫЕ КОВАЛИ С,  ул. ОКТЯБРЬСКАЯ,  д. 2А,  кв. 5</t>
  </si>
  <si>
    <t xml:space="preserve"> ПЕСЧАНЫЕ КОВАЛИ С,  ул. ОКТЯБРЬСКАЯ,  д. 2А,  кв. 6</t>
  </si>
  <si>
    <t xml:space="preserve"> ПЕСЧАНЫЕ КОВАЛИ С,  ул. ОКТЯБРЬСКАЯ,  д. 2А,  кв. 7</t>
  </si>
  <si>
    <t xml:space="preserve"> ПЕСЧАНЫЕ КОВАЛИ С,  ул. ОКТЯБРЬСКАЯ,  д. 2А,  кв. 8</t>
  </si>
  <si>
    <t xml:space="preserve"> ПЕСЧАНЫЕ КОВАЛИ С,  ул. ОКТЯБРЬСКАЯ,  д. 2А,  кв. 9</t>
  </si>
  <si>
    <t xml:space="preserve"> ПЕСЧАНЫЕ КОВАЛИ С,  ул. ОКТЯБРЬСКАЯ,  д. 2А,  кв. 10</t>
  </si>
  <si>
    <t xml:space="preserve"> ПЕСЧАНЫЕ КОВАЛИ С,  ул. ОКТЯБРЬСКАЯ,  д. 2А,  кв. 12</t>
  </si>
  <si>
    <t xml:space="preserve"> ПЕСЧАНЫЕ КОВАЛИ С,  ул. ОКТЯБРЬСКАЯ,  д. 2А,  кв. 13</t>
  </si>
  <si>
    <t xml:space="preserve"> ПЕСЧАНЫЕ КОВАЛИ С,  ул. ОКТЯБРЬСКАЯ,  д. 2А,  кв. 14</t>
  </si>
  <si>
    <t xml:space="preserve"> ПЕСЧАНЫЕ КОВАЛИ С,  ул. ОКТЯБРЬСКАЯ,  д. 2А,  кв. 15</t>
  </si>
  <si>
    <t xml:space="preserve"> ПЕСЧАНЫЕ КОВАЛИ С,  ул. ОКТЯБРЬСКАЯ,  д. 2А,  кв. 20</t>
  </si>
  <si>
    <t xml:space="preserve"> ПЕСЧАНЫЕ КОВАЛИ С,  ул. ОКТЯБРЬСКАЯ,  д. 2А,  кв. 22</t>
  </si>
  <si>
    <t xml:space="preserve"> ПЕСЧАНЫЕ КОВАЛИ С,  ул. ОКТЯБРЬСКАЯ,  д. 2А,  кв. 23</t>
  </si>
  <si>
    <t xml:space="preserve"> ПЕСЧАНЫЕ КОВАЛИ С,  ул. ОКТЯБРЬСКАЯ,  д. 2А,  кв. 24</t>
  </si>
  <si>
    <t xml:space="preserve"> ПЕСЧАНЫЕ КОВАЛИ С,  ул. ОКТЯБРЬСКАЯ,  д. 2А,  кв. 25</t>
  </si>
  <si>
    <t xml:space="preserve"> ПЕСЧАНЫЕ КОВАЛИ С,  ул. ОКТЯБРЬСКАЯ,  д. 2А,  кв. 28</t>
  </si>
  <si>
    <t xml:space="preserve"> ПЕСЧАНЫЕ КОВАЛИ С,  ул. ОКТЯБРЬСКАЯ,  д. 2А,  кв. 35</t>
  </si>
  <si>
    <t xml:space="preserve"> ПЕСЧАНЫЕ КОВАЛИ С,  ул. ОКТЯБРЬСКАЯ,  д. 3А,  кв. 4</t>
  </si>
  <si>
    <t xml:space="preserve"> ПЕСЧАНЫЕ КОВАЛИ С,  ул. ОКТЯБРЬСКАЯ,  д. 3А,  кв. 7</t>
  </si>
  <si>
    <t xml:space="preserve"> ПЕСЧАНЫЕ КОВАЛИ С,  ул. ОКТЯБРЬСКАЯ,  д. 3А,  кв. 8</t>
  </si>
  <si>
    <t xml:space="preserve"> ПЕСЧАНЫЕ КОВАЛИ С,  ул. ОКТЯБРЬСКАЯ,  д. 3А,  кв. 9</t>
  </si>
  <si>
    <t xml:space="preserve"> ПЕСЧАНЫЕ КОВАЛИ С,  ул. ОКТЯБРЬСКАЯ,  д. 3А,  кв. 10</t>
  </si>
  <si>
    <t xml:space="preserve"> ПЕСЧАНЫЕ КОВАЛИ С,  ул. ОКТЯБРЬСКАЯ,  д. 3А,  кв. 12</t>
  </si>
  <si>
    <t xml:space="preserve"> ПЕСЧАНЫЕ КОВАЛИ С,  ул. ОКТЯБРЬСКАЯ,  д. 3А,  кв. 16</t>
  </si>
  <si>
    <t xml:space="preserve"> ПЕСЧАНЫЕ КОВАЛИ С,  ул. ОКТЯБРЬСКАЯ,  д. 3А,  кв. 18</t>
  </si>
  <si>
    <t xml:space="preserve"> ПЕСЧАНЫЕ КОВАЛИ С,  ул. ОКТЯБРЬСКАЯ,  д. 3А,  кв. 19</t>
  </si>
  <si>
    <t xml:space="preserve"> ПЕСЧАНЫЕ КОВАЛИ С,  ул. ОКТЯБРЬСКАЯ,  д. 3А,  кв. 21</t>
  </si>
  <si>
    <t xml:space="preserve"> ПЕСЧАНЫЕ КОВАЛИ С,  ул. ОКТЯБРЬСКАЯ,  д. 3А,  кв. 22</t>
  </si>
  <si>
    <t xml:space="preserve"> ПЕСЧАНЫЕ КОВАЛИ С,  ул. ОКТЯБРЬСКАЯ,  д. 3А,  кв. 23</t>
  </si>
  <si>
    <t xml:space="preserve"> ПЕСЧАНЫЕ КОВАЛИ С,  ул. ОКТЯБРЬСКАЯ,  д. 3А,  кв. 24</t>
  </si>
  <si>
    <t xml:space="preserve"> ПЕСЧАНЫЕ КОВАЛИ С,  ул. ОКТЯБРЬСКАЯ,  д. 3А,  кв. 25</t>
  </si>
  <si>
    <t xml:space="preserve"> ПЕСЧАНЫЕ КОВАЛИ С,  ул. ОКТЯБРЬСКАЯ,  д. 3А,  кв. 26</t>
  </si>
  <si>
    <t xml:space="preserve"> ПЕСЧАНЫЕ КОВАЛИ С,  ул. ОКТЯБРЬСКАЯ,  д. 3А,  кв. 27</t>
  </si>
  <si>
    <t xml:space="preserve"> ПЕСЧАНЫЕ КОВАЛИ С,  ул. ОКТЯБРЬСКАЯ,  д. 3А,  кв. 28</t>
  </si>
  <si>
    <t xml:space="preserve"> ПЕСЧАНЫЕ КОВАЛИ С,  ул. ОКТЯБРЬСКАЯ,  д. 3А,  кв. 29</t>
  </si>
  <si>
    <t xml:space="preserve"> ПЕСЧАНЫЕ КОВАЛИ С,  ул. ОКТЯБРЬСКАЯ,  д. 3А,  кв. 31</t>
  </si>
  <si>
    <t xml:space="preserve"> ПЕСЧАНЫЕ КОВАЛИ С,  ул. ОКТЯБРЬСКАЯ,  д. 3А,  кв. 32</t>
  </si>
  <si>
    <t xml:space="preserve"> ПЕСЧАНЫЕ КОВАЛИ С,  ул. ОКТЯБРЬСКАЯ,  д. 3А,  кв. 34</t>
  </si>
  <si>
    <t xml:space="preserve"> ПЕСЧАНЫЕ КОВАЛИ С,  ул. ОКТЯБРЬСКАЯ,  д. 3А,  кв. 35</t>
  </si>
  <si>
    <t xml:space="preserve"> ПЕСЧАНЫЕ КОВАЛИ С,  ул. ОКТЯБРЬСКАЯ,  д. 3А,  кв. 36</t>
  </si>
  <si>
    <t xml:space="preserve"> СТОЛБИЩЕ С,  ул. СЕВЕРНАЯ,  д. 5Б,  кв. 2</t>
  </si>
  <si>
    <t xml:space="preserve"> СТОЛБИЩЕ С,  ул. СЕВЕРНАЯ,  д. 5Б,  кв. 25</t>
  </si>
  <si>
    <t xml:space="preserve"> СТОЛБИЩЕ С,  ул. СЕВЕРНАЯ,  д. 5Б,  кв. 62</t>
  </si>
  <si>
    <t xml:space="preserve"> СТОЛБИЩЕ С,  ул. СОВХОЗНАЯ,  д. 2,  кв. 5</t>
  </si>
  <si>
    <t xml:space="preserve"> СТОЛБИЩЕ С,  ул. СОВХОЗНАЯ,  д. 3,  кв. 5</t>
  </si>
  <si>
    <t xml:space="preserve"> УСАДЫ С,  ул. ДСУ,  д. 1,  кв. 6</t>
  </si>
  <si>
    <t xml:space="preserve"> УСАДЫ С,  ул. ДСУ,  д. 3,  кв. 7</t>
  </si>
  <si>
    <t xml:space="preserve"> УСАДЫ С,  ул. ДСУ,  д. 3,  кв. 8</t>
  </si>
  <si>
    <t xml:space="preserve"> УСАДЫ С,  ул. ДСУ,  д. 3,  кв. 12</t>
  </si>
  <si>
    <t xml:space="preserve"> УСАДЫ С,  ул. ДСУ,  д. 4,  кв. 5</t>
  </si>
  <si>
    <t xml:space="preserve"> УСАДЫ С,  ул. ДСУ,  д. 4,  кв. 12</t>
  </si>
  <si>
    <t xml:space="preserve"> УСАДЫ С,  ул. ДСУ,  д. 4,  кв. 14</t>
  </si>
  <si>
    <t xml:space="preserve"> УСАДЫ С,  ул. ДСУ,  д. 5,  кв. 14</t>
  </si>
  <si>
    <t xml:space="preserve"> УСАДЫ С,  ул. ДСУ,  д. 5А,  кв. 1</t>
  </si>
  <si>
    <t xml:space="preserve"> УСАДЫ С,  ул. ДСУ,  д. 5А,  кв. 2</t>
  </si>
  <si>
    <t xml:space="preserve"> УСАДЫ С,  ул. ДСУ,  д. 5А,  кв. 3</t>
  </si>
  <si>
    <t xml:space="preserve"> УСАДЫ С,  ул. ДСУ,  д. 5А,  кв. 4</t>
  </si>
  <si>
    <t xml:space="preserve"> УСАДЫ С,  ул. ДСУ,  д. 5А,  кв. 5</t>
  </si>
  <si>
    <t xml:space="preserve"> УСАДЫ С,  ул. ДСУ,  д. 5А,  кв. 6</t>
  </si>
  <si>
    <t xml:space="preserve"> УСАДЫ С,  ул. ДСУ,  д. 5А,  кв. 7</t>
  </si>
  <si>
    <t xml:space="preserve"> УСАДЫ С,  ул. ДСУ,  д. 5А,  кв. 8</t>
  </si>
  <si>
    <t xml:space="preserve"> УСАДЫ С,  ул. ДСУ,  д. 5А,  кв. 9</t>
  </si>
  <si>
    <t xml:space="preserve"> УСАДЫ С,  ул. ДСУ,  д. 5А,  кв. 10</t>
  </si>
  <si>
    <t xml:space="preserve"> УСАДЫ С,  ул. ДСУ,  д. 5А,  кв. 11</t>
  </si>
  <si>
    <t xml:space="preserve"> УСАДЫ С,  ул. ДСУ,  д. 5А,  кв. 12</t>
  </si>
  <si>
    <t xml:space="preserve"> УСАДЫ С,  ул. ДСУ,  д. 5А,  кв. 13</t>
  </si>
  <si>
    <t xml:space="preserve"> УСАДЫ С,  ул. ДСУ,  д. 5А,  кв. 14</t>
  </si>
  <si>
    <t xml:space="preserve"> УСАДЫ С,  ул. ДСУ,  д. 5А,  кв. 15</t>
  </si>
  <si>
    <t xml:space="preserve"> УСАДЫ С,  ул. ДСУ,  д. 5А,  кв. 16</t>
  </si>
  <si>
    <t xml:space="preserve"> УСАДЫ С,  ул. ДСУ,  д. 5А,  кв. 17</t>
  </si>
  <si>
    <t xml:space="preserve"> УСАДЫ С,  ул. ДСУ,  д. 5А,  кв. 18</t>
  </si>
  <si>
    <t xml:space="preserve"> УСАДЫ С,  ул. ДСУ,  д. 5А,  кв. 19</t>
  </si>
  <si>
    <t xml:space="preserve"> УСАДЫ С,  ул. ДСУ,  д. 5А,  кв. 20</t>
  </si>
  <si>
    <t xml:space="preserve"> УСАДЫ С,  ул. ДСУ,  д. 5А,  кв. 21</t>
  </si>
  <si>
    <t xml:space="preserve"> УСАДЫ С,  ул. ДСУ,  д. 5А,  кв. 22</t>
  </si>
  <si>
    <t xml:space="preserve"> УСАДЫ С,  ул. ДСУ,  д. 5А,  кв. 23</t>
  </si>
  <si>
    <t xml:space="preserve"> УСАДЫ С,  ул. ДСУ,  д. 5А,  кв. 24</t>
  </si>
  <si>
    <t xml:space="preserve"> УСАДЫ С,  ул. ДСУ,  д. 5А,  кв. 25</t>
  </si>
  <si>
    <t xml:space="preserve"> УСАДЫ С,  ул. ДСУ,  д. 5А,  кв. 26</t>
  </si>
  <si>
    <t xml:space="preserve"> УСАДЫ С,  ул. ДСУ,  д. 6,  кв. 2</t>
  </si>
  <si>
    <t xml:space="preserve"> УСАДЫ С,  ул. ДСУ,  д. 6,  кв. 5</t>
  </si>
  <si>
    <t xml:space="preserve"> УСАДЫ С,  ул. ДСУ,  д. 7,  кв. 9</t>
  </si>
  <si>
    <t xml:space="preserve"> УСАДЫ С,  ул. ДСУ,  д. 8,  кв. 7</t>
  </si>
  <si>
    <t xml:space="preserve"> УСАДЫ С,  ул. УЧХОЗОВСКАЯ 1-Я,  д. 15,  кв. 11</t>
  </si>
  <si>
    <t xml:space="preserve"> УСАДЫ С,  ул. УЧХОЗОВСКАЯ 1-Я,  д. 15,  кв. 12</t>
  </si>
  <si>
    <t xml:space="preserve"> КОЩАКОВО С,  УЛ. КОМСОМОЛЬСКАЯ,  д. 2А,  кв. 1</t>
  </si>
  <si>
    <t xml:space="preserve"> КОЩАКОВО С,  УЛ. КОМСОМОЛЬСКАЯ,  д. 2А,  кв. 3</t>
  </si>
  <si>
    <t xml:space="preserve"> КОЩАКОВО С,  УЛ. КОМСОМОЛЬСКАЯ,  д. 2А,  кв. 5</t>
  </si>
  <si>
    <t xml:space="preserve"> КОЩАКОВО С,  УЛ. КОМСОМОЛЬСКАЯ,  д. 2А,  кв. 6</t>
  </si>
  <si>
    <t xml:space="preserve"> КОЩАКОВО С,  УЛ. КОМСОМОЛЬСКАЯ,  д. 2А,  кв. 7</t>
  </si>
  <si>
    <t xml:space="preserve"> КОЩАКОВО С,  УЛ. КОМСОМОЛЬСКАЯ,  д. 2А,  кв. 8</t>
  </si>
  <si>
    <t xml:space="preserve"> КОЩАКОВО С,  УЛ. КОМСОМОЛЬСКАЯ,  д. 2А,  кв. 9</t>
  </si>
  <si>
    <t xml:space="preserve"> КОЩАКОВО С,  УЛ. КОМСОМОЛЬСКАЯ,  д. 2А,  кв. 10</t>
  </si>
  <si>
    <t xml:space="preserve"> КОЩАКОВО С,  УЛ. КОМСОМОЛЬСКАЯ,  д. 2А,  кв. 11</t>
  </si>
  <si>
    <t xml:space="preserve"> КОЩАКОВО С,  УЛ. КОМСОМОЛЬСКАЯ,  д. 2А,  кв. 12</t>
  </si>
  <si>
    <t xml:space="preserve"> КОЩАКОВО С,  УЛ. КОМСОМОЛЬСКАЯ,  д. 2А,  кв. 13</t>
  </si>
  <si>
    <t xml:space="preserve"> КОЩАКОВО С,  УЛ. КОМСОМОЛЬСКАЯ,  д. 2А,  кв. 14</t>
  </si>
  <si>
    <t xml:space="preserve"> КОЩАКОВО С,  УЛ. КОМСОМОЛЬСКАЯ,  д. 2А,  кв. 15</t>
  </si>
  <si>
    <t xml:space="preserve"> КОЩАКОВО С,  УЛ. КОМСОМОЛЬСКАЯ,  д. 2А,  кв. 16</t>
  </si>
  <si>
    <t xml:space="preserve"> КОЩАКОВО С,  УЛ. КОМСОМОЛЬСКАЯ,  д. 2А,  кв. 17</t>
  </si>
  <si>
    <t xml:space="preserve"> КОЩАКОВО С,  УЛ. КОМСОМОЛЬСКАЯ,  д. 2А,  кв. 18</t>
  </si>
  <si>
    <t xml:space="preserve"> КОЩАКОВО С,  УЛ. КОМСОМОЛЬСКАЯ,  д. 2А,  кв. 19</t>
  </si>
  <si>
    <t xml:space="preserve"> КОЩАКОВО С,  УЛ. КОМСОМОЛЬСКАЯ,  д. 2А,  кв. 21</t>
  </si>
  <si>
    <t xml:space="preserve"> КОЩАКОВО С,  УЛ. КОМСОМОЛЬСКАЯ,  д. 2А,  кв. 22</t>
  </si>
  <si>
    <t xml:space="preserve"> КОЩАКОВО С,  УЛ. КОМСОМОЛЬСКАЯ,  д. 2А,  кв. 23</t>
  </si>
  <si>
    <t xml:space="preserve"> КОЩАКОВО С,  УЛ. КОМСОМОЛЬСКАЯ,  д. 2А,  кв. 24</t>
  </si>
  <si>
    <t xml:space="preserve"> КОЩАКОВО С,  УЛ. КОМСОМОЛЬСКАЯ,  д. 18,  кв. 3</t>
  </si>
  <si>
    <t xml:space="preserve"> КОЩАКОВО С,  УЛ. КОМСОМОЛЬСКАЯ,  д. 18,  кв. 12</t>
  </si>
  <si>
    <t xml:space="preserve"> КОЩАКОВО С,  УЛ. КОМСОМОЛЬСКАЯ,  д. 20,  кв. 13</t>
  </si>
  <si>
    <t xml:space="preserve"> КОЩАКОВО С,  УЛ. ЦЕНТРАЛЬНАЯ,  д. 4,  кв. 13</t>
  </si>
  <si>
    <t xml:space="preserve"> КОЩАКОВО С,  УЛ. ЦЕНТРАЛЬНАЯ,  д. 6,  кв. 9</t>
  </si>
  <si>
    <t xml:space="preserve"> КОЩАКОВО С,  УЛ. ЦЕНТРАЛЬНАЯ,  д. 6,  кв. 10</t>
  </si>
  <si>
    <t xml:space="preserve"> КОЩАКОВО С,  УЛ. ЦЕНТРАЛЬНАЯ,  д. 6,  кв. 11</t>
  </si>
  <si>
    <t xml:space="preserve"> КОЩАКОВО С,  УЛ. ЦЕНТРАЛЬНАЯ,  д. 6,  кв. 12</t>
  </si>
  <si>
    <t xml:space="preserve"> КОЩАКОВО С,  УЛ. ЦЕНТРАЛЬНАЯ,  д. 19,  кв. 2</t>
  </si>
  <si>
    <t xml:space="preserve"> КОЩАКОВО С,  УЛ. ЦЕНТРАЛЬНАЯ,  д. 19,  кв. 3</t>
  </si>
  <si>
    <t xml:space="preserve"> КОЩАКОВО С,  УЛ. ЦЕНТРАЛЬНАЯ,  д. 19,  кв. 5</t>
  </si>
  <si>
    <t xml:space="preserve"> КОЩАКОВО С,  УЛ. ЦЕНТРАЛЬНАЯ,  д. 40,  кв. 4</t>
  </si>
  <si>
    <t xml:space="preserve"> КУЛАЕВО С,  УЛ. МОЛОДЕЖНАЯ,  д. 2,  кв. 8</t>
  </si>
  <si>
    <t xml:space="preserve"> КУЛАЕВО С,  УЛ. ПРОФСОЮЗНАЯ,  д. 32,  кв. 7</t>
  </si>
  <si>
    <t xml:space="preserve"> КУЛАЕВО С,  УЛ. ПРОФСОЮЗНАЯ,  д. 33,  кв. 2</t>
  </si>
  <si>
    <t xml:space="preserve"> КУЛАЕВО С,  УЛ. ПРОФСОЮЗНАЯ,  д. 34,  кв. 5</t>
  </si>
  <si>
    <t xml:space="preserve"> ПАНОВКА С,  УЛ. ПЕРВОМАЙСКАЯ,  д. 12,  кв. 1</t>
  </si>
  <si>
    <t xml:space="preserve"> ПАНОВКА С,  УЛ. ПЕРВОМАЙСКАЯ,  д. 12,  кв. 3</t>
  </si>
  <si>
    <t xml:space="preserve"> ПАНОВКА С,  УЛ. ПЕРВОМАЙСКАЯ,  д. 12,  кв. 4</t>
  </si>
  <si>
    <t xml:space="preserve"> ПАНОВКА С,  УЛ. ПЕРВОМАЙСКАЯ,  д. 12,  кв. 5</t>
  </si>
  <si>
    <t xml:space="preserve"> ПАНОВКА С,  УЛ. ПЕРВОМАЙСКАЯ,  д. 12,  кв. 7</t>
  </si>
  <si>
    <t xml:space="preserve"> ПАНОВКА С,  УЛ. ПЕРВОМАЙСКАЯ,  д. 12,  кв. 8</t>
  </si>
  <si>
    <t xml:space="preserve"> ПАНОВКА С,  УЛ. ПЕРВОМАЙСКАЯ,  д. 12,  кв. 10</t>
  </si>
  <si>
    <t xml:space="preserve"> ПАНОВКА С,  УЛ. ТУКАЯ,  д. 2,  кв. 1</t>
  </si>
  <si>
    <t xml:space="preserve"> ПАНОВКА С,  УЛ. ТУКАЯ,  д. 2,  кв. 2</t>
  </si>
  <si>
    <t xml:space="preserve"> ПАНОВКА С,  УЛ. ТУКАЯ,  д. 2,  кв. 3</t>
  </si>
  <si>
    <t xml:space="preserve"> ПАНОВКА С,  УЛ. ТУКАЯ,  д. 2,  кв. 4</t>
  </si>
  <si>
    <t xml:space="preserve"> ПАНОВКА С,  УЛ. ТУКАЯ,  д. 2,  кв. 5</t>
  </si>
  <si>
    <t xml:space="preserve"> ПАНОВКА С,  УЛ. ТУКАЯ,  д. 2,  кв. 9</t>
  </si>
  <si>
    <t xml:space="preserve"> ПАНОВКА С,  УЛ. ТУКАЯ,  д. 2,  кв. 10</t>
  </si>
  <si>
    <t xml:space="preserve"> ПАНОВКА С,  УЛ. ТУКАЯ,  д. 2,  кв. 12</t>
  </si>
  <si>
    <t xml:space="preserve"> ПАНОВКА С,  УЛ. ТУКАЯ,  д. 2,  кв. 13</t>
  </si>
  <si>
    <t xml:space="preserve"> ПАНОВКА С,  УЛ. ТУКАЯ,  д. 2,  кв. 14</t>
  </si>
  <si>
    <t xml:space="preserve"> ПАНОВКА С,  УЛ. ТУКАЯ,  д. 2,  кв. 15</t>
  </si>
  <si>
    <t xml:space="preserve"> ПАНОВКА С,  УЛ. ТУКАЯ,  д. 2,  кв. 16</t>
  </si>
  <si>
    <t xml:space="preserve"> ПАНОВКА С,  УЛ. ТУКАЯ,  д. 2,  кв. 17</t>
  </si>
  <si>
    <t xml:space="preserve"> ПАНОВКА С,  УЛ. ТУКАЯ,  д. 2,  кв. 18</t>
  </si>
  <si>
    <t xml:space="preserve"> ПАНОВКА С,  УЛ. ТУКАЯ,  д. 3,  кв. 1</t>
  </si>
  <si>
    <t xml:space="preserve"> ПАНОВКА С,  УЛ. ТУКАЯ,  д. 3,  кв. 2</t>
  </si>
  <si>
    <t xml:space="preserve"> ПАНОВКА С,  УЛ. ТУКАЯ,  д. 3,  кв. 3</t>
  </si>
  <si>
    <t xml:space="preserve"> ПАНОВКА С,  УЛ. ТУКАЯ,  д. 3,  кв. 4</t>
  </si>
  <si>
    <t xml:space="preserve"> ПАНОВКА С,  УЛ. ТУКАЯ,  д. 3,  кв. 6</t>
  </si>
  <si>
    <t xml:space="preserve"> ПАНОВКА С,  УЛ. ТУКАЯ,  д. 3,  кв. 7</t>
  </si>
  <si>
    <t xml:space="preserve"> ПАНОВКА С,  УЛ. ТУКАЯ,  д. 3,  кв. 8</t>
  </si>
  <si>
    <t xml:space="preserve"> ПАНОВКА С,  УЛ. ТУКАЯ,  д. 3,  кв. 9</t>
  </si>
  <si>
    <t xml:space="preserve"> ПАНОВКА С,  УЛ. ТУКАЯ,  д. 3,  кв. 10</t>
  </si>
  <si>
    <t xml:space="preserve"> ПАНОВКА С,  УЛ. ТУКАЯ,  д. 3,  кв. 11</t>
  </si>
  <si>
    <t xml:space="preserve"> ПАНОВКА С,  УЛ. ТУКАЯ,  д. 3,  кв. 12</t>
  </si>
  <si>
    <t xml:space="preserve"> ПАНОВКА С,  УЛ. ТУКАЯ,  д. 3,  кв. 13</t>
  </si>
  <si>
    <t xml:space="preserve"> ПАНОВКА С,  УЛ. ТУКАЯ,  д. 3,  кв. 14</t>
  </si>
  <si>
    <t xml:space="preserve"> ПАНОВКА С,  УЛ. ТУКАЯ,  д. 3,  кв. 15</t>
  </si>
  <si>
    <t xml:space="preserve"> ПАНОВКА С,  УЛ. ТУКАЯ,  д. 3,  кв. 16</t>
  </si>
  <si>
    <t xml:space="preserve"> ПАНОВКА С,  УЛ. ТУКАЯ,  д. 3,  кв. 18</t>
  </si>
  <si>
    <t xml:space="preserve"> ПАНОВКА С,  УЛ. ТУКАЯ,  д. 5,  кв. 2</t>
  </si>
  <si>
    <t xml:space="preserve"> ПАНОВКА С,  УЛ. ТУКАЯ,  д. 5,  кв. 3</t>
  </si>
  <si>
    <t xml:space="preserve"> ПАНОВКА С,  УЛ. ТУКАЯ,  д. 5,  кв. 5</t>
  </si>
  <si>
    <t xml:space="preserve"> ПАНОВКА С,  УЛ. ТУКАЯ,  д. 5,  кв. 6</t>
  </si>
  <si>
    <t xml:space="preserve"> ПАНОВКА С,  УЛ. ТУКАЯ,  д. 6,  кв. 1</t>
  </si>
  <si>
    <t xml:space="preserve"> ПАНОВКА С,  УЛ. ТУКАЯ,  д. 6,  кв. 2</t>
  </si>
  <si>
    <t xml:space="preserve"> ПАНОВКА С,  УЛ. ТУКАЯ,  д. 6,  кв. 3</t>
  </si>
  <si>
    <t xml:space="preserve"> ПАНОВКА С,  УЛ. ТУКАЯ,  д. 6,  кв. 4</t>
  </si>
  <si>
    <t xml:space="preserve"> ПАНОВКА С,  УЛ. ЦЕНТРАЛЬНАЯ,  д. 4,  кв. 1</t>
  </si>
  <si>
    <t xml:space="preserve"> ПАНОВКА С,  УЛ. ЦЕНТРАЛЬНАЯ,  д. 4,  кв. 2</t>
  </si>
  <si>
    <t xml:space="preserve"> ПАНОВКА С,  УЛ. ЦЕНТРАЛЬНАЯ,  д. 4,  кв. 4</t>
  </si>
  <si>
    <t xml:space="preserve"> ПАНОВКА С,  УЛ. ЦЕНТРАЛЬНАЯ,  д. 4,  кв. 5</t>
  </si>
  <si>
    <t xml:space="preserve"> ПАНОВКА С,  УЛ. ЦЕНТРАЛЬНАЯ,  д. 4,  кв. 6</t>
  </si>
  <si>
    <t xml:space="preserve"> ПАНОВКА С,  УЛ. ЦЕНТРАЛЬНАЯ,  д. 4,  кв. 8</t>
  </si>
  <si>
    <t xml:space="preserve"> ПАНОВКА С,  УЛ. ЦЕНТРАЛЬНАЯ,  д. 4,  кв. 9</t>
  </si>
  <si>
    <t xml:space="preserve"> ПАНОВКА С,  УЛ. ЦЕНТРАЛЬНАЯ,  д. 4,  кв. 10</t>
  </si>
  <si>
    <t xml:space="preserve"> ПАНОВКА С,  УЛ. ЦЕНТРАЛЬНАЯ,  д. 4,  кв. 12</t>
  </si>
  <si>
    <t xml:space="preserve"> ПАНОВКА С,  УЛ. ЦЕНТРАЛЬНАЯ,  д. 4,  кв. 13</t>
  </si>
  <si>
    <t xml:space="preserve"> ПАНОВКА С,  УЛ. ЦЕНТРАЛЬНАЯ,  д. 4,  кв. 15</t>
  </si>
  <si>
    <t xml:space="preserve"> ПАНОВКА С,  УЛ. ЦЕНТРАЛЬНАЯ,  д. 4,  кв. 16</t>
  </si>
  <si>
    <t xml:space="preserve"> ПАНОВКА С,  УЛ. ЦЕНТРАЛЬНАЯ,  д. 4,  кв. 20</t>
  </si>
  <si>
    <t xml:space="preserve"> ПАНОВКА С,  УЛ. ЦЕНТРАЛЬНАЯ,  д. 4,  кв. 21</t>
  </si>
  <si>
    <t xml:space="preserve"> ПАНОВКА С,  УЛ. ЦЕНТРАЛЬНАЯ,  д. 4,  кв. 22</t>
  </si>
  <si>
    <t xml:space="preserve"> ПАНОВКА С,  УЛ. ЦЕНТРАЛЬНАЯ,  д. 5,  кв. 1</t>
  </si>
  <si>
    <t xml:space="preserve"> ПАНОВКА С,  УЛ. ЦЕНТРАЛЬНАЯ,  д. 5,  кв. 2</t>
  </si>
  <si>
    <t xml:space="preserve"> ПАНОВКА С,  УЛ. ЦЕНТРАЛЬНАЯ,  д. 5,  кв. 3</t>
  </si>
  <si>
    <t xml:space="preserve"> ПАНОВКА С,  УЛ. ЦЕНТРАЛЬНАЯ,  д. 5,  кв. 5</t>
  </si>
  <si>
    <t xml:space="preserve"> ПАНОВКА С,  УЛ. ЦЕНТРАЛЬНАЯ,  д. 5,  кв. 7</t>
  </si>
  <si>
    <t xml:space="preserve"> ПАНОВКА С,  УЛ. ЦЕНТРАЛЬНАЯ,  д. 5,  кв. 9</t>
  </si>
  <si>
    <t xml:space="preserve"> ПАНОВКА С,  УЛ. ЦЕНТРАЛЬНАЯ,  д. 5,  кв. 10</t>
  </si>
  <si>
    <t xml:space="preserve"> ПАНОВКА С,  УЛ. ЦЕНТРАЛЬНАЯ,  д. 5,  кв. 13</t>
  </si>
  <si>
    <t xml:space="preserve"> ПАНОВКА С,  УЛ. ЦЕНТРАЛЬНАЯ,  д. 5,  кв. 14</t>
  </si>
  <si>
    <t xml:space="preserve"> ПАНОВКА С,  УЛ. ЦЕНТРАЛЬНАЯ,  д. 5,  кв. 16</t>
  </si>
  <si>
    <t xml:space="preserve"> ПАНОВКА С,  УЛ. ЦЕНТРАЛЬНАЯ,  д. 5,  кв. 18</t>
  </si>
  <si>
    <t xml:space="preserve"> ПАНОВКА С,  УЛ. ЦЕНТРАЛЬНАЯ,  д. 5,  кв. 19</t>
  </si>
  <si>
    <t xml:space="preserve"> ПАНОВКА С,  УЛ. ЦЕНТРАЛЬНАЯ,  д. 5,  кв. 20</t>
  </si>
  <si>
    <t xml:space="preserve"> ПАНОВКА С,  УЛ. ЦЕНТРАЛЬНАЯ,  д. 5,  кв. 21</t>
  </si>
  <si>
    <t xml:space="preserve"> ПАНОВКА С,  УЛ. ЦЕНТРАЛЬНАЯ,  д. 5,  кв. 23</t>
  </si>
  <si>
    <t xml:space="preserve"> ПАНОВКА С,  УЛ. ЦЕНТРАЛЬНАЯ,  д. 17,  кв. 1</t>
  </si>
  <si>
    <t xml:space="preserve"> ПАНОВКА С,  УЛ. ЦЕНТРАЛЬНАЯ,  д. 17,  кв. 2</t>
  </si>
  <si>
    <t xml:space="preserve"> ПАНОВКА С,  УЛ. ЦЕНТРАЛЬНАЯ,  д. 17,  кв. 4</t>
  </si>
  <si>
    <t xml:space="preserve"> ПАНОВКА С,  УЛ. ЦЕНТРАЛЬНАЯ,  д. 17,  кв. 5</t>
  </si>
  <si>
    <t xml:space="preserve"> ПАНОВКА С,  УЛ. ЦЕНТРАЛЬНАЯ,  д. 17,  кв. 7</t>
  </si>
  <si>
    <t xml:space="preserve"> ПАНОВКА С,  УЛ. ЦЕНТРАЛЬНАЯ,  д. 17,  кв. 8</t>
  </si>
  <si>
    <t xml:space="preserve"> ПАНОВКА С,  УЛ. ЦЕНТРАЛЬНАЯ,  д. 17,  кв. 9</t>
  </si>
  <si>
    <t xml:space="preserve"> ПАНОВКА С,  УЛ. ЦЕНТРАЛЬНАЯ,  д. 17,  кв. 11</t>
  </si>
  <si>
    <t xml:space="preserve"> ПАНОВКА С,  УЛ. ЦЕНТРАЛЬНАЯ,  д. 17,  кв. 13</t>
  </si>
  <si>
    <t xml:space="preserve"> ПАНОВКА С,  УЛ. ЦЕНТРАЛЬНАЯ,  д. 17,  кв. 15</t>
  </si>
  <si>
    <t xml:space="preserve"> ПАНОВКА С,  УЛ. ЦЕНТРАЛЬНАЯ,  д. 17,  кв. 16</t>
  </si>
  <si>
    <t xml:space="preserve"> ПАНОВКА С,  УЛ. ЦЕНТРАЛЬНАЯ,  д. 17,  кв. 18</t>
  </si>
  <si>
    <t xml:space="preserve"> ПАНОВКА С,  УЛ. ЦЕНТРАЛЬНАЯ,  д. 21,  кв. 2</t>
  </si>
  <si>
    <t xml:space="preserve"> ПАНОВКА С,  УЛ. ЦЕНТРАЛЬНАЯ,  д. 21,  кв. 3</t>
  </si>
  <si>
    <t xml:space="preserve"> ПАНОВКА С,  УЛ. ЦЕНТРАЛЬНАЯ,  д. 21,  кв. 5</t>
  </si>
  <si>
    <t xml:space="preserve"> ПАНОВКА С,  УЛ. ЦЕНТРАЛЬНАЯ,  д. 21,  кв. 6</t>
  </si>
  <si>
    <t xml:space="preserve"> ПАНОВКА С,  УЛ. ЦЕНТРАЛЬНАЯ,  д. 21,  кв. 7</t>
  </si>
  <si>
    <t xml:space="preserve"> ПАНОВКА С,  УЛ. ЦЕНТРАЛЬНАЯ,  д. 21,  кв. 8</t>
  </si>
  <si>
    <t xml:space="preserve"> ПАНОВКА С,  УЛ. ЦЕНТРАЛЬНАЯ,  д. 21,  кв. 9</t>
  </si>
  <si>
    <t xml:space="preserve"> ПАНОВКА С,  УЛ. ЦЕНТРАЛЬНАЯ,  д. 21,  кв. 10</t>
  </si>
  <si>
    <t xml:space="preserve"> ПАНОВКА С,  УЛ. ЦЕНТРАЛЬНАЯ,  д. 21,  кв. 11</t>
  </si>
  <si>
    <t xml:space="preserve"> ПАНОВКА С,  УЛ. ЦЕНТРАЛЬНАЯ,  д. 21,  кв. 12</t>
  </si>
  <si>
    <t xml:space="preserve"> ПАНОВКА С,  УЛ. ЦЕНТРАЛЬНАЯ,  д. 21,  кв. 13</t>
  </si>
  <si>
    <t xml:space="preserve"> ПАНОВКА С,  УЛ. ЦЕНТРАЛЬНАЯ,  д. 21,  кв. 15</t>
  </si>
  <si>
    <t xml:space="preserve"> ПАНОВКА С,  УЛ. ЦЕНТРАЛЬНАЯ,  д. 21,  кв. 16</t>
  </si>
  <si>
    <t xml:space="preserve"> ПАНОВКА С,  УЛ. ЦЕНТРАЛЬНАЯ,  д. 21,  кв. 19</t>
  </si>
  <si>
    <t xml:space="preserve"> ПАНОВКА С,  УЛ. ЦЕНТРАЛЬНАЯ,  д. 21,  кв. 20</t>
  </si>
  <si>
    <t xml:space="preserve"> ПАНОВКА С,  УЛ. ЦЕНТРАЛЬНАЯ,  д. 21,  кв. 21</t>
  </si>
  <si>
    <t xml:space="preserve"> ПАНОВКА С,  УЛ. ЦЕНТРАЛЬНАЯ,  д. 21,  кв. 23</t>
  </si>
  <si>
    <t xml:space="preserve"> ПАНОВКА С,  УЛ. ЦЕНТРАЛЬНАЯ,  д. 21,  кв. 25</t>
  </si>
  <si>
    <t xml:space="preserve"> ПАНОВКА С,  УЛ. ЦЕНТРАЛЬНАЯ,  д. 21,  кв. 27</t>
  </si>
  <si>
    <t xml:space="preserve"> ПАНОВКА С,  УЛ. ЦЕНТРАЛЬНАЯ,  д. 21,  кв. 29</t>
  </si>
  <si>
    <t xml:space="preserve"> ПАНОВКА С,  УЛ. ЦЕНТРАЛЬНАЯ,  д. 21,  кв. 30</t>
  </si>
  <si>
    <t xml:space="preserve"> ПАНОВКА С,  УЛ. ЦЕНТРАЛЬНАЯ,  д. 21,  кв. 33</t>
  </si>
  <si>
    <t xml:space="preserve"> ПАНОВКА С,  УЛ. ЦЕНТРАЛЬНАЯ,  д. 21,  кв. 34</t>
  </si>
  <si>
    <t xml:space="preserve"> ПАНОВКА С,  УЛ. ЦЕНТРАЛЬНАЯ,  д. 21,  кв. 36</t>
  </si>
  <si>
    <t xml:space="preserve"> ПЕСТРЕЦЫ С,  УЛ. МЕЛИОРАТОРОВ,  д. 2,  кв. 8</t>
  </si>
  <si>
    <t xml:space="preserve"> ПЕСТРЕЦЫ С,  УЛ. МЕЛИОРАТОРОВ,  д. 3,  кв. 1</t>
  </si>
  <si>
    <t xml:space="preserve"> ПЕСТРЕЦЫ С,  УЛ. МЕЛИОРАТОРОВ,  д. 3А,  кв. 3</t>
  </si>
  <si>
    <t xml:space="preserve"> ПЕСТРЕЦЫ С,  УЛ. МЕЛИОРАТОРОВ,  д. 3А,  кв. 4</t>
  </si>
  <si>
    <t xml:space="preserve"> ПЕСТРЕЦЫ С,  УЛ. МЕЛИОРАТОРОВ,  д. 11А,  кв. 3</t>
  </si>
  <si>
    <t xml:space="preserve"> ПЕСТРЕЦЫ С,  УЛ. МЕЛИОРАТОРОВ,  д. 11А,  кв. 10</t>
  </si>
  <si>
    <t xml:space="preserve"> ПЕСТРЕЦЫ С,  УЛ. МЕЛИОРАТОРОВ,  д. 11А,  кв. 12</t>
  </si>
  <si>
    <t xml:space="preserve"> ПЕСТРЕЦЫ С,  УЛ. МЕЛИОРАТОРОВ,  д. 11А,  кв. 14</t>
  </si>
  <si>
    <t xml:space="preserve"> ПЕСТРЕЦЫ С,  УЛ. МЕЛИОРАТОРОВ,  д. 22,  кв. 3</t>
  </si>
  <si>
    <t xml:space="preserve"> ПЕСТРЕЦЫ С,  УЛ. МЕЛИОРАТОРОВ,  д. 23,  кв. 5</t>
  </si>
  <si>
    <t xml:space="preserve"> ПЕСТРЕЦЫ С,  УЛ. МЕЛИОРАТОРОВ,  д. 23,  кв. 23</t>
  </si>
  <si>
    <t xml:space="preserve"> ПЕСТРЕЦЫ С,  УЛ. МЕЛИОРАТОРОВ,  д. 23,  кв. 24</t>
  </si>
  <si>
    <t xml:space="preserve"> ПЕСТРЕЦЫ С,  УЛ. МОЛОДЕЖНАЯ,  д. 34,  кв. 2</t>
  </si>
  <si>
    <t xml:space="preserve"> БОГОРОДСКОЕ С,  УЛ. ЦЕНТРАЛЬНАЯ,  д. 26,  кв. 10</t>
  </si>
  <si>
    <t xml:space="preserve"> БОГОРОДСКОЕ С,  УЛ. ЦЕНТРАЛЬНАЯ,  д. 28,  кв. 13</t>
  </si>
  <si>
    <t xml:space="preserve"> ЛЕНИНО-КОКУШКИНО С,  УЛ. ГАГАРИНА,  д. 10,  кв. 14</t>
  </si>
  <si>
    <t xml:space="preserve"> ЛЕНИНО-КОКУШКИНО С,  УЛ. ЦЕНТРАЛЬНАЯ,  д. 1,  кв. 13</t>
  </si>
  <si>
    <t xml:space="preserve"> ЛЕНИНО-КОКУШКИНО С,  УЛ. ЦЕНТРАЛЬНАЯ,  д. 2,  кв. 12</t>
  </si>
  <si>
    <t xml:space="preserve"> ЛЕНИНО-КОКУШКИНО С,  УЛ. ЦЕНТРАЛЬНАЯ,  д. 4,  кв. 5</t>
  </si>
  <si>
    <t xml:space="preserve"> ПЕСТРЕЦЫ С,  УЛ. КАЗАНСКАЯ,  д. 4А,  кв. 21</t>
  </si>
  <si>
    <t xml:space="preserve"> ПЕСТРЕЦЫ С,  УЛ. КАЗАНСКАЯ,  д. 10Б,  кв. 4</t>
  </si>
  <si>
    <t xml:space="preserve"> ПЕСТРЕЦЫ С,  УЛ. КАЗАНСКАЯ,  д. 10Б,  кв. 5</t>
  </si>
  <si>
    <t xml:space="preserve"> ПЕСТРЕЦЫ С,  УЛ. КАЗАНСКАЯ,  д. 10Б,  кв. 6</t>
  </si>
  <si>
    <t xml:space="preserve"> ПЕСТРЕЦЫ С,  УЛ. КАЗАНСКАЯ,  д. 10Б,  кв. 7</t>
  </si>
  <si>
    <t xml:space="preserve"> ПЕСТРЕЦЫ С,  УЛ. КАЗАНСКАЯ,  д. 10Б,  кв. 9</t>
  </si>
  <si>
    <t xml:space="preserve"> ПЕСТРЕЦЫ С,  УЛ. КАЗАНСКАЯ,  д. 10Б,  кв. 10</t>
  </si>
  <si>
    <t xml:space="preserve"> ПЕСТРЕЦЫ С,  УЛ. КАЗАНСКАЯ,  д. 10Б,  кв. 11</t>
  </si>
  <si>
    <t xml:space="preserve"> ПЕСТРЕЦЫ С,  УЛ. КАЗАНСКАЯ,  д. 10Б,  кв. 12</t>
  </si>
  <si>
    <t xml:space="preserve"> ПЕСТРЕЦЫ С,  УЛ. КАЗАНСКАЯ,  д. 10Б,  кв. 13</t>
  </si>
  <si>
    <t xml:space="preserve"> ПЕСТРЕЦЫ С,  УЛ. КАЗАНСКАЯ,  д. 10Б,  кв. 14</t>
  </si>
  <si>
    <t xml:space="preserve"> ПЕСТРЕЦЫ С,  УЛ. КАЗАНСКАЯ,  д. 10Б,  кв. 15</t>
  </si>
  <si>
    <t xml:space="preserve"> ПЕСТРЕЦЫ С,  УЛ. КАЗАНСКАЯ,  д. 10Б,  кв. 16</t>
  </si>
  <si>
    <t xml:space="preserve"> ПЕСТРЕЦЫ С,  УЛ. КАЗАНСКАЯ,  д. 10Б,  кв. 17</t>
  </si>
  <si>
    <t xml:space="preserve"> ПЕСТРЕЦЫ С,  УЛ. КАЗАНСКАЯ,  д. 10Б,  кв. 18</t>
  </si>
  <si>
    <t xml:space="preserve"> ПЕСТРЕЦЫ С,  УЛ. КАЗАНСКАЯ,  д. 10Б,  кв. 23</t>
  </si>
  <si>
    <t xml:space="preserve"> ПЕСТРЕЦЫ С,  УЛ. КАЗАНСКАЯ,  д. 10Б,  кв. 24</t>
  </si>
  <si>
    <t xml:space="preserve"> ПЕСТРЕЦЫ С,  УЛ. КАЗАНСКАЯ,  д. 10Б,  кв. 25</t>
  </si>
  <si>
    <t xml:space="preserve"> ПЕСТРЕЦЫ С,  УЛ. КАЗАНСКАЯ,  д. 10Б,  кв. 26</t>
  </si>
  <si>
    <t xml:space="preserve"> ПЕСТРЕЦЫ С,  УЛ. КАЗАНСКАЯ,  д. 10Б,  кв. 30</t>
  </si>
  <si>
    <t xml:space="preserve"> ПЕСТРЕЦЫ С,  УЛ. КАЗАНСКАЯ,  д. 10Б,  кв. 35</t>
  </si>
  <si>
    <t xml:space="preserve"> ПЕСТРЕЦЫ С,  УЛ. КАЗАНСКАЯ,  д. 10Б,  кв. 36</t>
  </si>
  <si>
    <t xml:space="preserve"> ПЕСТРЕЦЫ С,  УЛ. КАЗАНСКАЯ,  д. 10Б,  кв. 37</t>
  </si>
  <si>
    <t xml:space="preserve"> ПЕСТРЕЦЫ С,  УЛ. КАЗАНСКАЯ,  д. 10Б,  кв. 40</t>
  </si>
  <si>
    <t xml:space="preserve"> ПЕСТРЕЦЫ С,  УЛ. КАЗАНСКАЯ,  д. 12А,  кв. 1</t>
  </si>
  <si>
    <t xml:space="preserve"> ПЕСТРЕЦЫ С,  УЛ. КАЗАНСКАЯ,  д. 12А,  кв. 2</t>
  </si>
  <si>
    <t xml:space="preserve"> ПЕСТРЕЦЫ С,  УЛ. КАЗАНСКАЯ,  д. 12А,  кв. 3</t>
  </si>
  <si>
    <t xml:space="preserve"> ПЕСТРЕЦЫ С,  УЛ. КАЗАНСКАЯ,  д. 12А,  кв. 4</t>
  </si>
  <si>
    <t xml:space="preserve"> ПЕСТРЕЦЫ С,  УЛ. КАЗАНСКАЯ,  д. 12А,  кв. 5</t>
  </si>
  <si>
    <t xml:space="preserve"> ПЕСТРЕЦЫ С,  УЛ. КАЗАНСКАЯ,  д. 12А,  кв. 6</t>
  </si>
  <si>
    <t xml:space="preserve"> ПЕСТРЕЦЫ С,  УЛ. КАЗАНСКАЯ,  д. 12А,  кв. 7</t>
  </si>
  <si>
    <t xml:space="preserve"> ПЕСТРЕЦЫ С,  УЛ. КАЗАНСКАЯ,  д. 12А,  кв. 8</t>
  </si>
  <si>
    <t xml:space="preserve"> ПЕСТРЕЦЫ С,  УЛ. КАЗАНСКАЯ,  д. 12А,  кв. 9</t>
  </si>
  <si>
    <t xml:space="preserve"> ПЕСТРЕЦЫ С,  УЛ. КАЗАНСКАЯ,  д. 12А,  кв. 10</t>
  </si>
  <si>
    <t xml:space="preserve"> ПЕСТРЕЦЫ С,  УЛ. КАЗАНСКАЯ,  д. 12А,  кв. 11</t>
  </si>
  <si>
    <t xml:space="preserve"> ПЕСТРЕЦЫ С,  УЛ. КАЗАНСКАЯ,  д. 12А,  кв. 12</t>
  </si>
  <si>
    <t xml:space="preserve"> ПЕСТРЕЦЫ С,  УЛ. КАЗАНСКАЯ,  д. 12А,  кв. 13</t>
  </si>
  <si>
    <t xml:space="preserve"> ПЕСТРЕЦЫ С,  УЛ. КАЗАНСКАЯ,  д. 12А,  кв. 14</t>
  </si>
  <si>
    <t xml:space="preserve"> ПЕСТРЕЦЫ С,  УЛ. КАЗАНСКАЯ,  д. 12А,  кв. 15</t>
  </si>
  <si>
    <t xml:space="preserve"> ПЕСТРЕЦЫ С,  УЛ. КАЗАНСКАЯ,  д. 12А,  кв. 16</t>
  </si>
  <si>
    <t xml:space="preserve"> ПЕСТРЕЦЫ С,  УЛ. КАЗАНСКАЯ,  д. 12А,  кв. 17</t>
  </si>
  <si>
    <t xml:space="preserve"> ПЕСТРЕЦЫ С,  УЛ. КАЗАНСКАЯ,  д. 12А,  кв. 18</t>
  </si>
  <si>
    <t xml:space="preserve"> ПЕСТРЕЦЫ С,  УЛ. КАЗАНСКАЯ,  д. 12А,  кв. 19</t>
  </si>
  <si>
    <t xml:space="preserve"> ПЕСТРЕЦЫ С,  УЛ. КАЗАНСКАЯ,  д. 12А,  кв. 20</t>
  </si>
  <si>
    <t xml:space="preserve"> ПЕСТРЕЦЫ С,  УЛ. КАЗАНСКАЯ,  д. 12А,  кв. 21</t>
  </si>
  <si>
    <t xml:space="preserve"> ПЕСТРЕЦЫ С,  УЛ. КАЗАНСКАЯ,  д. 12А,  кв. 22</t>
  </si>
  <si>
    <t xml:space="preserve"> ПЕСТРЕЦЫ С,  УЛ. КАЗАНСКАЯ,  д. 12А,  кв. 23</t>
  </si>
  <si>
    <t xml:space="preserve"> ПЕСТРЕЦЫ С,  УЛ. КАЗАНСКАЯ,  д. 12А,  кв. 24</t>
  </si>
  <si>
    <t xml:space="preserve"> ПЕСТРЕЦЫ С,  УЛ. КАЗАНСКАЯ,  д. 12А,  кв. 25</t>
  </si>
  <si>
    <t xml:space="preserve"> ПЕСТРЕЦЫ С,  УЛ. КАЗАНСКАЯ,  д. 12А,  кв. 26</t>
  </si>
  <si>
    <t xml:space="preserve"> ПЕСТРЕЦЫ С,  УЛ. КАЗАНСКАЯ,  д. 12А,  кв. 27</t>
  </si>
  <si>
    <t xml:space="preserve"> ПЕСТРЕЦЫ С,  УЛ. КАЗАНСКАЯ,  д. 12А,  кв. 28</t>
  </si>
  <si>
    <t xml:space="preserve"> ПЕСТРЕЦЫ С,  УЛ. КАЗАНСКАЯ,  д. 12А,  кв. 29</t>
  </si>
  <si>
    <t xml:space="preserve"> ПЕСТРЕЦЫ С,  УЛ. КАЗАНСКАЯ,  д. 12А,  кв. 30</t>
  </si>
  <si>
    <t xml:space="preserve"> ПЕСТРЕЦЫ С,  УЛ. КАЗАНСКАЯ,  д. 12А,  кв. 32</t>
  </si>
  <si>
    <t xml:space="preserve"> ПЕСТРЕЦЫ С,  УЛ. КАЗАНСКАЯ,  д. 12А,  кв. 33</t>
  </si>
  <si>
    <t xml:space="preserve"> ПЕСТРЕЦЫ С,  УЛ. КАЗАНСКАЯ,  д. 12А,  кв. 34</t>
  </si>
  <si>
    <t xml:space="preserve"> ПЕСТРЕЦЫ С,  УЛ. КАЗАНСКАЯ,  д. 12А,  кв. 35</t>
  </si>
  <si>
    <t xml:space="preserve"> ПЕСТРЕЦЫ С,  УЛ. КАЗАНСКАЯ,  д. 12А,  кв. 36</t>
  </si>
  <si>
    <t xml:space="preserve"> ПЕСТРЕЦЫ С,  УЛ. КАЗАНСКАЯ,  д. 12А,  кв. 37</t>
  </si>
  <si>
    <t xml:space="preserve"> ПЕСТРЕЦЫ С,  УЛ. КАЗАНСКАЯ,  д. 12А,  кв. 38</t>
  </si>
  <si>
    <t xml:space="preserve"> ПЕСТРЕЦЫ С,  УЛ. КАЗАНСКАЯ,  д. 12А,  кв. 39</t>
  </si>
  <si>
    <t xml:space="preserve"> ПЕСТРЕЦЫ С,  УЛ. КАЗАНСКАЯ,  д. 12А,  кв. 40</t>
  </si>
  <si>
    <t xml:space="preserve"> ПЕСТРЕЦЫ С,  УЛ. КАЗАНСКАЯ,  д. 12А,  кв. 41</t>
  </si>
  <si>
    <t xml:space="preserve"> ПЕСТРЕЦЫ С,  УЛ. КАЗАНСКАЯ,  д. 12А,  кв. 42</t>
  </si>
  <si>
    <t xml:space="preserve"> ПЕСТРЕЦЫ С,  УЛ. КАЗАНСКАЯ,  д. 12А,  кв. 43</t>
  </si>
  <si>
    <t xml:space="preserve"> ПЕСТРЕЦЫ С,  УЛ. КАЗАНСКАЯ,  д. 12А,  кв. 44</t>
  </si>
  <si>
    <t xml:space="preserve"> ПЕСТРЕЦЫ С,  УЛ. МИШАНИНА,  д. 6,  кв. 10</t>
  </si>
  <si>
    <t xml:space="preserve"> ПЕСТРЕЦЫ С,  УЛ. МИШАНИНА,  д. 6,  кв. 14</t>
  </si>
  <si>
    <t xml:space="preserve"> ПЕСТРЕЦЫ С,  УЛ. ПЕРЧКОВА,  д. 11,  кв. 10</t>
  </si>
  <si>
    <t xml:space="preserve"> ПЕСТРЕЦЫ С,  УЛ. ПЕРЧКОВА,  д. 11,  кв. 18</t>
  </si>
  <si>
    <t xml:space="preserve"> ПЕСТРЕЦЫ С,  УЛ. ШКОЛЬНАЯ,  д. 1,  кв. 14</t>
  </si>
  <si>
    <t xml:space="preserve"> ПЕСТРЕЦЫ С,  УЛ. ШКОЛЬНАЯ,  д. 2,  кв. 1</t>
  </si>
  <si>
    <t xml:space="preserve"> СТАРОЕ ШИГАЛЕЕВО С,  УЛ. ЗАВОДСКАЯ,  д. 2,  кв. 11</t>
  </si>
  <si>
    <t xml:space="preserve"> СТАРОЕ ШИГАЛЕЕВО С,  УЛ. МЕХАНИЗАТОРОВ,  д. 2,  кв. 3</t>
  </si>
  <si>
    <t xml:space="preserve"> СТАРОЕ ШИГАЛЕЕВО С,  УЛ. МЕХАНИЗАТОРОВ,  д. 2,  кв. 8</t>
  </si>
  <si>
    <t xml:space="preserve"> СТАРОЕ ШИГАЛЕЕВО С,  УЛ. МОЛОДЕЖНАЯ,  д. 3,  кв. 12</t>
  </si>
  <si>
    <t xml:space="preserve"> МАСЛОВКА С,  УЛ. ЦЕНТРАЛЬНАЯ,  д. 1,  кв. 1</t>
  </si>
  <si>
    <t xml:space="preserve"> МАСЛОВКА С,  УЛ. ЦЕНТРАЛЬНАЯ,  д. 4,  кв. 3</t>
  </si>
  <si>
    <t xml:space="preserve"> МАСЛОВКА С,  УЛ. ЦЕНТРАЛЬНАЯ,  д. 5,  кв. 15</t>
  </si>
  <si>
    <t xml:space="preserve"> МАСЛОВКА С,  УЛ. ЦЕНТРАЛЬНАЯ,  д. 8,  кв. 5</t>
  </si>
  <si>
    <t xml:space="preserve"> МАСЛОВКА С,  УЛ. ЦЕНТРАЛЬНАЯ,  д. 8,  кв. 12</t>
  </si>
  <si>
    <t xml:space="preserve"> МАСЛОВКА С,  УЛ. ЦЕНТРАЛЬНАЯ,  д. 9,  кв. 7</t>
  </si>
  <si>
    <t xml:space="preserve"> МАСЛОВКА С,  УЛ. ЦЕНТРАЛЬНАЯ,  д. 9,  кв. 23</t>
  </si>
  <si>
    <t xml:space="preserve"> Рыбная Слобода пгт,  ул. 60 лет Октября,  д. 2,  кв. 8</t>
  </si>
  <si>
    <t xml:space="preserve"> Рыбная Слобода пгт,  ул. 60 лет Октября,  д. 2,  кв. 13</t>
  </si>
  <si>
    <t xml:space="preserve"> Рыбная Слобода пгт,  ул. 60 лет Октября,  д. 2,  кв. 27</t>
  </si>
  <si>
    <t xml:space="preserve"> Рыбная Слобода пгт,  ул. 60 лет Октября,  д. 2,  кв. 36</t>
  </si>
  <si>
    <t xml:space="preserve"> Рыбная Слобода пгт,  ул. 60 лет Октября,  д. 2,  кв. 40</t>
  </si>
  <si>
    <t xml:space="preserve"> Рыбная Слобода пгт,  ул. 60 лет Октября,  д. 2,  кв. 44</t>
  </si>
  <si>
    <t xml:space="preserve"> Рыбная Слобода пгт,  ул. 60 лет Октября,  д. 2,  кв. 48</t>
  </si>
  <si>
    <t xml:space="preserve"> Рыбная Слобода пгт,  ул. 60 лет Октября,  д. 2,  кв. 62</t>
  </si>
  <si>
    <t xml:space="preserve"> Рыбная Слобода пгт,  ул. 60 лет Октября,  д. 2,  кв. 65</t>
  </si>
  <si>
    <t xml:space="preserve"> Рыбная Слобода пгт,  ул. 60 лет Октября,  д. 2,  кв. 68</t>
  </si>
  <si>
    <t xml:space="preserve"> Рыбная Слобода пгт,  ул. 60 лет Октября,  д. 2,  кв. 73</t>
  </si>
  <si>
    <t xml:space="preserve"> Рыбная Слобода пгт,  ул. 60 лет Октября,  д. 2,  кв. 75</t>
  </si>
  <si>
    <t xml:space="preserve"> Рыбная Слобода пгт,  ул. 60 лет Октября,  д. 2,  кв. 76</t>
  </si>
  <si>
    <t xml:space="preserve"> Рыбная Слобода пгт,  ул. 60 лет Октября,  д. 4,  кв. 1</t>
  </si>
  <si>
    <t xml:space="preserve"> Рыбная Слобода пгт,  ул. 60 лет Октября,  д. 4,  кв. 3</t>
  </si>
  <si>
    <t xml:space="preserve"> Рыбная Слобода пгт,  ул. 60 лет Октября,  д. 4,  кв. 4</t>
  </si>
  <si>
    <t xml:space="preserve"> Рыбная Слобода пгт,  ул. 60 лет Октября,  д. 4,  кв. 5</t>
  </si>
  <si>
    <t xml:space="preserve"> Рыбная Слобода пгт,  ул. 60 лет Октября,  д. 4,  кв. 6</t>
  </si>
  <si>
    <t xml:space="preserve"> Рыбная Слобода пгт,  ул. 60 лет Октября,  д. 4,  кв. 8</t>
  </si>
  <si>
    <t xml:space="preserve"> Рыбная Слобода пгт,  ул. 60 лет Октября,  д. 5,  кв. 1</t>
  </si>
  <si>
    <t xml:space="preserve"> Рыбная Слобода пгт,  ул. 60 лет Октября,  д. 5,  кв. 2</t>
  </si>
  <si>
    <t xml:space="preserve"> Рыбная Слобода пгт,  ул. 60 лет Октября,  д. 5,  кв. 3</t>
  </si>
  <si>
    <t xml:space="preserve"> Рыбная Слобода пгт,  ул. 60 лет Октября,  д. 5,  кв. 5</t>
  </si>
  <si>
    <t xml:space="preserve"> Рыбная Слобода пгт,  ул. 60 лет Октября,  д. 5,  кв. 6</t>
  </si>
  <si>
    <t xml:space="preserve"> Рыбная Слобода пгт,  ул. 60 лет Октября,  д. 5,  кв. 8</t>
  </si>
  <si>
    <t xml:space="preserve"> Рыбная Слобода пгт,  ул. 60 лет Октября,  д. 5,  кв. 9</t>
  </si>
  <si>
    <t xml:space="preserve"> Рыбная Слобода пгт,  ул. 60 лет Октября,  д. 5,  кв. 10</t>
  </si>
  <si>
    <t xml:space="preserve"> Рыбная Слобода пгт,  ул. 60 лет Октября,  д. 5,  кв. 11</t>
  </si>
  <si>
    <t xml:space="preserve"> Рыбная Слобода пгт,  ул. 60 лет Октября,  д. 5,  кв. 12</t>
  </si>
  <si>
    <t xml:space="preserve"> Рыбная Слобода пгт,  ул. 60 лет Октября,  д. 5,  кв. 13</t>
  </si>
  <si>
    <t xml:space="preserve"> Рыбная Слобода пгт,  ул. 60 лет Октября,  д. 5,  кв. 15</t>
  </si>
  <si>
    <t xml:space="preserve"> Рыбная Слобода пгт,  ул. 60 лет Октября,  д. 5,  кв. 16</t>
  </si>
  <si>
    <t xml:space="preserve"> Рыбная Слобода пгт,  ул. 60 лет Октября,  д. 6,  кв. 1</t>
  </si>
  <si>
    <t xml:space="preserve"> Рыбная Слобода пгт,  ул. 60 лет Октября,  д. 6,  кв. 3</t>
  </si>
  <si>
    <t xml:space="preserve"> Рыбная Слобода пгт,  ул. 60 лет Октября,  д. 6,  кв. 4</t>
  </si>
  <si>
    <t xml:space="preserve"> Рыбная Слобода пгт,  ул. 60 лет Октября,  д. 6,  кв. 5</t>
  </si>
  <si>
    <t xml:space="preserve"> Рыбная Слобода пгт,  ул. 60 лет Октября,  д. 6,  кв. 7</t>
  </si>
  <si>
    <t xml:space="preserve"> Рыбная Слобода пгт,  ул. 60 лет Октября,  д. 6,  кв. 8</t>
  </si>
  <si>
    <t xml:space="preserve"> Рыбная Слобода пгт,  ул. 60 лет Октября,  д. 6,  кв. 12</t>
  </si>
  <si>
    <t xml:space="preserve"> Рыбная Слобода пгт,  ул. 60 лет Октября,  д. 6,  кв. 13</t>
  </si>
  <si>
    <t xml:space="preserve"> Рыбная Слобода пгт,  ул. 60 лет Октября,  д. 6,  кв. 14</t>
  </si>
  <si>
    <t xml:space="preserve"> Рыбная Слобода пгт,  ул. 60 лет Октября,  д. 6,  кв. 17</t>
  </si>
  <si>
    <t xml:space="preserve"> Рыбная Слобода пгт,  ул. 60 лет Октября,  д. 6,  кв. 25</t>
  </si>
  <si>
    <t xml:space="preserve"> Рыбная Слобода пгт,  ул. 60 лет Октября,  д. 6,  кв. 26</t>
  </si>
  <si>
    <t xml:space="preserve"> Рыбная Слобода пгт,  ул. 60 лет Октября,  д. 6,  кв. 27</t>
  </si>
  <si>
    <t xml:space="preserve"> Рыбная Слобода пгт,  ул. 60 лет Октября,  д. 6,  кв. 29</t>
  </si>
  <si>
    <t xml:space="preserve"> Рыбная Слобода пгт,  ул. 60 лет Октября,  д. 6,  кв. 30</t>
  </si>
  <si>
    <t xml:space="preserve"> Рыбная Слобода пгт,  ул. 60 лет Октября,  д. 6,  кв. 31</t>
  </si>
  <si>
    <t xml:space="preserve"> Рыбная Слобода пгт,  ул. 60 лет Октября,  д. 6,  кв. 32</t>
  </si>
  <si>
    <t xml:space="preserve"> Рыбная Слобода пгт,  ул. 60 лет Октября,  д. 7,  кв. 1</t>
  </si>
  <si>
    <t xml:space="preserve"> Рыбная Слобода пгт,  ул. 60 лет Октября,  д. 7,  кв. 4</t>
  </si>
  <si>
    <t xml:space="preserve"> Рыбная Слобода пгт,  ул. 60 лет Октября,  д. 7,  кв. 5</t>
  </si>
  <si>
    <t xml:space="preserve"> Рыбная Слобода пгт,  ул. 60 лет Октября,  д. 7,  кв. 7</t>
  </si>
  <si>
    <t xml:space="preserve"> Рыбная Слобода пгт,  ул. 60 лет Октября,  д. 7,  кв. 12</t>
  </si>
  <si>
    <t xml:space="preserve"> Рыбная Слобода пгт,  ул. 60 лет Октября,  д. 7,  кв. 14</t>
  </si>
  <si>
    <t xml:space="preserve"> Рыбная Слобода пгт,  ул. 60 лет Октября,  д. 7,  кв. 15</t>
  </si>
  <si>
    <t xml:space="preserve"> Рыбная Слобода пгт,  ул. 60 лет Октября,  д. 7,  кв. 18</t>
  </si>
  <si>
    <t xml:space="preserve"> Рыбная Слобода пгт,  ул. 60 лет Октября,  д. 7,  кв. 20</t>
  </si>
  <si>
    <t xml:space="preserve"> Рыбная Слобода пгт,  ул. 60 лет Октября,  д. 7,  кв. 21</t>
  </si>
  <si>
    <t xml:space="preserve"> Рыбная Слобода пгт,  ул. 60 лет Октября,  д. 7,  кв. 22</t>
  </si>
  <si>
    <t xml:space="preserve"> Рыбная Слобода пгт,  ул. Восточная,  д. 31,  кв. 2</t>
  </si>
  <si>
    <t xml:space="preserve"> Рыбная Слобода пгт,  ул. Восточная,  д. 31,  кв. 6</t>
  </si>
  <si>
    <t xml:space="preserve"> Рыбная Слобода пгт,  ул. З.Шаймарданова,  д. 42,  кв. 2</t>
  </si>
  <si>
    <t xml:space="preserve"> Рыбная Слобода пгт,  ул. З.Шаймарданова,  д. 42,  кв. 10</t>
  </si>
  <si>
    <t xml:space="preserve"> Рыбная Слобода пгт,  ул. З.Шаймарданова,  д. 44,  кв. 9</t>
  </si>
  <si>
    <t xml:space="preserve"> Рыбная Слобода пгт,  ул. З.Шаймарданова,  д. 44,  кв. 11</t>
  </si>
  <si>
    <t xml:space="preserve"> Рыбная Слобода пгт,  ул. З.Шаймарданова,  д. 44,  кв. 13</t>
  </si>
  <si>
    <t xml:space="preserve"> Рыбная Слобода пгт,  ул. З.Шаймарданова,  д. 44,  кв. 16</t>
  </si>
  <si>
    <t xml:space="preserve"> Рыбная Слобода пгт,  ул. З.Шаймарданова,  д. 46,  кв. 2</t>
  </si>
  <si>
    <t xml:space="preserve"> Рыбная Слобода пгт,  ул. З.Шаймарданова,  д. 46,  кв. 7</t>
  </si>
  <si>
    <t xml:space="preserve"> Рыбная Слобода пгт,  ул. З.Шаймарданова,  д. 46,  кв. 10</t>
  </si>
  <si>
    <t xml:space="preserve"> Рыбная Слобода пгт,  ул. З.Шаймарданова,  д. 46,  кв. 13</t>
  </si>
  <si>
    <t xml:space="preserve"> Рыбная Слобода пгт,  ул. З.Шаймарданова,  д. 46,  кв. 17</t>
  </si>
  <si>
    <t xml:space="preserve"> Рыбная Слобода пгт,  ул. З.Шаймарданова,  д. 48,  кв. 3</t>
  </si>
  <si>
    <t xml:space="preserve"> Рыбная Слобода пгт,  ул. З.Шаймарданова,  д. 48,  кв. 4</t>
  </si>
  <si>
    <t xml:space="preserve"> Рыбная Слобода пгт,  ул. З.Шаймарданова,  д. 48,  кв. 8</t>
  </si>
  <si>
    <t xml:space="preserve"> Рыбная Слобода пгт,  ул. З.Шаймарданова,  д. 48,  кв. 14</t>
  </si>
  <si>
    <t xml:space="preserve"> Рыбная Слобода пгт,  ул. З.Шаймарданова,  д. 48,  кв. 15</t>
  </si>
  <si>
    <t xml:space="preserve"> Рыбная Слобода пгт,  ул. З.Шаймарданова,  д. 48,  кв. 17</t>
  </si>
  <si>
    <t xml:space="preserve"> Рыбная Слобода пгт,  ул. З.Шаймарданова,  д. 48,  кв. 19</t>
  </si>
  <si>
    <t xml:space="preserve"> Рыбная Слобода пгт,  ул. З.Шаймарданова,  д. 48,  кв. 21</t>
  </si>
  <si>
    <t xml:space="preserve"> Рыбная Слобода пгт,  ул. З.Шаймарданова,  д. 48,  кв. 22</t>
  </si>
  <si>
    <t xml:space="preserve"> Рыбная Слобода пгт,  ул. З.Шаймарданова,  д. 60,  кв. 2</t>
  </si>
  <si>
    <t xml:space="preserve"> Рыбная Слобода пгт,  ул. З.Шаймарданова,  д. 60,  кв. 12</t>
  </si>
  <si>
    <t xml:space="preserve"> Рыбная Слобода пгт,  ул. З.Шаймарданова,  д. 60,  кв. 13</t>
  </si>
  <si>
    <t xml:space="preserve"> Рыбная Слобода пгт,  ул. З.Шаймарданова,  д. 60,  кв. 15</t>
  </si>
  <si>
    <t xml:space="preserve"> Рыбная Слобода пгт,  ул. З.Шаймарданова,  д. 60,  кв. 16</t>
  </si>
  <si>
    <t xml:space="preserve"> Рыбная Слобода пгт,  ул. З.Шаймарданова,  д. 60,  кв. 19</t>
  </si>
  <si>
    <t xml:space="preserve"> Рыбная Слобода пгт,  ул. З.Шаймарданова,  д. 60,  кв. 22</t>
  </si>
  <si>
    <t xml:space="preserve"> Рыбная Слобода пгт,  ул. З.Шаймарданова,  д. 78,  кв. 6</t>
  </si>
  <si>
    <t xml:space="preserve"> Рыбная Слобода пгт,  ул. Ленина,  д. 85,  кв. 4</t>
  </si>
  <si>
    <t xml:space="preserve"> Рыбная Слобода пгт,  ул. Октябрьская,  д. 25,  кв. 1</t>
  </si>
  <si>
    <t xml:space="preserve"> Рыбная Слобода пгт,  ул. Октябрьская,  д. 25,  кв. 3</t>
  </si>
  <si>
    <t xml:space="preserve"> Рыбная Слобода пгт,  ул. Октябрьская,  д. 25,  кв. 9</t>
  </si>
  <si>
    <t xml:space="preserve"> Рыбная Слобода пгт,  ул. Октябрьская,  д. 25,  кв. 12</t>
  </si>
  <si>
    <t xml:space="preserve"> Рыбная Слобода пгт,  ул. Октябрьская,  д. 25,  кв. 14</t>
  </si>
  <si>
    <t xml:space="preserve"> Рыбная Слобода пгт,  ул. Октябрьская,  д. 25,  кв. 16</t>
  </si>
  <si>
    <t xml:space="preserve"> Рыбная Слобода пгт,  ул. Октябрьская,  д. 25,  кв. 17</t>
  </si>
  <si>
    <t xml:space="preserve"> Рыбная Слобода пгт,  ул. Октябрьская,  д. 25,  кв. 19</t>
  </si>
  <si>
    <t xml:space="preserve"> Рыбная Слобода пгт,  ул. Октябрьская,  д. 25,  кв. 20</t>
  </si>
  <si>
    <t xml:space="preserve"> Рыбная Слобода пгт,  ул. Октябрьская,  д. 25,  кв. 21</t>
  </si>
  <si>
    <t xml:space="preserve"> Рыбная Слобода пгт,  ул. Октябрьская,  д. 25,  кв. 23</t>
  </si>
  <si>
    <t xml:space="preserve"> Рыбная Слобода пгт,  ул. Октябрьская,  д. 25,  кв. 25</t>
  </si>
  <si>
    <t xml:space="preserve"> Рыбная Слобода пгт,  ул. Октябрьская,  д. 25,  кв. 28</t>
  </si>
  <si>
    <t xml:space="preserve"> Рыбная Слобода пгт,  ул. Октябрьская,  д. 25,  кв. 31</t>
  </si>
  <si>
    <t xml:space="preserve"> Рыбная Слобода пгт,  ул. Октябрьская,  д. 25А,  кв. 6</t>
  </si>
  <si>
    <t xml:space="preserve"> Рыбная Слобода пгт,  ул. Октябрьская,  д. 25А,  кв. 9</t>
  </si>
  <si>
    <t xml:space="preserve"> Рыбная Слобода пгт,  ул. Октябрьская,  д. 25А,  кв. 11</t>
  </si>
  <si>
    <t xml:space="preserve"> Рыбная Слобода пгт,  ул. Октябрьская,  д. 25А,  кв. 12</t>
  </si>
  <si>
    <t xml:space="preserve"> Рыбная Слобода пгт,  ул. Октябрьская,  д. 25А,  кв. 13</t>
  </si>
  <si>
    <t xml:space="preserve"> Рыбная Слобода пгт,  ул. Октябрьская,  д. 25А,  кв. 18</t>
  </si>
  <si>
    <t xml:space="preserve"> Рыбная Слобода пгт,  ул. Октябрьская,  д. 25А,  кв. 25</t>
  </si>
  <si>
    <t xml:space="preserve"> Рыбная Слобода пгт,  ул. Октябрьская,  д. 25А,  кв. 26</t>
  </si>
  <si>
    <t xml:space="preserve"> Рыбная Слобода пгт,  ул. Октябрьская,  д. 25А,  кв. 28</t>
  </si>
  <si>
    <t xml:space="preserve"> Рыбная Слобода пгт,  ул. Октябрьская,  д. 25А,  кв. 34</t>
  </si>
  <si>
    <t xml:space="preserve"> Рыбная Слобода пгт,  ул. Октябрьская,  д. 25А,  кв. 35</t>
  </si>
  <si>
    <t xml:space="preserve"> Рыбная Слобода пгт,  ул. Октябрьская,  д. 25А,  кв. 36</t>
  </si>
  <si>
    <t xml:space="preserve"> Рыбная Слобода пгт,  ул. Октябрьская,  д. 25Б,  кв. 4</t>
  </si>
  <si>
    <t xml:space="preserve"> Рыбная Слобода пгт,  ул. Октябрьская,  д. 25Б,  кв. 5</t>
  </si>
  <si>
    <t xml:space="preserve"> Рыбная Слобода пгт,  ул. Октябрьская,  д. 25Б,  кв. 7</t>
  </si>
  <si>
    <t xml:space="preserve"> Рыбная Слобода пгт,  ул. Октябрьская,  д. 25Б,  кв. 13</t>
  </si>
  <si>
    <t xml:space="preserve"> Рыбная Слобода пгт,  ул. Октябрьская,  д. 25Б,  кв. 14</t>
  </si>
  <si>
    <t xml:space="preserve"> Рыбная Слобода пгт,  ул. Октябрьская,  д. 25Б,  кв. 15</t>
  </si>
  <si>
    <t xml:space="preserve"> Рыбная Слобода пгт,  ул. Октябрьская,  д. 25Б,  кв. 16</t>
  </si>
  <si>
    <t xml:space="preserve"> Рыбная Слобода пгт,  ул. Октябрьская,  д. 25Б,  кв. 18</t>
  </si>
  <si>
    <t xml:space="preserve"> Рыбная Слобода пгт,  ул. Октябрьская,  д. 25Б,  кв. 19</t>
  </si>
  <si>
    <t xml:space="preserve"> Рыбная Слобода пгт,  ул. Октябрьская,  д. 25Б,  кв. 21</t>
  </si>
  <si>
    <t xml:space="preserve"> Рыбная Слобода пгт,  ул. Октябрьская,  д. 25Б,  кв. 22</t>
  </si>
  <si>
    <t xml:space="preserve"> Рыбная Слобода пгт,  ул. Октябрьская,  д. 25Б,  кв. 25</t>
  </si>
  <si>
    <t xml:space="preserve"> Рыбная Слобода пгт,  ул. Октябрьская,  д. 25Б,  кв. 26</t>
  </si>
  <si>
    <t xml:space="preserve"> Рыбная Слобода пгт,  ул. Октябрьская,  д. 25Б,  кв. 28</t>
  </si>
  <si>
    <t xml:space="preserve"> Рыбная Слобода пгт,  ул. Октябрьская,  д. 25Б,  кв. 29</t>
  </si>
  <si>
    <t xml:space="preserve"> Рыбная Слобода пгт,  ул. Октябрьская,  д. 25Б,  кв. 30</t>
  </si>
  <si>
    <t xml:space="preserve"> Рыбная Слобода пгт,  ул. Октябрьская,  д. 25В,  кв. 3</t>
  </si>
  <si>
    <t xml:space="preserve"> Рыбная Слобода пгт,  ул. Октябрьская,  д. 25В,  кв. 5</t>
  </si>
  <si>
    <t xml:space="preserve"> Рыбная Слобода пгт,  ул. Октябрьская,  д. 25В,  кв. 6</t>
  </si>
  <si>
    <t xml:space="preserve"> Рыбная Слобода пгт,  ул. Октябрьская,  д. 25В,  кв. 8</t>
  </si>
  <si>
    <t xml:space="preserve"> Рыбная Слобода пгт,  ул. Октябрьская,  д. 25В,  кв. 10</t>
  </si>
  <si>
    <t xml:space="preserve"> Рыбная Слобода пгт,  ул. Октябрьская,  д. 25В,  кв. 12</t>
  </si>
  <si>
    <t xml:space="preserve"> Рыбная Слобода пгт,  ул. Октябрьская,  д. 25В,  кв. 14</t>
  </si>
  <si>
    <t xml:space="preserve"> Рыбная Слобода пгт,  ул. Октябрьская,  д. 25В,  кв. 17</t>
  </si>
  <si>
    <t xml:space="preserve"> Рыбная Слобода пгт,  ул. Октябрьская,  д. 25В,  кв. 21</t>
  </si>
  <si>
    <t xml:space="preserve"> Рыбная Слобода пгт,  ул. Октябрьская,  д. 25В,  кв. 22</t>
  </si>
  <si>
    <t xml:space="preserve"> Рыбная Слобода пгт,  ул. Октябрьская,  д. 25В,  кв. 27</t>
  </si>
  <si>
    <t xml:space="preserve"> Рыбная Слобода пгт,  ул. Октябрьская,  д. 25В,  кв. 31</t>
  </si>
  <si>
    <t xml:space="preserve"> Рыбная Слобода пгт,  ул. Октябрьская,  д. 25В,  кв. 34</t>
  </si>
  <si>
    <t xml:space="preserve"> Рыбная Слобода пгт,  ул. Октябрьская,  д. 25В,  кв. 35</t>
  </si>
  <si>
    <t xml:space="preserve"> Рыбная Слобода пгт,  ул. Октябрьская,  д. 27,  кв. 2</t>
  </si>
  <si>
    <t xml:space="preserve"> Рыбная Слобода пгт,  ул. Октябрьская,  д. 27,  кв. 3</t>
  </si>
  <si>
    <t xml:space="preserve"> Рыбная Слобода пгт,  ул. Октябрьская,  д. 27,  кв. 4</t>
  </si>
  <si>
    <t xml:space="preserve"> Рыбная Слобода пгт,  ул. Октябрьская,  д. 27,  кв. 5</t>
  </si>
  <si>
    <t xml:space="preserve"> Рыбная Слобода пгт,  ул. Октябрьская,  д. 27,  кв. 8</t>
  </si>
  <si>
    <t xml:space="preserve"> Рыбная Слобода пгт,  ул. Октябрьская,  д. 27,  кв. 9</t>
  </si>
  <si>
    <t xml:space="preserve"> Рыбная Слобода пгт,  ул. Октябрьская,  д. 27,  кв. 10</t>
  </si>
  <si>
    <t xml:space="preserve"> Рыбная Слобода пгт,  ул. Октябрьская,  д. 27,  кв. 13</t>
  </si>
  <si>
    <t xml:space="preserve"> Рыбная Слобода пгт,  ул. Октябрьская,  д. 27,  кв. 14</t>
  </si>
  <si>
    <t xml:space="preserve"> Рыбная Слобода пгт,  ул. Октябрьская,  д. 27,  кв. 16</t>
  </si>
  <si>
    <t xml:space="preserve"> Рыбная Слобода пгт,  ул. Октябрьская,  д. 27,  кв. 17</t>
  </si>
  <si>
    <t xml:space="preserve"> Рыбная Слобода пгт,  ул. Октябрьская,  д. 27,  кв. 18</t>
  </si>
  <si>
    <t xml:space="preserve"> Рыбная Слобода пгт,  ул. Октябрьская,  д. 27,  кв. 19</t>
  </si>
  <si>
    <t xml:space="preserve"> Рыбная Слобода пгт,  ул. Октябрьская,  д. 27,  кв. 22</t>
  </si>
  <si>
    <t xml:space="preserve"> Рыбная Слобода пгт,  ул. Октябрьская,  д. 27,  кв. 23</t>
  </si>
  <si>
    <t xml:space="preserve"> Рыбная Слобода пгт,  ул. Октябрьская,  д. 27,  кв. 25</t>
  </si>
  <si>
    <t xml:space="preserve"> Рыбная Слобода пгт,  ул. Октябрьская,  д. 27,  кв. 26</t>
  </si>
  <si>
    <t xml:space="preserve"> Рыбная Слобода пгт,  ул. Октябрьская,  д. 27,  кв. 27</t>
  </si>
  <si>
    <t xml:space="preserve"> Рыбная Слобода пгт,  ул. Октябрьская,  д. 27,  кв. 29</t>
  </si>
  <si>
    <t xml:space="preserve"> Рыбная Слобода пгт,  ул. Октябрьская,  д. 27,  кв. 30</t>
  </si>
  <si>
    <t xml:space="preserve"> Рыбная Слобода пгт,  ул. Октябрьская,  д. 27,  кв. 31</t>
  </si>
  <si>
    <t xml:space="preserve"> Рыбная Слобода пгт,  ул. Октябрьская,  д. 27,  кв. 32</t>
  </si>
  <si>
    <t xml:space="preserve"> Рыбная Слобода пгт,  ул. Октябрьская,  д. 27,  кв. 33</t>
  </si>
  <si>
    <t xml:space="preserve"> Рыбная Слобода пгт,  ул. Октябрьская,  д. 27,  кв. 35</t>
  </si>
  <si>
    <t xml:space="preserve"> Рыбная Слобода пгт,  ул. Октябрьская,  д. 29,  кв. 13</t>
  </si>
  <si>
    <t xml:space="preserve"> Рыбная Слобода пгт,  ул. Октябрьская,  д. 29,  кв. 15</t>
  </si>
  <si>
    <t xml:space="preserve"> Рыбная Слобода пгт,  ул. Октябрьская,  д. 29,  кв. 17</t>
  </si>
  <si>
    <t xml:space="preserve"> Рыбная Слобода пгт,  ул. Октябрьская,  д. 29,  кв. 18</t>
  </si>
  <si>
    <t xml:space="preserve"> Рыбная Слобода пгт,  ул. Октябрьская,  д. 29,  кв. 26</t>
  </si>
  <si>
    <t xml:space="preserve"> Рыбная Слобода пгт,  ул. Октябрьская,  д. 29,  кв. 27</t>
  </si>
  <si>
    <t xml:space="preserve"> Рыбная Слобода пгт,  ул. Октябрьская,  д. 29,  кв. 28</t>
  </si>
  <si>
    <t xml:space="preserve"> Рыбная Слобода пгт,  ул. Октябрьская,  д. 29,  кв. 29</t>
  </si>
  <si>
    <t xml:space="preserve"> Рыбная Слобода пгт,  ул. Октябрьская,  д. 29,  кв. 31</t>
  </si>
  <si>
    <t xml:space="preserve"> Рыбная Слобода пгт,  ул. Октябрьская,  д. 35,  кв. 9</t>
  </si>
  <si>
    <t xml:space="preserve"> Рыбная Слобода пгт,  ул. Октябрьская,  д. 41,  кв. 1</t>
  </si>
  <si>
    <t xml:space="preserve"> Рыбная Слобода пгт,  ул. Октябрьская,  д. 41,  кв. 2</t>
  </si>
  <si>
    <t xml:space="preserve"> Рыбная Слобода пгт,  ул. Октябрьская,  д. 41,  кв. 3</t>
  </si>
  <si>
    <t xml:space="preserve"> Рыбная Слобода пгт,  ул. Октябрьская,  д. 41,  кв. 5</t>
  </si>
  <si>
    <t xml:space="preserve"> Рыбная Слобода пгт,  ул. Октябрьская,  д. 41,  кв. 6</t>
  </si>
  <si>
    <t xml:space="preserve"> Рыбная Слобода пгт,  ул. Октябрьская,  д. 41,  кв. 7</t>
  </si>
  <si>
    <t xml:space="preserve"> Рыбная Слобода пгт,  ул. Октябрьская,  д. 41,  кв. 8</t>
  </si>
  <si>
    <t xml:space="preserve"> Рыбная Слобода пгт,  ул. Октябрьская,  д. 41,  кв. 9</t>
  </si>
  <si>
    <t xml:space="preserve"> Рыбная Слобода пгт,  ул. Октябрьская,  д. 41,  кв. 10</t>
  </si>
  <si>
    <t xml:space="preserve"> Рыбная Слобода пгт,  ул. Октябрьская,  д. 41,  кв. 11</t>
  </si>
  <si>
    <t xml:space="preserve"> Рыбная Слобода пгт,  ул. Октябрьская,  д. 41,  кв. 12</t>
  </si>
  <si>
    <t xml:space="preserve"> Рыбная Слобода пгт,  ул. Октябрьская,  д. 41,  кв. 13</t>
  </si>
  <si>
    <t xml:space="preserve"> Рыбная Слобода пгт,  ул. Октябрьская,  д. 41,  кв. 14</t>
  </si>
  <si>
    <t xml:space="preserve"> Рыбная Слобода пгт,  ул. Октябрьская,  д. 41,  кв. 15</t>
  </si>
  <si>
    <t xml:space="preserve"> Рыбная Слобода пгт,  ул. Октябрьская,  д. 41,  кв. 16</t>
  </si>
  <si>
    <t xml:space="preserve"> Рыбная Слобода пгт,  ул. Октябрьская,  д. 41,  кв. 17</t>
  </si>
  <si>
    <t xml:space="preserve"> Рыбная Слобода пгт,  ул. Октябрьская,  д. 41,  кв. 18</t>
  </si>
  <si>
    <t xml:space="preserve"> Рыбная Слобода пгт,  ул. Октябрьская,  д. 41,  кв. 19</t>
  </si>
  <si>
    <t xml:space="preserve"> Рыбная Слобода пгт,  ул. Октябрьская,  д. 41,  кв. 20</t>
  </si>
  <si>
    <t xml:space="preserve"> Рыбная Слобода пгт,  ул. Октябрьская,  д. 41,  кв. 21</t>
  </si>
  <si>
    <t xml:space="preserve"> Рыбная Слобода пгт,  ул. Октябрьская,  д. 41,  кв. 22</t>
  </si>
  <si>
    <t xml:space="preserve"> Рыбная Слобода пгт,  ул. Октябрьская,  д. 41,  кв. 23</t>
  </si>
  <si>
    <t xml:space="preserve"> Рыбная Слобода пгт,  ул. Октябрьская,  д. 41,  кв. 24</t>
  </si>
  <si>
    <t xml:space="preserve"> Рыбная Слобода пгт,  ул. Октябрьская,  д. 41,  кв. 25</t>
  </si>
  <si>
    <t xml:space="preserve"> Рыбная Слобода пгт,  ул. Октябрьская,  д. 41,  кв. 26</t>
  </si>
  <si>
    <t xml:space="preserve"> Рыбная Слобода пгт,  ул. Октябрьская,  д. 41,  кв. 27</t>
  </si>
  <si>
    <t xml:space="preserve"> Рыбная Слобода пгт,  ул. Октябрьская,  д. 43,  кв. 1</t>
  </si>
  <si>
    <t xml:space="preserve"> Рыбная Слобода пгт,  ул. Октябрьская,  д. 43,  кв. 2</t>
  </si>
  <si>
    <t xml:space="preserve"> Рыбная Слобода пгт,  ул. Октябрьская,  д. 43,  кв. 3</t>
  </si>
  <si>
    <t xml:space="preserve"> Рыбная Слобода пгт,  ул. Октябрьская,  д. 43,  кв. 4</t>
  </si>
  <si>
    <t xml:space="preserve"> Рыбная Слобода пгт,  ул. Октябрьская,  д. 43,  кв. 5</t>
  </si>
  <si>
    <t xml:space="preserve"> Рыбная Слобода пгт,  ул. Октябрьская,  д. 43,  кв. 6</t>
  </si>
  <si>
    <t xml:space="preserve"> Рыбная Слобода пгт,  ул. Октябрьская,  д. 43,  кв. 8</t>
  </si>
  <si>
    <t xml:space="preserve"> Рыбная Слобода пгт,  ул. Октябрьская,  д. 43,  кв. 9</t>
  </si>
  <si>
    <t xml:space="preserve"> Рыбная Слобода пгт,  ул. Октябрьская,  д. 43,  кв. 10</t>
  </si>
  <si>
    <t xml:space="preserve"> Рыбная Слобода пгт,  ул. Октябрьская,  д. 43,  кв. 11</t>
  </si>
  <si>
    <t xml:space="preserve"> Рыбная Слобода пгт,  ул. Октябрьская,  д. 43,  кв. 12</t>
  </si>
  <si>
    <t xml:space="preserve"> Рыбная Слобода пгт,  ул. Октябрьская,  д. 43,  кв. 13</t>
  </si>
  <si>
    <t xml:space="preserve"> Рыбная Слобода пгт,  ул. Октябрьская,  д. 43,  кв. 14</t>
  </si>
  <si>
    <t xml:space="preserve"> Рыбная Слобода пгт,  ул. Октябрьская,  д. 43,  кв. 15</t>
  </si>
  <si>
    <t xml:space="preserve"> Рыбная Слобода пгт,  ул. Октябрьская,  д. 43,  кв. 16</t>
  </si>
  <si>
    <t xml:space="preserve"> Рыбная Слобода пгт,  ул. Октябрьская,  д. 43,  кв. 17</t>
  </si>
  <si>
    <t xml:space="preserve"> Рыбная Слобода пгт,  ул. Октябрьская,  д. 43,  кв. 18</t>
  </si>
  <si>
    <t xml:space="preserve"> Рыбная Слобода пгт,  ул. Октябрьская,  д. 43,  кв. 19</t>
  </si>
  <si>
    <t xml:space="preserve"> Рыбная Слобода пгт,  ул. Октябрьская,  д. 43,  кв. 20</t>
  </si>
  <si>
    <t xml:space="preserve"> Рыбная Слобода пгт,  ул. Октябрьская,  д. 43,  кв. 21</t>
  </si>
  <si>
    <t xml:space="preserve"> Рыбная Слобода пгт,  ул. Октябрьская,  д. 43,  кв. 22</t>
  </si>
  <si>
    <t xml:space="preserve"> Рыбная Слобода пгт,  ул. Октябрьская,  д. 43,  кв. 23</t>
  </si>
  <si>
    <t xml:space="preserve"> Рыбная Слобода пгт,  ул. Октябрьская,  д. 43,  кв. 24</t>
  </si>
  <si>
    <t xml:space="preserve"> Рыбная Слобода пгт,  ул. Октябрьская,  д. 43,  кв. 25</t>
  </si>
  <si>
    <t xml:space="preserve"> Рыбная Слобода пгт,  ул. Октябрьская,  д. 43,  кв. 27</t>
  </si>
  <si>
    <t xml:space="preserve"> Рыбная Слобода пгт,  ул. Советская,  д. 47,  кв. 4</t>
  </si>
  <si>
    <t xml:space="preserve"> Рыбная Слобода пгт,  ул. Советская,  д. 49,  кв. 10</t>
  </si>
  <si>
    <t xml:space="preserve"> Рыбная Слобода пгт,  ул. Советская,  д. 49,  кв. 13</t>
  </si>
  <si>
    <t xml:space="preserve"> Рыбная Слобода пгт,  ул. Советская,  д. 51,  кв. 2</t>
  </si>
  <si>
    <t xml:space="preserve"> Рыбная Слобода пгт,  ул. Советская,  д. 51,  кв. 12</t>
  </si>
  <si>
    <t xml:space="preserve"> Рыбная Слобода пгт,  ул. Советская,  д. 53,  кв. 10</t>
  </si>
  <si>
    <t xml:space="preserve"> Рыбная Слобода пгт,  ул. Советская,  д. 53,  кв. 11</t>
  </si>
  <si>
    <t xml:space="preserve"> Рыбная Слобода пгт,  ул. Советская,  д. 60,  кв. 10</t>
  </si>
  <si>
    <t xml:space="preserve"> Рыбная Слобода пгт,  ул. Советская,  д. 60,  кв. 11</t>
  </si>
  <si>
    <t xml:space="preserve"> Рыбная Слобода пгт,  ул. Советская,  д. 60,  кв. 13</t>
  </si>
  <si>
    <t xml:space="preserve"> Рыбная Слобода пгт,  ул. Советская,  д. 60,  кв. 14</t>
  </si>
  <si>
    <t xml:space="preserve"> Рыбная Слобода пгт,  ул. Советская,  д. 60,  кв. 15</t>
  </si>
  <si>
    <t xml:space="preserve"> Рыбная Слобода пгт,  ул. Советская,  д. 62,  кв. 16</t>
  </si>
  <si>
    <t xml:space="preserve"> Рыбная Слобода пгт,  ул. Советская,  д. 66,  кв. 5</t>
  </si>
  <si>
    <t xml:space="preserve"> Рыбная Слобода пгт,  ул. Советская,  д. 66,  кв. 8</t>
  </si>
  <si>
    <t xml:space="preserve"> Рыбная Слобода пгт,  ул. Ф.Ахмадиева,  д. 50,  кв. 1</t>
  </si>
  <si>
    <t xml:space="preserve"> Рыбная Слобода пгт,  УЛ. ЭНЕРГЕТИКОВ,  д. 1А,  кв. 8</t>
  </si>
  <si>
    <t xml:space="preserve"> Рыбная Слобода пгт,  УЛ. ПОБЕДЫ,  д. 14,  кв. 3</t>
  </si>
  <si>
    <t xml:space="preserve"> Рыбная Слобода пгт,  УЛ. ПОБЕДЫ,  д. 20,  кв. 3</t>
  </si>
  <si>
    <t xml:space="preserve"> Рыбная Слобода пгт,  УЛ. ПОБЕДЫ,  д. 20,  кв. 8</t>
  </si>
  <si>
    <t xml:space="preserve"> Рыбная Слобода пгт,  УЛ. ПОБЕДЫ,  д. 20А,  кв. 2</t>
  </si>
  <si>
    <t xml:space="preserve"> Рыбная Слобода пгт,  УЛ. ПОБЕДЫ,  д. 20А,  кв. 3</t>
  </si>
  <si>
    <t xml:space="preserve"> Рыбная Слобода пгт,  УЛ. ПОБЕДЫ,  д. 20А,  кв. 5</t>
  </si>
  <si>
    <t xml:space="preserve"> Рыбная Слобода пгт,  УЛ. ПОБЕДЫ,  д. 20А,  кв. 6</t>
  </si>
  <si>
    <t xml:space="preserve"> Рыбная Слобода пгт,  УЛ. ПОБЕДЫ,  д. 20А,  кв. 7</t>
  </si>
  <si>
    <t xml:space="preserve"> Рыбная Слобода пгт,  УЛ. ПОБЕДЫ,  д. 20А,  кв. 8</t>
  </si>
  <si>
    <t xml:space="preserve"> Рыбная Слобода пгт,  УЛ. ПОБЕДЫ,  д. 20А,  кв. 9</t>
  </si>
  <si>
    <t xml:space="preserve"> Рыбная Слобода пгт,  УЛ. ПОБЕДЫ,  д. 20А,  кв. 10</t>
  </si>
  <si>
    <t xml:space="preserve"> Рыбная Слобода пгт,  УЛ. ПОБЕДЫ,  д. 20А,  кв. 11</t>
  </si>
  <si>
    <t xml:space="preserve"> Рыбная Слобода пгт,  УЛ. ПОБЕДЫ,  д. 20А,  кв. 12</t>
  </si>
  <si>
    <t xml:space="preserve"> Рыбная Слобода пгт,  УЛ. ПОБЕДЫ,  д. 20А,  кв. 13</t>
  </si>
  <si>
    <t xml:space="preserve"> Рыбная Слобода пгт,  УЛ. ПОБЕДЫ,  д. 20А,  кв. 14</t>
  </si>
  <si>
    <t xml:space="preserve"> Рыбная Слобода пгт,  УЛ. ПОБЕДЫ,  д. 20А,  кв. 15</t>
  </si>
  <si>
    <t xml:space="preserve"> Рыбная Слобода пгт,  УЛ. ПОБЕДЫ,  д. 20А,  кв. 16</t>
  </si>
  <si>
    <t xml:space="preserve"> Рыбная Слобода пгт,  УЛ. ПОБЕДЫ,  д. 20Б,  кв. 1</t>
  </si>
  <si>
    <t xml:space="preserve"> Рыбная Слобода пгт,  УЛ. ПОБЕДЫ,  д. 20Б,  кв. 2</t>
  </si>
  <si>
    <t xml:space="preserve"> Рыбная Слобода пгт,  УЛ. ПОБЕДЫ,  д. 20Б,  кв. 3</t>
  </si>
  <si>
    <t xml:space="preserve"> Рыбная Слобода пгт,  УЛ. ПОБЕДЫ,  д. 20Б,  кв. 4</t>
  </si>
  <si>
    <t xml:space="preserve"> Рыбная Слобода пгт,  УЛ. ПОБЕДЫ,  д. 20Б,  кв. 5</t>
  </si>
  <si>
    <t xml:space="preserve"> Рыбная Слобода пгт,  УЛ. ПОБЕДЫ,  д. 20Б,  кв. 6</t>
  </si>
  <si>
    <t xml:space="preserve"> Рыбная Слобода пгт,  УЛ. ПОБЕДЫ,  д. 20Б,  кв. 7</t>
  </si>
  <si>
    <t xml:space="preserve"> Рыбная Слобода пгт,  УЛ. ПОБЕДЫ,  д. 20Б,  кв. 8</t>
  </si>
  <si>
    <t xml:space="preserve"> Рыбная Слобода пгт,  УЛ. ПОБЕДЫ,  д. 20Б,  кв. 9</t>
  </si>
  <si>
    <t xml:space="preserve"> Рыбная Слобода пгт,  УЛ. ПОБЕДЫ,  д. 20Б,  кв. 10</t>
  </si>
  <si>
    <t xml:space="preserve"> Рыбная Слобода пгт,  УЛ. ПОБЕДЫ,  д. 20Б,  кв. 11</t>
  </si>
  <si>
    <t xml:space="preserve"> Рыбная Слобода пгт,  УЛ. ПОБЕДЫ,  д. 20Б,  кв. 12</t>
  </si>
  <si>
    <t xml:space="preserve"> Рыбная Слобода пгт,  УЛ. ПОБЕДЫ,  д. 20Б,  кв. 13</t>
  </si>
  <si>
    <t xml:space="preserve"> Рыбная Слобода пгт,  УЛ. ПОБЕДЫ,  д. 20Б,  кв. 14</t>
  </si>
  <si>
    <t xml:space="preserve"> Рыбная Слобода пгт,  УЛ. ПОБЕДЫ,  д. 20Б,  кв. 15</t>
  </si>
  <si>
    <t xml:space="preserve"> Рыбная Слобода пгт,  УЛ. ПОБЕДЫ,  д. 20Б,  кв. 16</t>
  </si>
  <si>
    <t xml:space="preserve"> Рыбная Слобода пгт,  УЛ. ПОБЕДЫ,  д. 31А,  кв. 4</t>
  </si>
  <si>
    <t xml:space="preserve"> Рыбная Слобода пгт,  УЛ. ПОБЕДЫ,  д. 31А,  кв. 5</t>
  </si>
  <si>
    <t xml:space="preserve"> Рыбная Слобода пгт,  УЛ. ПОБЕДЫ,  д. 31А,  кв. 6 комн. 1.</t>
  </si>
  <si>
    <t xml:space="preserve"> Рыбная Слобода пгт,  УЛ. ПОБЕДЫ,  д. 31А,  кв. 7</t>
  </si>
  <si>
    <t xml:space="preserve"> Рыбная Слобода пгт,  УЛ. ПОБЕДЫ,  д. 31А,  кв. 8</t>
  </si>
  <si>
    <t xml:space="preserve"> Рыбная Слобода пгт,  УЛ. ПОБЕДЫ,  д. 31А,  кв. 16</t>
  </si>
  <si>
    <t xml:space="preserve"> Рыбная Слобода пгт,  УЛ. ПОБЕДЫ,  д. 49А,  кв. 2</t>
  </si>
  <si>
    <t xml:space="preserve"> Рыбная Слобода пгт,  УЛ. ПОБЕДЫ,  д. 49А,  кв. 10</t>
  </si>
  <si>
    <t xml:space="preserve"> Рыбная Слобода пгт,  УЛ. ПОБЕДЫ,  д. 49А,  кв. 11</t>
  </si>
  <si>
    <t xml:space="preserve"> Рыбная Слобода пгт,  УЛ. ПОБЕДЫ,  д. 49А,  кв. 13</t>
  </si>
  <si>
    <t xml:space="preserve"> Рыбная Слобода пгт,  УЛ. ПОБЕДЫ,  д. 50А,  кв. 5</t>
  </si>
  <si>
    <t xml:space="preserve"> Рыбная Слобода пгт,  УЛ. ПОБЕДЫ,  д. 50А,  кв. 6</t>
  </si>
  <si>
    <t xml:space="preserve"> Рыбная Слобода пгт,  УЛ. ПОБЕДЫ,  д. 50А,  кв. 9</t>
  </si>
  <si>
    <t xml:space="preserve"> Рыбная Слобода пгт,  УЛ. ПОБЕДЫ,  д. 50А,  кв. 10</t>
  </si>
  <si>
    <t xml:space="preserve"> Рыбная Слобода пгт,  УЛ. ПОБЕДЫ,  д. 50А,  кв. 12</t>
  </si>
  <si>
    <t xml:space="preserve"> Рыбная Слобода пгт,  УЛ. ПОБЕДЫ,  д. 50А,  кв. 13</t>
  </si>
  <si>
    <t xml:space="preserve"> Рыбная Слобода пгт,  УЛ. ПОБЕДЫ,  д. 50А,  кв. 14</t>
  </si>
  <si>
    <t xml:space="preserve"> Рыбная Слобода пгт,  УЛ. ПОБЕДЫ,  д. 50А,  кв. 16</t>
  </si>
  <si>
    <t xml:space="preserve"> Рыбная Слобода пгт,  УЛ. ПОБЕДЫ,  д. 51А,  кв. 1</t>
  </si>
  <si>
    <t xml:space="preserve"> Рыбная Слобода пгт,  УЛ. ПОБЕДЫ,  д. 51А,  кв. 2</t>
  </si>
  <si>
    <t xml:space="preserve"> Рыбная Слобода пгт,  УЛ. ПОБЕДЫ,  д. 51А,  кв. 3</t>
  </si>
  <si>
    <t xml:space="preserve"> Рыбная Слобода пгт,  УЛ. ПОБЕДЫ,  д. 51А,  кв. 7</t>
  </si>
  <si>
    <t xml:space="preserve"> Рыбная Слобода пгт,  УЛ. ПОБЕДЫ,  д. 51А,  кв. 14</t>
  </si>
  <si>
    <t xml:space="preserve"> Рыбная Слобода пгт,  УЛ. ПОБЕДЫ,  д. 52А,  кв. 2</t>
  </si>
  <si>
    <t xml:space="preserve"> Рыбная Слобода пгт,  УЛ. ПОБЕДЫ,  д. 52А,  кв. 4</t>
  </si>
  <si>
    <t xml:space="preserve"> Рыбная Слобода пгт,  УЛ. ПОБЕДЫ,  д. 52А,  кв. 10</t>
  </si>
  <si>
    <t xml:space="preserve"> Рыбная Слобода пгт,  УЛ. ПОБЕДЫ,  д. 52А,  кв. 14</t>
  </si>
  <si>
    <t xml:space="preserve"> Рыбная Слобода пгт,  УЛ. ПОБЕДЫ,  д. 52А,  кв. 16</t>
  </si>
  <si>
    <t xml:space="preserve"> АЙША С,  ул. Садовая,  д. 29,  кв. 3</t>
  </si>
  <si>
    <t xml:space="preserve"> АЙША С,  ул. Садовая,  д. 29,  кв. 6</t>
  </si>
  <si>
    <t xml:space="preserve"> АЙША С,  ул. Садовая,  д. 29,  кв. 9</t>
  </si>
  <si>
    <t xml:space="preserve"> АЙША С,  ул. Садовая,  д. 29,  кв. 10</t>
  </si>
  <si>
    <t xml:space="preserve"> АЙША С,  ул. Садовая,  д. 29,  кв. 11</t>
  </si>
  <si>
    <t xml:space="preserve"> АЙША С,  ул. Садовая,  д. 29,  кв. 15</t>
  </si>
  <si>
    <t xml:space="preserve"> АЙША С,  ул. Садовая,  д. 36,  кв. 3</t>
  </si>
  <si>
    <t xml:space="preserve"> АЙША С,  ул. Садовая,  д. 36,  кв. 4</t>
  </si>
  <si>
    <t xml:space="preserve"> АЙША С,  ул. Садовая,  д. 36,  кв. 10</t>
  </si>
  <si>
    <t xml:space="preserve"> АЙША С,  ул. Садовая,  д. 36,  кв. 11</t>
  </si>
  <si>
    <t xml:space="preserve"> АЙША С,  ул. Садовая,  д. 36,  кв. 12</t>
  </si>
  <si>
    <t xml:space="preserve"> АЙША С,  ул. Садовая,  д. 36,  кв. 13</t>
  </si>
  <si>
    <t xml:space="preserve"> АЙША С,  ул. Садовая,  д. 37,  кв. 2</t>
  </si>
  <si>
    <t xml:space="preserve"> АЙША С,  ул. Садовая,  д. 37,  кв. 9</t>
  </si>
  <si>
    <t xml:space="preserve"> АЙША С,  ул. Садовая,  д. 37,  кв. 14</t>
  </si>
  <si>
    <t xml:space="preserve"> АЙША С,  ул. Садовая,  д. 38,  кв. 14</t>
  </si>
  <si>
    <t xml:space="preserve"> АЙША С,  ул. Садовая,  д. 38,  кв. 21</t>
  </si>
  <si>
    <t xml:space="preserve"> АЙША С,  ул. Садовая,  д. 38,  кв. 24</t>
  </si>
  <si>
    <t xml:space="preserve"> АЙША С,  ул. Садовая,  д. 38,  кв. 27</t>
  </si>
  <si>
    <t xml:space="preserve"> АЙША С,  ул. Садовая,  д. 39,  кв. 15</t>
  </si>
  <si>
    <t xml:space="preserve"> АЙША С,  ул. Садовая,  д. 39,  кв. 16</t>
  </si>
  <si>
    <t xml:space="preserve"> АЙША С,  ул. Садовая,  д. 39,  кв. 20</t>
  </si>
  <si>
    <t xml:space="preserve"> АЙША С,  ул. Садовая,  д. 55,  кв. 5</t>
  </si>
  <si>
    <t xml:space="preserve"> АЙША С,  ул. Садовая,  д. 55,  кв. 11</t>
  </si>
  <si>
    <t xml:space="preserve"> АЙША С,  ул. Садовая,  д. 55,  кв. 13</t>
  </si>
  <si>
    <t xml:space="preserve"> АЙША С,  ул. Садовая,  д. 55,  кв. 14</t>
  </si>
  <si>
    <t xml:space="preserve"> АЙША С,  ул. Садовая,  д. 59,  кв. 4</t>
  </si>
  <si>
    <t xml:space="preserve"> АЙША С,  ул. Садовая,  д. 59,  кв. 5</t>
  </si>
  <si>
    <t xml:space="preserve"> АЙША С,  ул. Садовая,  д. 59,  кв. 7</t>
  </si>
  <si>
    <t xml:space="preserve"> АЙША С,  ул. Садовая,  д. 59,  кв. 14 комн. 2</t>
  </si>
  <si>
    <t xml:space="preserve"> АЙША С,  ул. Садовая,  д. 59,  кв. 18</t>
  </si>
  <si>
    <t xml:space="preserve"> АЙША С,  ул. Садовая,  д. 59,  кв. 20</t>
  </si>
  <si>
    <t xml:space="preserve"> АЙША С,  ул. Садовая,  д. 59,  кв. 27</t>
  </si>
  <si>
    <t xml:space="preserve"> АЙША С,  ул. Садовая,  д. 61,  кв. 4</t>
  </si>
  <si>
    <t xml:space="preserve"> АЙША С,  ул. Садовая,  д. 61,  кв. 9</t>
  </si>
  <si>
    <t xml:space="preserve"> АЙША С,  ул. Садовая,  д. 61,  кв. 19</t>
  </si>
  <si>
    <t xml:space="preserve"> АЙША С,  ул. Садовая,  д. 61,  кв. 24</t>
  </si>
  <si>
    <t xml:space="preserve"> Зеленодольск г,  ул. Гоголя,  д. 44,  кв. 58</t>
  </si>
  <si>
    <t xml:space="preserve"> Зеленодольск г,  ул. Гоголя,  д. 44,  кв. 60</t>
  </si>
  <si>
    <t xml:space="preserve"> Зеленодольск г,  ул. Засорина,  д. 2,  кв. 18</t>
  </si>
  <si>
    <t xml:space="preserve"> Зеленодольск г,  ул. Засорина,  д. 2,  кв. 43</t>
  </si>
  <si>
    <t xml:space="preserve"> Зеленодольск г,  ул. Засорина,  д. 2,  кв. 48</t>
  </si>
  <si>
    <t xml:space="preserve"> Зеленодольск г,  ул. Ленина,  д. 43,  кв. 59</t>
  </si>
  <si>
    <t xml:space="preserve"> Зеленодольск г,  ул. Ленина,  д. 43,  кв. 69</t>
  </si>
  <si>
    <t xml:space="preserve"> Зеленодольск г,  ул. Шевченко,  д. 5,  кв. 31</t>
  </si>
  <si>
    <t xml:space="preserve"> Зеленодольск г,  ул. Шевченко,  д. 5,  кв. 54</t>
  </si>
  <si>
    <t xml:space="preserve"> Зеленодольск г,  ул. Шевченко,  д. 5,  кв. 55</t>
  </si>
  <si>
    <t xml:space="preserve"> Зеленодольск г,  ул. Шевченко,  д. 5,  кв. 69</t>
  </si>
  <si>
    <t xml:space="preserve"> Зеленодольск г,  ул. Ленина,  д. 3,  кв. 27</t>
  </si>
  <si>
    <t xml:space="preserve"> Зеленодольск г,  ул. Ленина,  д. 3,  кв. 33</t>
  </si>
  <si>
    <t xml:space="preserve"> Зеленодольск г,  ул. Ленина,  д. 3,  кв. 40</t>
  </si>
  <si>
    <t xml:space="preserve"> Зеленодольск г,  ул. Степная,  д. 2,  кв. 4</t>
  </si>
  <si>
    <t xml:space="preserve"> Зеленодольск г,  ул. Степная,  д. 2,  кв. 29</t>
  </si>
  <si>
    <t xml:space="preserve"> Зеленодольск г,  ул. Степная,  д. 2,  кв. 33</t>
  </si>
  <si>
    <t xml:space="preserve"> Зеленодольск г,  ул. Степная,  д. 2,  кв. 39</t>
  </si>
  <si>
    <t xml:space="preserve"> Зеленодольск г,  ул. Степная,  д. 2,  кв. 52</t>
  </si>
  <si>
    <t xml:space="preserve"> Зеленодольск г,  ул. Степная,  д. 2,  кв. 73</t>
  </si>
  <si>
    <t xml:space="preserve"> Зеленодольск г,  ул. Столичная,  д. 6,  кв. 36</t>
  </si>
  <si>
    <t xml:space="preserve"> Зеленодольск г,  ул. Столичная,  д. 6,  кв. 50</t>
  </si>
  <si>
    <t xml:space="preserve"> Зеленодольск г,  ул. Столичная,  д. 6,  кв. 59</t>
  </si>
  <si>
    <t xml:space="preserve"> Зеленодольск г,  ул. Столичная,  д. 6,  кв. 71</t>
  </si>
  <si>
    <t xml:space="preserve"> Зеленодольск г,  ул. Столичная,  д. 6,  кв. 86</t>
  </si>
  <si>
    <t xml:space="preserve"> Зеленодольск г,  ул. Столичная,  д. 6,  кв. 95</t>
  </si>
  <si>
    <t xml:space="preserve"> Зеленодольск г,  ул. Заикина,  д. 5,  кв. 3</t>
  </si>
  <si>
    <t xml:space="preserve"> Зеленодольск г,  ул. Заикина,  д. 5,  кв. 7</t>
  </si>
  <si>
    <t xml:space="preserve"> Зеленодольск г,  ул. Заикина,  д. 5,  кв. 12</t>
  </si>
  <si>
    <t xml:space="preserve"> Зеленодольск г,  ул. Заикина,  д. 5,  кв. 25</t>
  </si>
  <si>
    <t xml:space="preserve"> Зеленодольск г,  ул. Заикина,  д. 5,  кв. 26</t>
  </si>
  <si>
    <t xml:space="preserve"> Зеленодольск г,  ул. Заикина,  д. 5,  кв. 27</t>
  </si>
  <si>
    <t xml:space="preserve"> Зеленодольск г,  ул. Заикина,  д. 5,  кв. 48</t>
  </si>
  <si>
    <t xml:space="preserve"> Зеленодольск г,  ул. Столичная,  д. 10,  кв. 7</t>
  </si>
  <si>
    <t xml:space="preserve"> Зеленодольск г,  ул. Столичная,  д. 10,  кв. 8</t>
  </si>
  <si>
    <t xml:space="preserve"> Зеленодольск г,  ул. Столичная,  д. 10,  кв. 13</t>
  </si>
  <si>
    <t xml:space="preserve"> Зеленодольск г,  ул. Столичная,  д. 10,  кв. 16</t>
  </si>
  <si>
    <t xml:space="preserve"> Зеленодольск г,  ул. Столичная,  д. 10,  кв. 20</t>
  </si>
  <si>
    <t xml:space="preserve"> Зеленодольск г,  ул. Столичная,  д. 10,  кв. 21</t>
  </si>
  <si>
    <t xml:space="preserve"> Зеленодольск г,  ул. Столичная,  д. 10,  кв. 25</t>
  </si>
  <si>
    <t xml:space="preserve"> Зеленодольск г,  ул. Столичная,  д. 10,  кв. 27</t>
  </si>
  <si>
    <t xml:space="preserve"> Зеленодольск г,  ул. Столичная,  д. 10,  кв. 33</t>
  </si>
  <si>
    <t xml:space="preserve"> Зеленодольск г,  ул. Столичная,  д. 10,  кв. 35</t>
  </si>
  <si>
    <t xml:space="preserve"> Зеленодольск г,  ул. Столичная,  д. 10,  кв. 43</t>
  </si>
  <si>
    <t xml:space="preserve"> Зеленодольск г,  ул. Столичная,  д. 10,  кв. 72</t>
  </si>
  <si>
    <t xml:space="preserve"> Зеленодольск г,  ул. Столичная,  д. 10,  кв. 74</t>
  </si>
  <si>
    <t xml:space="preserve"> Зеленодольск г,  ул. Столичная,  д. 10,  кв. 83</t>
  </si>
  <si>
    <t xml:space="preserve"> Зеленодольск г,  ул. Столичная,  д. 10,  кв. 96</t>
  </si>
  <si>
    <t xml:space="preserve"> Зеленодольск г,  ул. Столичная,  д. 10,  кв. 99</t>
  </si>
  <si>
    <t xml:space="preserve"> Зеленодольск г,  ул. Столичная,  д. 10,  кв. 100</t>
  </si>
  <si>
    <t xml:space="preserve"> Зеленодольск г,  ул. Королева,  д. 19,  кв. 14</t>
  </si>
  <si>
    <t xml:space="preserve"> Зеленодольск г,  ул. Королева,  д. 19,  кв. 27</t>
  </si>
  <si>
    <t xml:space="preserve"> Зеленодольск г,  ул. Королева,  д. 19,  кв. 30</t>
  </si>
  <si>
    <t xml:space="preserve"> Зеленодольск г,  ул. Королева,  д. 19,  кв. 74</t>
  </si>
  <si>
    <t xml:space="preserve"> Зеленодольск г,  ул. Королева,  д. 19,  кв. 81</t>
  </si>
  <si>
    <t xml:space="preserve"> Зеленодольск г,  ул. Королева,  д. 19,  кв. 109</t>
  </si>
  <si>
    <t xml:space="preserve"> НУРЛАТЫ С,  ул. Ленина,  д. 26,  кв. 11</t>
  </si>
  <si>
    <t xml:space="preserve"> Зеленодольск г,  ул. Засорина,  д. 12,  кв. 3</t>
  </si>
  <si>
    <t xml:space="preserve"> Зеленодольск г,  ул. Засорина,  д. 12,  кв. 5</t>
  </si>
  <si>
    <t xml:space="preserve"> ОКТЯБРЬСКИЙ П,  ул. АОЭ,  д. 5,  кв. 1</t>
  </si>
  <si>
    <t xml:space="preserve"> ОКТЯБРЬСКИЙ П,  ул. Новая,  д. 12,  кв. 20</t>
  </si>
  <si>
    <t xml:space="preserve"> Новая Тура с,  ул. Кооперативная,  д. 41,  кв. 2</t>
  </si>
  <si>
    <t xml:space="preserve"> Новая Тура с,  ул. Кооперативная,  д. 41,  кв. 5</t>
  </si>
  <si>
    <t xml:space="preserve"> Новая Тура с,  ул. Кооперативная,  д. 41,  кв. 8</t>
  </si>
  <si>
    <t xml:space="preserve"> Новая Тура с,  ул. Кооперативная,  д. 41,  кв. 10</t>
  </si>
  <si>
    <t xml:space="preserve"> Новая Тура с,  ул. Кооперативная,  д. 41,  кв. 14</t>
  </si>
  <si>
    <t xml:space="preserve"> Васильево пгт,  ул. Территория Санатория,  д. 1,  кв. 4 комн. 2</t>
  </si>
  <si>
    <t xml:space="preserve"> БЕЛО-БЕЗВОДНОЕ С,  ул. Центральная,  д. 2,  кв. 3</t>
  </si>
  <si>
    <t xml:space="preserve"> БЕЛО-БЕЗВОДНОЕ С,  ул. Юбилейная,  д. 5,  кв. 1</t>
  </si>
  <si>
    <t xml:space="preserve"> БЕЛО-БЕЗВОДНОЕ С,  ул. Юбилейная,  д. 5,  кв. 4</t>
  </si>
  <si>
    <t xml:space="preserve"> БЕЛО-БЕЗВОДНОЕ С,  ул. Юбилейная,  д. 5,  кв. 5</t>
  </si>
  <si>
    <t xml:space="preserve"> БЕЛО-БЕЗВОДНОЕ С,  ул. Юбилейная,  д. 5,  кв. 6</t>
  </si>
  <si>
    <t xml:space="preserve"> БЕЛО-БЕЗВОДНОЕ С,  ул. Юбилейная,  д. 5,  кв. 7</t>
  </si>
  <si>
    <t xml:space="preserve"> БЕЛО-БЕЗВОДНОЕ С,  ул. Юбилейная,  д. 5,  кв. 8</t>
  </si>
  <si>
    <t xml:space="preserve"> БЕЛО-БЕЗВОДНОЕ С,  ул. Юбилейная,  д. 5,  кв. 9</t>
  </si>
  <si>
    <t xml:space="preserve"> БЕЛО-БЕЗВОДНОЕ С,  ул. Юбилейная,  д. 5,  кв. 10</t>
  </si>
  <si>
    <t xml:space="preserve"> БЕЛО-БЕЗВОДНОЕ С,  ул. Юбилейная,  д. 5,  кв. 11</t>
  </si>
  <si>
    <t xml:space="preserve"> БЕЛО-БЕЗВОДНОЕ С,  ул. Юбилейная,  д. 5,  кв. 12</t>
  </si>
  <si>
    <t xml:space="preserve"> БЕЛО-БЕЗВОДНОЕ С,  ул. Юбилейная,  д. 5,  кв. 13</t>
  </si>
  <si>
    <t xml:space="preserve"> БЕЛО-БЕЗВОДНОЕ С,  ул. Юбилейная,  д. 5,  кв. 16</t>
  </si>
  <si>
    <t xml:space="preserve"> БЕЛО-БЕЗВОДНОЕ С,  ул. Юбилейная,  д. 5,  кв. 17</t>
  </si>
  <si>
    <t xml:space="preserve"> БЕЛО-БЕЗВОДНОЕ С,  ул. Юбилейная,  д. 5,  кв. 18</t>
  </si>
  <si>
    <t xml:space="preserve"> БЕЛО-БЕЗВОДНОЕ С,  ул. Юбилейная,  д. 5,  кв. 19</t>
  </si>
  <si>
    <t xml:space="preserve"> БЕЛО-БЕЗВОДНОЕ С,  ул. Юбилейная,  д. 5,  кв. 20</t>
  </si>
  <si>
    <t xml:space="preserve"> БЕЛО-БЕЗВОДНОЕ С,  ул. Юбилейная,  д. 5,  кв. 21</t>
  </si>
  <si>
    <t xml:space="preserve"> БЕЛО-БЕЗВОДНОЕ С,  ул. Юбилейная,  д. 5,  кв. 22</t>
  </si>
  <si>
    <t xml:space="preserve"> БЕЛО-БЕЗВОДНОЕ С,  ул. Юбилейная,  д. 5,  кв. 23</t>
  </si>
  <si>
    <t xml:space="preserve"> БЕЛО-БЕЗВОДНОЕ С,  ул. Юбилейная,  д. 5,  кв. 24</t>
  </si>
  <si>
    <t xml:space="preserve"> БЕЛО-БЕЗВОДНОЕ С,  ул. Юбилейная,  д. 5,  кв. 25</t>
  </si>
  <si>
    <t xml:space="preserve"> БЕЛО-БЕЗВОДНОЕ С,  ул. Юбилейная,  д. 5,  кв. 26</t>
  </si>
  <si>
    <t xml:space="preserve"> БЕЛО-БЕЗВОДНОЕ С,  ул. Юбилейная,  д. 5,  кв. 27</t>
  </si>
  <si>
    <t xml:space="preserve"> БЕЛО-БЕЗВОДНОЕ С,  ул. Юбилейная,  д. 5,  кв. 28</t>
  </si>
  <si>
    <t xml:space="preserve"> БЕЛО-БЕЗВОДНОЕ С,  ул. Юбилейная,  д. 5,  кв. 29</t>
  </si>
  <si>
    <t xml:space="preserve"> БЕЛО-БЕЗВОДНОЕ С,  ул. Юбилейная,  д. 5,  кв. 30</t>
  </si>
  <si>
    <t xml:space="preserve"> БЕЛО-БЕЗВОДНОЕ С,  ул. Юбилейная,  д. 5,  кв. 31</t>
  </si>
  <si>
    <t xml:space="preserve"> БЕЛО-БЕЗВОДНОЕ С,  ул. Юбилейная,  д. 5,  кв. 32</t>
  </si>
  <si>
    <t xml:space="preserve"> БЕЛО-БЕЗВОДНОЕ С,  ул. Юбилейная,  д. 5,  кв. 33</t>
  </si>
  <si>
    <t xml:space="preserve"> БИШНЯ С,  ул. Школьная,  д. 6,  кв. 2</t>
  </si>
  <si>
    <t xml:space="preserve"> БОЛЬШИЕ КЛЮЧИ С,  ул. Волостнова,  д. 6А,  кв. 2</t>
  </si>
  <si>
    <t xml:space="preserve"> БОЛЬШИЕ КЛЮЧИ С,  ул. Волостнова,  д. 8А,  кв. 8</t>
  </si>
  <si>
    <t xml:space="preserve"> БОЛЬШИЕ КУРГУЗИ С,  ул. Школьная,  д. 3,  кв. 9</t>
  </si>
  <si>
    <t xml:space="preserve"> Васильево пгт,  ул. Волжская,  д. 6,  кв. 5</t>
  </si>
  <si>
    <t xml:space="preserve"> Васильево пгт,  ул. Гоголя,  д. 37,  кв. 7</t>
  </si>
  <si>
    <t xml:space="preserve"> Васильево пгт,  ул. Гоголя,  д. 37,  кв. 11</t>
  </si>
  <si>
    <t xml:space="preserve"> Васильево пгт,  ул. Гоголя,  д. 46,  кв. 4</t>
  </si>
  <si>
    <t xml:space="preserve"> Васильево пгт,  ул. Гоголя,  д. 46,  кв. 9</t>
  </si>
  <si>
    <t xml:space="preserve"> Васильево пгт,  ул. Гоголя,  д. 46,  кв. 15</t>
  </si>
  <si>
    <t xml:space="preserve"> Васильево пгт,  ул. Гоголя,  д. 47,  кв. 1</t>
  </si>
  <si>
    <t xml:space="preserve"> Васильево пгт,  ул. Гоголя,  д. 47,  кв. 2</t>
  </si>
  <si>
    <t xml:space="preserve"> Васильево пгт,  ул. Гоголя,  д. 47,  кв. 6</t>
  </si>
  <si>
    <t xml:space="preserve"> Васильево пгт,  ул. Гоголя,  д. 47,  кв. 7</t>
  </si>
  <si>
    <t xml:space="preserve"> Васильево пгт,  ул. Гоголя,  д. 47,  кв. 9</t>
  </si>
  <si>
    <t xml:space="preserve"> Васильево пгт,  ул. Гоголя,  д. 47,  кв. 10</t>
  </si>
  <si>
    <t xml:space="preserve"> Васильево пгт,  ул. Гоголя,  д. 47,  кв. 14</t>
  </si>
  <si>
    <t xml:space="preserve"> Васильево пгт,  ул. Гоголя,  д. 47,  кв. 15</t>
  </si>
  <si>
    <t xml:space="preserve"> Васильево пгт,  ул. Гоголя,  д. 47,  кв. 16</t>
  </si>
  <si>
    <t xml:space="preserve"> Васильево пгт,  ул. Гоголя,  д. 47,  кв. 19</t>
  </si>
  <si>
    <t xml:space="preserve"> Васильево пгт,  ул. Гоголя,  д. 47,  кв. 23</t>
  </si>
  <si>
    <t xml:space="preserve"> Васильево пгт,  ул. Гоголя,  д. 47,  кв. 25</t>
  </si>
  <si>
    <t xml:space="preserve"> Васильево пгт,  ул. Гоголя,  д. 47,  кв. 43</t>
  </si>
  <si>
    <t xml:space="preserve"> Васильево пгт,  ул. Гоголя,  д. 47,  кв. 46</t>
  </si>
  <si>
    <t xml:space="preserve"> Васильево пгт,  ул. Гоголя,  д. 47,  кв. 48</t>
  </si>
  <si>
    <t xml:space="preserve"> Васильево пгт,  ул. Гоголя,  д. 47,  кв. 49</t>
  </si>
  <si>
    <t xml:space="preserve"> Васильево пгт,  ул. Гоголя,  д. 47,  кв. 52</t>
  </si>
  <si>
    <t xml:space="preserve"> Васильево пгт,  ул. Гоголя,  д. 47,  кв. 54</t>
  </si>
  <si>
    <t xml:space="preserve"> Васильево пгт,  ул. Гоголя,  д. 47,  кв. 55</t>
  </si>
  <si>
    <t xml:space="preserve"> Васильево пгт,  ул. Гоголя,  д. 47,  кв. 59</t>
  </si>
  <si>
    <t xml:space="preserve"> Васильево пгт,  ул. Гоголя,  д. 47,  кв. 60</t>
  </si>
  <si>
    <t xml:space="preserve"> Васильево пгт,  ул. Гоголя,  д. 47,  кв. 61</t>
  </si>
  <si>
    <t xml:space="preserve"> Васильево пгт,  ул. Гоголя,  д. 47,  кв. 63</t>
  </si>
  <si>
    <t xml:space="preserve"> Васильево пгт,  ул. Гоголя,  д. 47,  кв. 64</t>
  </si>
  <si>
    <t xml:space="preserve"> Васильево пгт,  ул. Гоголя,  д. 47,  кв. 66</t>
  </si>
  <si>
    <t xml:space="preserve"> Васильево пгт,  ул. Гоголя,  д. 47,  кв. 68</t>
  </si>
  <si>
    <t xml:space="preserve"> Васильево пгт,  ул. Гоголя,  д. 47,  кв. 69</t>
  </si>
  <si>
    <t xml:space="preserve"> Васильево пгт,  ул. Гоголя,  д. 47,  кв. 71</t>
  </si>
  <si>
    <t xml:space="preserve"> Васильево пгт,  ул. Гоголя,  д. 47,  кв. 72</t>
  </si>
  <si>
    <t xml:space="preserve"> Васильево пгт,  ул. Гоголя,  д. 47,  кв. 75</t>
  </si>
  <si>
    <t xml:space="preserve"> Васильево пгт,  ул. Гоголя,  д. 47,  кв. 83</t>
  </si>
  <si>
    <t xml:space="preserve"> Васильево пгт,  ул. Гоголя,  д. 47,  кв. 84</t>
  </si>
  <si>
    <t xml:space="preserve"> Васильево пгт,  ул. Гоголя,  д. 47,  кв. 85</t>
  </si>
  <si>
    <t xml:space="preserve"> Васильево пгт,  ул. Гоголя,  д. 47,  кв. 86</t>
  </si>
  <si>
    <t xml:space="preserve"> Васильево пгт,  ул. Гоголя,  д. 47,  кв. 90</t>
  </si>
  <si>
    <t xml:space="preserve"> Васильево пгт,  ул. Гоголя,  д. 47,  кв. 91</t>
  </si>
  <si>
    <t xml:space="preserve"> Васильево пгт,  ул. Гоголя,  д. 47,  кв. 93</t>
  </si>
  <si>
    <t xml:space="preserve"> Васильево пгт,  ул. Гоголя,  д. 47,  кв. 100</t>
  </si>
  <si>
    <t xml:space="preserve"> Васильево пгт,  ул. Гоголя,  д. 47,  кв. 101</t>
  </si>
  <si>
    <t xml:space="preserve"> Васильево пгт,  ул. Гоголя,  д. 47,  кв. 102</t>
  </si>
  <si>
    <t xml:space="preserve"> Васильево пгт,  ул. Гоголя,  д. 47,  кв. 103</t>
  </si>
  <si>
    <t xml:space="preserve"> Васильево пгт,  ул. Гоголя,  д. 47,  кв. 104</t>
  </si>
  <si>
    <t xml:space="preserve"> Васильево пгт,  ул. Гоголя,  д. 47,  кв. 105</t>
  </si>
  <si>
    <t xml:space="preserve"> Васильево пгт,  ул. Гоголя,  д. 47,  кв. 109</t>
  </si>
  <si>
    <t xml:space="preserve"> Васильево пгт,  ул. Гоголя,  д. 47,  кв. 110</t>
  </si>
  <si>
    <t xml:space="preserve"> Васильево пгт,  ул. Гоголя,  д. 47,  кв. 111</t>
  </si>
  <si>
    <t xml:space="preserve"> Васильево пгт,  ул. Гоголя,  д. 47,  кв. 113</t>
  </si>
  <si>
    <t xml:space="preserve"> Васильево пгт,  ул. Гоголя,  д. 47,  кв. 114</t>
  </si>
  <si>
    <t xml:space="preserve"> Васильево пгт,  ул. Гоголя,  д. 47,  кв. 115</t>
  </si>
  <si>
    <t xml:space="preserve"> Васильево пгт,  ул. Гоголя,  д. 47,  кв. 117</t>
  </si>
  <si>
    <t xml:space="preserve"> Васильево пгт,  ул. Гоголя,  д. 47,  кв. 120</t>
  </si>
  <si>
    <t xml:space="preserve"> Васильево пгт,  ул. Гоголя,  д. 47,  кв. 121</t>
  </si>
  <si>
    <t xml:space="preserve"> Васильево пгт,  ул. Гоголя,  д. 47,  кв. 122</t>
  </si>
  <si>
    <t xml:space="preserve"> Васильево пгт,  ул. Гоголя,  д. 47,  кв. 123</t>
  </si>
  <si>
    <t xml:space="preserve"> Васильево пгт,  ул. Гоголя,  д. 47,  кв. 124</t>
  </si>
  <si>
    <t xml:space="preserve"> Васильево пгт,  ул. Гоголя,  д. 47,  кв. 125</t>
  </si>
  <si>
    <t xml:space="preserve"> Васильево пгт,  ул. Гоголя,  д. 47,  кв. 126</t>
  </si>
  <si>
    <t xml:space="preserve"> Васильево пгт,  ул. Гоголя,  д. 47,  кв. 128</t>
  </si>
  <si>
    <t xml:space="preserve"> Васильево пгт,  ул. Гоголя,  д. 47,  кв. 129</t>
  </si>
  <si>
    <t xml:space="preserve"> Васильево пгт,  ул. Гоголя,  д. 47,  кв. 134</t>
  </si>
  <si>
    <t xml:space="preserve"> Васильево пгт,  ул. Гоголя,  д. 47,  кв. 137</t>
  </si>
  <si>
    <t xml:space="preserve"> Васильево пгт,  ул. Гоголя,  д. 47,  кв. 138</t>
  </si>
  <si>
    <t xml:space="preserve"> Васильево пгт,  ул. Гоголя,  д. 47,  кв. 140</t>
  </si>
  <si>
    <t xml:space="preserve"> Васильево пгт,  ул. Гоголя,  д. 47,  кв. 142</t>
  </si>
  <si>
    <t xml:space="preserve"> Васильево пгт,  ул. Дзержинского,  д. 3А,  кв. 5</t>
  </si>
  <si>
    <t xml:space="preserve"> Васильево пгт,  ул. Дзержинского,  д. 3А,  кв. 6</t>
  </si>
  <si>
    <t xml:space="preserve"> Васильево пгт,  ул. Дзержинского,  д. 3А,  кв. 7</t>
  </si>
  <si>
    <t xml:space="preserve"> Васильево пгт,  ул. Дзержинского,  д. 3А,  кв. 13</t>
  </si>
  <si>
    <t xml:space="preserve"> Васильево пгт,  ул. Дзержинского,  д. 3А,  кв. 17</t>
  </si>
  <si>
    <t xml:space="preserve"> Васильево пгт,  ул. Дзержинского,  д. 3А,  кв. 18</t>
  </si>
  <si>
    <t xml:space="preserve"> Васильево пгт,  ул. Дзержинского,  д. 3А,  кв. 22</t>
  </si>
  <si>
    <t xml:space="preserve"> Васильево пгт,  ул. Дзержинского,  д. 3А,  кв. 23</t>
  </si>
  <si>
    <t xml:space="preserve"> Васильево пгт,  ул. Дзержинского,  д. 3А,  кв. 24</t>
  </si>
  <si>
    <t xml:space="preserve"> Васильево пгт,  ул. Дзержинского,  д. 3А,  кв. 26</t>
  </si>
  <si>
    <t xml:space="preserve"> Васильево пгт,  ул. Заводская,  д. 4,  кв. 3</t>
  </si>
  <si>
    <t xml:space="preserve"> Васильево пгт,  ул. Заводская,  д. 5,  кв. 6</t>
  </si>
  <si>
    <t xml:space="preserve"> Васильево пгт,  ул. Заводская,  д. 6,  кв. 10</t>
  </si>
  <si>
    <t xml:space="preserve"> Васильево пгт,  ул. Лагерная,  д. 1,  кв. 1</t>
  </si>
  <si>
    <t xml:space="preserve"> Васильево пгт,  ул. Лагерная,  д. 1,  кв. 42</t>
  </si>
  <si>
    <t xml:space="preserve"> Васильево пгт,  ул. Лагерная,  д. 12,  кв. 3</t>
  </si>
  <si>
    <t xml:space="preserve"> Васильево пгт,  ул. Лагерная,  д. 15,  кв. 9</t>
  </si>
  <si>
    <t xml:space="preserve"> Васильево пгт,  ул. Лагерная,  д. 15,  кв. 21</t>
  </si>
  <si>
    <t xml:space="preserve"> Васильево пгт,  ул. Лагерная,  д. 15,  кв. 27</t>
  </si>
  <si>
    <t xml:space="preserve"> Васильево пгт,  ул. Лагерная,  д. 16,  кв. 3</t>
  </si>
  <si>
    <t xml:space="preserve"> Васильево пгт,  ул. Лагерная,  д. 16,  кв. 7</t>
  </si>
  <si>
    <t xml:space="preserve"> Васильево пгт,  ул. Лагерная,  д. 16,  кв. 8</t>
  </si>
  <si>
    <t xml:space="preserve"> Васильево пгт,  ул. Лагерная,  д. 16,  кв. 9</t>
  </si>
  <si>
    <t xml:space="preserve"> Васильево пгт,  ул. Лагерная,  д. 16,  кв. 12</t>
  </si>
  <si>
    <t xml:space="preserve"> Васильево пгт,  ул. Лагерная,  д. 16,  кв. 19</t>
  </si>
  <si>
    <t xml:space="preserve"> Васильево пгт,  ул. Лагерная,  д. 16,  кв. 32</t>
  </si>
  <si>
    <t xml:space="preserve"> Васильево пгт,  ул. Лагерная,  д. 16,  кв. 34</t>
  </si>
  <si>
    <t xml:space="preserve"> Васильево пгт,  ул. Лагерная,  д. 17,  кв. 1</t>
  </si>
  <si>
    <t xml:space="preserve"> Васильево пгт,  ул. Лагерная,  д. 17,  кв. 2</t>
  </si>
  <si>
    <t xml:space="preserve"> Васильево пгт,  ул. Лагерная,  д. 17,  кв. 3</t>
  </si>
  <si>
    <t xml:space="preserve"> Васильево пгт,  ул. Лагерная,  д. 17,  кв. 6</t>
  </si>
  <si>
    <t xml:space="preserve"> Васильево пгт,  ул. Лагерная,  д. 17,  кв. 9</t>
  </si>
  <si>
    <t xml:space="preserve"> Васильево пгт,  ул. Лагерная,  д. 17,  кв. 10</t>
  </si>
  <si>
    <t xml:space="preserve"> Васильево пгт,  ул. Лагерная,  д. 18,  кв. 5</t>
  </si>
  <si>
    <t xml:space="preserve"> Васильево пгт,  ул. Лагерная,  д. 18,  кв. 8</t>
  </si>
  <si>
    <t xml:space="preserve"> Васильево пгт,  ул. Лагерная,  д. 18,  кв. 9</t>
  </si>
  <si>
    <t xml:space="preserve"> Васильево пгт,  ул. Лагерная,  д. 18,  кв. 10</t>
  </si>
  <si>
    <t xml:space="preserve"> Васильево пгт,  ул. Лагерная,  д. 18,  кв. 13</t>
  </si>
  <si>
    <t xml:space="preserve"> Васильево пгт,  ул. Лагерная,  д. 18,  кв. 17</t>
  </si>
  <si>
    <t xml:space="preserve"> Васильево пгт,  ул. Лагерная,  д. 22,  кв. 18</t>
  </si>
  <si>
    <t xml:space="preserve"> Васильево пгт,  ул. Лагерная,  д. 22,  кв. 21</t>
  </si>
  <si>
    <t xml:space="preserve"> Васильево пгт,  ул. Ленина,  д. 6,  кв. 22</t>
  </si>
  <si>
    <t xml:space="preserve"> Васильево пгт,  ул. Ленина,  д. 6,  кв. 25</t>
  </si>
  <si>
    <t xml:space="preserve"> Васильево пгт,  ул. Ленина,  д. 6,  кв. 53</t>
  </si>
  <si>
    <t xml:space="preserve"> Васильево пгт,  ул. Ленина,  д. 6,  кв. 63</t>
  </si>
  <si>
    <t xml:space="preserve"> Васильево пгт,  ул. Ленина,  д. 6,  кв. 65</t>
  </si>
  <si>
    <t xml:space="preserve"> Васильево пгт,  ул. Ленина,  д. 6,  кв. 68</t>
  </si>
  <si>
    <t xml:space="preserve"> Васильево пгт,  ул. Ленина,  д. 6,  кв. 73</t>
  </si>
  <si>
    <t xml:space="preserve"> Васильево пгт,  ул. Ленина,  д. 6,  кв. 74</t>
  </si>
  <si>
    <t xml:space="preserve"> Васильево пгт,  ул. Ленина,  д. 6,  кв. 75</t>
  </si>
  <si>
    <t xml:space="preserve"> Васильево пгт,  ул. Ленина,  д. 6,  кв. 79</t>
  </si>
  <si>
    <t xml:space="preserve"> Васильево пгт,  ул. Ленина,  д. 6,  кв. 82</t>
  </si>
  <si>
    <t xml:space="preserve"> Васильево пгт,  ул. Ленина,  д. 6,  кв. 83</t>
  </si>
  <si>
    <t xml:space="preserve"> Васильево пгт,  ул. Ленина,  д. 6,  кв. 84</t>
  </si>
  <si>
    <t xml:space="preserve"> Васильево пгт,  ул. Ленина,  д. 6,  кв. 87</t>
  </si>
  <si>
    <t xml:space="preserve"> Васильево пгт,  ул. Ленина,  д. 6,  кв. 96</t>
  </si>
  <si>
    <t xml:space="preserve"> Васильево пгт,  ул. Ленина,  д. 6,  кв. 101</t>
  </si>
  <si>
    <t xml:space="preserve"> Васильево пгт,  ул. Ленина,  д. 6,  кв. 102</t>
  </si>
  <si>
    <t xml:space="preserve"> Васильево пгт,  ул. Ленина,  д. 7,  кв. 9</t>
  </si>
  <si>
    <t xml:space="preserve"> Васильево пгт,  ул. Ленина,  д. 9,  кв. 1</t>
  </si>
  <si>
    <t xml:space="preserve"> Васильево пгт,  ул. Ленина,  д. 9,  кв. 5</t>
  </si>
  <si>
    <t xml:space="preserve"> Васильево пгт,  ул. Ленина,  д. 9,  кв. 11</t>
  </si>
  <si>
    <t xml:space="preserve"> Васильево пгт,  ул. Ленина,  д. 11,  кв. 1</t>
  </si>
  <si>
    <t xml:space="preserve"> Васильево пгт,  ул. Ленина,  д. 11,  кв. 6</t>
  </si>
  <si>
    <t xml:space="preserve"> Васильево пгт,  ул. Ленина,  д. 11,  кв. 9</t>
  </si>
  <si>
    <t xml:space="preserve"> Васильево пгт,  ул. Ленина,  д. 11,  кв. 10</t>
  </si>
  <si>
    <t xml:space="preserve"> Васильево пгт,  ул. Ленина,  д. 11,  кв. 11 комн. 1</t>
  </si>
  <si>
    <t xml:space="preserve"> Васильево пгт,  ул. Ленина,  д. 13,  кв. 2</t>
  </si>
  <si>
    <t xml:space="preserve"> Васильево пгт,  ул. Ленина,  д. 14,  кв. 13</t>
  </si>
  <si>
    <t xml:space="preserve"> Васильево пгт,  ул. Ленина,  д. 14,  кв. 14</t>
  </si>
  <si>
    <t xml:space="preserve"> Васильево пгт,  ул. Ленина,  д. 14,  кв. 17</t>
  </si>
  <si>
    <t xml:space="preserve"> Васильево пгт,  ул. Ленина,  д. 14,  кв. 19</t>
  </si>
  <si>
    <t xml:space="preserve"> Васильево пгт,  ул. Ленина,  д. 14,  кв. 25</t>
  </si>
  <si>
    <t xml:space="preserve"> Васильево пгт,  ул. Ленина,  д. 14,  кв. 26</t>
  </si>
  <si>
    <t xml:space="preserve"> Васильево пгт,  ул. Ленина,  д. 14,  кв. 30</t>
  </si>
  <si>
    <t xml:space="preserve"> Васильево пгт,  ул. Ленина,  д. 14,  кв. 32</t>
  </si>
  <si>
    <t xml:space="preserve"> Васильево пгт,  ул. Ленина,  д. 14,  кв. 35</t>
  </si>
  <si>
    <t xml:space="preserve"> Васильево пгт,  ул. Ленина,  д. 15,  кв. 1</t>
  </si>
  <si>
    <t xml:space="preserve"> Васильево пгт,  ул. Ленина,  д. 15,  кв. 5</t>
  </si>
  <si>
    <t xml:space="preserve"> Васильево пгт,  ул. Ленина,  д. 15,  кв. 11</t>
  </si>
  <si>
    <t xml:space="preserve"> Васильево пгт,  ул. Ленина,  д. 15,  кв. 12</t>
  </si>
  <si>
    <t xml:space="preserve"> Васильево пгт,  ул. Ленина,  д. 18,  кв. 2</t>
  </si>
  <si>
    <t xml:space="preserve"> Васильево пгт,  ул. Ленина,  д. 18,  кв. 3</t>
  </si>
  <si>
    <t xml:space="preserve"> Васильево пгт,  ул. Ленина,  д. 18,  кв. 5</t>
  </si>
  <si>
    <t xml:space="preserve"> Васильево пгт,  ул. Ленина,  д. 18,  кв. 6</t>
  </si>
  <si>
    <t xml:space="preserve"> Васильево пгт,  ул. Ленина,  д. 18,  кв. 8</t>
  </si>
  <si>
    <t xml:space="preserve"> Васильево пгт,  ул. Ленина,  д. 18,  кв. 10</t>
  </si>
  <si>
    <t xml:space="preserve"> Васильево пгт,  ул. Ленина,  д. 18,  кв. 11</t>
  </si>
  <si>
    <t xml:space="preserve"> Васильево пгт,  ул. Ленина,  д. 18,  кв. 12</t>
  </si>
  <si>
    <t xml:space="preserve"> Васильево пгт,  ул. Ленина,  д. 18,  кв. 13</t>
  </si>
  <si>
    <t xml:space="preserve"> Васильево пгт,  ул. Ленина,  д. 18,  кв. 16</t>
  </si>
  <si>
    <t xml:space="preserve"> Васильево пгт,  ул. Ленина,  д. 18,  кв. 17</t>
  </si>
  <si>
    <t xml:space="preserve"> Васильево пгт,  ул. Ленина,  д. 18,  кв. 19</t>
  </si>
  <si>
    <t xml:space="preserve"> Васильево пгт,  ул. Ленина,  д. 18,  кв. 20</t>
  </si>
  <si>
    <t xml:space="preserve"> Васильево пгт,  ул. Ленина,  д. 18,  кв. 24</t>
  </si>
  <si>
    <t xml:space="preserve"> Васильево пгт,  ул. Ленина,  д. 18,  кв. 28</t>
  </si>
  <si>
    <t xml:space="preserve"> Васильево пгт,  ул. Ленина,  д. 18,  кв. 29</t>
  </si>
  <si>
    <t xml:space="preserve"> Васильево пгт,  ул. Ленина,  д. 18,  кв. 30</t>
  </si>
  <si>
    <t xml:space="preserve"> Васильево пгт,  ул. Ленина,  д. 18,  кв. 32</t>
  </si>
  <si>
    <t xml:space="preserve"> Васильево пгт,  ул. Ленина,  д. 20,  кв. 2</t>
  </si>
  <si>
    <t xml:space="preserve"> Васильево пгт,  ул. Ленина,  д. 22,  кв. 6</t>
  </si>
  <si>
    <t xml:space="preserve"> Васильево пгт,  ул. Ленина,  д. 22,  кв. 7</t>
  </si>
  <si>
    <t xml:space="preserve"> Васильево пгт,  ул. Ленина,  д. 26,  кв. 2</t>
  </si>
  <si>
    <t xml:space="preserve"> Васильево пгт,  ул. Ленина,  д. 26,  кв. 4</t>
  </si>
  <si>
    <t xml:space="preserve"> Васильево пгт,  ул. Ленина,  д. 26,  кв. 7</t>
  </si>
  <si>
    <t xml:space="preserve"> Васильево пгт,  ул. Ленина,  д. 26,  кв. 10</t>
  </si>
  <si>
    <t xml:space="preserve"> Васильево пгт,  ул. Ленина,  д. 28,  кв. 1</t>
  </si>
  <si>
    <t xml:space="preserve"> Васильево пгт,  ул. Ленина,  д. 28,  кв. 2</t>
  </si>
  <si>
    <t xml:space="preserve"> Васильево пгт,  ул. Ленина,  д. 28,  кв. 7</t>
  </si>
  <si>
    <t xml:space="preserve"> Васильево пгт,  ул. Ленина,  д. 28,  кв. 8</t>
  </si>
  <si>
    <t xml:space="preserve"> Васильево пгт,  ул. Ленина,  д. 28,  кв. 9</t>
  </si>
  <si>
    <t xml:space="preserve"> Васильево пгт,  ул. Ленина,  д. 28,  кв. 11</t>
  </si>
  <si>
    <t xml:space="preserve"> Васильево пгт,  ул. Ленина,  д. 28,  кв. 12</t>
  </si>
  <si>
    <t xml:space="preserve"> Васильево пгт,  ул. Ленина,  д. 28,  кв. 13</t>
  </si>
  <si>
    <t xml:space="preserve"> Васильево пгт,  ул. Ленина,  д. 28,  кв. 17</t>
  </si>
  <si>
    <t xml:space="preserve"> Васильево пгт,  ул. Ленина,  д. 28,  кв. 18</t>
  </si>
  <si>
    <t xml:space="preserve"> Васильево пгт,  ул. Ленина,  д. 28,  кв. 19</t>
  </si>
  <si>
    <t xml:space="preserve"> Васильево пгт,  ул. Ленина,  д. 28,  кв. 20</t>
  </si>
  <si>
    <t xml:space="preserve"> Васильево пгт,  ул. Ленина,  д. 28,  кв. 21</t>
  </si>
  <si>
    <t xml:space="preserve"> Васильево пгт,  ул. Ленина,  д. 28,  кв. 23</t>
  </si>
  <si>
    <t xml:space="preserve"> Васильево пгт,  ул. Ленина,  д. 28,  кв. 24</t>
  </si>
  <si>
    <t xml:space="preserve"> Васильево пгт,  ул. Ленина,  д. 28,  кв. 27</t>
  </si>
  <si>
    <t xml:space="preserve"> Васильево пгт,  ул. Ленина,  д. 28,  кв. 28</t>
  </si>
  <si>
    <t xml:space="preserve"> Васильево пгт,  ул. Ленина,  д. 28,  кв. 29</t>
  </si>
  <si>
    <t xml:space="preserve"> Васильево пгт,  ул. Ленина,  д. 28,  кв. 33</t>
  </si>
  <si>
    <t xml:space="preserve"> Васильево пгт,  ул. Ленина,  д. 28,  кв. 36</t>
  </si>
  <si>
    <t xml:space="preserve"> Васильево пгт,  ул. Ленина,  д. 28,  кв. 38</t>
  </si>
  <si>
    <t xml:space="preserve"> Васильево пгт,  ул. Ленина,  д. 28,  кв. 39</t>
  </si>
  <si>
    <t xml:space="preserve"> Васильево пгт,  ул. Ленина,  д. 28,  кв. 41</t>
  </si>
  <si>
    <t xml:space="preserve"> Васильево пгт,  ул. Ленина,  д. 28,  кв. 42</t>
  </si>
  <si>
    <t xml:space="preserve"> Васильево пгт,  ул. Ленина,  д. 28,  кв. 45</t>
  </si>
  <si>
    <t xml:space="preserve"> Васильево пгт,  ул. Ленина,  д. 28,  кв. 47</t>
  </si>
  <si>
    <t xml:space="preserve"> Васильево пгт,  ул. Ленина,  д. 28,  кв. 49</t>
  </si>
  <si>
    <t xml:space="preserve"> Васильево пгт,  ул. Ленина,  д. 28,  кв. 50</t>
  </si>
  <si>
    <t xml:space="preserve"> Васильево пгт,  ул. Ленина,  д. 28,  кв. 51</t>
  </si>
  <si>
    <t xml:space="preserve"> Васильево пгт,  ул. Ленина,  д. 28,  кв. 52</t>
  </si>
  <si>
    <t xml:space="preserve"> Васильево пгт,  ул. Ленина,  д. 28,  кв. 53</t>
  </si>
  <si>
    <t xml:space="preserve"> Васильево пгт,  ул. Ленина,  д. 28,  кв. 54</t>
  </si>
  <si>
    <t xml:space="preserve"> Васильево пгт,  ул. Ленина,  д. 28,  кв. 56</t>
  </si>
  <si>
    <t xml:space="preserve"> Васильево пгт,  ул. Ленина,  д. 28,  кв. 57</t>
  </si>
  <si>
    <t xml:space="preserve"> Васильево пгт,  ул. Ленина,  д. 28,  кв. 58</t>
  </si>
  <si>
    <t xml:space="preserve"> Васильево пгт,  ул. Ленина,  д. 44,  кв. 1</t>
  </si>
  <si>
    <t xml:space="preserve"> Васильево пгт,  ул. Ленина,  д. 44,  кв. 12</t>
  </si>
  <si>
    <t xml:space="preserve"> Васильево пгт,  ул. Ленина,  д. 44,  кв. 14</t>
  </si>
  <si>
    <t xml:space="preserve"> Васильево пгт,  ул. Ленина,  д. 44,  кв. 19</t>
  </si>
  <si>
    <t xml:space="preserve"> Васильево пгт,  ул. Ленина,  д. 45,  кв. 4</t>
  </si>
  <si>
    <t xml:space="preserve"> Васильево пгт,  ул. Ленина,  д. 45,  кв. 5</t>
  </si>
  <si>
    <t xml:space="preserve"> Васильево пгт,  ул. Ленина,  д. 45,  кв. 8</t>
  </si>
  <si>
    <t xml:space="preserve"> Васильево пгт,  ул. Ленина,  д. 47,  кв. 4</t>
  </si>
  <si>
    <t xml:space="preserve"> Васильево пгт,  ул. Ленина,  д. 47,  кв. 6</t>
  </si>
  <si>
    <t xml:space="preserve"> Васильево пгт,  ул. Ленина,  д. 47,  кв. 8</t>
  </si>
  <si>
    <t xml:space="preserve"> Васильево пгт,  ул. Ленина,  д. 56,  кв. 24</t>
  </si>
  <si>
    <t xml:space="preserve"> Васильево пгт,  ул. Ленина,  д. 56,  кв. 27</t>
  </si>
  <si>
    <t xml:space="preserve"> Васильево пгт,  ул. Ленина,  д. 56,  кв. 31</t>
  </si>
  <si>
    <t xml:space="preserve"> Васильево пгт,  ул. Ленина,  д. 56,  кв. 32</t>
  </si>
  <si>
    <t xml:space="preserve"> Васильево пгт,  ул. Ленина,  д. 56,  кв. 75</t>
  </si>
  <si>
    <t xml:space="preserve"> Васильево пгт,  ул. Ленина,  д. 56,  кв. 77</t>
  </si>
  <si>
    <t xml:space="preserve"> Васильево пгт,  ул. Ленина,  д. 56,  кв. 80</t>
  </si>
  <si>
    <t xml:space="preserve"> Васильево пгт,  ул. Ленина,  д. 56,  кв. 81</t>
  </si>
  <si>
    <t xml:space="preserve"> Васильево пгт,  ул. Ленина,  д. 56,  кв. 82</t>
  </si>
  <si>
    <t xml:space="preserve"> Васильево пгт,  ул. Ленина,  д. 56,  кв. 83</t>
  </si>
  <si>
    <t xml:space="preserve"> Васильево пгт,  ул. Ленина,  д. 56,  кв. 91</t>
  </si>
  <si>
    <t xml:space="preserve"> Васильево пгт,  ул. Ленина,  д. 56,  кв. 95</t>
  </si>
  <si>
    <t xml:space="preserve"> Васильево пгт,  ул. Ленина,  д. 56,  кв. 96</t>
  </si>
  <si>
    <t xml:space="preserve"> Васильево пгт,  ул. Ленина,  д. 56,  кв. 99</t>
  </si>
  <si>
    <t xml:space="preserve"> Васильево пгт,  ул. Ленина,  д. 56,  кв. 106</t>
  </si>
  <si>
    <t xml:space="preserve"> Васильево пгт,  ул. Ленина,  д. 56,  кв. 107</t>
  </si>
  <si>
    <t xml:space="preserve"> Васильево пгт,  ул. Ленина,  д. 56,  кв. 113</t>
  </si>
  <si>
    <t xml:space="preserve"> Васильево пгт,  ул. Ленина,  д. 63А,  кв. 1</t>
  </si>
  <si>
    <t xml:space="preserve"> Васильево пгт,  ул. Ленина,  д. 63А,  кв. 5</t>
  </si>
  <si>
    <t xml:space="preserve"> Васильево пгт,  ул. Ленина,  д. 63А,  кв. 13</t>
  </si>
  <si>
    <t xml:space="preserve"> Васильево пгт,  ул. Ленина,  д. 65,  кв. 11</t>
  </si>
  <si>
    <t xml:space="preserve"> Васильево пгт,  ул. Ленина,  д. 65,  кв. 12</t>
  </si>
  <si>
    <t xml:space="preserve"> Васильево пгт,  ул. Ленина,  д. 67,  кв. 21</t>
  </si>
  <si>
    <t xml:space="preserve"> Васильево пгт,  ул. Набережная,  д. 12,  кв. 4</t>
  </si>
  <si>
    <t xml:space="preserve"> Васильево пгт,  ул. Набережная,  д. 12,  кв. 5</t>
  </si>
  <si>
    <t xml:space="preserve"> Васильево пгт,  ул. Набережная,  д. 12,  кв. 7</t>
  </si>
  <si>
    <t xml:space="preserve"> Васильево пгт,  ул. Набережная,  д. 12,  кв. 9</t>
  </si>
  <si>
    <t xml:space="preserve"> Васильево пгт,  ул. Набережная,  д. 12,  кв. 13</t>
  </si>
  <si>
    <t xml:space="preserve"> Васильево пгт,  ул. Набережная,  д. 12,  кв. 14</t>
  </si>
  <si>
    <t xml:space="preserve"> Васильево пгт,  ул. Набережная,  д. 12,  кв. 18</t>
  </si>
  <si>
    <t xml:space="preserve"> Васильево пгт,  ул. Набережная,  д. 12,  кв. 19</t>
  </si>
  <si>
    <t xml:space="preserve"> Васильево пгт,  ул. Набережная,  д. 12,  кв. 21</t>
  </si>
  <si>
    <t xml:space="preserve"> Васильево пгт,  ул. Набережная,  д. 12,  кв. 22</t>
  </si>
  <si>
    <t xml:space="preserve"> Васильево пгт,  ул. Набережная,  д. 12,  кв. 26</t>
  </si>
  <si>
    <t xml:space="preserve"> Васильево пгт,  ул. Набережная,  д. 12,  кв. 27</t>
  </si>
  <si>
    <t xml:space="preserve"> Васильево пгт,  ул. Октябрьская,  д. 2,  кв. 7</t>
  </si>
  <si>
    <t xml:space="preserve"> Васильево пгт,  ул. Октябрьская,  д. 2,  кв. 9</t>
  </si>
  <si>
    <t xml:space="preserve"> Васильево пгт,  ул. Октябрьская,  д. 2,  кв. 13</t>
  </si>
  <si>
    <t xml:space="preserve"> Васильево пгт,  ул. Октябрьская,  д. 2,  кв. 14</t>
  </si>
  <si>
    <t xml:space="preserve"> Васильево пгт,  ул. Октябрьская,  д. 2,  кв. 19</t>
  </si>
  <si>
    <t xml:space="preserve"> Васильево пгт,  ул. Октябрьская,  д. 2,  кв. 20</t>
  </si>
  <si>
    <t xml:space="preserve"> Васильево пгт,  ул. Октябрьская,  д. 2,  кв. 21</t>
  </si>
  <si>
    <t xml:space="preserve"> Васильево пгт,  ул. Октябрьская,  д. 2,  кв. 25</t>
  </si>
  <si>
    <t xml:space="preserve"> Васильево пгт,  ул. Октябрьская,  д. 2,  кв. 27</t>
  </si>
  <si>
    <t xml:space="preserve"> Васильево пгт,  ул. Октябрьская,  д. 2,  кв. 28</t>
  </si>
  <si>
    <t xml:space="preserve"> Васильево пгт,  ул. Октябрьская,  д. 2,  кв. 30</t>
  </si>
  <si>
    <t xml:space="preserve"> Васильево пгт,  ул. Октябрьская,  д. 2,  кв. 39</t>
  </si>
  <si>
    <t xml:space="preserve"> Васильево пгт,  ул. Октябрьская,  д. 2,  кв. 52</t>
  </si>
  <si>
    <t xml:space="preserve"> Васильево пгт,  ул. Октябрьская,  д. 2,  кв. 56</t>
  </si>
  <si>
    <t xml:space="preserve"> Васильево пгт,  ул. Октябрьская,  д. 2,  кв. 58</t>
  </si>
  <si>
    <t xml:space="preserve"> Васильево пгт,  ул. Октябрьская,  д. 2,  кв. 63</t>
  </si>
  <si>
    <t xml:space="preserve"> Васильево пгт,  ул. Октябрьская,  д. 2,  кв. 66 комн. 1</t>
  </si>
  <si>
    <t xml:space="preserve"> Васильево пгт,  ул. Октябрьская,  д. 2,  кв. 67</t>
  </si>
  <si>
    <t xml:space="preserve"> Васильево пгт,  ул. Октябрьская,  д. 2,  кв. 74</t>
  </si>
  <si>
    <t xml:space="preserve"> Васильево пгт,  ул. Октябрьская,  д. 2,  кв. 82</t>
  </si>
  <si>
    <t xml:space="preserve"> Васильево пгт,  ул. Октябрьская,  д. 2,  кв. 83</t>
  </si>
  <si>
    <t xml:space="preserve"> Васильево пгт,  ул. Октябрьская,  д. 5,  кв. 22</t>
  </si>
  <si>
    <t xml:space="preserve"> Васильево пгт,  ул. Октябрьская,  д. 5,  кв. 24</t>
  </si>
  <si>
    <t xml:space="preserve"> Васильево пгт,  ул. Октябрьская,  д. 5,  кв. 81</t>
  </si>
  <si>
    <t xml:space="preserve"> Васильево пгт,  ул. Октябрьская,  д. 6,  кв. 4</t>
  </si>
  <si>
    <t xml:space="preserve"> Васильево пгт,  ул. Октябрьская,  д. 7,  кв. 23</t>
  </si>
  <si>
    <t xml:space="preserve"> Васильево пгт,  ул. Октябрьская,  д. 11,  кв. 1</t>
  </si>
  <si>
    <t xml:space="preserve"> Васильево пгт,  ул. Октябрьская,  д. 11,  кв. 3</t>
  </si>
  <si>
    <t xml:space="preserve"> Васильево пгт,  ул. Октябрьская,  д. 11,  кв. 4</t>
  </si>
  <si>
    <t xml:space="preserve"> Васильево пгт,  ул. Октябрьская,  д. 11,  кв. 6</t>
  </si>
  <si>
    <t xml:space="preserve"> Васильево пгт,  ул. Октябрьская,  д. 11,  кв. 8</t>
  </si>
  <si>
    <t xml:space="preserve"> Васильево пгт,  ул. Октябрьская,  д. 11,  кв. 10</t>
  </si>
  <si>
    <t xml:space="preserve"> Васильево пгт,  ул. Октябрьская,  д. 11,  кв. 11</t>
  </si>
  <si>
    <t xml:space="preserve"> Васильево пгт,  ул. Октябрьская,  д. 11,  кв. 12</t>
  </si>
  <si>
    <t xml:space="preserve"> Васильево пгт,  ул. Октябрьская,  д. 11,  кв. 13</t>
  </si>
  <si>
    <t xml:space="preserve"> Васильево пгт,  ул. Октябрьская,  д. 11,  кв. 14</t>
  </si>
  <si>
    <t xml:space="preserve"> Васильево пгт,  ул. Октябрьская,  д. 11,  кв. 15</t>
  </si>
  <si>
    <t xml:space="preserve"> Васильево пгт,  ул. Октябрьская,  д. 11,  кв. 16</t>
  </si>
  <si>
    <t xml:space="preserve"> Васильево пгт,  ул. Октябрьская,  д. 11,  кв. 17</t>
  </si>
  <si>
    <t xml:space="preserve"> Васильево пгт,  ул. Октябрьская,  д. 11,  кв. 18</t>
  </si>
  <si>
    <t xml:space="preserve"> Васильево пгт,  ул. Октябрьская,  д. 11,  кв. 19</t>
  </si>
  <si>
    <t xml:space="preserve"> Васильево пгт,  ул. Октябрьская,  д. 11,  кв. 20</t>
  </si>
  <si>
    <t xml:space="preserve"> Васильево пгт,  ул. Октябрьская,  д. 11,  кв. 21</t>
  </si>
  <si>
    <t xml:space="preserve"> Васильево пгт,  ул. Октябрьская,  д. 11,  кв. 22</t>
  </si>
  <si>
    <t xml:space="preserve"> Васильево пгт,  ул. Октябрьская,  д. 11,  кв. 24</t>
  </si>
  <si>
    <t xml:space="preserve"> Васильево пгт,  ул. Октябрьская,  д. 11,  кв. 26</t>
  </si>
  <si>
    <t xml:space="preserve"> Васильево пгт,  ул. Октябрьская,  д. 11,  кв. 27</t>
  </si>
  <si>
    <t xml:space="preserve"> Васильево пгт,  ул. Октябрьская,  д. 11,  кв. 29</t>
  </si>
  <si>
    <t xml:space="preserve"> Васильево пгт,  ул. Октябрьская,  д. 11,  кв. 30</t>
  </si>
  <si>
    <t xml:space="preserve"> Васильево пгт,  ул. Октябрьская,  д. 11,  кв. 31</t>
  </si>
  <si>
    <t xml:space="preserve"> Васильево пгт,  ул. Октябрьская,  д. 11,  кв. 32</t>
  </si>
  <si>
    <t xml:space="preserve"> Васильево пгт,  ул. Октябрьская,  д. 11,  кв. 33</t>
  </si>
  <si>
    <t xml:space="preserve"> Васильево пгт,  ул. Октябрьская,  д. 11,  кв. 34</t>
  </si>
  <si>
    <t xml:space="preserve"> Васильево пгт,  ул. Октябрьская,  д. 11,  кв. 35</t>
  </si>
  <si>
    <t xml:space="preserve"> Васильево пгт,  ул. Октябрьская,  д. 11,  кв. 36</t>
  </si>
  <si>
    <t xml:space="preserve"> Васильево пгт,  ул. Октябрьская,  д. 11,  кв. 39</t>
  </si>
  <si>
    <t xml:space="preserve"> Васильево пгт,  ул. Октябрьская,  д. 11,  кв. 41</t>
  </si>
  <si>
    <t xml:space="preserve"> Васильево пгт,  ул. Октябрьская,  д. 11,  кв. 44</t>
  </si>
  <si>
    <t xml:space="preserve"> Васильево пгт,  ул. Октябрьская,  д. 11,  кв. 45</t>
  </si>
  <si>
    <t xml:space="preserve"> Васильево пгт,  ул. Октябрьская,  д. 11,  кв. 46</t>
  </si>
  <si>
    <t xml:space="preserve"> Васильево пгт,  ул. Октябрьская,  д. 11,  кв. 48</t>
  </si>
  <si>
    <t xml:space="preserve"> Васильево пгт,  ул. Октябрьская,  д. 11,  кв. 50</t>
  </si>
  <si>
    <t xml:space="preserve"> Васильево пгт,  ул. Октябрьская,  д. 11,  кв. 53</t>
  </si>
  <si>
    <t xml:space="preserve"> Васильево пгт,  ул. Октябрьская,  д. 11,  кв. 63</t>
  </si>
  <si>
    <t xml:space="preserve"> Васильево пгт,  ул. Октябрьская,  д. 11,  кв. 65</t>
  </si>
  <si>
    <t xml:space="preserve"> Васильево пгт,  ул. Октябрьская,  д. 11,  кв. 70</t>
  </si>
  <si>
    <t xml:space="preserve"> Васильево пгт,  ул. Октябрьская,  д. 12,  кв. 30</t>
  </si>
  <si>
    <t xml:space="preserve"> Васильево пгт,  ул. Октябрьская,  д. 12,  кв. 40</t>
  </si>
  <si>
    <t xml:space="preserve"> Васильево пгт,  ул. Октябрьская,  д. 27,  кв. 5</t>
  </si>
  <si>
    <t xml:space="preserve"> Васильево пгт,  ул. Октябрьская,  д. 27,  кв. 7</t>
  </si>
  <si>
    <t xml:space="preserve"> Васильево пгт,  ул. Октябрьская,  д. 27,  кв. 12</t>
  </si>
  <si>
    <t xml:space="preserve"> Васильево пгт,  ул. Октябрьская,  д. 27,  кв. 13</t>
  </si>
  <si>
    <t xml:space="preserve"> Васильево пгт,  ул. Октябрьская,  д. 27,  кв. 14</t>
  </si>
  <si>
    <t xml:space="preserve"> Васильево пгт,  ул. Октябрьская,  д. 27,  кв. 15</t>
  </si>
  <si>
    <t xml:space="preserve"> Васильево пгт,  ул. Октябрьская,  д. 27,  кв. 16</t>
  </si>
  <si>
    <t xml:space="preserve"> Васильево пгт,  ул. Октябрьская,  д. 27,  кв. 17</t>
  </si>
  <si>
    <t xml:space="preserve"> Васильево пгт,  ул. Октябрьская,  д. 27,  кв. 18</t>
  </si>
  <si>
    <t xml:space="preserve"> Васильево пгт,  ул. Октябрьская,  д. 27,  кв. 21</t>
  </si>
  <si>
    <t xml:space="preserve"> Васильево пгт,  ул. Октябрьская,  д. 27,  кв. 23</t>
  </si>
  <si>
    <t xml:space="preserve"> Васильево пгт,  ул. Октябрьская,  д. 27,  кв. 25</t>
  </si>
  <si>
    <t xml:space="preserve"> Васильево пгт,  ул. Октябрьская,  д. 27,  кв. 31</t>
  </si>
  <si>
    <t xml:space="preserve"> Васильево пгт,  ул. Октябрьская,  д. 27,  кв. 34</t>
  </si>
  <si>
    <t xml:space="preserve"> Васильево пгт,  ул. Октябрьская,  д. 27,  кв. 35</t>
  </si>
  <si>
    <t xml:space="preserve"> Васильево пгт,  ул. Октябрьская,  д. 27,  кв. 36</t>
  </si>
  <si>
    <t xml:space="preserve"> Васильево пгт,  ул. Октябрьская,  д. 27,  кв. 37</t>
  </si>
  <si>
    <t xml:space="preserve"> Васильево пгт,  ул. Октябрьская,  д. 27,  кв. 40</t>
  </si>
  <si>
    <t xml:space="preserve"> Васильево пгт,  ул. Октябрьская,  д. 27,  кв. 42</t>
  </si>
  <si>
    <t xml:space="preserve"> Васильево пгт,  ул. Октябрьская,  д. 27,  кв. 44</t>
  </si>
  <si>
    <t xml:space="preserve"> Васильево пгт,  ул. Октябрьская,  д. 27,  кв. 45</t>
  </si>
  <si>
    <t xml:space="preserve"> Васильево пгт,  ул. Первомайская,  д. 16,  кв. 1</t>
  </si>
  <si>
    <t xml:space="preserve"> Васильево пгт,  ул. Праздничная,  д. 1,  кв. 13</t>
  </si>
  <si>
    <t xml:space="preserve"> Васильево пгт,  ул. Праздничная,  д. 4,  кв. 19</t>
  </si>
  <si>
    <t xml:space="preserve"> Васильево пгт,  ул. Праздничная,  д. 7 комн. 32 г, </t>
  </si>
  <si>
    <t xml:space="preserve"> Васильево пгт,  ул. Праздничная,  д. 7 комн. 79, </t>
  </si>
  <si>
    <t xml:space="preserve"> Васильево пгт,  ул. Праздничная,  д. 7,  кв. 10</t>
  </si>
  <si>
    <t xml:space="preserve"> Васильево пгт,  ул. Праздничная,  д. 7,  кв. 11</t>
  </si>
  <si>
    <t xml:space="preserve"> Васильево пгт,  ул. Праздничная,  д. 7,  кв. 12</t>
  </si>
  <si>
    <t xml:space="preserve"> Васильево пгт,  ул. Праздничная,  д. 7,  кв. 13</t>
  </si>
  <si>
    <t xml:space="preserve"> Васильево пгт,  ул. Праздничная,  д. 7,  кв. 27</t>
  </si>
  <si>
    <t xml:space="preserve"> Васильево пгт,  ул. Праздничная,  д. 7,  кв. 46</t>
  </si>
  <si>
    <t xml:space="preserve"> Васильево пгт,  ул. Привокзальная,  д. 18,  кв. 8</t>
  </si>
  <si>
    <t xml:space="preserve"> Васильево пгт,  ул. Солнечная,  д. 35,  кв. 9</t>
  </si>
  <si>
    <t xml:space="preserve"> Васильево пгт,  ул. Солнечная,  д. 35,  кв. 12</t>
  </si>
  <si>
    <t xml:space="preserve"> Васильево пгт,  ул. Солнечная,  д. 35,  кв. 13</t>
  </si>
  <si>
    <t xml:space="preserve"> Васильево пгт,  ул. Солнечная,  д. 35,  кв. 14</t>
  </si>
  <si>
    <t xml:space="preserve"> Васильево пгт,  ул. Солнечная,  д. 35,  кв. 16</t>
  </si>
  <si>
    <t xml:space="preserve"> Васильево пгт,  ул. Солнечная,  д. 35,  кв. 20</t>
  </si>
  <si>
    <t xml:space="preserve"> Васильево пгт,  ул. Солнечная,  д. 35,  кв. 22</t>
  </si>
  <si>
    <t xml:space="preserve"> Васильево пгт,  ул. Солнечная,  д. 35,  кв. 24</t>
  </si>
  <si>
    <t xml:space="preserve"> Васильево пгт,  ул. Солнечная,  д. 35,  кв. 25</t>
  </si>
  <si>
    <t xml:space="preserve"> Васильево пгт,  ул. Солнечная,  д. 35,  кв. 26</t>
  </si>
  <si>
    <t xml:space="preserve"> Васильево пгт,  ул. Солнечная,  д. 35,  кв. 28</t>
  </si>
  <si>
    <t xml:space="preserve"> Васильево пгт,  ул. Солнечная,  д. 35,  кв. 30</t>
  </si>
  <si>
    <t xml:space="preserve"> Васильево пгт,  ул. Солнечная,  д. 35,  кв. 46</t>
  </si>
  <si>
    <t xml:space="preserve"> Васильево пгт,  ул. Солнечная,  д. 37,  кв. 3</t>
  </si>
  <si>
    <t xml:space="preserve"> Васильево пгт,  ул. Солнечная,  д. 37,  кв. 4</t>
  </si>
  <si>
    <t xml:space="preserve"> Васильево пгт,  ул. Солнечная,  д. 37,  кв. 5</t>
  </si>
  <si>
    <t xml:space="preserve"> Васильево пгт,  ул. Солнечная,  д. 37,  кв. 6</t>
  </si>
  <si>
    <t xml:space="preserve"> Васильево пгт,  ул. Солнечная,  д. 37,  кв. 9</t>
  </si>
  <si>
    <t xml:space="preserve"> Васильево пгт,  ул. Солнечная,  д. 37,  кв. 13</t>
  </si>
  <si>
    <t xml:space="preserve"> Васильево пгт,  ул. Солнечная,  д. 37,  кв. 14</t>
  </si>
  <si>
    <t xml:space="preserve"> Васильево пгт,  ул. Солнечная,  д. 37,  кв. 20</t>
  </si>
  <si>
    <t xml:space="preserve"> Васильево пгт,  ул. Солнечная,  д. 37,  кв. 25</t>
  </si>
  <si>
    <t xml:space="preserve"> Васильево пгт,  ул. Солнечная,  д. 37,  кв. 32</t>
  </si>
  <si>
    <t xml:space="preserve"> Васильево пгт,  ул. Солнечная,  д. 37,  кв. 38</t>
  </si>
  <si>
    <t xml:space="preserve"> Васильево пгт,  ул. Солнечная,  д. 37,  кв. 41</t>
  </si>
  <si>
    <t xml:space="preserve"> Васильево пгт,  ул. Солнечная,  д. 37,  кв. 43</t>
  </si>
  <si>
    <t xml:space="preserve"> Васильево пгт,  ул. Спортивная,  д. 20,  кв. 7</t>
  </si>
  <si>
    <t xml:space="preserve"> Васильево пгт,  ул. Спортивная,  д. 20,  кв. 32</t>
  </si>
  <si>
    <t xml:space="preserve"> Васильево пгт,  ул. Спортивная,  д. 20,  кв. 36</t>
  </si>
  <si>
    <t xml:space="preserve"> Васильево пгт,  ул. Спортивная,  д. 20,  кв. 40</t>
  </si>
  <si>
    <t xml:space="preserve"> Васильево пгт,  ул. Спортивная,  д. 20,  кв. 43</t>
  </si>
  <si>
    <t xml:space="preserve"> Васильево пгт,  ул. Спортивная,  д. 20,  кв. 44</t>
  </si>
  <si>
    <t xml:space="preserve"> Васильево пгт,  ул. Спортивная,  д. 20,  кв. 45</t>
  </si>
  <si>
    <t xml:space="preserve"> Васильево пгт,  ул. Спортивная,  д. 20,  кв. 47</t>
  </si>
  <si>
    <t xml:space="preserve"> Васильево пгт,  ул. Спортивная,  д. 20,  кв. 49</t>
  </si>
  <si>
    <t xml:space="preserve"> Васильево пгт,  ул. Спортивная,  д. 20,  кв. 51</t>
  </si>
  <si>
    <t xml:space="preserve"> Васильево пгт,  ул. Спортивная,  д. 20,  кв. 52</t>
  </si>
  <si>
    <t xml:space="preserve"> Васильево пгт,  ул. Спортивная,  д. 20,  кв. 54</t>
  </si>
  <si>
    <t xml:space="preserve"> Васильево пгт,  ул. Спортивная,  д. 20,  кв. 57</t>
  </si>
  <si>
    <t xml:space="preserve"> Васильево пгт,  ул. Спортивная,  д. 20,  кв. 59</t>
  </si>
  <si>
    <t xml:space="preserve"> Васильево пгт,  ул. Спортивная,  д. 20,  кв. 69</t>
  </si>
  <si>
    <t xml:space="preserve"> Васильево пгт,  ул. Спортивная,  д. 20,  кв. 70</t>
  </si>
  <si>
    <t xml:space="preserve"> Васильево пгт,  ул. Спортивная,  д. 20,  кв. 71</t>
  </si>
  <si>
    <t xml:space="preserve"> Васильево пгт,  ул. Спортивная,  д. 20,  кв. 72</t>
  </si>
  <si>
    <t xml:space="preserve"> Васильево пгт,  ул. Спортивная,  д. 20,  кв. 73</t>
  </si>
  <si>
    <t xml:space="preserve"> Васильево пгт,  ул. Спортивная,  д. 22,  кв. 1</t>
  </si>
  <si>
    <t xml:space="preserve"> Васильево пгт,  ул. Спортивная,  д. 22,  кв. 4</t>
  </si>
  <si>
    <t xml:space="preserve"> Васильево пгт,  ул. Спортивная,  д. 22,  кв. 5</t>
  </si>
  <si>
    <t xml:space="preserve"> Васильево пгт,  ул. Спортивная,  д. 22,  кв. 6</t>
  </si>
  <si>
    <t xml:space="preserve"> Васильево пгт,  ул. Спортивная,  д. 22,  кв. 7</t>
  </si>
  <si>
    <t xml:space="preserve"> Васильево пгт,  ул. Спортивная,  д. 22,  кв. 8</t>
  </si>
  <si>
    <t xml:space="preserve"> Васильево пгт,  ул. Спортивная,  д. 22,  кв. 9</t>
  </si>
  <si>
    <t xml:space="preserve"> Васильево пгт,  ул. Спортивная,  д. 22,  кв. 10</t>
  </si>
  <si>
    <t xml:space="preserve"> Васильево пгт,  ул. Спортивная,  д. 22,  кв. 18</t>
  </si>
  <si>
    <t xml:space="preserve"> Васильево пгт,  ул. Спортивная,  д. 22,  кв. 19</t>
  </si>
  <si>
    <t xml:space="preserve"> Васильево пгт,  ул. Спортивная,  д. 22,  кв. 20</t>
  </si>
  <si>
    <t xml:space="preserve"> Васильево пгт,  ул. Спортивная,  д. 22,  кв. 22</t>
  </si>
  <si>
    <t xml:space="preserve"> Васильево пгт,  ул. Спортивная,  д. 22,  кв. 23</t>
  </si>
  <si>
    <t xml:space="preserve"> Васильево пгт,  ул. Спортивная,  д. 22,  кв. 25</t>
  </si>
  <si>
    <t xml:space="preserve"> Васильево пгт,  ул. Спортивная,  д. 22,  кв. 27</t>
  </si>
  <si>
    <t xml:space="preserve"> Васильево пгт,  ул. Спортивная,  д. 22,  кв. 28</t>
  </si>
  <si>
    <t xml:space="preserve"> Васильево пгт,  ул. Спортивная,  д. 22,  кв. 30</t>
  </si>
  <si>
    <t xml:space="preserve"> Васильево пгт,  ул. Спортивная,  д. 22,  кв. 31</t>
  </si>
  <si>
    <t xml:space="preserve"> Васильево пгт,  ул. Спортивная,  д. 22,  кв. 32</t>
  </si>
  <si>
    <t xml:space="preserve"> Васильево пгт,  ул. Спортивная,  д. 22,  кв. 33</t>
  </si>
  <si>
    <t xml:space="preserve"> Васильево пгт,  ул. Спортивная,  д. 22,  кв. 35</t>
  </si>
  <si>
    <t xml:space="preserve"> Васильево пгт,  ул. Спортивная,  д. 22,  кв. 36 комн. 1</t>
  </si>
  <si>
    <t xml:space="preserve"> Васильево пгт,  ул. Спортивная,  д. 22,  кв. 36 комн. 2</t>
  </si>
  <si>
    <t xml:space="preserve"> Васильево пгт,  ул. Спортивная,  д. 22,  кв. 37</t>
  </si>
  <si>
    <t xml:space="preserve"> Васильево пгт,  ул. Спортивная,  д. 22,  кв. 38</t>
  </si>
  <si>
    <t xml:space="preserve"> Васильево пгт,  ул. Спортивная,  д. 22,  кв. 39</t>
  </si>
  <si>
    <t xml:space="preserve"> Васильево пгт,  ул. Спортивная,  д. 22,  кв. 41</t>
  </si>
  <si>
    <t xml:space="preserve"> Васильево пгт,  ул. Спортивная,  д. 22,  кв. 42</t>
  </si>
  <si>
    <t xml:space="preserve"> Васильево пгт,  ул. Спортивная,  д. 22,  кв. 46</t>
  </si>
  <si>
    <t xml:space="preserve"> Васильево пгт,  ул. Спортивная,  д. 22,  кв. 47</t>
  </si>
  <si>
    <t xml:space="preserve"> Васильево пгт,  ул. Спортивная,  д. 22,  кв. 48</t>
  </si>
  <si>
    <t xml:space="preserve"> Васильево пгт,  ул. Спортивная,  д. 22,  кв. 49</t>
  </si>
  <si>
    <t xml:space="preserve"> Васильево пгт,  ул. Спортивная,  д. 22,  кв. 53</t>
  </si>
  <si>
    <t xml:space="preserve"> Васильево пгт,  ул. Спортивная,  д. 22,  кв. 55</t>
  </si>
  <si>
    <t xml:space="preserve"> Васильево пгт,  ул. Спортивная,  д. 22,  кв. 57</t>
  </si>
  <si>
    <t xml:space="preserve"> Васильево пгт,  ул. Спортивная,  д. 22,  кв. 58</t>
  </si>
  <si>
    <t xml:space="preserve"> Васильево пгт,  ул. Спортивная,  д. 22,  кв. 60</t>
  </si>
  <si>
    <t xml:space="preserve"> Васильево пгт,  ул. Спортивная,  д. 22,  кв. 61</t>
  </si>
  <si>
    <t xml:space="preserve"> Васильево пгт,  ул. Спортивная,  д. 22,  кв. 62</t>
  </si>
  <si>
    <t xml:space="preserve"> Васильево пгт,  ул. Стахановская,  д. 52,  кв. 25</t>
  </si>
  <si>
    <t xml:space="preserve"> Васильево пгт,  ул. Стахановская,  д. 52,  кв. 41</t>
  </si>
  <si>
    <t xml:space="preserve"> Васильево пгт,  ул. Стахановская,  д. 56,  кв. 3</t>
  </si>
  <si>
    <t xml:space="preserve"> Васильево пгт,  ул. Стахановская,  д. 56,  кв. 4</t>
  </si>
  <si>
    <t xml:space="preserve"> Васильево пгт,  ул. Стахановская,  д. 56,  кв. 6</t>
  </si>
  <si>
    <t xml:space="preserve"> Васильево пгт,  ул. Стахановская,  д. 56,  кв. 7</t>
  </si>
  <si>
    <t xml:space="preserve"> Васильево пгт,  ул. Стахановская,  д. 56,  кв. 8</t>
  </si>
  <si>
    <t xml:space="preserve"> Васильево пгт,  ул. Стахановская,  д. 62,  кв. 1</t>
  </si>
  <si>
    <t xml:space="preserve"> Васильево пгт,  ул. Стахановская,  д. 62,  кв. 2</t>
  </si>
  <si>
    <t xml:space="preserve"> Васильево пгт,  ул. Стахановская,  д. 62,  кв. 4</t>
  </si>
  <si>
    <t xml:space="preserve"> Васильево пгт,  ул. Стахановская,  д. 62,  кв. 5</t>
  </si>
  <si>
    <t xml:space="preserve"> Васильево пгт,  ул. Стахановская,  д. 62,  кв. 6</t>
  </si>
  <si>
    <t xml:space="preserve"> Васильево пгт,  ул. Стахановская,  д. 68,  кв. 2</t>
  </si>
  <si>
    <t xml:space="preserve"> Васильево пгт,  ул. Стахановская,  д. 68,  кв. 3</t>
  </si>
  <si>
    <t xml:space="preserve"> Васильево пгт,  ул. Стахановская,  д. 68,  кв. 4</t>
  </si>
  <si>
    <t xml:space="preserve"> Васильево пгт,  ул. Стахановская,  д. 68,  кв. 5</t>
  </si>
  <si>
    <t xml:space="preserve"> Васильево пгт,  ул. Стахановская,  д. 68,  кв. 9</t>
  </si>
  <si>
    <t xml:space="preserve"> Васильево пгт,  ул. Стахановская,  д. 68,  кв. 10</t>
  </si>
  <si>
    <t xml:space="preserve"> Васильево пгт,  ул. Стахановская,  д. 68,  кв. 11</t>
  </si>
  <si>
    <t xml:space="preserve"> Васильево пгт,  ул. Стахановская,  д. 68,  кв. 21</t>
  </si>
  <si>
    <t xml:space="preserve"> Васильево пгт,  ул. Стахановская,  д. 68,  кв. 22</t>
  </si>
  <si>
    <t xml:space="preserve"> Васильево пгт,  ул. Стахановская,  д. 68,  кв. 27</t>
  </si>
  <si>
    <t xml:space="preserve"> Васильево пгт,  ул. Стахановская,  д. 68,  кв. 29 комн. 2</t>
  </si>
  <si>
    <t xml:space="preserve"> Васильево пгт,  ул. Стахановская,  д. 68,  кв. 30</t>
  </si>
  <si>
    <t xml:space="preserve"> Васильево пгт,  ул. Стахановская,  д. 68,  кв. 32</t>
  </si>
  <si>
    <t xml:space="preserve"> Васильево пгт,  ул. Стахановская,  д. 68,  кв. 33</t>
  </si>
  <si>
    <t xml:space="preserve"> Васильево пгт,  ул. Стахановская,  д. 68,  кв. 35</t>
  </si>
  <si>
    <t xml:space="preserve"> Васильево пгт,  ул. Стахановская,  д. 68,  кв. 39</t>
  </si>
  <si>
    <t xml:space="preserve"> Васильево пгт,  ул. Стахановская,  д. 68,  кв. 40</t>
  </si>
  <si>
    <t xml:space="preserve"> Васильево пгт,  ул. Стахановская,  д. 68,  кв. 44</t>
  </si>
  <si>
    <t xml:space="preserve"> Васильево пгт,  ул. Стахановская,  д. 68,  кв. 46</t>
  </si>
  <si>
    <t xml:space="preserve"> Васильево пгт,  ул. Стахановская,  д. 68,  кв. 47</t>
  </si>
  <si>
    <t xml:space="preserve"> Васильево пгт,  ул. Стахановская,  д. 68,  кв. 48</t>
  </si>
  <si>
    <t xml:space="preserve"> Васильево пгт,  ул. Стахановская,  д. 68,  кв. 49</t>
  </si>
  <si>
    <t xml:space="preserve"> Васильево пгт,  ул. Стахановская,  д. 68,  кв. 50</t>
  </si>
  <si>
    <t xml:space="preserve"> Васильево пгт,  ул. Стахановская,  д. 68,  кв. 52</t>
  </si>
  <si>
    <t xml:space="preserve"> Васильево пгт,  ул. Стахановская,  д. 68,  кв. 53</t>
  </si>
  <si>
    <t xml:space="preserve"> Васильево пгт,  ул. Стахановская,  д. 68,  кв. 54</t>
  </si>
  <si>
    <t xml:space="preserve"> Васильево пгт,  ул. Стахановская,  д. 68,  кв. 55</t>
  </si>
  <si>
    <t xml:space="preserve"> Васильево пгт,  ул. Стахановская,  д. 68,  кв. 56</t>
  </si>
  <si>
    <t xml:space="preserve"> Васильево пгт,  ул. Стахановская,  д. 68,  кв. 58</t>
  </si>
  <si>
    <t xml:space="preserve"> Васильево пгт,  ул. Стахановская,  д. 68,  кв. 59</t>
  </si>
  <si>
    <t xml:space="preserve"> Васильево пгт,  ул. Стахановская,  д. 68,  кв. 60</t>
  </si>
  <si>
    <t xml:space="preserve"> Васильево пгт,  ул. Стахановская,  д. 68,  кв. 61</t>
  </si>
  <si>
    <t xml:space="preserve"> Васильево пгт,  ул. Стахановская,  д. 68,  кв. 62</t>
  </si>
  <si>
    <t xml:space="preserve"> Васильево пгт,  ул. Стахановская,  д. 68,  кв. 66</t>
  </si>
  <si>
    <t xml:space="preserve"> Васильево пгт,  ул. Стахановская,  д. 68,  кв. 68</t>
  </si>
  <si>
    <t xml:space="preserve"> Васильево пгт,  ул. Стахановская,  д. 69,  кв. 2</t>
  </si>
  <si>
    <t xml:space="preserve"> Васильево пгт,  ул. Стахановская,  д. 69,  кв. 8</t>
  </si>
  <si>
    <t xml:space="preserve"> Васильево пгт,  ул. Стахановская,  д. 69,  кв. 9</t>
  </si>
  <si>
    <t xml:space="preserve"> Васильево пгт,  ул. Стахановская,  д. 69,  кв. 12</t>
  </si>
  <si>
    <t xml:space="preserve"> Васильево пгт,  ул. Стекольная,  д. 14,  кв. 1</t>
  </si>
  <si>
    <t xml:space="preserve"> Васильево пгт,  ул. Стекольная,  д. 14,  кв. 3</t>
  </si>
  <si>
    <t xml:space="preserve"> Васильево пгт,  ул. Стекольная,  д. 14,  кв. 6</t>
  </si>
  <si>
    <t xml:space="preserve"> Васильево пгт,  ул. Стекольная,  д. 14,  кв. 8</t>
  </si>
  <si>
    <t xml:space="preserve"> Васильево пгт,  ул. Стекольная,  д. 14,  кв. 13</t>
  </si>
  <si>
    <t xml:space="preserve"> Васильево пгт,  ул. Стекольная,  д. 14,  кв. 14</t>
  </si>
  <si>
    <t xml:space="preserve"> Васильево пгт,  ул. Стекольная,  д. 14,  кв. 15</t>
  </si>
  <si>
    <t xml:space="preserve"> Васильево пгт,  ул. Стекольная,  д. 14,  кв. 16</t>
  </si>
  <si>
    <t xml:space="preserve"> Васильево пгт,  ул. Стекольная,  д. 14,  кв. 17</t>
  </si>
  <si>
    <t xml:space="preserve"> Васильево пгт,  ул. Стекольная,  д. 14,  кв. 19</t>
  </si>
  <si>
    <t xml:space="preserve"> Васильево пгт,  ул. Стекольная,  д. 14,  кв. 21</t>
  </si>
  <si>
    <t xml:space="preserve"> Васильево пгт,  ул. Стекольная,  д. 14,  кв. 33</t>
  </si>
  <si>
    <t xml:space="preserve"> Васильево пгт,  ул. Стекольная,  д. 14,  кв. 34</t>
  </si>
  <si>
    <t xml:space="preserve"> Васильево пгт,  ул. Стекольная,  д. 14,  кв. 36</t>
  </si>
  <si>
    <t xml:space="preserve"> Васильево пгт,  ул. Стекольная,  д. 14,  кв. 41</t>
  </si>
  <si>
    <t xml:space="preserve"> Васильево пгт,  ул. Стекольная,  д. 14,  кв. 43</t>
  </si>
  <si>
    <t xml:space="preserve"> Васильево пгт,  ул. Стекольная,  д. 14,  кв. 49</t>
  </si>
  <si>
    <t xml:space="preserve"> Васильево пгт,  ул. Стекольная,  д. 14,  кв. 50</t>
  </si>
  <si>
    <t xml:space="preserve"> Васильево пгт,  ул. Стекольная,  д. 14,  кв. 54</t>
  </si>
  <si>
    <t xml:space="preserve"> Васильево пгт,  ул. Стекольная,  д. 14,  кв. 61</t>
  </si>
  <si>
    <t xml:space="preserve"> Васильево пгт,  ул. Стекольная,  д. 14,  кв. 63</t>
  </si>
  <si>
    <t xml:space="preserve"> Васильево пгт,  ул. Стекольная,  д. 14,  кв. 64</t>
  </si>
  <si>
    <t xml:space="preserve"> Васильево пгт,  ул. Стекольная,  д. 14,  кв. 65</t>
  </si>
  <si>
    <t xml:space="preserve"> Васильево пгт,  ул. Стекольная,  д. 14,  кв. 67</t>
  </si>
  <si>
    <t xml:space="preserve"> Васильево пгт,  ул. Стекольная,  д. 14,  кв. 68</t>
  </si>
  <si>
    <t xml:space="preserve"> Васильево пгт,  ул. Стекольная,  д. 14,  кв. 69</t>
  </si>
  <si>
    <t xml:space="preserve"> Васильево пгт,  ул. Стекольная,  д. 14,  кв. 70</t>
  </si>
  <si>
    <t xml:space="preserve"> Васильево пгт,  ул. Стекольная,  д. 14,  кв. 71</t>
  </si>
  <si>
    <t xml:space="preserve"> Васильево пгт,  ул. Стекольная,  д. 14,  кв. 72</t>
  </si>
  <si>
    <t xml:space="preserve"> Васильево пгт,  ул. Стекольная,  д. 14,  кв. 73</t>
  </si>
  <si>
    <t xml:space="preserve"> Васильево пгт,  ул. Стекольная,  д. 14,  кв. 78</t>
  </si>
  <si>
    <t xml:space="preserve"> Васильево пгт,  ул. Стекольная,  д. 14,  кв. 80</t>
  </si>
  <si>
    <t xml:space="preserve"> Васильево пгт,  ул. Стекольная,  д. 14,  кв. 81</t>
  </si>
  <si>
    <t xml:space="preserve"> Васильево пгт,  ул. Стекольная,  д. 14,  кв. 82</t>
  </si>
  <si>
    <t xml:space="preserve"> Васильево пгт,  ул. Стекольная,  д. 14,  кв. 84</t>
  </si>
  <si>
    <t xml:space="preserve"> Васильево пгт,  ул. Стекольная,  д. 14,  кв. 85</t>
  </si>
  <si>
    <t xml:space="preserve"> Васильево пгт,  ул. Стекольная,  д. 14,  кв. 86</t>
  </si>
  <si>
    <t xml:space="preserve"> Васильево пгт,  ул. Стекольная,  д. 14,  кв. 87</t>
  </si>
  <si>
    <t xml:space="preserve"> Васильево пгт,  ул. Стекольная,  д. 14,  кв. 88</t>
  </si>
  <si>
    <t xml:space="preserve"> Васильево пгт,  ул. Стекольная,  д. 14,  кв. 91</t>
  </si>
  <si>
    <t xml:space="preserve"> Васильево пгт,  ул. Стекольная,  д. 14,  кв. 92</t>
  </si>
  <si>
    <t xml:space="preserve"> Васильево пгт,  ул. Территория Санатория,  д. 40,  кв. 3</t>
  </si>
  <si>
    <t xml:space="preserve"> Васильево пгт,  ул. Территория Санатория,  д. 40,  кв. 5</t>
  </si>
  <si>
    <t xml:space="preserve"> Васильево пгт,  ул. Территория Санатория,  д. 40,  кв. 8</t>
  </si>
  <si>
    <t xml:space="preserve"> Васильево пгт,  ул. Территория Санатория,  д. 40,  кв. 11</t>
  </si>
  <si>
    <t xml:space="preserve"> Васильево пгт,  ул. Территория Санатория,  д. 40,  кв. 12</t>
  </si>
  <si>
    <t xml:space="preserve"> Васильево пгт,  ул. Территория Санатория,  д. 40,  кв. 13</t>
  </si>
  <si>
    <t xml:space="preserve"> Васильево пгт,  ул. Территория Санатория,  д. 40,  кв. 15</t>
  </si>
  <si>
    <t xml:space="preserve"> Васильево пгт,  ул. Территория Санатория,  д. 40,  кв. 17</t>
  </si>
  <si>
    <t xml:space="preserve"> Васильево пгт,  ул. Территория Санатория,  д. 40,  кв. 18</t>
  </si>
  <si>
    <t xml:space="preserve"> Васильево пгт,  ул. Территория Санатория,  д. 40,  кв. 22</t>
  </si>
  <si>
    <t xml:space="preserve"> Васильево пгт,  ул. Территория Санатория,  д. 40,  кв. 23</t>
  </si>
  <si>
    <t xml:space="preserve"> Васильево пгт,  ул. Территория Санатория,  д. 40,  кв. 24</t>
  </si>
  <si>
    <t xml:space="preserve"> Васильево пгт,  ул. Территория Санатория,  д. 40,  кв. 26</t>
  </si>
  <si>
    <t xml:space="preserve"> Васильево пгт,  ул. Территория Санатория,  д. 40,  кв. 27</t>
  </si>
  <si>
    <t xml:space="preserve"> Васильево пгт,  ул. Территория Санатория,  д. 40,  кв. 28</t>
  </si>
  <si>
    <t xml:space="preserve"> Васильево пгт,  ул. Территория Санатория,  д. 40,  кв. 29</t>
  </si>
  <si>
    <t xml:space="preserve"> Васильево пгт,  ул. Территория Санатория,  д. 40,  кв. 30</t>
  </si>
  <si>
    <t xml:space="preserve"> Васильево пгт,  ул. Территория Санатория,  д. 40,  кв. 32</t>
  </si>
  <si>
    <t xml:space="preserve"> Васильево пгт,  ул. Территория Санатория,  д. 40,  кв. 34</t>
  </si>
  <si>
    <t xml:space="preserve"> Васильево пгт,  ул. Территория Санатория,  д. 40,  кв. 36</t>
  </si>
  <si>
    <t xml:space="preserve"> Васильево пгт,  ул. Территория Санатория,  д. 40,  кв. 37</t>
  </si>
  <si>
    <t xml:space="preserve"> Васильево пгт,  ул. Территория Санатория,  д. 40,  кв. 38</t>
  </si>
  <si>
    <t xml:space="preserve"> Васильево пгт,  ул. Территория Санатория,  д. 40,  кв. 39</t>
  </si>
  <si>
    <t xml:space="preserve"> Васильево пгт,  ул. Территория Санатория,  д. 40,  кв. 40</t>
  </si>
  <si>
    <t xml:space="preserve"> Васильево пгт,  ул. Территория Санатория,  д. 40,  кв. 43</t>
  </si>
  <si>
    <t xml:space="preserve"> Васильево пгт,  ул. Территория Санатория,  д. 40,  кв. 45</t>
  </si>
  <si>
    <t xml:space="preserve"> Васильево пгт,  ул. Территория Санатория,  д. 40,  кв. 49</t>
  </si>
  <si>
    <t xml:space="preserve"> Васильево пгт,  ул. Территория Санатория,  д. 40,  кв. 50</t>
  </si>
  <si>
    <t xml:space="preserve"> Васильево пгт,  ул. Территория Санатория,  д. 40,  кв. 51</t>
  </si>
  <si>
    <t xml:space="preserve"> Васильево пгт,  ул. Территория Санатория,  д. 40,  кв. 52</t>
  </si>
  <si>
    <t xml:space="preserve"> Васильево пгт,  ул. Территория Санатория,  д. 40,  кв. 53</t>
  </si>
  <si>
    <t xml:space="preserve"> Васильево пгт,  ул. Территория Санатория,  д. 40,  кв. 54</t>
  </si>
  <si>
    <t xml:space="preserve"> Васильево пгт,  ул. Территория Санатория,  д. 40,  кв. 56</t>
  </si>
  <si>
    <t xml:space="preserve"> Васильево пгт,  ул. Территория Санатория,  д. 40,  кв. 57</t>
  </si>
  <si>
    <t xml:space="preserve"> Васильево пгт,  ул. Территория Санатория,  д. 40,  кв. 58</t>
  </si>
  <si>
    <t xml:space="preserve"> Васильево пгт,  ул. Территория Санатория,  д. 40,  кв. 60</t>
  </si>
  <si>
    <t xml:space="preserve"> Васильево пгт,  ул. Территория Санатория,  д. 40,  кв. 66</t>
  </si>
  <si>
    <t xml:space="preserve"> Васильево пгт,  ул. Территория Санатория,  д. 40,  кв. 68</t>
  </si>
  <si>
    <t xml:space="preserve"> Васильево пгт,  ул. Территория Санатория,  д. 40,  кв. 70</t>
  </si>
  <si>
    <t xml:space="preserve"> Васильево пгт,  ул. Территория Санатория,  д. 40,  кв. 71</t>
  </si>
  <si>
    <t xml:space="preserve"> Васильево пгт,  ул. Территория Санатория,  д. 40,  кв. 79</t>
  </si>
  <si>
    <t xml:space="preserve"> Васильево пгт,  ул. Территория Санатория,  д. 40,  кв. 80</t>
  </si>
  <si>
    <t xml:space="preserve"> Васильево пгт,  ул. Территория Санатория,  д. 40,  кв. 82</t>
  </si>
  <si>
    <t xml:space="preserve"> Васильево пгт,  ул. Территория Санатория,  д. 40,  кв. 84</t>
  </si>
  <si>
    <t xml:space="preserve"> Васильево пгт,  ул. Территория Санатория,  д. 40,  кв. 87</t>
  </si>
  <si>
    <t xml:space="preserve"> Васильево пгт,  ул. Школа-интернат,  д. 1,  кв. 3</t>
  </si>
  <si>
    <t xml:space="preserve"> Васильево пгт,  ул. Школа-интернат,  д. 1,  кв. 4</t>
  </si>
  <si>
    <t xml:space="preserve"> Васильево пгт,  ул. Школа-интернат,  д. 1,  кв. 5</t>
  </si>
  <si>
    <t xml:space="preserve"> Васильево пгт,  ул. Школа-интернат,  д. 1,  кв. 8</t>
  </si>
  <si>
    <t xml:space="preserve"> Васильево пгт,  ул. Школа-интернат,  д. 1,  кв. 16</t>
  </si>
  <si>
    <t xml:space="preserve"> Васильево пгт,  ул. Школа-интернат,  д. 1,  кв. 18</t>
  </si>
  <si>
    <t xml:space="preserve"> Васильево пгт,  ул. Школа-интернат,  д. 1,  кв. 19</t>
  </si>
  <si>
    <t xml:space="preserve"> Васильево пгт,  ул. Школа-интернат,  д. 1,  кв. 21</t>
  </si>
  <si>
    <t xml:space="preserve"> Васильево пгт,  ул. Школа-интернат,  д. 1,  кв. 22</t>
  </si>
  <si>
    <t xml:space="preserve"> Васильево пгт,  ул. Школьная,  д. 9,  кв. 28</t>
  </si>
  <si>
    <t xml:space="preserve"> Васильево пгт,  ул. Школьная,  д. 11,  кв. 7</t>
  </si>
  <si>
    <t xml:space="preserve"> Васильево пгт,  ул. Школьная,  д. 11,  кв. 8</t>
  </si>
  <si>
    <t xml:space="preserve"> Васильево пгт,  ул. Школьная,  д. 11,  кв. 11</t>
  </si>
  <si>
    <t xml:space="preserve"> Васильево пгт,  ул. Школьная,  д. 11,  кв. 22</t>
  </si>
  <si>
    <t xml:space="preserve"> Васильево пгт,  ул. Школьная,  д. 11,  кв. 24</t>
  </si>
  <si>
    <t xml:space="preserve"> Васильево пгт,  ул. Школьная,  д. 11,  кв. 27</t>
  </si>
  <si>
    <t xml:space="preserve"> Васильево пгт,  ул. Школьная,  д. 11,  кв. 28</t>
  </si>
  <si>
    <t xml:space="preserve"> Васильево пгт,  ул. Школьная,  д. 11,  кв. 30</t>
  </si>
  <si>
    <t xml:space="preserve"> Васильево пгт,  ул. Школьная,  д. 11,  кв. 33</t>
  </si>
  <si>
    <t xml:space="preserve"> Васильево пгт,  ул. Школьная,  д. 11,  кв. 34</t>
  </si>
  <si>
    <t xml:space="preserve"> Васильево пгт,  ул. Школьная,  д. 11,  кв. 37</t>
  </si>
  <si>
    <t xml:space="preserve"> Васильево пгт,  ул. Школьная,  д. 11,  кв. 38</t>
  </si>
  <si>
    <t xml:space="preserve"> Васильево пгт,  ул. Школьная,  д. 11,  кв. 39</t>
  </si>
  <si>
    <t xml:space="preserve"> Васильево пгт,  ул. Школьная,  д. 11,  кв. 40</t>
  </si>
  <si>
    <t xml:space="preserve"> Васильево пгт,  ул. Школьная,  д. 11,  кв. 43</t>
  </si>
  <si>
    <t xml:space="preserve"> Васильево пгт,  ул. Школьная,  д. 11,  кв. 44</t>
  </si>
  <si>
    <t xml:space="preserve"> Васильево пгт,  ул. Школьная,  д. 11,  кв. 45</t>
  </si>
  <si>
    <t xml:space="preserve"> Васильево пгт,  ул. Школьная,  д. 13,  кв. 3</t>
  </si>
  <si>
    <t xml:space="preserve"> Васильево пгт,  ул. Школьная,  д. 13,  кв. 7</t>
  </si>
  <si>
    <t xml:space="preserve"> Васильево пгт,  ул. Школьная,  д. 13,  кв. 9</t>
  </si>
  <si>
    <t xml:space="preserve"> Васильево пгт,  ул. Школьная,  д. 13,  кв. 12</t>
  </si>
  <si>
    <t xml:space="preserve"> Васильево пгт,  ул. Школьная,  д. 13,  кв. 14</t>
  </si>
  <si>
    <t xml:space="preserve"> Васильево пгт,  ул. Школьная,  д. 13,  кв. 15</t>
  </si>
  <si>
    <t xml:space="preserve"> Васильево пгт,  ул. Школьная,  д. 13,  кв. 29</t>
  </si>
  <si>
    <t xml:space="preserve"> Васильево пгт,  ул. Школьная,  д. 13,  кв. 41</t>
  </si>
  <si>
    <t xml:space="preserve"> Васильево пгт,  ул. Школьная,  д. 13,  кв. 45</t>
  </si>
  <si>
    <t xml:space="preserve"> Васильево пгт,  ул. Школьная,  д. 13,  кв. 46 комн. 1</t>
  </si>
  <si>
    <t xml:space="preserve"> Васильево пгт,  ул. Школьная,  д. 13,  кв. 47</t>
  </si>
  <si>
    <t xml:space="preserve"> Васильево пгт,  ул. Школьная,  д. 15,  кв. 86</t>
  </si>
  <si>
    <t xml:space="preserve"> Васильево пгт,  ул. Школьная,  д. 15,  кв. 89</t>
  </si>
  <si>
    <t xml:space="preserve"> Васильево пгт,  ул. Школьная,  д. 15,  кв. 99</t>
  </si>
  <si>
    <t xml:space="preserve"> Васильево пгт,  ул. Школьная,  д. 17,  кв. 45</t>
  </si>
  <si>
    <t xml:space="preserve"> Васильево пгт,  ул. Школьная,  д. 25,  кв. 2</t>
  </si>
  <si>
    <t xml:space="preserve"> Васильево пгт,  ул. Школьная,  д. 25,  кв. 3 комн. 2</t>
  </si>
  <si>
    <t xml:space="preserve"> Васильево пгт,  ул. Школьная,  д. 25,  кв. 5</t>
  </si>
  <si>
    <t xml:space="preserve"> Васильево пгт,  ул. Школьная,  д. 25,  кв. 8</t>
  </si>
  <si>
    <t xml:space="preserve"> Васильево пгт,  ул. Школьная,  д. 25,  кв. 9</t>
  </si>
  <si>
    <t xml:space="preserve"> Васильево пгт,  ул. Школьная,  д. 25,  кв. 10</t>
  </si>
  <si>
    <t xml:space="preserve"> Васильево пгт,  ул. Школьная,  д. 25,  кв. 12</t>
  </si>
  <si>
    <t xml:space="preserve"> Васильево пгт,  ул. Школьная,  д. 25,  кв. 13</t>
  </si>
  <si>
    <t xml:space="preserve"> Васильево пгт,  ул. Школьная,  д. 25,  кв. 14</t>
  </si>
  <si>
    <t xml:space="preserve"> Васильево пгт,  ул. Школьная,  д. 25,  кв. 15</t>
  </si>
  <si>
    <t xml:space="preserve"> Васильево пгт,  ул. Школьная,  д. 25,  кв. 17</t>
  </si>
  <si>
    <t xml:space="preserve"> Васильево пгт,  ул. Школьная,  д. 25,  кв. 18</t>
  </si>
  <si>
    <t xml:space="preserve"> Васильево пгт,  ул. Школьная,  д. 25,  кв. 19</t>
  </si>
  <si>
    <t xml:space="preserve"> Васильево пгт,  ул. Школьная,  д. 25,  кв. 20</t>
  </si>
  <si>
    <t xml:space="preserve"> Васильево пгт,  ул. Школьная,  д. 25,  кв. 21</t>
  </si>
  <si>
    <t xml:space="preserve"> Васильево пгт,  ул. Школьная,  д. 25,  кв. 22</t>
  </si>
  <si>
    <t xml:space="preserve"> Васильево пгт,  ул. Школьная,  д. 25,  кв. 23</t>
  </si>
  <si>
    <t xml:space="preserve"> Васильево пгт,  ул. Школьная,  д. 25,  кв. 24</t>
  </si>
  <si>
    <t xml:space="preserve"> Васильево пгт,  ул. Школьная,  д. 25,  кв. 26</t>
  </si>
  <si>
    <t xml:space="preserve"> Васильево пгт,  ул. Школьная,  д. 25,  кв. 33</t>
  </si>
  <si>
    <t xml:space="preserve"> Васильево пгт,  ул. Школьная,  д. 25,  кв. 34</t>
  </si>
  <si>
    <t xml:space="preserve"> Васильево пгт,  ул. Школьная,  д. 25,  кв. 36</t>
  </si>
  <si>
    <t xml:space="preserve"> Васильево пгт,  ул. Школьная,  д. 25,  кв. 37</t>
  </si>
  <si>
    <t xml:space="preserve"> Васильево пгт,  ул. Школьная,  д. 25,  кв. 38</t>
  </si>
  <si>
    <t xml:space="preserve"> Васильево пгт,  ул. Школьная,  д. 25,  кв. 39</t>
  </si>
  <si>
    <t xml:space="preserve"> Васильево пгт,  ул. Школьная,  д. 25,  кв. 41</t>
  </si>
  <si>
    <t xml:space="preserve"> Васильево пгт,  ул. Школьная,  д. 25,  кв. 42</t>
  </si>
  <si>
    <t xml:space="preserve"> Васильево пгт,  ул. Школьная,  д. 25,  кв. 43</t>
  </si>
  <si>
    <t xml:space="preserve"> Васильево пгт,  ул. Школьная,  д. 25,  кв. 44</t>
  </si>
  <si>
    <t xml:space="preserve"> Васильево пгт,  ул. Школьная,  д. 25,  кв. 47</t>
  </si>
  <si>
    <t xml:space="preserve"> Васильево пгт,  ул. Школьная,  д. 25,  кв. 51</t>
  </si>
  <si>
    <t xml:space="preserve"> Васильево пгт,  ул. Школьная,  д. 25,  кв. 55</t>
  </si>
  <si>
    <t xml:space="preserve"> Васильево пгт,  ул. Школьная,  д. 25,  кв. 60</t>
  </si>
  <si>
    <t xml:space="preserve"> Васильево пгт,  ул. Школьная,  д. 25,  кв. 61</t>
  </si>
  <si>
    <t xml:space="preserve"> Васильево пгт,  ул. Школьная,  д. 25,  кв. 62</t>
  </si>
  <si>
    <t xml:space="preserve"> Васильево пгт,  ул. Школьная,  д. 25,  кв. 69</t>
  </si>
  <si>
    <t xml:space="preserve"> Васильево пгт,  ул. Школьная,  д. 25,  кв. 70</t>
  </si>
  <si>
    <t xml:space="preserve"> Васильево пгт,  ул. Школьная,  д. 25,  кв. 71</t>
  </si>
  <si>
    <t xml:space="preserve"> Васильево пгт,  ул. Школьная,  д. 25,  кв. 73</t>
  </si>
  <si>
    <t xml:space="preserve"> Васильево пгт,  ул. Школьная,  д. 25,  кв. 74</t>
  </si>
  <si>
    <t xml:space="preserve"> Васильево пгт,  ул. Школьная,  д. 25,  кв. 76</t>
  </si>
  <si>
    <t xml:space="preserve"> Васильево пгт,  ул. Школьная,  д. 25,  кв. 79</t>
  </si>
  <si>
    <t xml:space="preserve"> Васильево пгт,  ул. Школьная,  д. 25,  кв. 83</t>
  </si>
  <si>
    <t xml:space="preserve"> Васильево пгт,  ул. Школьная,  д. 25,  кв. 88</t>
  </si>
  <si>
    <t xml:space="preserve"> Васильево пгт,  ул. Школьная,  д. 25,  кв. 90</t>
  </si>
  <si>
    <t xml:space="preserve"> Васильево пгт,  ул. Школьная,  д. 25,  кв. 91</t>
  </si>
  <si>
    <t xml:space="preserve"> Васильево пгт,  ул. Школьная,  д. 25,  кв. 92</t>
  </si>
  <si>
    <t xml:space="preserve"> Васильево пгт,  ул. Школьная,  д. 25,  кв. 96</t>
  </si>
  <si>
    <t xml:space="preserve"> Васильево пгт,  ул. Школьная,  д. 25,  кв. 98</t>
  </si>
  <si>
    <t xml:space="preserve"> Васильево пгт,  ул. Школьная,  д. 25,  кв. 100</t>
  </si>
  <si>
    <t xml:space="preserve"> Васильево пгт,  ул. Школьная,  д. 25,  кв. 101</t>
  </si>
  <si>
    <t xml:space="preserve"> Васильево пгт,  ул. Школьная,  д. 25,  кв. 102</t>
  </si>
  <si>
    <t xml:space="preserve"> Васильево пгт,  ул. Школьная,  д. 25,  кв. 103</t>
  </si>
  <si>
    <t xml:space="preserve"> Васильево пгт,  ул. Школьная,  д. 25,  кв. 105</t>
  </si>
  <si>
    <t xml:space="preserve"> Васильево пгт,  ул. Школьная,  д. 25,  кв. 108</t>
  </si>
  <si>
    <t xml:space="preserve"> Васильево пгт,  ул. Школьная,  д. 25,  кв. 111</t>
  </si>
  <si>
    <t xml:space="preserve"> Васильево пгт,  ул. Школьная,  д. 25,  кв. 112</t>
  </si>
  <si>
    <t xml:space="preserve"> Васильево пгт,  ул. Школьная,  д. 25,  кв. 131</t>
  </si>
  <si>
    <t xml:space="preserve"> Васильево пгт,  ул. Школьная,  д. 25,  кв. 132</t>
  </si>
  <si>
    <t xml:space="preserve"> Васильево пгт,  ул. Школьная,  д. 25,  кв. 135</t>
  </si>
  <si>
    <t xml:space="preserve"> Васильево пгт,  ул. Школьная,  д. 25,  кв. 136</t>
  </si>
  <si>
    <t xml:space="preserve"> Васильево пгт,  ул. Школьная,  д. 25,  кв. 139</t>
  </si>
  <si>
    <t xml:space="preserve"> Васильево пгт,  ул. Школьная,  д. 25,  кв. 143</t>
  </si>
  <si>
    <t xml:space="preserve"> Васильево пгт,  ул. Школьная,  д. 25,  кв. 145</t>
  </si>
  <si>
    <t xml:space="preserve"> Васильево пгт,  ул. Школьная,  д. 25,  кв. 149</t>
  </si>
  <si>
    <t xml:space="preserve"> Васильево пгт,  ул. Школьная,  д. 25,  кв. 150</t>
  </si>
  <si>
    <t xml:space="preserve"> Васильево пгт,  ул. Школьная,  д. 25,  кв. 151</t>
  </si>
  <si>
    <t xml:space="preserve"> Васильево пгт,  ул. Школьная,  д. 25,  кв. 152</t>
  </si>
  <si>
    <t xml:space="preserve"> Васильево пгт,  ул. Школьная,  д. 25,  кв. 153</t>
  </si>
  <si>
    <t xml:space="preserve"> Васильево пгт,  ул. Школьная,  д. 25,  кв. 154</t>
  </si>
  <si>
    <t xml:space="preserve"> Васильево пгт,  ул. Школьная,  д. 25,  кв. 158</t>
  </si>
  <si>
    <t xml:space="preserve"> Васильево пгт,  ул. Школьная,  д. 25,  кв. 163</t>
  </si>
  <si>
    <t xml:space="preserve"> Васильево пгт,  ул. Школьная,  д. 25,  кв. 164</t>
  </si>
  <si>
    <t xml:space="preserve"> Васильево пгт,  ул. Школьная,  д. 25,  кв. 165</t>
  </si>
  <si>
    <t xml:space="preserve"> Васильево пгт,  ул. Школьная,  д. 25,  кв. 171</t>
  </si>
  <si>
    <t xml:space="preserve"> Васильево пгт,  ул. Школьная,  д. 25,  кв. 173</t>
  </si>
  <si>
    <t xml:space="preserve"> Васильево пгт,  ул. Школьная,  д. 25,  кв. 174</t>
  </si>
  <si>
    <t xml:space="preserve"> Васильево пгт,  ул. Школьная,  д. 25,  кв. 180</t>
  </si>
  <si>
    <t xml:space="preserve"> Васильево пгт,  ул. Школьная,  д. 25,  кв. 181</t>
  </si>
  <si>
    <t xml:space="preserve"> Васильево пгт,  ул. Школьная,  д. 25,  кв. 182</t>
  </si>
  <si>
    <t xml:space="preserve"> Васильево пгт,  ул. Школьная,  д. 25,  кв. 183</t>
  </si>
  <si>
    <t xml:space="preserve"> Васильево пгт,  ул. Школьная,  д. 25,  кв. 185</t>
  </si>
  <si>
    <t xml:space="preserve"> Васильево пгт,  ул. Школьная,  д. 25,  кв. 186</t>
  </si>
  <si>
    <t xml:space="preserve"> Васильево пгт,  ул. Школьная,  д. 25,  кв. 187</t>
  </si>
  <si>
    <t xml:space="preserve"> Васильево пгт,  ул. Школьная,  д. 25,  кв. 188</t>
  </si>
  <si>
    <t xml:space="preserve"> Васильево пгт,  ул. Школьная,  д. 25,  кв. 197</t>
  </si>
  <si>
    <t xml:space="preserve"> Васильево пгт,  ул. Школьная,  д. 25,  кв. 198</t>
  </si>
  <si>
    <t xml:space="preserve"> Васильево пгт,  ул. Школьная,  д. 25,  кв. 199</t>
  </si>
  <si>
    <t xml:space="preserve"> Васильево пгт,  ул. Школьная,  д. 25,  кв. 200</t>
  </si>
  <si>
    <t xml:space="preserve"> Васильево пгт,  ул. Школьная,  д. 29,  кв. 10</t>
  </si>
  <si>
    <t xml:space="preserve"> Васильево пгт,  ул. Школьная,  д. 29,  кв. 14</t>
  </si>
  <si>
    <t xml:space="preserve"> Васильево пгт,  ул. Школьная,  д. 29,  кв. 50</t>
  </si>
  <si>
    <t xml:space="preserve"> Васильево пгт,  ул. Школьная,  д. 33,  кв. 4</t>
  </si>
  <si>
    <t xml:space="preserve"> Васильево пгт,  ул. Школьная,  д. 33,  кв. 5</t>
  </si>
  <si>
    <t xml:space="preserve"> Васильево пгт,  ул. Школьная,  д. 33,  кв. 7</t>
  </si>
  <si>
    <t xml:space="preserve"> Васильево пгт,  ул. Школьная,  д. 33,  кв. 8</t>
  </si>
  <si>
    <t xml:space="preserve"> Васильево пгт,  ул. Школьная,  д. 33,  кв. 10</t>
  </si>
  <si>
    <t xml:space="preserve"> Васильево пгт,  ул. Школьная,  д. 33,  кв. 13</t>
  </si>
  <si>
    <t xml:space="preserve"> Васильево пгт,  ул. Школьная,  д. 33,  кв. 14</t>
  </si>
  <si>
    <t xml:space="preserve"> Васильево пгт,  ул. Школьная,  д. 33,  кв. 15</t>
  </si>
  <si>
    <t xml:space="preserve"> Васильево пгт,  ул. Школьная,  д. 33,  кв. 17</t>
  </si>
  <si>
    <t xml:space="preserve"> Васильево пгт,  ул. Школьная,  д. 33,  кв. 19</t>
  </si>
  <si>
    <t xml:space="preserve"> Васильево пгт,  ул. Школьная,  д. 33,  кв. 20</t>
  </si>
  <si>
    <t xml:space="preserve"> Васильево пгт,  ул. Школьная,  д. 33,  кв. 26</t>
  </si>
  <si>
    <t xml:space="preserve"> Васильево пгт,  ул. Школьная,  д. 33,  кв. 27</t>
  </si>
  <si>
    <t xml:space="preserve"> Васильево пгт,  ул. Школьная,  д. 33,  кв. 29</t>
  </si>
  <si>
    <t xml:space="preserve"> Васильево пгт,  ул. Школьная,  д. 33,  кв. 30</t>
  </si>
  <si>
    <t xml:space="preserve"> Васильево пгт,  ул. Школьная,  д. 33,  кв. 31</t>
  </si>
  <si>
    <t xml:space="preserve"> Васильево пгт,  ул. Школьная,  д. 33,  кв. 35</t>
  </si>
  <si>
    <t xml:space="preserve"> Васильево пгт,  ул. Школьная,  д. 33,  кв. 36</t>
  </si>
  <si>
    <t xml:space="preserve"> Васильево пгт,  ул. Школьная,  д. 33,  кв. 43</t>
  </si>
  <si>
    <t xml:space="preserve"> Васильево пгт,  ул. Школьная,  д. 33,  кв. 46</t>
  </si>
  <si>
    <t xml:space="preserve"> Васильево пгт,  ул. Школьная,  д. 33,  кв. 47</t>
  </si>
  <si>
    <t xml:space="preserve"> Васильево пгт,  ул. Школьная,  д. 33,  кв. 49</t>
  </si>
  <si>
    <t xml:space="preserve"> Васильево пгт,  ул. Школьная,  д. 33,  кв. 52</t>
  </si>
  <si>
    <t xml:space="preserve"> Васильево пгт,  ул. Школьная,  д. 48,  кв. 3</t>
  </si>
  <si>
    <t xml:space="preserve"> НИЖНИЕ ВЯЗОВЫЕ ПГТ,  мкр. САДОВЫЙ,  д. 2,  кв. 25</t>
  </si>
  <si>
    <t xml:space="preserve"> НИЖНИЕ ВЯЗОВЫЕ ПГТ,  ул. Коммунальная,  д. 17,  кв. 1</t>
  </si>
  <si>
    <t xml:space="preserve"> НИЖНИЕ ВЯЗОВЫЕ ПГТ,  ул. Коммунальная,  д. 17,  кв. 6</t>
  </si>
  <si>
    <t xml:space="preserve"> НИЖНИЕ ВЯЗОВЫЕ ПГТ,  ул. Коммунальная,  д. 17,  кв. 9</t>
  </si>
  <si>
    <t xml:space="preserve"> НИЖНИЕ ВЯЗОВЫЕ ПГТ,  ул. Коммунальная,  д. 17,  кв. 15</t>
  </si>
  <si>
    <t xml:space="preserve"> НИЖНИЕ ВЯЗОВЫЕ ПГТ,  ул. Коммунальная,  д. 17,  кв. 16</t>
  </si>
  <si>
    <t xml:space="preserve"> НИЖНИЕ ВЯЗОВЫЕ ПГТ,  ул. Коммунальная,  д. 17,  кв. 17</t>
  </si>
  <si>
    <t xml:space="preserve"> НИЖНИЕ ВЯЗОВЫЕ ПГТ,  ул. Коммунальная,  д. 17,  кв. 19</t>
  </si>
  <si>
    <t xml:space="preserve"> НИЖНИЕ ВЯЗОВЫЕ ПГТ,  ул. Коммунальная,  д. 18,  кв. 3</t>
  </si>
  <si>
    <t xml:space="preserve"> НИЖНИЕ ВЯЗОВЫЕ ПГТ,  ул. Коммунальная,  д. 18,  кв. 6</t>
  </si>
  <si>
    <t xml:space="preserve"> НИЖНИЕ ВЯЗОВЫЕ ПГТ,  ул. Коммунальная,  д. 18,  кв. 7</t>
  </si>
  <si>
    <t xml:space="preserve"> НИЖНИЕ ВЯЗОВЫЕ ПГТ,  ул. Коммунальная,  д. 18,  кв. 8</t>
  </si>
  <si>
    <t xml:space="preserve"> НИЖНИЕ ВЯЗОВЫЕ ПГТ,  ул. Коммунальная,  д. 18,  кв. 9</t>
  </si>
  <si>
    <t xml:space="preserve"> НИЖНИЕ ВЯЗОВЫЕ ПГТ,  ул. Коммунальная,  д. 18,  кв. 10</t>
  </si>
  <si>
    <t xml:space="preserve"> НИЖНИЕ ВЯЗОВЫЕ ПГТ,  ул. Коммунальная,  д. 18,  кв. 13</t>
  </si>
  <si>
    <t xml:space="preserve"> НИЖНИЕ ВЯЗОВЫЕ ПГТ,  ул. Коммунальная,  д. 18,  кв. 15</t>
  </si>
  <si>
    <t xml:space="preserve"> НИЖНИЕ ВЯЗОВЫЕ ПГТ,  ул. Коммунальная,  д. 20,  кв. 2</t>
  </si>
  <si>
    <t xml:space="preserve"> НИЖНИЕ ВЯЗОВЫЕ ПГТ,  ул. Коммунальная,  д. 20,  кв. 10</t>
  </si>
  <si>
    <t xml:space="preserve"> НИЖНИЕ ВЯЗОВЫЕ ПГТ,  ул. Коммунальная,  д. 22,  кв. 2</t>
  </si>
  <si>
    <t xml:space="preserve"> НИЖНИЕ ВЯЗОВЫЕ ПГТ,  ул. Коммунальная,  д. 22,  кв. 19</t>
  </si>
  <si>
    <t xml:space="preserve"> НИЖНИЕ ВЯЗОВЫЕ ПГТ,  ул. Коммунальная,  д. 22,  кв. 24</t>
  </si>
  <si>
    <t xml:space="preserve"> НИЖНИЕ ВЯЗОВЫЕ ПГТ,  ул. Комсомольская,  д. 15,  кв. 4</t>
  </si>
  <si>
    <t xml:space="preserve"> НИЖНИЕ ВЯЗОВЫЕ ПГТ,  ул. Комсомольская,  д. 16,  кв. 17</t>
  </si>
  <si>
    <t xml:space="preserve"> НИЖНИЕ ВЯЗОВЫЕ ПГТ,  ул. Мира,  д. 18,  кв. 10</t>
  </si>
  <si>
    <t xml:space="preserve"> НИЖНИЕ ВЯЗОВЫЕ ПГТ,  ул. Мира,  д. 20,  кв. 3</t>
  </si>
  <si>
    <t xml:space="preserve"> НИЖНИЕ ВЯЗОВЫЕ ПГТ,  ул. Мира,  д. 20,  кв. 8</t>
  </si>
  <si>
    <t xml:space="preserve"> НИЖНИЕ ВЯЗОВЫЕ ПГТ,  ул. Мира,  д. 20,  кв. 21</t>
  </si>
  <si>
    <t xml:space="preserve"> НИЖНИЕ ВЯЗОВЫЕ ПГТ,  ул. Мира,  д. 20,  кв. 27</t>
  </si>
  <si>
    <t xml:space="preserve"> НИЖНИЕ ВЯЗОВЫЕ ПГТ,  ул. Первомайская,  д. 33,  кв. 3</t>
  </si>
  <si>
    <t xml:space="preserve"> НИЖНИЕ ВЯЗОВЫЕ ПГТ,  ул. Первомайская,  д. 45,  кв. 2</t>
  </si>
  <si>
    <t xml:space="preserve"> НИЖНИЕ ВЯЗОВЫЕ ПГТ,  ул. Первомайская,  д. 45,  кв. 3</t>
  </si>
  <si>
    <t xml:space="preserve"> НИЖНИЕ ВЯЗОВЫЕ ПГТ,  ул. Первомайская,  д. 45,  кв. 4</t>
  </si>
  <si>
    <t xml:space="preserve"> НИЖНИЕ ВЯЗОВЫЕ ПГТ,  ул. Первомайская,  д. 45,  кв. 5</t>
  </si>
  <si>
    <t xml:space="preserve"> НИЖНИЕ ВЯЗОВЫЕ ПГТ,  ул. Первомайская,  д. 45,  кв. 6</t>
  </si>
  <si>
    <t xml:space="preserve"> НИЖНИЕ ВЯЗОВЫЕ ПГТ,  ул. Первомайская,  д. 45,  кв. 8</t>
  </si>
  <si>
    <t xml:space="preserve"> НИЖНИЕ ВЯЗОВЫЕ ПГТ,  ул. Первомайская,  д. 45,  кв. 9</t>
  </si>
  <si>
    <t xml:space="preserve"> НИЖНИЕ ВЯЗОВЫЕ ПГТ,  ул. Первомайская,  д. 45,  кв. 11</t>
  </si>
  <si>
    <t xml:space="preserve"> НИЖНИЕ ВЯЗОВЫЕ ПГТ,  ул. Первомайская,  д. 45,  кв. 12</t>
  </si>
  <si>
    <t xml:space="preserve"> НИЖНИЕ ВЯЗОВЫЕ ПГТ,  ул. Первомайская,  д. 47,  кв. 1</t>
  </si>
  <si>
    <t xml:space="preserve"> НИЖНИЕ ВЯЗОВЫЕ ПГТ,  ул. Первомайская,  д. 47,  кв. 3</t>
  </si>
  <si>
    <t xml:space="preserve"> НИЖНИЕ ВЯЗОВЫЕ ПГТ,  ул. Первомайская,  д. 47,  кв. 4</t>
  </si>
  <si>
    <t xml:space="preserve"> НИЖНИЕ ВЯЗОВЫЕ ПГТ,  ул. Первомайская,  д. 47,  кв. 5</t>
  </si>
  <si>
    <t xml:space="preserve"> НИЖНИЕ ВЯЗОВЫЕ ПГТ,  ул. Первомайская,  д. 47,  кв. 6</t>
  </si>
  <si>
    <t xml:space="preserve"> НИЖНИЕ ВЯЗОВЫЕ ПГТ,  ул. Первомайская,  д. 47,  кв. 7</t>
  </si>
  <si>
    <t xml:space="preserve"> НИЖНИЕ ВЯЗОВЫЕ ПГТ,  ул. Первомайская,  д. 47,  кв. 8</t>
  </si>
  <si>
    <t xml:space="preserve"> НИЖНИЕ ВЯЗОВЫЕ ПГТ,  ул. Первомайская,  д. 47,  кв. 9</t>
  </si>
  <si>
    <t xml:space="preserve"> НИЖНИЕ ВЯЗОВЫЕ ПГТ,  ул. Первомайская,  д. 47,  кв. 10</t>
  </si>
  <si>
    <t xml:space="preserve"> НИЖНИЕ ВЯЗОВЫЕ ПГТ,  ул. Первомайская,  д. 47,  кв. 11</t>
  </si>
  <si>
    <t xml:space="preserve"> НИЖНИЕ ВЯЗОВЫЕ ПГТ,  ул. Первомайская,  д. 47,  кв. 12</t>
  </si>
  <si>
    <t xml:space="preserve"> НИЖНИЕ ВЯЗОВЫЕ ПГТ,  ул. Первомайская,  д. 51,  кв. 1</t>
  </si>
  <si>
    <t xml:space="preserve"> НИЖНИЕ ВЯЗОВЫЕ ПГТ,  ул. Первомайская,  д. 51,  кв. 2</t>
  </si>
  <si>
    <t xml:space="preserve"> НИЖНИЕ ВЯЗОВЫЕ ПГТ,  ул. Первомайская,  д. 51,  кв. 3</t>
  </si>
  <si>
    <t xml:space="preserve"> НИЖНИЕ ВЯЗОВЫЕ ПГТ,  ул. Первомайская,  д. 51,  кв. 5</t>
  </si>
  <si>
    <t xml:space="preserve"> НИЖНИЕ ВЯЗОВЫЕ ПГТ,  ул. Первомайская,  д. 51,  кв. 6</t>
  </si>
  <si>
    <t xml:space="preserve"> НИЖНИЕ ВЯЗОВЫЕ ПГТ,  ул. Первомайская,  д. 51,  кв. 7</t>
  </si>
  <si>
    <t xml:space="preserve"> НИЖНИЕ ВЯЗОВЫЕ ПГТ,  ул. Первомайская,  д. 51,  кв. 8</t>
  </si>
  <si>
    <t xml:space="preserve"> НИЖНИЕ ВЯЗОВЫЕ ПГТ,  ул. Первомайская,  д. 51,  кв. 10</t>
  </si>
  <si>
    <t xml:space="preserve"> НИЖНИЕ ВЯЗОВЫЕ ПГТ,  ул. Первомайская,  д. 51,  кв. 11</t>
  </si>
  <si>
    <t xml:space="preserve"> НИЖНИЕ ВЯЗОВЫЕ ПГТ,  ул. Первомайская,  д. 51,  кв. 12</t>
  </si>
  <si>
    <t xml:space="preserve"> НИЖНИЕ ВЯЗОВЫЕ ПГТ,  ул. Первомайская,  д. 53,  кв. 1</t>
  </si>
  <si>
    <t xml:space="preserve"> НИЖНИЕ ВЯЗОВЫЕ ПГТ,  ул. Первомайская,  д. 53,  кв. 2</t>
  </si>
  <si>
    <t xml:space="preserve"> НИЖНИЕ ВЯЗОВЫЕ ПГТ,  ул. Первомайская,  д. 53,  кв. 3</t>
  </si>
  <si>
    <t xml:space="preserve"> НИЖНИЕ ВЯЗОВЫЕ ПГТ,  ул. Первомайская,  д. 53,  кв. 4</t>
  </si>
  <si>
    <t xml:space="preserve"> НИЖНИЕ ВЯЗОВЫЕ ПГТ,  ул. Первомайская,  д. 53,  кв. 5</t>
  </si>
  <si>
    <t xml:space="preserve"> НИЖНИЕ ВЯЗОВЫЕ ПГТ,  ул. Первомайская,  д. 53,  кв. 7</t>
  </si>
  <si>
    <t xml:space="preserve"> НИЖНИЕ ВЯЗОВЫЕ ПГТ,  ул. Первомайская,  д. 53,  кв. 8</t>
  </si>
  <si>
    <t xml:space="preserve"> НИЖНИЕ ВЯЗОВЫЕ ПГТ,  ул. Первомайская,  д. 53,  кв. 9</t>
  </si>
  <si>
    <t xml:space="preserve"> НИЖНИЕ ВЯЗОВЫЕ ПГТ,  ул. Первомайская,  д. 53,  кв. 10</t>
  </si>
  <si>
    <t xml:space="preserve"> НИЖНИЕ ВЯЗОВЫЕ ПГТ,  ул. Первомайская,  д. 53,  кв. 11</t>
  </si>
  <si>
    <t xml:space="preserve"> НИЖНИЕ ВЯЗОВЫЕ ПГТ,  ул. Первомайская,  д. 53,  кв. 12</t>
  </si>
  <si>
    <t xml:space="preserve"> НИЖНИЕ ВЯЗОВЫЕ ПГТ,  ул. Первомайская,  д. 54,  кв. 3</t>
  </si>
  <si>
    <t xml:space="preserve"> НИЖНИЕ ВЯЗОВЫЕ ПГТ,  ул. Строительная,  д. 4,  кв. 15</t>
  </si>
  <si>
    <t xml:space="preserve"> НИЖНИЕ ВЯЗОВЫЕ ПГТ,  ул. Первомайская,  д. 56,  кв. 13</t>
  </si>
  <si>
    <t xml:space="preserve"> Васильево пгт,  ул. Ленина,  д. 57А,  кв. 8</t>
  </si>
  <si>
    <t xml:space="preserve"> Васильево пгт,  ул. Ленина,  д. 57А,  кв. 15</t>
  </si>
  <si>
    <t xml:space="preserve"> АЙША С,  ул. Молодежная,  д. 1,  кв. 3</t>
  </si>
  <si>
    <t xml:space="preserve"> АЙША С,  ул. Молодежная,  д. 1,  кв. 5</t>
  </si>
  <si>
    <t xml:space="preserve"> АЙША С,  ул. Молодежная,  д. 3,  кв. 3</t>
  </si>
  <si>
    <t xml:space="preserve"> АЙША С,  ул. Молодежная,  д. 3,  кв. 5</t>
  </si>
  <si>
    <t xml:space="preserve"> АЙША С,  ул. Молодежная,  д. 3,  кв. 6</t>
  </si>
  <si>
    <t xml:space="preserve"> АЙША С,  ул. Молодежная,  д. 3,  кв. 7</t>
  </si>
  <si>
    <t xml:space="preserve"> АЙША С,  ул. Молодежная,  д. 3,  кв. 8</t>
  </si>
  <si>
    <t xml:space="preserve"> АЙША С,  ул. Молодежная,  д. 3,  кв. 10</t>
  </si>
  <si>
    <t xml:space="preserve"> АЙША С,  ул. Молодежная,  д. 3,  кв. 11</t>
  </si>
  <si>
    <t xml:space="preserve"> АЙША С,  ул. Молодежная,  д. 3,  кв. 13</t>
  </si>
  <si>
    <t xml:space="preserve"> АЙША С,  ул. Молодежная,  д. 5,  кв. 1</t>
  </si>
  <si>
    <t xml:space="preserve"> АЙША С,  ул. Молодежная,  д. 5,  кв. 3</t>
  </si>
  <si>
    <t xml:space="preserve"> АЙША С,  ул. Молодежная,  д. 6,  кв. 12</t>
  </si>
  <si>
    <t xml:space="preserve"> АЙША С,  ул. Молодежная,  д. 15,  кв. 14</t>
  </si>
  <si>
    <t xml:space="preserve"> АЙША С,  ул. Молодежная,  д. 16,  кв. 9</t>
  </si>
  <si>
    <t xml:space="preserve"> АЙША С,  ул. Молодежная,  д. 18,  кв. 1</t>
  </si>
  <si>
    <t xml:space="preserve"> АЙША С,  ул. Молодежная,  д. 18,  кв. 4</t>
  </si>
  <si>
    <t xml:space="preserve"> АЙША С,  ул. Молодежная,  д. 18,  кв. 12</t>
  </si>
  <si>
    <t xml:space="preserve"> АЙША С,  ул. Молодежная,  д. 18,  кв. 14</t>
  </si>
  <si>
    <t xml:space="preserve"> АЙША С,  ул. Молодежная,  д. 19,  кв. 1</t>
  </si>
  <si>
    <t xml:space="preserve"> АЙША С,  ул. Молодежная,  д. 19,  кв. 5</t>
  </si>
  <si>
    <t xml:space="preserve"> АЙША С,  ул. Молодежная,  д. 60,  кв. 11</t>
  </si>
  <si>
    <t xml:space="preserve"> АЙША С,  ул. Молодежная,  д. 60,  кв. 12</t>
  </si>
  <si>
    <t xml:space="preserve"> АЙША С,  ул. Молодежная,  д. 60,  кв. 13</t>
  </si>
  <si>
    <t xml:space="preserve"> АЙША С,  ул. Молодежная,  д. 60,  кв. 15</t>
  </si>
  <si>
    <t xml:space="preserve"> АЙША С,  ул. Молодежная,  д. 60,  кв. 17</t>
  </si>
  <si>
    <t xml:space="preserve"> АЙША С,  ул. Молодежная,  д. 60,  кв. 18</t>
  </si>
  <si>
    <t xml:space="preserve"> АЙША С,  ул. Молодежная,  д. 60,  кв. 20</t>
  </si>
  <si>
    <t xml:space="preserve"> АЙША С,  ул. Пионерская,  д. 20,  кв. 4</t>
  </si>
  <si>
    <t xml:space="preserve"> АЙША С,  ул. Пионерская,  д. 20,  кв. 9</t>
  </si>
  <si>
    <t xml:space="preserve"> АЙША С,  ул. Пионерская,  д. 21,  кв. 7</t>
  </si>
  <si>
    <t xml:space="preserve"> АЙША С,  ул. Пионерская,  д. 28,  кв. 2</t>
  </si>
  <si>
    <t xml:space="preserve"> АЙША С,  ул. Пионерская,  д. 28,  кв. 11</t>
  </si>
  <si>
    <t xml:space="preserve"> АЙША С,  ул. Пионерская,  д. 31,  кв. 5</t>
  </si>
  <si>
    <t xml:space="preserve"> АЙША С,  ул. Пионерская,  д. 31,  кв. 12</t>
  </si>
  <si>
    <t xml:space="preserve"> АЙША С,  ул. Пионерская,  д. 31,  кв. 17</t>
  </si>
  <si>
    <t xml:space="preserve"> АЙША С,  ул. Пионерская,  д. 31,  кв. 18</t>
  </si>
  <si>
    <t xml:space="preserve"> АЙША С,  ул. Пионерская,  д. 31,  кв. 20</t>
  </si>
  <si>
    <t xml:space="preserve"> АЙША С,  ул. Пионерская,  д. 31,  кв. 23</t>
  </si>
  <si>
    <t xml:space="preserve"> АЙША С,  ул. Пионерская,  д. 32,  кв. 1</t>
  </si>
  <si>
    <t xml:space="preserve"> АЙША С,  ул. Пионерская,  д. 32,  кв. 2</t>
  </si>
  <si>
    <t xml:space="preserve"> АЙША С,  ул. Пионерская,  д. 32,  кв. 4</t>
  </si>
  <si>
    <t xml:space="preserve"> АЙША С,  ул. Пионерская,  д. 32,  кв. 5</t>
  </si>
  <si>
    <t xml:space="preserve"> АЙША С,  УЛ. СВЕТЛАЯ,  д. 2,  кв. 1</t>
  </si>
  <si>
    <t xml:space="preserve"> АЙША С,  УЛ. СВЕТЛАЯ,  д. 2,  кв. 3</t>
  </si>
  <si>
    <t xml:space="preserve"> АЙША С,  УЛ. СВЕТЛАЯ,  д. 2,  кв. 5</t>
  </si>
  <si>
    <t xml:space="preserve"> АЙША С,  УЛ. СВЕТЛАЯ,  д. 2,  кв. 7</t>
  </si>
  <si>
    <t xml:space="preserve"> АЙША С,  УЛ. СВЕТЛАЯ,  д. 2,  кв. 8</t>
  </si>
  <si>
    <t xml:space="preserve"> АЙША С,  УЛ. СВЕТЛАЯ,  д. 2,  кв. 9</t>
  </si>
  <si>
    <t xml:space="preserve"> АЙША С,  УЛ. СВЕТЛАЯ,  д. 2,  кв. 10</t>
  </si>
  <si>
    <t xml:space="preserve"> АЙША С,  УЛ. СВЕТЛАЯ,  д. 2,  кв. 12</t>
  </si>
  <si>
    <t xml:space="preserve"> АЙША С,  УЛ. СВЕТЛАЯ,  д. 2,  кв. 14</t>
  </si>
  <si>
    <t xml:space="preserve"> АЙША С,  УЛ. СВЕТЛАЯ,  д. 4,  кв. 1</t>
  </si>
  <si>
    <t xml:space="preserve"> АЙША С,  УЛ. СВЕТЛАЯ,  д. 4,  кв. 5</t>
  </si>
  <si>
    <t xml:space="preserve"> АЙША С,  УЛ. СВЕТЛАЯ,  д. 4,  кв. 6</t>
  </si>
  <si>
    <t xml:space="preserve"> АЙША С,  УЛ. СВЕТЛАЯ,  д. 4,  кв. 7</t>
  </si>
  <si>
    <t xml:space="preserve"> АЙША С,  УЛ. СВЕТЛАЯ,  д. 7,  кв. 3</t>
  </si>
  <si>
    <t xml:space="preserve"> АЙША С,  УЛ. СВЕТЛАЯ,  д. 8,  кв. 5</t>
  </si>
  <si>
    <t xml:space="preserve"> АЙША С,  УЛ. СВЕТЛАЯ,  д. 8,  кв. 14</t>
  </si>
  <si>
    <t xml:space="preserve"> АЙША С,  УЛ. СВЕТЛАЯ,  д. 8,  кв. 16</t>
  </si>
  <si>
    <t xml:space="preserve"> АЙША С,  УЛ. СВЕТЛАЯ,  д. 9,  кв. 3</t>
  </si>
  <si>
    <t xml:space="preserve"> АЙША С,  УЛ. СВЕТЛАЯ,  д. 9,  кв. 14</t>
  </si>
  <si>
    <t xml:space="preserve"> АЙША С,  УЛ. СВЕТЛАЯ,  д. 10,  кв. 12</t>
  </si>
  <si>
    <t xml:space="preserve"> АЙША С,  УЛ. СВЕТЛАЯ,  д. 10,  кв. 15</t>
  </si>
  <si>
    <t xml:space="preserve"> АЙША С,  УЛ. СВЕТЛАЯ,  д. 11,  кв. 1</t>
  </si>
  <si>
    <t xml:space="preserve"> АЙША С,  УЛ. СВЕТЛАЯ,  д. 12,  кв. 3</t>
  </si>
  <si>
    <t xml:space="preserve"> АЙША С,  УЛ. СВЕТЛАЯ,  д. 12,  кв. 7</t>
  </si>
  <si>
    <t xml:space="preserve"> АЙША С,  УЛ. СВЕТЛАЯ,  д. 12,  кв. 13</t>
  </si>
  <si>
    <t xml:space="preserve"> АЙША С,  УЛ. СВЕТЛАЯ,  д. 13,  кв. 5</t>
  </si>
  <si>
    <t xml:space="preserve"> АЙША С,  УЛ. СВЕТЛАЯ,  д. 13,  кв. 13</t>
  </si>
  <si>
    <t xml:space="preserve"> АЙША С,  УЛ. СВЕТЛАЯ,  д. 14,  кв. 5</t>
  </si>
  <si>
    <t xml:space="preserve"> АЙША С,  УЛ. СВЕТЛАЯ,  д. 14,  кв. 7</t>
  </si>
  <si>
    <t xml:space="preserve"> АЙША С,  УЛ. СВЕТЛАЯ,  д. 23,  кв. 4</t>
  </si>
  <si>
    <t xml:space="preserve"> АЙША С,  УЛ. СВЕТЛАЯ,  д. 23,  кв. 9</t>
  </si>
  <si>
    <t xml:space="preserve"> АЙША С,  УЛ. СВЕТЛАЯ,  д. 23,  кв. 12</t>
  </si>
  <si>
    <t xml:space="preserve"> АЙША С,  УЛ. СВЕТЛАЯ,  д. 23,  кв. 13</t>
  </si>
  <si>
    <t xml:space="preserve"> АЙША С,  УЛ. СВЕТЛАЯ,  д. 24,  кв. 2</t>
  </si>
  <si>
    <t xml:space="preserve"> АЙША С,  УЛ. СВЕТЛАЯ,  д. 24,  кв. 9</t>
  </si>
  <si>
    <t xml:space="preserve"> АЙША С,  УЛ. СВЕТЛАЯ,  д. 24,  кв. 11</t>
  </si>
  <si>
    <t xml:space="preserve"> АЙША С,  УЛ. СВЕТЛАЯ,  д. 24,  кв. 14</t>
  </si>
  <si>
    <t xml:space="preserve"> АЙША С,  УЛ. СВЕТЛАЯ,  д. 24,  кв. 16</t>
  </si>
  <si>
    <t xml:space="preserve"> Зеленодольск г,  пр-кт. СТРОИТЕЛЕЙ,  д. 7,  кв. 16</t>
  </si>
  <si>
    <t xml:space="preserve"> Зеленодольск г,  пр-кт. СТРОИТЕЛЕЙ,  д. 7,  кв. 21</t>
  </si>
  <si>
    <t xml:space="preserve"> Зеленодольск г,  пр-кт. СТРОИТЕЛЕЙ,  д. 7,  кв. 23</t>
  </si>
  <si>
    <t xml:space="preserve"> Зеленодольск г,  пр-кт. СТРОИТЕЛЕЙ,  д. 7,  кв. 40</t>
  </si>
  <si>
    <t xml:space="preserve"> Зеленодольск г,  пр-кт. СТРОИТЕЛЕЙ,  д. 9,  кв. 17</t>
  </si>
  <si>
    <t xml:space="preserve"> Зеленодольск г,  пр-кт. СТРОИТЕЛЕЙ,  д. 9,  кв. 26</t>
  </si>
  <si>
    <t xml:space="preserve"> Зеленодольск г,  пр-кт. СТРОИТЕЛЕЙ,  д. 9,  кв. 52</t>
  </si>
  <si>
    <t xml:space="preserve"> Зеленодольск г,  пр-кт. СТРОИТЕЛЕЙ,  д. 9,  кв. 86</t>
  </si>
  <si>
    <t xml:space="preserve"> Зеленодольск г,  пр-кт. СТРОИТЕЛЕЙ,  д. 9,  кв. 113</t>
  </si>
  <si>
    <t xml:space="preserve"> Зеленодольск г,  пр-кт. СТРОИТЕЛЕЙ,  д. 9,  кв. 127</t>
  </si>
  <si>
    <t xml:space="preserve"> Зеленодольск г,  пр-кт. СТРОИТЕЛЕЙ,  д. 9,  кв. 167</t>
  </si>
  <si>
    <t xml:space="preserve"> Зеленодольск г,  пр-кт. СТРОИТЕЛЕЙ,  д. 11,  кв. 116</t>
  </si>
  <si>
    <t xml:space="preserve"> Зеленодольск г,  пр-кт. СТРОИТЕЛЕЙ,  д. 11,  кв. 126</t>
  </si>
  <si>
    <t xml:space="preserve"> Зеленодольск г,  пр-кт. СТРОИТЕЛЕЙ,  д. 3,  кв. 54</t>
  </si>
  <si>
    <t xml:space="preserve"> Зеленодольск г,  пр-кт. СТРОИТЕЛЕЙ,  д. 3,  кв. 69</t>
  </si>
  <si>
    <t xml:space="preserve"> Зеленодольск г,  пр-кт. СТРОИТЕЛЕЙ,  д. 3,  кв. 200</t>
  </si>
  <si>
    <t xml:space="preserve"> Зеленодольск г,  пр-кт. СТРОИТЕЛЕЙ,  д. 38,  кв. 15</t>
  </si>
  <si>
    <t xml:space="preserve"> Зеленодольск г,  пр-кт. СТРОИТЕЛЕЙ,  д. 38,  кв. 16</t>
  </si>
  <si>
    <t xml:space="preserve"> Зеленодольск г,  пр-кт. СТРОИТЕЛЕЙ,  д. 38,  кв. 20</t>
  </si>
  <si>
    <t xml:space="preserve"> Зеленодольск г,  пр-кт. СТРОИТЕЛЕЙ,  д. 38,  кв. 38</t>
  </si>
  <si>
    <t xml:space="preserve"> Зеленодольск г,  пр-кт. СТРОИТЕЛЕЙ,  д. 38,  кв. 45</t>
  </si>
  <si>
    <t xml:space="preserve"> Зеленодольск г,  пр-кт. СТРОИТЕЛЕЙ,  д. 38,  кв. 49</t>
  </si>
  <si>
    <t xml:space="preserve"> Зеленодольск г,  пр-кт. СТРОИТЕЛЕЙ,  д. 38,  кв. 51</t>
  </si>
  <si>
    <t xml:space="preserve"> Зеленодольск г,  пр-кт. СТРОИТЕЛЕЙ,  д. 38,  кв. 73</t>
  </si>
  <si>
    <t xml:space="preserve"> Зеленодольск г,  пр-кт. СТРОИТЕЛЕЙ,  д. 40,  кв. 1</t>
  </si>
  <si>
    <t xml:space="preserve"> Зеленодольск г,  пр-кт. СТРОИТЕЛЕЙ,  д. 40,  кв. 14</t>
  </si>
  <si>
    <t xml:space="preserve"> Зеленодольск г,  пр-кт. СТРОИТЕЛЕЙ,  д. 40,  кв. 19</t>
  </si>
  <si>
    <t xml:space="preserve"> Зеленодольск г,  пр-кт. СТРОИТЕЛЕЙ,  д. 40,  кв. 23</t>
  </si>
  <si>
    <t xml:space="preserve"> Зеленодольск г,  пр-кт. СТРОИТЕЛЕЙ,  д. 40,  кв. 27</t>
  </si>
  <si>
    <t xml:space="preserve"> Зеленодольск г,  пр-кт. СТРОИТЕЛЕЙ,  д. 40,  кв. 36</t>
  </si>
  <si>
    <t xml:space="preserve"> Зеленодольск г,  пр-кт. СТРОИТЕЛЕЙ,  д. 40,  кв. 39</t>
  </si>
  <si>
    <t xml:space="preserve"> Зеленодольск г,  пр-кт. СТРОИТЕЛЕЙ,  д. 40,  кв. 40</t>
  </si>
  <si>
    <t xml:space="preserve"> Зеленодольск г,  пр-кт. СТРОИТЕЛЕЙ,  д. 40,  кв. 45</t>
  </si>
  <si>
    <t xml:space="preserve"> Зеленодольск г,  пр-кт. СТРОИТЕЛЕЙ,  д. 40,  кв. 52</t>
  </si>
  <si>
    <t xml:space="preserve"> Зеленодольск г,  пр-кт. СТРОИТЕЛЕЙ,  д. 40,  кв. 53</t>
  </si>
  <si>
    <t xml:space="preserve"> Зеленодольск г,  пр-кт. СТРОИТЕЛЕЙ,  д. 40,  кв. 57</t>
  </si>
  <si>
    <t xml:space="preserve"> Зеленодольск г,  пр-кт. СТРОИТЕЛЕЙ,  д. 40,  кв. 65</t>
  </si>
  <si>
    <t xml:space="preserve"> Зеленодольск г,  пр-кт. СТРОИТЕЛЕЙ,  д. 40,  кв. 69</t>
  </si>
  <si>
    <t xml:space="preserve"> Зеленодольск г,  пр-кт. СТРОИТЕЛЕЙ,  д. 40,  кв. 71</t>
  </si>
  <si>
    <t xml:space="preserve"> Зеленодольск г,  пр-кт. СТРОИТЕЛЕЙ,  д. 40,  кв. 90</t>
  </si>
  <si>
    <t xml:space="preserve"> Зеленодольск г,  пр-кт. СТРОИТЕЛЕЙ,  д. 40,  кв. 116</t>
  </si>
  <si>
    <t xml:space="preserve"> Зеленодольск г,  пр-кт. СТРОИТЕЛЕЙ,  д. 40,  кв. 134</t>
  </si>
  <si>
    <t xml:space="preserve"> Зеленодольск г,  пр-кт. СТРОИТЕЛЕЙ,  д. 40,  кв. 139</t>
  </si>
  <si>
    <t xml:space="preserve"> Зеленодольск г,  пр-кт. СТРОИТЕЛЕЙ,  д. 40,  кв. 141</t>
  </si>
  <si>
    <t xml:space="preserve"> Зеленодольск г,  пр-кт. СТРОИТЕЛЕЙ,  д. 40,  кв. 146</t>
  </si>
  <si>
    <t xml:space="preserve"> Зеленодольск г,  пр-кт. СТРОИТЕЛЕЙ,  д. 40,  кв. 154</t>
  </si>
  <si>
    <t xml:space="preserve"> Зеленодольск г,  пр-кт. СТРОИТЕЛЕЙ,  д. 40,  кв. 157</t>
  </si>
  <si>
    <t xml:space="preserve"> Зеленодольск г,  пр-кт. СТРОИТЕЛЕЙ,  д. 40,  кв. 158</t>
  </si>
  <si>
    <t xml:space="preserve"> Зеленодольск г,  пр-кт. СТРОИТЕЛЕЙ,  д. 40,  кв. 164</t>
  </si>
  <si>
    <t xml:space="preserve"> Зеленодольск г,  пр-кт. СТРОИТЕЛЕЙ,  д. 40,  кв. 165</t>
  </si>
  <si>
    <t xml:space="preserve"> Зеленодольск г,  пр-кт. СТРОИТЕЛЕЙ,  д. 40,  кв. 170</t>
  </si>
  <si>
    <t xml:space="preserve"> Зеленодольск г,  пр-кт. СТРОИТЕЛЕЙ,  д. 40,  кв. 183</t>
  </si>
  <si>
    <t xml:space="preserve"> Зеленодольск г,  пр-кт. СТРОИТЕЛЕЙ,  д. 40,  кв. 185</t>
  </si>
  <si>
    <t xml:space="preserve"> Зеленодольск г,  пр-кт. СТРОИТЕЛЕЙ,  д. 40,  кв. 187</t>
  </si>
  <si>
    <t xml:space="preserve"> Зеленодольск г,  пр-кт. СТРОИТЕЛЕЙ,  д. 40,  кв. 193</t>
  </si>
  <si>
    <t xml:space="preserve"> Зеленодольск г,  пр-кт. СТРОИТЕЛЕЙ,  д. 40,  кв. 194</t>
  </si>
  <si>
    <t xml:space="preserve"> Зеленодольск г,  пр-кт. СТРОИТЕЛЕЙ,  д. 40,  кв. 206</t>
  </si>
  <si>
    <t xml:space="preserve"> Зеленодольск г,  пр-кт. СТРОИТЕЛЕЙ,  д. 40,  кв. 211</t>
  </si>
  <si>
    <t xml:space="preserve"> Зеленодольск г,  пр-кт. СТРОИТЕЛЕЙ,  д. 40,  кв. 214</t>
  </si>
  <si>
    <t xml:space="preserve"> Зеленодольск г,  пр-кт. СТРОИТЕЛЕЙ,  д. 40,  кв. 223</t>
  </si>
  <si>
    <t xml:space="preserve"> Зеленодольск г,  пр-кт. СТРОИТЕЛЕЙ,  д. 40,  кв. 224</t>
  </si>
  <si>
    <t xml:space="preserve"> Зеленодольск г,  пр-кт. СТРОИТЕЛЕЙ,  д. 40,  кв. 257</t>
  </si>
  <si>
    <t xml:space="preserve"> Зеленодольск г,  пр-кт. СТРОИТЕЛЕЙ,  д. 40,  кв. 285</t>
  </si>
  <si>
    <t xml:space="preserve"> Зеленодольск г,  пр-кт. СТРОИТЕЛЕЙ,  д. 40,  кв. 288</t>
  </si>
  <si>
    <t xml:space="preserve"> Зеленодольск г,  пр-кт. СТРОИТЕЛЕЙ,  д. 40,  кв. 289</t>
  </si>
  <si>
    <t xml:space="preserve"> Зеленодольск г,  пр-кт. СТРОИТЕЛЕЙ,  д. 40,  кв. 318А</t>
  </si>
  <si>
    <t xml:space="preserve"> Зеленодольск г,  пр-кт. СТРОИТЕЛЕЙ,  д. 40,  кв. 321</t>
  </si>
  <si>
    <t xml:space="preserve"> Зеленодольск г,  пр-кт. СТРОИТЕЛЕЙ,  д. 40,  кв. 328</t>
  </si>
  <si>
    <t xml:space="preserve"> Зеленодольск г,  пр-кт. СТРОИТЕЛЕЙ,  д. 40,  кв. 354</t>
  </si>
  <si>
    <t xml:space="preserve"> Зеленодольск г,  пр-кт. СТРОИТЕЛЕЙ,  д. 42,  кв. 6</t>
  </si>
  <si>
    <t xml:space="preserve"> Зеленодольск г,  пр-кт. СТРОИТЕЛЕЙ,  д. 42,  кв. 12</t>
  </si>
  <si>
    <t xml:space="preserve"> Зеленодольск г,  пр-кт. СТРОИТЕЛЕЙ,  д. 42,  кв. 14</t>
  </si>
  <si>
    <t xml:space="preserve"> Зеленодольск г,  пр-кт. СТРОИТЕЛЕЙ,  д. 42,  кв. 26</t>
  </si>
  <si>
    <t xml:space="preserve"> Зеленодольск г,  пр-кт. СТРОИТЕЛЕЙ,  д. 42,  кв. 59</t>
  </si>
  <si>
    <t xml:space="preserve"> Зеленодольск г,  пр-кт. СТРОИТЕЛЕЙ,  д. 42,  кв. 66</t>
  </si>
  <si>
    <t xml:space="preserve"> Зеленодольск г,  пр-кт. СТРОИТЕЛЕЙ,  д. 42,  кв. 68</t>
  </si>
  <si>
    <t xml:space="preserve"> Зеленодольск г,  пр-кт. СТРОИТЕЛЕЙ,  д. 42,  кв. 74</t>
  </si>
  <si>
    <t xml:space="preserve"> Зеленодольск г,  пр-кт. СТРОИТЕЛЕЙ,  д. 42,  кв. 76</t>
  </si>
  <si>
    <t xml:space="preserve"> Зеленодольск г,  пр-кт. СТРОИТЕЛЕЙ,  д. 44,  кв. 70</t>
  </si>
  <si>
    <t xml:space="preserve"> Зеленодольск г,  пр-кт. СТРОИТЕЛЕЙ,  д. 44,  кв. 83</t>
  </si>
  <si>
    <t xml:space="preserve"> Зеленодольск г,  пр-кт. СТРОИТЕЛЕЙ,  д. 44,  кв. 100</t>
  </si>
  <si>
    <t xml:space="preserve"> Зеленодольск г,  пр-кт. СТРОИТЕЛЕЙ,  д. 44,  кв. 128</t>
  </si>
  <si>
    <t xml:space="preserve"> Зеленодольск г,  ул. Бакы Урманче,  д. 1,  кв. 31</t>
  </si>
  <si>
    <t xml:space="preserve"> Зеленодольск г,  ул. Бакы Урманче,  д. 1,  кв. 81</t>
  </si>
  <si>
    <t xml:space="preserve"> Зеленодольск г,  ул. Бакы Урманче,  д. 2,  кв. 51</t>
  </si>
  <si>
    <t xml:space="preserve"> Зеленодольск г,  ул. Бакы Урманче,  д. 2,  кв. 71</t>
  </si>
  <si>
    <t xml:space="preserve"> Зеленодольск г,  ул. Бакы Урманче,  д. 2,  кв. 72</t>
  </si>
  <si>
    <t xml:space="preserve"> Зеленодольск г,  ул. Бакы Урманче,  д. 3,  кв. 56</t>
  </si>
  <si>
    <t xml:space="preserve"> Зеленодольск г,  ул. Бакы Урманче,  д. 3,  кв. 57</t>
  </si>
  <si>
    <t xml:space="preserve"> Зеленодольск г,  ул. Бакы Урманче,  д. 7,  кв. 10</t>
  </si>
  <si>
    <t xml:space="preserve"> Зеленодольск г,  ул. Бакы Урманче,  д. 7,  кв. 23</t>
  </si>
  <si>
    <t xml:space="preserve"> Зеленодольск г,  ул. Бакы Урманче,  д. 7,  кв. 31</t>
  </si>
  <si>
    <t xml:space="preserve"> Зеленодольск г,  ул. Бакы Урманче,  д. 7,  кв. 32 комн. 1</t>
  </si>
  <si>
    <t xml:space="preserve"> Зеленодольск г,  ул. Бакы Урманче,  д. 7,  кв. 37</t>
  </si>
  <si>
    <t xml:space="preserve"> Зеленодольск г,  ул. Бакы Урманче,  д. 7,  кв. 60</t>
  </si>
  <si>
    <t xml:space="preserve"> Зеленодольск г,  ул. Бакы Урманче,  д. 10,  кв. 52</t>
  </si>
  <si>
    <t xml:space="preserve"> Зеленодольск г,  ул. Бакы Урманче,  д. 10,  кв. 56</t>
  </si>
  <si>
    <t xml:space="preserve"> Зеленодольск г,  ул. Бакы Урманче,  д. 10,  кв. 57</t>
  </si>
  <si>
    <t xml:space="preserve"> Зеленодольск г,  ул. Бакы Урманче,  д. 10,  кв. 59</t>
  </si>
  <si>
    <t xml:space="preserve"> Зеленодольск г,  ул. Бакы Урманче,  д. 12,  кв. 23</t>
  </si>
  <si>
    <t xml:space="preserve"> Зеленодольск г,  ул. Бакы Урманче,  д. 12,  кв. 83</t>
  </si>
  <si>
    <t xml:space="preserve"> Зеленодольск г,  ул. Бакы Урманче,  д. 12,  кв. 108</t>
  </si>
  <si>
    <t xml:space="preserve"> Зеленодольск г,  ул. Бакы Урманче,  д. 16,  кв. 6</t>
  </si>
  <si>
    <t xml:space="preserve"> Зеленодольск г,  ул. Бакы Урманче,  д. 16,  кв. 19</t>
  </si>
  <si>
    <t xml:space="preserve"> Зеленодольск г,  ул. Бакы Урманче,  д. 16,  кв. 31</t>
  </si>
  <si>
    <t xml:space="preserve"> Зеленодольск г,  ул. Бакы Урманче,  д. 16,  кв. 32</t>
  </si>
  <si>
    <t xml:space="preserve"> Зеленодольск г,  ул. Бакы Урманче,  д. 16,  кв. 48</t>
  </si>
  <si>
    <t xml:space="preserve"> Зеленодольск г,  ул. Бакы Урманче,  д. 16,  кв. 63</t>
  </si>
  <si>
    <t xml:space="preserve"> Зеленодольск г,  ул. Большая Заводская,  д. 75,  кв. 17</t>
  </si>
  <si>
    <t xml:space="preserve"> Зеленодольск г,  ул. Весенняя,  д. 9,  кв. 15</t>
  </si>
  <si>
    <t xml:space="preserve"> Зеленодольск г,  ул. Весенняя,  д. 11,  кв. 15</t>
  </si>
  <si>
    <t xml:space="preserve"> Зеленодольск г,  ул. Весенняя,  д. 14,  кв. 3</t>
  </si>
  <si>
    <t xml:space="preserve"> Зеленодольск г,  ул. Весенняя,  д. 14,  кв. 8</t>
  </si>
  <si>
    <t xml:space="preserve"> Зеленодольск г,  ул. Весенняя,  д. 16,  кв. 6</t>
  </si>
  <si>
    <t xml:space="preserve"> Зеленодольск г,  ул. Гагарина,  д. 2,  кв. 19</t>
  </si>
  <si>
    <t xml:space="preserve"> Зеленодольск г,  ул. Гагарина,  д. 2,  кв. 27</t>
  </si>
  <si>
    <t xml:space="preserve"> Зеленодольск г,  ул. Гагарина,  д. 2,  кв. 40</t>
  </si>
  <si>
    <t xml:space="preserve"> Зеленодольск г,  ул. Гагарина,  д. 2,  кв. 45</t>
  </si>
  <si>
    <t xml:space="preserve"> Зеленодольск г,  ул. Гагарина,  д. 2,  кв. 49</t>
  </si>
  <si>
    <t xml:space="preserve"> Зеленодольск г,  ул. Гагарина,  д. 4,  кв. 23</t>
  </si>
  <si>
    <t xml:space="preserve"> Зеленодольск г,  ул. Гагарина,  д. 4,  кв. 28</t>
  </si>
  <si>
    <t xml:space="preserve"> Зеленодольск г,  ул. Гагарина,  д. 5/2,  кв. 2</t>
  </si>
  <si>
    <t xml:space="preserve"> Зеленодольск г,  ул. Гагарина,  д. 5/2,  кв. 8</t>
  </si>
  <si>
    <t xml:space="preserve"> Зеленодольск г,  ул. Гагарина,  д. 6,  кв. 2</t>
  </si>
  <si>
    <t xml:space="preserve"> Зеленодольск г,  ул. Гагарина,  д. 6,  кв. 4</t>
  </si>
  <si>
    <t xml:space="preserve"> Зеленодольск г,  ул. Гагарина,  д. 8,  кв. 16</t>
  </si>
  <si>
    <t xml:space="preserve"> Зеленодольск г,  ул. Гагарина,  д. 8,  кв. 19</t>
  </si>
  <si>
    <t xml:space="preserve"> Зеленодольск г,  ул. Гагарина,  д. 8,  кв. 23</t>
  </si>
  <si>
    <t xml:space="preserve"> Зеленодольск г,  ул. Гагарина,  д. 8,  кв. 25</t>
  </si>
  <si>
    <t xml:space="preserve"> Зеленодольск г,  ул. Гагарина,  д. 8,  кв. 31</t>
  </si>
  <si>
    <t xml:space="preserve"> Зеленодольск г,  ул. Гагарина,  д. 8,  кв. 35</t>
  </si>
  <si>
    <t xml:space="preserve"> Зеленодольск г,  ул. Гагарина,  д. 8,  кв. 48</t>
  </si>
  <si>
    <t xml:space="preserve"> Зеленодольск г,  ул. Гагарина,  д. 8,  кв. 54</t>
  </si>
  <si>
    <t xml:space="preserve"> Зеленодольск г,  ул. Гагарина,  д. 8,  кв. 64</t>
  </si>
  <si>
    <t xml:space="preserve"> Зеленодольск г,  ул. Гагарина,  д. 10,  кв. 4 комн. 2</t>
  </si>
  <si>
    <t xml:space="preserve"> Зеленодольск г,  ул. Гагарина,  д. 10,  кв. 13</t>
  </si>
  <si>
    <t xml:space="preserve"> Зеленодольск г,  ул. Гагарина,  д. 10,  кв. 31</t>
  </si>
  <si>
    <t xml:space="preserve"> Зеленодольск г,  ул. Гагарина,  д. 10,  кв. 33</t>
  </si>
  <si>
    <t xml:space="preserve"> Зеленодольск г,  ул. Гагарина,  д. 10,  кв. 38</t>
  </si>
  <si>
    <t xml:space="preserve"> Зеленодольск г,  ул. Гагарина,  д. 10,  кв. 42</t>
  </si>
  <si>
    <t xml:space="preserve"> Зеленодольск г,  ул. Гагарина,  д. 10,  кв. 46</t>
  </si>
  <si>
    <t xml:space="preserve"> Зеленодольск г,  ул. Гагарина,  д. 11,  кв. 3</t>
  </si>
  <si>
    <t xml:space="preserve"> Зеленодольск г,  ул. Гагарина,  д. 11,  кв. 18</t>
  </si>
  <si>
    <t xml:space="preserve"> Зеленодольск г,  ул. Гагарина,  д. 13,  кв. 9</t>
  </si>
  <si>
    <t xml:space="preserve"> Зеленодольск г,  ул. Гагарина,  д. 13,  кв. 10</t>
  </si>
  <si>
    <t xml:space="preserve"> Зеленодольск г,  ул. Гагарина,  д. 13,  кв. 50</t>
  </si>
  <si>
    <t xml:space="preserve"> Зеленодольск г,  ул. Гагарина,  д. 13,  кв. 51</t>
  </si>
  <si>
    <t xml:space="preserve"> Зеленодольск г,  ул. Гагарина,  д. 13,  кв. 62 комн. 1</t>
  </si>
  <si>
    <t xml:space="preserve"> Зеленодольск г,  ул. Гастелло,  д. 5,  кв. 2</t>
  </si>
  <si>
    <t xml:space="preserve"> Зеленодольск г,  ул. Гастелло,  д. 5,  кв. 3</t>
  </si>
  <si>
    <t xml:space="preserve"> Зеленодольск г,  ул. Гастелло,  д. 5,  кв. 4</t>
  </si>
  <si>
    <t xml:space="preserve"> Зеленодольск г,  ул. Гастелло,  д. 5,  кв. 6</t>
  </si>
  <si>
    <t xml:space="preserve"> Зеленодольск г,  ул. Гастелло,  д. 5,  кв. 7</t>
  </si>
  <si>
    <t xml:space="preserve"> Зеленодольск г,  ул. Гастелло,  д. 5,  кв. 8</t>
  </si>
  <si>
    <t xml:space="preserve"> Зеленодольск г,  ул. Гоголя,  д. 23А,  кв. 1</t>
  </si>
  <si>
    <t xml:space="preserve"> Зеленодольск г,  ул. Гоголя,  д. 34,  кв. 2</t>
  </si>
  <si>
    <t xml:space="preserve"> Зеленодольск г,  ул. Гоголя,  д. 34,  кв. 4</t>
  </si>
  <si>
    <t xml:space="preserve"> Зеленодольск г,  ул. Гоголя,  д. 34,  кв. 27</t>
  </si>
  <si>
    <t xml:space="preserve"> Зеленодольск г,  ул. Гоголя,  д. 34,  кв. 31</t>
  </si>
  <si>
    <t xml:space="preserve"> Зеленодольск г,  ул. Гоголя,  д. 35,  кв. 11 комн. 1</t>
  </si>
  <si>
    <t xml:space="preserve"> Зеленодольск г,  ул. Гоголя,  д. 38,  кв. 22</t>
  </si>
  <si>
    <t xml:space="preserve"> Зеленодольск г,  ул. Гоголя,  д. 38,  кв. 26</t>
  </si>
  <si>
    <t xml:space="preserve"> Зеленодольск г,  ул. Гоголя,  д. 38,  кв. 44</t>
  </si>
  <si>
    <t xml:space="preserve"> Зеленодольск г,  ул. Гоголя,  д. 40,  кв. 30</t>
  </si>
  <si>
    <t xml:space="preserve"> Зеленодольск г,  ул. Гоголя,  д. 40,  кв. 45</t>
  </si>
  <si>
    <t xml:space="preserve"> Зеленодольск г,  ул. Гоголя,  д. 40,  кв. 47</t>
  </si>
  <si>
    <t xml:space="preserve"> Зеленодольск г,  ул. Гоголя,  д. 40,  кв. 60</t>
  </si>
  <si>
    <t xml:space="preserve"> Зеленодольск г,  ул. Гоголя,  д. 42,  кв. 24</t>
  </si>
  <si>
    <t xml:space="preserve"> Зеленодольск г,  ул. Гоголя,  д. 42,  кв. 30</t>
  </si>
  <si>
    <t xml:space="preserve"> Зеленодольск г,  ул. Гоголя,  д. 42,  кв. 31</t>
  </si>
  <si>
    <t xml:space="preserve"> Зеленодольск г,  ул. Гоголя,  д. 45,  кв. 1 комн. 3</t>
  </si>
  <si>
    <t xml:space="preserve"> Зеленодольск г,  ул. Гоголя,  д. 45,  кв. 3</t>
  </si>
  <si>
    <t xml:space="preserve"> Зеленодольск г,  ул. Гоголя,  д. 45,  кв. 8</t>
  </si>
  <si>
    <t xml:space="preserve"> Зеленодольск г,  ул. Гоголя,  д. 45,  кв. 9 комн. 2</t>
  </si>
  <si>
    <t xml:space="preserve"> Зеленодольск г,  ул. Гоголя,  д. 45,  кв. 11</t>
  </si>
  <si>
    <t xml:space="preserve"> Зеленодольск г,  ул. Гоголя,  д. 48,  кв. 4</t>
  </si>
  <si>
    <t xml:space="preserve"> Зеленодольск г,  ул. Гоголя,  д. 49,  кв. 8</t>
  </si>
  <si>
    <t xml:space="preserve"> Зеленодольск г,  ул. Гоголя,  д. 49,  кв. 9</t>
  </si>
  <si>
    <t xml:space="preserve"> Зеленодольск г,  ул. Гоголя,  д. 49,  кв. 10</t>
  </si>
  <si>
    <t xml:space="preserve"> Зеленодольск г,  ул. Гоголя,  д. 49,  кв. 13</t>
  </si>
  <si>
    <t xml:space="preserve"> Зеленодольск г,  ул. Гоголя,  д. 49,  кв. 15</t>
  </si>
  <si>
    <t xml:space="preserve"> Зеленодольск г,  ул. Гоголя,  д. 49,  кв. 16</t>
  </si>
  <si>
    <t xml:space="preserve"> Зеленодольск г,  ул. Гоголя,  д. 50,  кв. 11</t>
  </si>
  <si>
    <t xml:space="preserve"> Зеленодольск г,  ул. Гоголя,  д. 50,  кв. 14</t>
  </si>
  <si>
    <t xml:space="preserve"> Зеленодольск г,  ул. Гоголя,  д. 50,  кв. 22</t>
  </si>
  <si>
    <t xml:space="preserve"> Зеленодольск г,  ул. Гоголя,  д. 50,  кв. 33</t>
  </si>
  <si>
    <t xml:space="preserve"> Зеленодольск г,  ул. Гоголя,  д. 50,  кв. 35</t>
  </si>
  <si>
    <t xml:space="preserve"> Зеленодольск г,  ул. Гоголя,  д. 50,  кв. 47</t>
  </si>
  <si>
    <t xml:space="preserve"> Зеленодольск г,  ул. Гоголя,  д. 53,  кв. 7</t>
  </si>
  <si>
    <t xml:space="preserve"> Зеленодольск г,  ул. Гоголя,  д. 53,  кв. 12</t>
  </si>
  <si>
    <t xml:space="preserve"> Зеленодольск г,  ул. Гоголя,  д. 55,  кв. 1</t>
  </si>
  <si>
    <t xml:space="preserve"> Зеленодольск г,  ул. Гоголя,  д. 55,  кв. 142</t>
  </si>
  <si>
    <t xml:space="preserve"> Зеленодольск г,  ул. Гоголя,  д. 55,  кв. 195</t>
  </si>
  <si>
    <t xml:space="preserve"> Зеленодольск г,  ул. Гоголя,  д. 56 комн. 4, </t>
  </si>
  <si>
    <t xml:space="preserve"> Зеленодольск г,  ул. Гоголя,  д. 56,  кв. 4</t>
  </si>
  <si>
    <t xml:space="preserve"> Зеленодольск г,  ул. Гоголя,  д. 56,  кв. 6 комн. 3</t>
  </si>
  <si>
    <t xml:space="preserve"> Зеленодольск г,  ул. Гоголя,  д. 56,  кв. 9 комн. 4</t>
  </si>
  <si>
    <t xml:space="preserve"> Зеленодольск г,  ул. Гоголя,  д. 56,  кв. 9 комн. 7</t>
  </si>
  <si>
    <t xml:space="preserve"> Зеленодольск г,  ул. Гоголя,  д. 56,  кв. 15 комн. 1</t>
  </si>
  <si>
    <t xml:space="preserve"> Зеленодольск г,  ул. Гоголя,  д. 56,  кв. 15 комн. 3</t>
  </si>
  <si>
    <t xml:space="preserve"> Зеленодольск г,  ул. Гоголя,  д. 56,  кв. 20</t>
  </si>
  <si>
    <t xml:space="preserve"> Зеленодольск г,  ул. Гоголя,  д. 56,  кв. 30</t>
  </si>
  <si>
    <t xml:space="preserve"> Зеленодольск г,  ул. Гоголя,  д. 56,  кв. 32</t>
  </si>
  <si>
    <t xml:space="preserve"> Зеленодольск г,  ул. Гоголя,  д. 56,  кв. 54</t>
  </si>
  <si>
    <t xml:space="preserve"> Зеленодольск г,  ул. Гоголя,  д. 56,  кв. 59 комн. 2</t>
  </si>
  <si>
    <t xml:space="preserve"> Зеленодольск г,  ул. Гоголя,  д. 56,  кв. 62 комн. 1</t>
  </si>
  <si>
    <t xml:space="preserve"> Зеленодольск г,  ул. Гоголя,  д. 56,  кв. 67</t>
  </si>
  <si>
    <t xml:space="preserve"> Зеленодольск г,  ул. Гоголя,  д. 57,  кв. 76</t>
  </si>
  <si>
    <t xml:space="preserve"> Зеленодольск г,  ул. Гоголя,  д. 58,  кв. 6 комн. 10</t>
  </si>
  <si>
    <t xml:space="preserve"> Зеленодольск г,  ул. Гоголя,  д. 58,  кв. 7</t>
  </si>
  <si>
    <t xml:space="preserve"> Зеленодольск г,  ул. Гоголя,  д. 58,  кв. 41</t>
  </si>
  <si>
    <t xml:space="preserve"> Зеленодольск г,  ул. Гоголя,  д. 58,  кв. 58</t>
  </si>
  <si>
    <t xml:space="preserve"> Зеленодольск г,  ул. Гоголя,  д. 58,  кв. 59 комн. 3</t>
  </si>
  <si>
    <t xml:space="preserve"> Зеленодольск г,  ул. Гоголя,  д. 58,  кв. 61</t>
  </si>
  <si>
    <t xml:space="preserve"> Зеленодольск г,  ул. Гоголя,  д. 58,  кв. 62 комн. 1</t>
  </si>
  <si>
    <t xml:space="preserve"> Зеленодольск г,  ул. Гоголя,  д. 59,  кв. 3</t>
  </si>
  <si>
    <t xml:space="preserve"> Зеленодольск г,  ул. Гоголя,  д. 59,  кв. 5</t>
  </si>
  <si>
    <t xml:space="preserve"> Зеленодольск г,  ул. Гоголя,  д. 59,  кв. 13</t>
  </si>
  <si>
    <t xml:space="preserve"> Зеленодольск г,  ул. Гоголя,  д. 59,  кв. 32</t>
  </si>
  <si>
    <t xml:space="preserve"> Зеленодольск г,  ул. Гоголя,  д. 59,  кв. 35</t>
  </si>
  <si>
    <t xml:space="preserve"> Зеленодольск г,  ул. Дальняя,  д. 23,  кв. 11</t>
  </si>
  <si>
    <t xml:space="preserve"> Зеленодольск г,  ул. Дальняя,  д. 23,  кв. 13</t>
  </si>
  <si>
    <t xml:space="preserve"> Зеленодольск г,  ул. Дальняя,  д. 23,  кв. 18</t>
  </si>
  <si>
    <t xml:space="preserve"> Зеленодольск г,  ул. Дальняя,  д. 23,  кв. 27</t>
  </si>
  <si>
    <t xml:space="preserve"> Зеленодольск г,  ул. Дальняя,  д. 23,  кв. 29</t>
  </si>
  <si>
    <t xml:space="preserve"> Зеленодольск г,  ул. Дальняя,  д. 23,  кв. 31</t>
  </si>
  <si>
    <t xml:space="preserve"> Зеленодольск г,  ул. Дальняя,  д. 23,  кв. 34</t>
  </si>
  <si>
    <t xml:space="preserve"> Зеленодольск г,  ул. Дальняя,  д. 23,  кв. 38</t>
  </si>
  <si>
    <t xml:space="preserve"> Зеленодольск г,  ул. Дальняя,  д. 23,  кв. 41</t>
  </si>
  <si>
    <t xml:space="preserve"> Зеленодольск г,  ул. Дальняя,  д. 23,  кв. 53</t>
  </si>
  <si>
    <t xml:space="preserve"> Зеленодольск г,  ул. Дальняя,  д. 23,  кв. 56</t>
  </si>
  <si>
    <t xml:space="preserve"> Зеленодольск г,  ул. Дальняя,  д. 23,  кв. 65</t>
  </si>
  <si>
    <t xml:space="preserve"> Зеленодольск г,  ул. Декабристов,  д. 1,  кв. 5 комн. 1</t>
  </si>
  <si>
    <t xml:space="preserve"> Зеленодольск г,  ул. Декабристов,  д. 10,  кв. 32</t>
  </si>
  <si>
    <t xml:space="preserve"> Зеленодольск г,  ул. Декабристов,  д. 10,  кв. 35</t>
  </si>
  <si>
    <t xml:space="preserve"> Зеленодольск г,  ул. Декабристов,  д. 10,  кв. 36</t>
  </si>
  <si>
    <t xml:space="preserve"> Зеленодольск г,  ул. Декабристов,  д. 10,  кв. 38</t>
  </si>
  <si>
    <t xml:space="preserve"> Зеленодольск г,  ул. Декабристов,  д. 10,  кв. 46</t>
  </si>
  <si>
    <t xml:space="preserve"> Зеленодольск г,  ул. Декабристов,  д. 10,  кв. 47</t>
  </si>
  <si>
    <t xml:space="preserve"> Зеленодольск г,  ул. Декабристов,  д. 10,  кв. 48</t>
  </si>
  <si>
    <t xml:space="preserve"> Зеленодольск г,  ул. Декабристов,  д. 10,  кв. 49</t>
  </si>
  <si>
    <t xml:space="preserve"> Зеленодольск г,  ул. Декабристов,  д. 10,  кв. 50</t>
  </si>
  <si>
    <t xml:space="preserve"> Зеленодольск г,  ул. Декабристов,  д. 10,  кв. 53</t>
  </si>
  <si>
    <t xml:space="preserve"> Зеленодольск г,  ул. Декабристов,  д. 10,  кв. 54</t>
  </si>
  <si>
    <t xml:space="preserve"> Зеленодольск г,  ул. Декабристов,  д. 10,  кв. 70</t>
  </si>
  <si>
    <t xml:space="preserve"> Зеленодольск г,  ул. Декабристов,  д. 10,  кв. 76</t>
  </si>
  <si>
    <t xml:space="preserve"> Зеленодольск г,  ул. Декабристов,  д. 10,  кв. 102</t>
  </si>
  <si>
    <t xml:space="preserve"> Зеленодольск г,  ул. Декабристов,  д. 10,  кв. 106</t>
  </si>
  <si>
    <t xml:space="preserve"> Зеленодольск г,  ул. Декабристов,  д. 10,  кв. 107</t>
  </si>
  <si>
    <t xml:space="preserve"> Зеленодольск г,  ул. Декабристов,  д. 10,  кв. 109</t>
  </si>
  <si>
    <t xml:space="preserve"> Зеленодольск г,  ул. Декабристов,  д. 10,  кв. 110</t>
  </si>
  <si>
    <t xml:space="preserve"> Зеленодольск г,  ул. Декабристов,  д. 10,  кв. 113</t>
  </si>
  <si>
    <t xml:space="preserve"> Зеленодольск г,  ул. Декабристов,  д. 11,  кв. 5</t>
  </si>
  <si>
    <t xml:space="preserve"> Зеленодольск г,  ул. Декабристов,  д. 11,  кв. 12</t>
  </si>
  <si>
    <t xml:space="preserve"> Зеленодольск г,  ул. Декабристов,  д. 11,  кв. 16</t>
  </si>
  <si>
    <t xml:space="preserve"> Зеленодольск г,  ул. Жукова,  д. 1,  кв. 35</t>
  </si>
  <si>
    <t xml:space="preserve"> Зеленодольск г,  ул. Жукова,  д. 1,  кв. 41</t>
  </si>
  <si>
    <t xml:space="preserve"> Зеленодольск г,  ул. Жукова,  д. 1,  кв. 59</t>
  </si>
  <si>
    <t xml:space="preserve"> Зеленодольск г,  ул. Жукова,  д. 1,  кв. 67</t>
  </si>
  <si>
    <t xml:space="preserve"> Зеленодольск г,  ул. Жукова,  д. 1,  кв. 76</t>
  </si>
  <si>
    <t xml:space="preserve"> Зеленодольск г,  ул. Жукова,  д. 1,  кв. 100</t>
  </si>
  <si>
    <t xml:space="preserve"> Зеленодольск г,  ул. Жукова,  д. 1,  кв. 158</t>
  </si>
  <si>
    <t xml:space="preserve"> Зеленодольск г,  ул. Жукова,  д. 5,  кв. 14</t>
  </si>
  <si>
    <t xml:space="preserve"> Зеленодольск г,  ул. Жукова,  д. 5,  кв. 15</t>
  </si>
  <si>
    <t xml:space="preserve"> Зеленодольск г,  ул. Жукова,  д. 5,  кв. 18</t>
  </si>
  <si>
    <t xml:space="preserve"> Зеленодольск г,  ул. Жукова,  д. 5,  кв. 24</t>
  </si>
  <si>
    <t xml:space="preserve"> Зеленодольск г,  ул. Жукова,  д. 5,  кв. 72</t>
  </si>
  <si>
    <t xml:space="preserve"> Зеленодольск г,  ул. Жукова,  д. 5,  кв. 74</t>
  </si>
  <si>
    <t xml:space="preserve"> Зеленодольск г,  ул. Жукова,  д. 5,  кв. 75</t>
  </si>
  <si>
    <t xml:space="preserve"> Зеленодольск г,  ул. Жукова,  д. 5,  кв. 98</t>
  </si>
  <si>
    <t xml:space="preserve"> Зеленодольск г,  ул. Жукова,  д. 5,  кв. 105</t>
  </si>
  <si>
    <t xml:space="preserve"> Зеленодольск г,  ул. Жукова,  д. 5,  кв. 119</t>
  </si>
  <si>
    <t xml:space="preserve"> Зеленодольск г,  ул. Жукова,  д. 5,  кв. 121</t>
  </si>
  <si>
    <t xml:space="preserve"> Зеленодольск г,  ул. Жукова,  д. 5,  кв. 135</t>
  </si>
  <si>
    <t xml:space="preserve"> Зеленодольск г,  ул. Жукова,  д. 5,  кв. 136</t>
  </si>
  <si>
    <t xml:space="preserve"> Зеленодольск г,  ул. Жукова,  д. 7,  кв. 16</t>
  </si>
  <si>
    <t xml:space="preserve"> Зеленодольск г,  ул. Жукова,  д. 7,  кв. 19</t>
  </si>
  <si>
    <t xml:space="preserve"> Зеленодольск г,  ул. Жукова,  д. 7,  кв. 46</t>
  </si>
  <si>
    <t xml:space="preserve"> Зеленодольск г,  ул. Жукова,  д. 7,  кв. 50</t>
  </si>
  <si>
    <t xml:space="preserve"> Зеленодольск г,  ул. Жукова,  д. 7,  кв. 61</t>
  </si>
  <si>
    <t xml:space="preserve"> Зеленодольск г,  ул. Жукова,  д. 7,  кв. 62</t>
  </si>
  <si>
    <t xml:space="preserve"> Зеленодольск г,  ул. Жукова,  д. 7,  кв. 87</t>
  </si>
  <si>
    <t xml:space="preserve"> Зеленодольск г,  ул. Жукова,  д. 7,  кв. 177</t>
  </si>
  <si>
    <t xml:space="preserve"> Зеленодольск г,  ул. Жукова,  д. 7,  кв. 178</t>
  </si>
  <si>
    <t xml:space="preserve"> Зеленодольск г,  ул. Жукова,  д. 7,  кв. 181</t>
  </si>
  <si>
    <t xml:space="preserve"> Зеленодольск г,  ул. Жукова,  д. 7,  кв. 182</t>
  </si>
  <si>
    <t xml:space="preserve"> Зеленодольск г,  ул. Загородная,  д. 2,  кв. 4</t>
  </si>
  <si>
    <t xml:space="preserve"> Зеленодольск г,  ул. Загородная,  д. 2,  кв. 6</t>
  </si>
  <si>
    <t xml:space="preserve"> Зеленодольск г,  ул. Загородная,  д. 2,  кв. 9</t>
  </si>
  <si>
    <t xml:space="preserve"> Зеленодольск г,  ул. Загородная,  д. 2,  кв. 10</t>
  </si>
  <si>
    <t xml:space="preserve"> Зеленодольск г,  ул. Загородная,  д. 2,  кв. 11</t>
  </si>
  <si>
    <t xml:space="preserve"> Зеленодольск г,  ул. Загородная,  д. 2,  кв. 13</t>
  </si>
  <si>
    <t xml:space="preserve"> Зеленодольск г,  ул. Загородная,  д. 2,  кв. 16</t>
  </si>
  <si>
    <t xml:space="preserve"> Зеленодольск г,  ул. Загородная,  д. 2,  кв. 20</t>
  </si>
  <si>
    <t xml:space="preserve"> Зеленодольск г,  ул. Загородная,  д. 2,  кв. 21</t>
  </si>
  <si>
    <t xml:space="preserve"> Зеленодольск г,  ул. Загородная,  д. 2,  кв. 26</t>
  </si>
  <si>
    <t xml:space="preserve"> Зеленодольск г,  ул. Загородная,  д. 2,  кв. 30</t>
  </si>
  <si>
    <t xml:space="preserve"> Зеленодольск г,  ул. Загородная,  д. 2,  кв. 31</t>
  </si>
  <si>
    <t xml:space="preserve"> Зеленодольск г,  ул. Загородная,  д. 2,  кв. 34</t>
  </si>
  <si>
    <t xml:space="preserve"> Зеленодольск г,  ул. Загородная,  д. 2,  кв. 35</t>
  </si>
  <si>
    <t xml:space="preserve"> Зеленодольск г,  ул. Загородная,  д. 2,  кв. 36</t>
  </si>
  <si>
    <t xml:space="preserve"> Зеленодольск г,  ул. Загородная,  д. 2,  кв. 37</t>
  </si>
  <si>
    <t xml:space="preserve"> Зеленодольск г,  ул. Загородная,  д. 2,  кв. 38</t>
  </si>
  <si>
    <t xml:space="preserve"> Зеленодольск г,  ул. Загородная,  д. 2,  кв. 41</t>
  </si>
  <si>
    <t xml:space="preserve"> Зеленодольск г,  ул. Загородная,  д. 2,  кв. 42</t>
  </si>
  <si>
    <t xml:space="preserve"> Зеленодольск г,  ул. Загородная,  д. 2,  кв. 43</t>
  </si>
  <si>
    <t xml:space="preserve"> Зеленодольск г,  ул. Загородная,  д. 2,  кв. 44</t>
  </si>
  <si>
    <t xml:space="preserve"> Зеленодольск г,  ул. Загородная,  д. 2,  кв. 45</t>
  </si>
  <si>
    <t xml:space="preserve"> Зеленодольск г,  ул. Загородная,  д. 2,  кв. 46</t>
  </si>
  <si>
    <t xml:space="preserve"> Зеленодольск г,  ул. Загородная,  д. 2,  кв. 47</t>
  </si>
  <si>
    <t xml:space="preserve"> Зеленодольск г,  ул. Загородная,  д. 2,  кв. 48</t>
  </si>
  <si>
    <t xml:space="preserve"> Зеленодольск г,  ул. Загородная,  д. 2,  кв. 50</t>
  </si>
  <si>
    <t xml:space="preserve"> Зеленодольск г,  ул. Загородная,  д. 2,  кв. 52</t>
  </si>
  <si>
    <t xml:space="preserve"> Зеленодольск г,  ул. Загородная,  д. 8,  кв. 16</t>
  </si>
  <si>
    <t xml:space="preserve"> Зеленодольск г,  ул. Загородная,  д. 8,  кв. 17</t>
  </si>
  <si>
    <t xml:space="preserve"> Зеленодольск г,  ул. Загородная,  д. 8,  кв. 19</t>
  </si>
  <si>
    <t xml:space="preserve"> Зеленодольск г,  ул. Загородная,  д. 8,  кв. 28</t>
  </si>
  <si>
    <t xml:space="preserve"> Зеленодольск г,  ул. Загородная,  д. 8,  кв. 33</t>
  </si>
  <si>
    <t xml:space="preserve"> Зеленодольск г,  ул. Загородная,  д. 8,  кв. 37</t>
  </si>
  <si>
    <t xml:space="preserve"> Зеленодольск г,  ул. Загородная,  д. 14,  кв. 9</t>
  </si>
  <si>
    <t xml:space="preserve"> Зеленодольск г,  ул. Загородная,  д. 14,  кв. 14</t>
  </si>
  <si>
    <t xml:space="preserve"> Зеленодольск г,  ул. Загородная,  д. 14,  кв. 27</t>
  </si>
  <si>
    <t xml:space="preserve"> Зеленодольск г,  ул. Загородная,  д. 14,  кв. 37</t>
  </si>
  <si>
    <t xml:space="preserve"> Зеленодольск г,  ул. Загородная,  д. 14,  кв. 41</t>
  </si>
  <si>
    <t xml:space="preserve"> Зеленодольск г,  ул. Загородная,  д. 14,  кв. 42</t>
  </si>
  <si>
    <t xml:space="preserve"> Зеленодольск г,  ул. Загородная,  д. 31,  кв. 6</t>
  </si>
  <si>
    <t xml:space="preserve"> Зеленодольск г,  ул. Загородная,  д. 31,  кв. 7</t>
  </si>
  <si>
    <t xml:space="preserve"> Зеленодольск г,  ул. Загородная,  д. 31,  кв. 16</t>
  </si>
  <si>
    <t xml:space="preserve"> Зеленодольск г,  ул. Заикина,  д. 6,  кв. 21</t>
  </si>
  <si>
    <t xml:space="preserve"> Зеленодольск г,  ул. Заикина,  д. 6,  кв. 23</t>
  </si>
  <si>
    <t xml:space="preserve"> Зеленодольск г,  ул. Заикина,  д. 6,  кв. 26</t>
  </si>
  <si>
    <t xml:space="preserve"> Зеленодольск г,  ул. Заикина,  д. 6,  кв. 35</t>
  </si>
  <si>
    <t xml:space="preserve"> Зеленодольск г,  ул. Заикина,  д. 6,  кв. 50</t>
  </si>
  <si>
    <t xml:space="preserve"> Зеленодольск г,  ул. Заикина,  д. 6,  кв. 51</t>
  </si>
  <si>
    <t xml:space="preserve"> Зеленодольск г,  ул. Заикина,  д. 6,  кв. 64</t>
  </si>
  <si>
    <t xml:space="preserve"> Зеленодольск г,  ул. Заикина,  д. 6,  кв. 65</t>
  </si>
  <si>
    <t xml:space="preserve"> Зеленодольск г,  ул. Заикина,  д. 6,  кв. 68</t>
  </si>
  <si>
    <t xml:space="preserve"> Зеленодольск г,  ул. Заикина,  д. 6,  кв. 72</t>
  </si>
  <si>
    <t xml:space="preserve"> Зеленодольск г,  ул. Заикина,  д. 6,  кв. 82</t>
  </si>
  <si>
    <t xml:space="preserve"> Зеленодольск г,  ул. Заикина,  д. 6,  кв. 83</t>
  </si>
  <si>
    <t xml:space="preserve"> Зеленодольск г,  ул. Заикина,  д. 6,  кв. 84</t>
  </si>
  <si>
    <t xml:space="preserve"> Зеленодольск г,  ул. Заикина,  д. 6,  кв. 85</t>
  </si>
  <si>
    <t xml:space="preserve"> Зеленодольск г,  ул. Заикина,  д. 6,  кв. 86</t>
  </si>
  <si>
    <t xml:space="preserve"> Зеленодольск г,  ул. Заикина,  д. 6,  кв. 111</t>
  </si>
  <si>
    <t xml:space="preserve"> Зеленодольск г,  ул. Заикина,  д. 6,  кв. 114</t>
  </si>
  <si>
    <t xml:space="preserve"> Зеленодольск г,  ул. Заикина,  д. 6,  кв. 119</t>
  </si>
  <si>
    <t xml:space="preserve"> Зеленодольск г,  ул. Заикина,  д. 6,  кв. 122</t>
  </si>
  <si>
    <t xml:space="preserve"> Зеленодольск г,  ул. Заикина,  д. 6,  кв. 124</t>
  </si>
  <si>
    <t xml:space="preserve"> Зеленодольск г,  ул. Заикина,  д. 6,  кв. 125</t>
  </si>
  <si>
    <t xml:space="preserve"> Зеленодольск г,  ул. Заикина,  д. 6,  кв. 136</t>
  </si>
  <si>
    <t xml:space="preserve"> Зеленодольск г,  ул. Заикина,  д. 6,  кв. 137</t>
  </si>
  <si>
    <t xml:space="preserve"> Зеленодольск г,  ул. Заикина,  д. 6,  кв. 140</t>
  </si>
  <si>
    <t xml:space="preserve"> Зеленодольск г,  ул. Заикина,  д. 7,  кв. 24</t>
  </si>
  <si>
    <t xml:space="preserve"> Зеленодольск г,  ул. Заикина,  д. 7,  кв. 34</t>
  </si>
  <si>
    <t xml:space="preserve"> Зеленодольск г,  ул. Заикина,  д. 7,  кв. 54</t>
  </si>
  <si>
    <t xml:space="preserve"> Зеленодольск г,  ул. Заикина,  д. 7,  кв. 55</t>
  </si>
  <si>
    <t xml:space="preserve"> Зеленодольск г,  ул. Заикина,  д. 7,  кв. 60</t>
  </si>
  <si>
    <t xml:space="preserve"> Зеленодольск г,  ул. Заикина,  д. 7,  кв. 61</t>
  </si>
  <si>
    <t xml:space="preserve"> Зеленодольск г,  ул. Заикина,  д. 7,  кв. 76</t>
  </si>
  <si>
    <t xml:space="preserve"> Зеленодольск г,  ул. Заикина,  д. 7,  кв. 83</t>
  </si>
  <si>
    <t xml:space="preserve"> Зеленодольск г,  ул. Заикина,  д. 7,  кв. 84</t>
  </si>
  <si>
    <t xml:space="preserve"> Зеленодольск г,  ул. Заикина,  д. 7,  кв. 85</t>
  </si>
  <si>
    <t xml:space="preserve"> Зеленодольск г,  ул. Заикина,  д. 7,  кв. 86</t>
  </si>
  <si>
    <t xml:space="preserve"> Зеленодольск г,  ул. Заикина,  д. 7,  кв. 88</t>
  </si>
  <si>
    <t xml:space="preserve"> Зеленодольск г,  ул. Заикина,  д. 9,  кв. 17</t>
  </si>
  <si>
    <t xml:space="preserve"> Зеленодольск г,  ул. Заикина,  д. 9,  кв. 18</t>
  </si>
  <si>
    <t xml:space="preserve"> Зеленодольск г,  ул. Заикина,  д. 9,  кв. 20</t>
  </si>
  <si>
    <t xml:space="preserve"> Зеленодольск г,  ул. Заикина,  д. 9,  кв. 30</t>
  </si>
  <si>
    <t xml:space="preserve"> Зеленодольск г,  ул. Заикина,  д. 9,  кв. 65</t>
  </si>
  <si>
    <t xml:space="preserve"> Зеленодольск г,  ул. Заикина,  д. 9,  кв. 69</t>
  </si>
  <si>
    <t xml:space="preserve"> Зеленодольск г,  ул. Заикина,  д. 9,  кв. 72</t>
  </si>
  <si>
    <t xml:space="preserve"> Зеленодольск г,  ул. Заикина,  д. 9,  кв. 80</t>
  </si>
  <si>
    <t xml:space="preserve"> Зеленодольск г,  ул. Заикина,  д. 10,  кв. 21</t>
  </si>
  <si>
    <t xml:space="preserve"> Зеленодольск г,  ул. Заикина,  д. 10,  кв. 47</t>
  </si>
  <si>
    <t xml:space="preserve"> Зеленодольск г,  ул. Заикина,  д. 10,  кв. 67</t>
  </si>
  <si>
    <t xml:space="preserve"> Зеленодольск г,  ул. Заикина,  д. 13,  кв. 27</t>
  </si>
  <si>
    <t xml:space="preserve"> Зеленодольск г,  ул. Заикина,  д. 13,  кв. 44</t>
  </si>
  <si>
    <t xml:space="preserve"> Зеленодольск г,  ул. Заикина,  д. 13,  кв. 47</t>
  </si>
  <si>
    <t xml:space="preserve"> Зеленодольск г,  ул. Заикина,  д. 13,  кв. 51</t>
  </si>
  <si>
    <t xml:space="preserve"> Зеленодольск г,  ул. Заикина,  д. 13,  кв. 52</t>
  </si>
  <si>
    <t xml:space="preserve"> Зеленодольск г,  ул. Заикина,  д. 13,  кв. 77</t>
  </si>
  <si>
    <t xml:space="preserve"> Зеленодольск г,  ул. Заикина,  д. 13,  кв. 80</t>
  </si>
  <si>
    <t xml:space="preserve"> Зеленодольск г,  ул. Заикина,  д. 13,  кв. 83</t>
  </si>
  <si>
    <t xml:space="preserve"> Зеленодольск г,  ул. Заикина,  д. 13,  кв. 109</t>
  </si>
  <si>
    <t xml:space="preserve"> Зеленодольск г,  ул. Заикина,  д. 16,  кв. 2</t>
  </si>
  <si>
    <t xml:space="preserve"> Зеленодольск г,  ул. Заикина,  д. 16,  кв. 19</t>
  </si>
  <si>
    <t xml:space="preserve"> Зеленодольск г,  ул. Заикина,  д. 16,  кв. 31</t>
  </si>
  <si>
    <t xml:space="preserve"> Зеленодольск г,  ул. Заикина,  д. 16,  кв. 32</t>
  </si>
  <si>
    <t xml:space="preserve"> Зеленодольск г,  ул. Заикина,  д. 16,  кв. 102</t>
  </si>
  <si>
    <t xml:space="preserve"> Зеленодольск г,  ул. Заикина,  д. 16,  кв. 148</t>
  </si>
  <si>
    <t xml:space="preserve"> Зеленодольск г,  ул. Заикина,  д. 16,  кв. 186</t>
  </si>
  <si>
    <t xml:space="preserve"> Зеленодольск г,  ул. Заикина,  д. 16,  кв. 201</t>
  </si>
  <si>
    <t xml:space="preserve"> Зеленодольск г,  ул. Заикина,  д. 16,  кв. 212</t>
  </si>
  <si>
    <t xml:space="preserve"> Зеленодольск г,  ул. Заикина,  д. 16,  кв. 218</t>
  </si>
  <si>
    <t xml:space="preserve"> Зеленодольск г,  ул. Засорина,  д. 1,  кв. 26</t>
  </si>
  <si>
    <t xml:space="preserve"> Зеленодольск г,  ул. Засорина,  д. 1,  кв. 37</t>
  </si>
  <si>
    <t xml:space="preserve"> Зеленодольск г,  ул. Засорина,  д. 1А,  кв. 10</t>
  </si>
  <si>
    <t xml:space="preserve"> Зеленодольск г,  ул. Засорина,  д. 1А,  кв. 45</t>
  </si>
  <si>
    <t xml:space="preserve"> Зеленодольск г,  ул. Засорина,  д. 3,  кв. 1</t>
  </si>
  <si>
    <t xml:space="preserve"> Зеленодольск г,  ул. Засорина,  д. 3,  кв. 8</t>
  </si>
  <si>
    <t xml:space="preserve"> Зеленодольск г,  ул. Засорина,  д. 3,  кв. 9</t>
  </si>
  <si>
    <t xml:space="preserve"> Зеленодольск г,  ул. Засорина,  д. 3,  кв. 13</t>
  </si>
  <si>
    <t xml:space="preserve"> Зеленодольск г,  ул. Засорина,  д. 3,  кв. 25</t>
  </si>
  <si>
    <t xml:space="preserve"> Зеленодольск г,  ул. Засорина,  д. 3,  кв. 27</t>
  </si>
  <si>
    <t xml:space="preserve"> Зеленодольск г,  ул. Засорина,  д. 5,  кв. 19</t>
  </si>
  <si>
    <t xml:space="preserve"> Зеленодольск г,  ул. Засорина,  д. 5,  кв. 46</t>
  </si>
  <si>
    <t xml:space="preserve"> Зеленодольск г,  ул. Засорина,  д. 5,  кв. 65</t>
  </si>
  <si>
    <t xml:space="preserve"> Зеленодольск г,  ул. Засорина,  д. 9,  кв. 6</t>
  </si>
  <si>
    <t xml:space="preserve"> Зеленодольск г,  ул. Засорина,  д. 9,  кв. 8</t>
  </si>
  <si>
    <t xml:space="preserve"> Зеленодольск г,  ул. Засорина,  д. 9,  кв. 39</t>
  </si>
  <si>
    <t xml:space="preserve"> Зеленодольск г,  ул. Засорина,  д. 9,  кв. 48</t>
  </si>
  <si>
    <t xml:space="preserve"> Зеленодольск г,  ул. Засорина,  д. 9,  кв. 50</t>
  </si>
  <si>
    <t xml:space="preserve"> Зеленодольск г,  ул. Засорина,  д. 11,  кв. 69</t>
  </si>
  <si>
    <t xml:space="preserve"> Зеленодольск г,  ул. Засорина,  д. 11,  кв. 71</t>
  </si>
  <si>
    <t xml:space="preserve"> Зеленодольск г,  ул. Засорина,  д. 14,  кв. 23</t>
  </si>
  <si>
    <t xml:space="preserve"> Зеленодольск г,  ул. Засорина,  д. 14,  кв. 41</t>
  </si>
  <si>
    <t xml:space="preserve"> Зеленодольск г,  ул. Засорина,  д. 14,  кв. 51</t>
  </si>
  <si>
    <t xml:space="preserve"> Зеленодольск г,  ул. Засорина,  д. 14,  кв. 54</t>
  </si>
  <si>
    <t xml:space="preserve"> Зеленодольск г,  ул. Засорина,  д. 16,  кв. 10</t>
  </si>
  <si>
    <t xml:space="preserve"> Зеленодольск г,  ул. Засорина,  д. 16,  кв. 38</t>
  </si>
  <si>
    <t xml:space="preserve"> Зеленодольск г,  ул. Засорина,  д. 22,  кв. 5</t>
  </si>
  <si>
    <t xml:space="preserve"> Зеленодольск г,  ул. Засорина,  д. 22,  кв. 45</t>
  </si>
  <si>
    <t xml:space="preserve"> Зеленодольск г,  ул. Засорина,  д. 22,  кв. 52</t>
  </si>
  <si>
    <t xml:space="preserve"> Зеленодольск г,  ул. Зеленая,  д. 3,  кв. 15</t>
  </si>
  <si>
    <t xml:space="preserve"> Зеленодольск г,  ул. Зеленая,  д. 3,  кв. 19</t>
  </si>
  <si>
    <t xml:space="preserve"> Зеленодольск г,  ул. Зеленая,  д. 3,  кв. 22</t>
  </si>
  <si>
    <t xml:space="preserve"> Зеленодольск г,  ул. Зеленая,  д. 3,  кв. 48</t>
  </si>
  <si>
    <t xml:space="preserve"> Зеленодольск г,  ул. Зеленая,  д. 3,  кв. 50</t>
  </si>
  <si>
    <t xml:space="preserve"> Зеленодольск г,  ул. Зеленая,  д. 3,  кв. 75</t>
  </si>
  <si>
    <t xml:space="preserve"> Зеленодольск г,  ул. Зеленая,  д. 3,  кв. 79</t>
  </si>
  <si>
    <t xml:space="preserve"> Зеленодольск г,  ул. Карла Маркса,  д. 5,  кв. 138</t>
  </si>
  <si>
    <t xml:space="preserve"> Зеленодольск г,  ул. Карла Маркса,  д. 5,  кв. 149</t>
  </si>
  <si>
    <t xml:space="preserve"> Зеленодольск г,  ул. Карла Маркса,  д. 17,  кв. 13</t>
  </si>
  <si>
    <t xml:space="preserve"> Зеленодольск г,  ул. Карла Маркса,  д. 17,  кв. 14</t>
  </si>
  <si>
    <t xml:space="preserve"> Зеленодольск г,  ул. Карла Маркса,  д. 17,  кв. 42</t>
  </si>
  <si>
    <t xml:space="preserve"> Зеленодольск г,  ул. Карла Маркса,  д. 17,  кв. 50</t>
  </si>
  <si>
    <t xml:space="preserve"> Зеленодольск г,  ул. Карла Маркса,  д. 24,  кв. 34</t>
  </si>
  <si>
    <t xml:space="preserve"> Зеленодольск г,  ул. Карла Маркса,  д. 24,  кв. 57</t>
  </si>
  <si>
    <t xml:space="preserve"> Зеленодольск г,  ул. Карла Маркса,  д. 34,  кв. 2</t>
  </si>
  <si>
    <t xml:space="preserve"> Зеленодольск г,  ул. Карла Маркса,  д. 35,  кв. 7</t>
  </si>
  <si>
    <t xml:space="preserve"> Зеленодольск г,  ул. Карла Маркса,  д. 35,  кв. 14</t>
  </si>
  <si>
    <t xml:space="preserve"> Зеленодольск г,  ул. Карла Маркса,  д. 35,  кв. 16</t>
  </si>
  <si>
    <t xml:space="preserve"> Зеленодольск г,  ул. Карла Маркса,  д. 35,  кв. 20</t>
  </si>
  <si>
    <t xml:space="preserve"> Зеленодольск г,  ул. Карла Маркса,  д. 35,  кв. 28</t>
  </si>
  <si>
    <t xml:space="preserve"> Зеленодольск г,  ул. Карла Маркса,  д. 35,  кв. 52</t>
  </si>
  <si>
    <t xml:space="preserve"> Зеленодольск г,  ул. Карла Маркса,  д. 35,  кв. 55</t>
  </si>
  <si>
    <t xml:space="preserve"> Зеленодольск г,  ул. Карла Маркса,  д. 35,  кв. 67</t>
  </si>
  <si>
    <t xml:space="preserve"> Зеленодольск г,  ул. Карла Маркса,  д. 37А,  кв. 109</t>
  </si>
  <si>
    <t xml:space="preserve"> Зеленодольск г,  ул. Карла Маркса,  д. 37А,  кв. 114</t>
  </si>
  <si>
    <t xml:space="preserve"> Зеленодольск г,  ул. Карла Маркса,  д. 37А,  кв. 120</t>
  </si>
  <si>
    <t xml:space="preserve"> Зеленодольск г,  ул. Карла Маркса,  д. 37А,  кв. 138</t>
  </si>
  <si>
    <t xml:space="preserve"> Зеленодольск г,  ул. Карла Маркса,  д. 37А,  кв. 149</t>
  </si>
  <si>
    <t xml:space="preserve"> Зеленодольск г,  ул. Карла Маркса,  д. 37А,  кв. 154</t>
  </si>
  <si>
    <t xml:space="preserve"> Зеленодольск г,  ул. Карла Маркса,  д. 37А,  кв. 166</t>
  </si>
  <si>
    <t xml:space="preserve"> Зеленодольск г,  ул. Карла Маркса,  д. 42/8,  кв. 8</t>
  </si>
  <si>
    <t xml:space="preserve"> Зеленодольск г,  ул. Карла Маркса,  д. 42/8,  кв. 30</t>
  </si>
  <si>
    <t xml:space="preserve"> Зеленодольск г,  ул. Карла Маркса,  д. 42/8,  кв. 32</t>
  </si>
  <si>
    <t xml:space="preserve"> Зеленодольск г,  ул. Карла Маркса,  д. 42/8,  кв. 35</t>
  </si>
  <si>
    <t xml:space="preserve"> Зеленодольск г,  ул. Карла Маркса,  д. 44,  кв. 22</t>
  </si>
  <si>
    <t xml:space="preserve"> Зеленодольск г,  ул. Карла Маркса,  д. 44,  кв. 32</t>
  </si>
  <si>
    <t xml:space="preserve"> Зеленодольск г,  ул. Карла Маркса,  д. 44,  кв. 48</t>
  </si>
  <si>
    <t xml:space="preserve"> Зеленодольск г,  ул. Карла Маркса,  д. 46,  кв. 7</t>
  </si>
  <si>
    <t xml:space="preserve"> Зеленодольск г,  ул. Карла Маркса,  д. 46,  кв. 9</t>
  </si>
  <si>
    <t xml:space="preserve"> Зеленодольск г,  ул. Карла Маркса,  д. 46,  кв. 19</t>
  </si>
  <si>
    <t xml:space="preserve"> Зеленодольск г,  ул. Карла Маркса,  д. 46,  кв. 21</t>
  </si>
  <si>
    <t xml:space="preserve"> Зеленодольск г,  ул. Карла Маркса,  д. 49,  кв. 9</t>
  </si>
  <si>
    <t xml:space="preserve"> Зеленодольск г,  ул. Карла Маркса,  д. 49,  кв. 25</t>
  </si>
  <si>
    <t xml:space="preserve"> Зеленодольск г,  ул. Карла Маркса,  д. 49,  кв. 33</t>
  </si>
  <si>
    <t xml:space="preserve"> Зеленодольск г,  ул. Карла Маркса,  д. 50,  кв. 54</t>
  </si>
  <si>
    <t xml:space="preserve"> Зеленодольск г,  ул. Карла Маркса,  д. 50,  кв. 57</t>
  </si>
  <si>
    <t xml:space="preserve"> Зеленодольск г,  ул. Карла Маркса,  д. 51,  кв. 18</t>
  </si>
  <si>
    <t xml:space="preserve"> Зеленодольск г,  ул. Карла Маркса,  д. 51,  кв. 23</t>
  </si>
  <si>
    <t xml:space="preserve"> Зеленодольск г,  ул. Карла Маркса,  д. 51,  кв. 41</t>
  </si>
  <si>
    <t xml:space="preserve"> Зеленодольск г,  ул. Карла Маркса,  д. 51,  кв. 45</t>
  </si>
  <si>
    <t xml:space="preserve"> Зеленодольск г,  ул. Карла Маркса,  д. 51,  кв. 69</t>
  </si>
  <si>
    <t xml:space="preserve"> Зеленодольск г,  ул. Карла Маркса,  д. 52,  кв. 3</t>
  </si>
  <si>
    <t xml:space="preserve"> Зеленодольск г,  ул. Карла Маркса,  д. 52,  кв. 8</t>
  </si>
  <si>
    <t xml:space="preserve"> Зеленодольск г,  ул. Карла Маркса,  д. 52,  кв. 9</t>
  </si>
  <si>
    <t xml:space="preserve"> Зеленодольск г,  ул. Карла Маркса,  д. 52,  кв. 10</t>
  </si>
  <si>
    <t xml:space="preserve"> Зеленодольск г,  ул. Карла Маркса,  д. 52,  кв. 13</t>
  </si>
  <si>
    <t xml:space="preserve"> Зеленодольск г,  ул. Карла Маркса,  д. 52,  кв. 21</t>
  </si>
  <si>
    <t xml:space="preserve"> Зеленодольск г,  ул. Карла Маркса,  д. 52,  кв. 25</t>
  </si>
  <si>
    <t xml:space="preserve"> Зеленодольск г,  ул. Карла Маркса,  д. 52,  кв. 26</t>
  </si>
  <si>
    <t xml:space="preserve"> Зеленодольск г,  ул. Карла Маркса,  д. 52,  кв. 27</t>
  </si>
  <si>
    <t xml:space="preserve"> Зеленодольск г,  ул. Карла Маркса,  д. 52,  кв. 29</t>
  </si>
  <si>
    <t xml:space="preserve"> Зеленодольск г,  ул. Карла Маркса,  д. 53,  кв. 3</t>
  </si>
  <si>
    <t xml:space="preserve"> Зеленодольск г,  ул. Карла Маркса,  д. 53,  кв. 15</t>
  </si>
  <si>
    <t xml:space="preserve"> Зеленодольск г,  ул. Карла Маркса,  д. 53,  кв. 22</t>
  </si>
  <si>
    <t xml:space="preserve"> Зеленодольск г,  ул. Карла Маркса,  д. 53,  кв. 23</t>
  </si>
  <si>
    <t xml:space="preserve"> Зеленодольск г,  ул. Карла Маркса,  д. 54,  кв. 10</t>
  </si>
  <si>
    <t xml:space="preserve"> Зеленодольск г,  ул. Карла Маркса,  д. 54,  кв. 18</t>
  </si>
  <si>
    <t xml:space="preserve"> Зеленодольск г,  ул. Карла Маркса,  д. 54,  кв. 30</t>
  </si>
  <si>
    <t xml:space="preserve"> Зеленодольск г,  ул. Карла Маркса,  д. 54,  кв. 39</t>
  </si>
  <si>
    <t xml:space="preserve"> Зеленодольск г,  ул. Карла Маркса,  д. 54,  кв. 48</t>
  </si>
  <si>
    <t xml:space="preserve"> Зеленодольск г,  ул. Карла Маркса,  д. 54,  кв. 67</t>
  </si>
  <si>
    <t xml:space="preserve"> Зеленодольск г,  ул. Карла Маркса,  д. 54,  кв. 83</t>
  </si>
  <si>
    <t xml:space="preserve"> Зеленодольск г,  ул. Карла Маркса,  д. 54,  кв. 96</t>
  </si>
  <si>
    <t xml:space="preserve"> Зеленодольск г,  ул. Карла Маркса,  д. 54,  кв. 97</t>
  </si>
  <si>
    <t xml:space="preserve"> Зеленодольск г,  ул. Карла Маркса,  д. 54,  кв. 99</t>
  </si>
  <si>
    <t xml:space="preserve"> Зеленодольск г,  ул. Карла Маркса,  д. 54,  кв. 107</t>
  </si>
  <si>
    <t xml:space="preserve"> Зеленодольск г,  ул. Карла Маркса,  д. 54,  кв. 111</t>
  </si>
  <si>
    <t xml:space="preserve"> Зеленодольск г,  ул. Карла Маркса,  д. 54,  кв. 114</t>
  </si>
  <si>
    <t xml:space="preserve"> Зеленодольск г,  ул. Карла Маркса,  д. 56,  кв. 19</t>
  </si>
  <si>
    <t xml:space="preserve"> Зеленодольск г,  ул. Карла Маркса,  д. 56,  кв. 27</t>
  </si>
  <si>
    <t xml:space="preserve"> Зеленодольск г,  ул. Карла Маркса,  д. 56,  кв. 28</t>
  </si>
  <si>
    <t xml:space="preserve"> Зеленодольск г,  ул. Карла Маркса,  д. 56,  кв. 43</t>
  </si>
  <si>
    <t xml:space="preserve"> Зеленодольск г,  ул. Карла Маркса,  д. 56,  кв. 44</t>
  </si>
  <si>
    <t xml:space="preserve"> Зеленодольск г,  ул. Карла Маркса,  д. 57,  кв. 17</t>
  </si>
  <si>
    <t xml:space="preserve"> Зеленодольск г,  ул. Карла Маркса,  д. 57,  кв. 19</t>
  </si>
  <si>
    <t xml:space="preserve"> Зеленодольск г,  ул. Карла Маркса,  д. 57,  кв. 30</t>
  </si>
  <si>
    <t xml:space="preserve"> Зеленодольск г,  ул. Карла Маркса,  д. 57,  кв. 40</t>
  </si>
  <si>
    <t xml:space="preserve"> Зеленодольск г,  ул. Карла Маркса,  д. 57,  кв. 43</t>
  </si>
  <si>
    <t xml:space="preserve"> Зеленодольск г,  ул. Карла Маркса,  д. 57,  кв. 54</t>
  </si>
  <si>
    <t xml:space="preserve"> Зеленодольск г,  ул. Карла Маркса,  д. 57,  кв. 56</t>
  </si>
  <si>
    <t xml:space="preserve"> Зеленодольск г,  ул. Карла Маркса,  д. 57,  кв. 59</t>
  </si>
  <si>
    <t xml:space="preserve"> Зеленодольск г,  ул. Карла Маркса,  д. 57,  кв. 60</t>
  </si>
  <si>
    <t xml:space="preserve"> Зеленодольск г,  ул. Карла Маркса,  д. 57,  кв. 63</t>
  </si>
  <si>
    <t xml:space="preserve"> Зеленодольск г,  ул. Карла Маркса,  д. 57,  кв. 64</t>
  </si>
  <si>
    <t xml:space="preserve"> Зеленодольск г,  ул. Карла Маркса,  д. 57,  кв. 71</t>
  </si>
  <si>
    <t xml:space="preserve"> Зеленодольск г,  ул. Карла Маркса,  д. 57,  кв. 79</t>
  </si>
  <si>
    <t xml:space="preserve"> Зеленодольск г,  ул. Карла Маркса,  д. 57,  кв. 84</t>
  </si>
  <si>
    <t xml:space="preserve"> Зеленодольск г,  ул. Карла Маркса,  д. 58,  кв. 15</t>
  </si>
  <si>
    <t xml:space="preserve"> Зеленодольск г,  ул. Карла Маркса,  д. 58,  кв. 21</t>
  </si>
  <si>
    <t xml:space="preserve"> Зеленодольск г,  ул. Карла Маркса,  д. 58,  кв. 39</t>
  </si>
  <si>
    <t xml:space="preserve"> Зеленодольск г,  ул. Карла Маркса,  д. 58,  кв. 40</t>
  </si>
  <si>
    <t xml:space="preserve"> Зеленодольск г,  ул. Карла Маркса,  д. 58,  кв. 47</t>
  </si>
  <si>
    <t xml:space="preserve"> Зеленодольск г,  ул. Карла Маркса,  д. 58,  кв. 49</t>
  </si>
  <si>
    <t xml:space="preserve"> Зеленодольск г,  ул. Карла Маркса,  д. 58,  кв. 52</t>
  </si>
  <si>
    <t xml:space="preserve"> Зеленодольск г,  ул. Карла Маркса,  д. 59,  кв. 5</t>
  </si>
  <si>
    <t xml:space="preserve"> Зеленодольск г,  ул. Карла Маркса,  д. 59,  кв. 36</t>
  </si>
  <si>
    <t xml:space="preserve"> Зеленодольск г,  ул. Карла Маркса,  д. 59,  кв. 40</t>
  </si>
  <si>
    <t xml:space="preserve"> Зеленодольск г,  ул. Карла Маркса,  д. 60,  кв. 23</t>
  </si>
  <si>
    <t xml:space="preserve"> Зеленодольск г,  ул. Карла Маркса,  д. 60,  кв. 26</t>
  </si>
  <si>
    <t xml:space="preserve"> Зеленодольск г,  ул. Карла Маркса,  д. 60,  кв. 37</t>
  </si>
  <si>
    <t xml:space="preserve"> Зеленодольск г,  ул. Карла Маркса,  д. 60,  кв. 45</t>
  </si>
  <si>
    <t xml:space="preserve"> Зеленодольск г,  ул. Карла Маркса,  д. 60,  кв. 46</t>
  </si>
  <si>
    <t xml:space="preserve"> Зеленодольск г,  ул. Карла Маркса,  д. 60,  кв. 52</t>
  </si>
  <si>
    <t xml:space="preserve"> Зеленодольск г,  ул. Карла Маркса,  д. 60,  кв. 59</t>
  </si>
  <si>
    <t xml:space="preserve"> Зеленодольск г,  ул. Карла Маркса,  д. 60,  кв. 65</t>
  </si>
  <si>
    <t xml:space="preserve"> Зеленодольск г,  ул. Карла Маркса,  д. 61,  кв. 89</t>
  </si>
  <si>
    <t xml:space="preserve"> Зеленодольск г,  ул. Карла Маркса,  д. 61,  кв. 97</t>
  </si>
  <si>
    <t xml:space="preserve"> Зеленодольск г,  ул. Карла Маркса,  д. 61,  кв. 100</t>
  </si>
  <si>
    <t xml:space="preserve"> Зеленодольск г,  ул. Карла Маркса,  д. 61,  кв. 106</t>
  </si>
  <si>
    <t xml:space="preserve"> Зеленодольск г,  ул. Карла Маркса,  д. 61,  кв. 114</t>
  </si>
  <si>
    <t xml:space="preserve"> Зеленодольск г,  ул. Карла Маркса,  д. 61,  кв. 123</t>
  </si>
  <si>
    <t xml:space="preserve"> Зеленодольск г,  ул. Карла Маркса,  д. 61А,  кв. 22</t>
  </si>
  <si>
    <t xml:space="preserve"> Зеленодольск г,  ул. Карла Маркса,  д. 61А,  кв. 24</t>
  </si>
  <si>
    <t xml:space="preserve"> Зеленодольск г,  ул. Карла Маркса,  д. 61А,  кв. 36</t>
  </si>
  <si>
    <t xml:space="preserve"> Зеленодольск г,  ул. Карла Маркса,  д. 61А,  кв. 44</t>
  </si>
  <si>
    <t xml:space="preserve"> Зеленодольск г,  ул. Карла Маркса,  д. 61А,  кв. 55</t>
  </si>
  <si>
    <t xml:space="preserve"> Зеленодольск г,  ул. Карла Маркса,  д. 62,  кв. 32</t>
  </si>
  <si>
    <t xml:space="preserve"> Зеленодольск г,  ул. Карла Маркса,  д. 62,  кв. 37</t>
  </si>
  <si>
    <t xml:space="preserve"> Зеленодольск г,  ул. Карла Маркса,  д. 62,  кв. 69</t>
  </si>
  <si>
    <t xml:space="preserve"> Зеленодольск г,  ул. Карла Маркса,  д. 62,  кв. 78</t>
  </si>
  <si>
    <t xml:space="preserve"> Зеленодольск г,  ул. Карла Маркса,  д. 62,  кв. 83</t>
  </si>
  <si>
    <t xml:space="preserve"> Зеленодольск г,  ул. Карла Маркса,  д. 62А,  кв. 140</t>
  </si>
  <si>
    <t xml:space="preserve"> Зеленодольск г,  ул. Карла Маркса,  д. 63,  кв. 5</t>
  </si>
  <si>
    <t xml:space="preserve"> Зеленодольск г,  ул. Карла Маркса,  д. 63,  кв. 95</t>
  </si>
  <si>
    <t xml:space="preserve"> Зеленодольск г,  ул. Карла Маркса,  д. 65,  кв. 17</t>
  </si>
  <si>
    <t xml:space="preserve"> Зеленодольск г,  ул. Карла Маркса,  д. 65,  кв. 20</t>
  </si>
  <si>
    <t xml:space="preserve"> Зеленодольск г,  ул. Карла Маркса,  д. 67,  кв. 1</t>
  </si>
  <si>
    <t xml:space="preserve"> Зеленодольск г,  ул. Карла Маркса,  д. 67,  кв. 12</t>
  </si>
  <si>
    <t xml:space="preserve"> Зеленодольск г,  ул. Карла Маркса,  д. 67,  кв. 60</t>
  </si>
  <si>
    <t xml:space="preserve"> Зеленодольск г,  ул. Карла Маркса,  д. 67,  кв. 69</t>
  </si>
  <si>
    <t xml:space="preserve"> Зеленодольск г,  ул. Комарова,  д. 2Б,  кв. 29</t>
  </si>
  <si>
    <t xml:space="preserve"> Зеленодольск г,  ул. Комарова,  д. 2Б,  кв. 43</t>
  </si>
  <si>
    <t xml:space="preserve"> Зеленодольск г,  ул. Комарова,  д. 2Б,  кв. 50</t>
  </si>
  <si>
    <t xml:space="preserve"> Зеленодольск г,  ул. Комарова,  д. 2Б,  кв. 61</t>
  </si>
  <si>
    <t xml:space="preserve"> Зеленодольск г,  ул. Комарова,  д. 2Б,  кв. 62</t>
  </si>
  <si>
    <t xml:space="preserve"> Зеленодольск г,  ул. Комарова,  д. 2Б,  кв. 69</t>
  </si>
  <si>
    <t xml:space="preserve"> Зеленодольск г,  ул. Комарова,  д. 2Б,  кв. 84</t>
  </si>
  <si>
    <t xml:space="preserve"> Зеленодольск г,  ул. Комарова,  д. 2Б,  кв. 94</t>
  </si>
  <si>
    <t xml:space="preserve"> Зеленодольск г,  ул. Комарова,  д. 2Б,  кв. 105</t>
  </si>
  <si>
    <t xml:space="preserve"> Зеленодольск г,  ул. Комарова,  д. 2Б,  кв. 106</t>
  </si>
  <si>
    <t xml:space="preserve"> Зеленодольск г,  ул. Комарова,  д. 2Б,  кв. 110</t>
  </si>
  <si>
    <t xml:space="preserve"> Зеленодольск г,  ул. Комарова,  д. 10А,  кв. 512</t>
  </si>
  <si>
    <t xml:space="preserve"> Зеленодольск г,  ул. Комарова,  д. 11,  кв. 29</t>
  </si>
  <si>
    <t xml:space="preserve"> Зеленодольск г,  ул. Комарова,  д. 11,  кв. 49</t>
  </si>
  <si>
    <t xml:space="preserve"> Зеленодольск г,  ул. Комарова,  д. 12,  кв. 5</t>
  </si>
  <si>
    <t xml:space="preserve"> Зеленодольск г,  ул. Комарова,  д. 12,  кв. 6</t>
  </si>
  <si>
    <t xml:space="preserve"> Зеленодольск г,  ул. Комарова,  д. 12,  кв. 26</t>
  </si>
  <si>
    <t xml:space="preserve"> Зеленодольск г,  ул. Комарова,  д. 13,  кв. 94</t>
  </si>
  <si>
    <t xml:space="preserve"> Зеленодольск г,  ул. Комарова,  д. 13,  кв. 106</t>
  </si>
  <si>
    <t xml:space="preserve"> Зеленодольск г,  ул. Комарова,  д. 14,  кв. 1</t>
  </si>
  <si>
    <t xml:space="preserve"> Зеленодольск г,  ул. Комарова,  д. 14,  кв. 15</t>
  </si>
  <si>
    <t xml:space="preserve"> Зеленодольск г,  ул. Комарова,  д. 14,  кв. 26</t>
  </si>
  <si>
    <t xml:space="preserve"> Зеленодольск г,  ул. Комарова,  д. 14,  кв. 27</t>
  </si>
  <si>
    <t xml:space="preserve"> Зеленодольск г,  ул. Комарова,  д. 14,  кв. 37</t>
  </si>
  <si>
    <t xml:space="preserve"> Зеленодольск г,  ул. Комарова,  д. 14,  кв. 38</t>
  </si>
  <si>
    <t xml:space="preserve"> Зеленодольск г,  ул. Комарова,  д. 14,  кв. 64</t>
  </si>
  <si>
    <t xml:space="preserve"> Зеленодольск г,  ул. Комарова,  д. 14,  кв. 68</t>
  </si>
  <si>
    <t xml:space="preserve"> Зеленодольск г,  ул. Комарова,  д. 14А,  кв. 4</t>
  </si>
  <si>
    <t xml:space="preserve"> Зеленодольск г,  ул. Комарова,  д. 14А,  кв. 16</t>
  </si>
  <si>
    <t xml:space="preserve"> Зеленодольск г,  ул. Комарова,  д. 14А,  кв. 22</t>
  </si>
  <si>
    <t xml:space="preserve"> Зеленодольск г,  ул. Комарова,  д. 14А,  кв. 23</t>
  </si>
  <si>
    <t xml:space="preserve"> Зеленодольск г,  ул. Комарова,  д. 14А,  кв. 34</t>
  </si>
  <si>
    <t xml:space="preserve"> Зеленодольск г,  ул. Комарова,  д. 14А,  кв. 39</t>
  </si>
  <si>
    <t xml:space="preserve"> Зеленодольск г,  ул. Комарова,  д. 14А,  кв. 41</t>
  </si>
  <si>
    <t xml:space="preserve"> Зеленодольск г,  ул. Комарова,  д. 14А,  кв. 51</t>
  </si>
  <si>
    <t xml:space="preserve"> Зеленодольск г,  ул. Комарова,  д. 14А,  кв. 81</t>
  </si>
  <si>
    <t xml:space="preserve"> Зеленодольск г,  ул. Комарова,  д. 15,  кв. 19</t>
  </si>
  <si>
    <t xml:space="preserve"> Зеленодольск г,  ул. Комарова,  д. 15,  кв. 30</t>
  </si>
  <si>
    <t xml:space="preserve"> Зеленодольск г,  ул. Комарова,  д. 15,  кв. 52</t>
  </si>
  <si>
    <t xml:space="preserve"> Зеленодольск г,  ул. Комарова,  д. 15,  кв. 68</t>
  </si>
  <si>
    <t xml:space="preserve"> Зеленодольск г,  ул. Комарова,  д. 15,  кв. 96</t>
  </si>
  <si>
    <t xml:space="preserve"> Зеленодольск г,  ул. Комарова,  д. 15,  кв. 100</t>
  </si>
  <si>
    <t xml:space="preserve"> Зеленодольск г,  ул. Комарова,  д. 15,  кв. 130</t>
  </si>
  <si>
    <t xml:space="preserve"> Зеленодольск г,  ул. Комарова,  д. 15,  кв. 133</t>
  </si>
  <si>
    <t xml:space="preserve"> Зеленодольск г,  ул. Комарова,  д. 15,  кв. 134</t>
  </si>
  <si>
    <t xml:space="preserve"> Зеленодольск г,  ул. Комарова,  д. 17,  кв. 2</t>
  </si>
  <si>
    <t xml:space="preserve"> Зеленодольск г,  ул. Комарова,  д. 17,  кв. 11</t>
  </si>
  <si>
    <t xml:space="preserve"> Зеленодольск г,  ул. Комарова,  д. 17,  кв. 12</t>
  </si>
  <si>
    <t xml:space="preserve"> Зеленодольск г,  ул. Комарова,  д. 17,  кв. 21</t>
  </si>
  <si>
    <t xml:space="preserve"> Зеленодольск г,  ул. Комарова,  д. 17,  кв. 22</t>
  </si>
  <si>
    <t xml:space="preserve"> Зеленодольск г,  ул. Комарова,  д. 17,  кв. 23</t>
  </si>
  <si>
    <t xml:space="preserve"> Зеленодольск г,  ул. Комарова,  д. 17,  кв. 27</t>
  </si>
  <si>
    <t xml:space="preserve"> Зеленодольск г,  ул. Комарова,  д. 17,  кв. 28</t>
  </si>
  <si>
    <t xml:space="preserve"> Зеленодольск г,  ул. Комарова,  д. 17,  кв. 57</t>
  </si>
  <si>
    <t xml:space="preserve"> Зеленодольск г,  ул. Комарова,  д. 17,  кв. 59</t>
  </si>
  <si>
    <t xml:space="preserve"> Зеленодольск г,  ул. Комарова,  д. 17,  кв. 60</t>
  </si>
  <si>
    <t xml:space="preserve"> Зеленодольск г,  ул. Комарова,  д. 17,  кв. 76</t>
  </si>
  <si>
    <t xml:space="preserve"> Зеленодольск г,  ул. Комарова,  д. 17,  кв. 102</t>
  </si>
  <si>
    <t xml:space="preserve"> Зеленодольск г,  ул. Комарова,  д. 17,  кв. 104</t>
  </si>
  <si>
    <t xml:space="preserve"> Зеленодольск г,  ул. Комарова,  д. 17,  кв. 109</t>
  </si>
  <si>
    <t xml:space="preserve"> Зеленодольск г,  ул. Комарова,  д. 17,  кв. 126</t>
  </si>
  <si>
    <t xml:space="preserve"> Зеленодольск г,  ул. Комарова,  д. 17,  кв. 142</t>
  </si>
  <si>
    <t xml:space="preserve"> Зеленодольск г,  ул. Комарова,  д. 18,  кв. 10</t>
  </si>
  <si>
    <t xml:space="preserve"> Зеленодольск г,  ул. Комарова,  д. 18,  кв. 50</t>
  </si>
  <si>
    <t xml:space="preserve"> Зеленодольск г,  ул. Комарова,  д. 19,  кв. 5</t>
  </si>
  <si>
    <t xml:space="preserve"> Зеленодольск г,  ул. Комарова,  д. 19,  кв. 13</t>
  </si>
  <si>
    <t xml:space="preserve"> Зеленодольск г,  ул. Комарова,  д. 19,  кв. 31</t>
  </si>
  <si>
    <t xml:space="preserve"> Зеленодольск г,  ул. Комарова,  д. 19,  кв. 34</t>
  </si>
  <si>
    <t xml:space="preserve"> Зеленодольск г,  ул. Комарова,  д. 19,  кв. 35</t>
  </si>
  <si>
    <t xml:space="preserve"> Зеленодольск г,  ул. Комарова,  д. 19,  кв. 57</t>
  </si>
  <si>
    <t xml:space="preserve"> Зеленодольск г,  ул. Комарова,  д. 19,  кв. 75</t>
  </si>
  <si>
    <t xml:space="preserve"> Зеленодольск г,  ул. Комарова,  д. 19,  кв. 96</t>
  </si>
  <si>
    <t xml:space="preserve"> Зеленодольск г,  ул. Комарова,  д. 19,  кв. 132</t>
  </si>
  <si>
    <t xml:space="preserve"> Зеленодольск г,  ул. Комарова,  д. 19,  кв. 144</t>
  </si>
  <si>
    <t xml:space="preserve"> Зеленодольск г,  ул. Комарова,  д. 21,  кв. 8</t>
  </si>
  <si>
    <t xml:space="preserve"> Зеленодольск г,  ул. Комарова,  д. 21,  кв. 14</t>
  </si>
  <si>
    <t xml:space="preserve"> Зеленодольск г,  ул. Комарова,  д. 21,  кв. 15</t>
  </si>
  <si>
    <t xml:space="preserve"> Зеленодольск г,  ул. Комарова,  д. 21,  кв. 21</t>
  </si>
  <si>
    <t xml:space="preserve"> Зеленодольск г,  ул. Комарова,  д. 21,  кв. 81</t>
  </si>
  <si>
    <t xml:space="preserve"> Зеленодольск г,  ул. Комарова,  д. 21,  кв. 83</t>
  </si>
  <si>
    <t xml:space="preserve"> Зеленодольск г,  ул. Комарова,  д. 22,  кв. 5</t>
  </si>
  <si>
    <t xml:space="preserve"> Зеленодольск г,  ул. Комарова,  д. 22,  кв. 13</t>
  </si>
  <si>
    <t xml:space="preserve"> Зеленодольск г,  ул. Комарова,  д. 22,  кв. 14</t>
  </si>
  <si>
    <t xml:space="preserve"> Зеленодольск г,  ул. Комарова,  д. 22,  кв. 23</t>
  </si>
  <si>
    <t xml:space="preserve"> Зеленодольск г,  ул. Комарова,  д. 22,  кв. 35</t>
  </si>
  <si>
    <t xml:space="preserve"> Зеленодольск г,  ул. Комарова,  д. 22,  кв. 55</t>
  </si>
  <si>
    <t xml:space="preserve"> Зеленодольск г,  ул. Комарова,  д. 22,  кв. 56</t>
  </si>
  <si>
    <t xml:space="preserve"> Зеленодольск г,  ул. Комарова,  д. 22,  кв. 73</t>
  </si>
  <si>
    <t xml:space="preserve"> Зеленодольск г,  ул. Комарова,  д. 22,  кв. 74</t>
  </si>
  <si>
    <t xml:space="preserve"> Зеленодольск г,  ул. Комарова,  д. 22,  кв. 75</t>
  </si>
  <si>
    <t xml:space="preserve"> Зеленодольск г,  ул. Комарова,  д. 22,  кв. 84</t>
  </si>
  <si>
    <t xml:space="preserve"> Зеленодольск г,  ул. Комарова,  д. 22,  кв. 86</t>
  </si>
  <si>
    <t xml:space="preserve"> Зеленодольск г,  ул. Комарова,  д. 22,  кв. 99</t>
  </si>
  <si>
    <t xml:space="preserve"> Зеленодольск г,  ул. Комарова,  д. 22,  кв. 105</t>
  </si>
  <si>
    <t xml:space="preserve"> Зеленодольск г,  ул. Комарова,  д. 22,  кв. 111</t>
  </si>
  <si>
    <t xml:space="preserve"> Зеленодольск г,  ул. Комарова,  д. 22,  кв. 120</t>
  </si>
  <si>
    <t xml:space="preserve"> Зеленодольск г,  ул. Комарова,  д. 22,  кв. 125</t>
  </si>
  <si>
    <t xml:space="preserve"> Зеленодольск г,  ул. Комарова,  д. 22,  кв. 145</t>
  </si>
  <si>
    <t xml:space="preserve"> Зеленодольск г,  ул. Комарова,  д. 22,  кв. 148</t>
  </si>
  <si>
    <t xml:space="preserve"> Зеленодольск г,  ул. Комарова,  д. 22,  кв. 150</t>
  </si>
  <si>
    <t xml:space="preserve"> Зеленодольск г,  ул. Комарова,  д. 22,  кв. 157</t>
  </si>
  <si>
    <t xml:space="preserve"> Зеленодольск г,  ул. Комарова,  д. 22,  кв. 183</t>
  </si>
  <si>
    <t xml:space="preserve"> Зеленодольск г,  ул. Комарова,  д. 22,  кв. 187</t>
  </si>
  <si>
    <t xml:space="preserve"> Зеленодольск г,  ул. Комарова,  д. 22,  кв. 189</t>
  </si>
  <si>
    <t xml:space="preserve"> Зеленодольск г,  ул. Комарова,  д. 22,  кв. 192</t>
  </si>
  <si>
    <t xml:space="preserve"> Зеленодольск г,  ул. Комарова,  д. 23,  кв. 10</t>
  </si>
  <si>
    <t xml:space="preserve"> Зеленодольск г,  ул. Комарова,  д. 23,  кв. 14</t>
  </si>
  <si>
    <t xml:space="preserve"> Зеленодольск г,  ул. Комарова,  д. 23,  кв. 15</t>
  </si>
  <si>
    <t xml:space="preserve"> Зеленодольск г,  ул. Комарова,  д. 23,  кв. 22</t>
  </si>
  <si>
    <t xml:space="preserve"> Зеленодольск г,  ул. Комарова,  д. 23,  кв. 28</t>
  </si>
  <si>
    <t xml:space="preserve"> Зеленодольск г,  ул. Комарова,  д. 23,  кв. 55</t>
  </si>
  <si>
    <t xml:space="preserve"> Зеленодольск г,  ул. Комарова,  д. 23,  кв. 81</t>
  </si>
  <si>
    <t xml:space="preserve"> Зеленодольск г,  ул. Комарова,  д. 23,  кв. 158</t>
  </si>
  <si>
    <t xml:space="preserve"> Зеленодольск г,  ул. Комарова,  д. 24,  кв. 16</t>
  </si>
  <si>
    <t xml:space="preserve"> Зеленодольск г,  ул. Комарова,  д. 24,  кв. 24</t>
  </si>
  <si>
    <t xml:space="preserve"> Зеленодольск г,  ул. Комарова,  д. 24,  кв. 32</t>
  </si>
  <si>
    <t xml:space="preserve"> Зеленодольск г,  ул. Комарова,  д. 24,  кв. 43</t>
  </si>
  <si>
    <t xml:space="preserve"> Зеленодольск г,  ул. Комарова,  д. 24,  кв. 50</t>
  </si>
  <si>
    <t xml:space="preserve"> Зеленодольск г,  ул. Комарова,  д. 24,  кв. 56</t>
  </si>
  <si>
    <t xml:space="preserve"> Зеленодольск г,  ул. Комарова,  д. 24,  кв. 60</t>
  </si>
  <si>
    <t xml:space="preserve"> Зеленодольск г,  ул. Комарова,  д. 24,  кв. 117</t>
  </si>
  <si>
    <t xml:space="preserve"> Зеленодольск г,  ул. Комарова,  д. 24,  кв. 253</t>
  </si>
  <si>
    <t xml:space="preserve"> Зеленодольск г,  ул. Комарова,  д. 24,  кв. 264</t>
  </si>
  <si>
    <t xml:space="preserve"> Зеленодольск г,  ул. Комарова,  д. 25,  кв. 1</t>
  </si>
  <si>
    <t xml:space="preserve"> Зеленодольск г,  ул. Комарова,  д. 25,  кв. 7</t>
  </si>
  <si>
    <t xml:space="preserve"> Зеленодольск г,  ул. Комарова,  д. 25,  кв. 29</t>
  </si>
  <si>
    <t xml:space="preserve"> Зеленодольск г,  ул. Комарова,  д. 25,  кв. 47</t>
  </si>
  <si>
    <t xml:space="preserve"> Зеленодольск г,  ул. Комарова,  д. 25,  кв. 59</t>
  </si>
  <si>
    <t xml:space="preserve"> Зеленодольск г,  ул. Комарова,  д. 25,  кв. 78</t>
  </si>
  <si>
    <t xml:space="preserve"> Зеленодольск г,  ул. Комарова,  д. 27,  кв. 78</t>
  </si>
  <si>
    <t xml:space="preserve"> Зеленодольск г,  ул. Комарова,  д. 27,  кв. 88</t>
  </si>
  <si>
    <t xml:space="preserve"> Зеленодольск г,  ул. Комарова,  д. 32,  кв. 33</t>
  </si>
  <si>
    <t xml:space="preserve"> Зеленодольск г,  ул. Комарова,  д. 32,  кв. 74</t>
  </si>
  <si>
    <t xml:space="preserve"> Зеленодольск г,  ул. Комарова,  д. 37,  кв. 21</t>
  </si>
  <si>
    <t xml:space="preserve"> Зеленодольск г,  ул. Комарова,  д. 37,  кв. 25</t>
  </si>
  <si>
    <t xml:space="preserve"> Зеленодольск г,  ул. Комарова,  д. 37,  кв. 26</t>
  </si>
  <si>
    <t xml:space="preserve"> Зеленодольск г,  ул. Комарова,  д. 37,  кв. 27</t>
  </si>
  <si>
    <t xml:space="preserve"> Зеленодольск г,  ул. Комарова,  д. 37,  кв. 30</t>
  </si>
  <si>
    <t xml:space="preserve"> Зеленодольск г,  ул. Комарова,  д. 37,  кв. 42</t>
  </si>
  <si>
    <t xml:space="preserve"> Зеленодольск г,  ул. Комарова,  д. 37,  кв. 51</t>
  </si>
  <si>
    <t xml:space="preserve"> Зеленодольск г,  ул. Комарова,  д. 37,  кв. 55</t>
  </si>
  <si>
    <t xml:space="preserve"> Зеленодольск г,  ул. Комарова,  д. 37,  кв. 62</t>
  </si>
  <si>
    <t xml:space="preserve"> Зеленодольск г,  ул. Комарова,  д. 37,  кв. 143</t>
  </si>
  <si>
    <t xml:space="preserve"> Зеленодольск г,  ул. Комарова,  д. 41,  кв. 12</t>
  </si>
  <si>
    <t xml:space="preserve"> Зеленодольск г,  ул. Комарова,  д. 41,  кв. 21</t>
  </si>
  <si>
    <t xml:space="preserve"> Зеленодольск г,  ул. Комарова,  д. 41,  кв. 25</t>
  </si>
  <si>
    <t xml:space="preserve"> Зеленодольск г,  ул. Комарова,  д. 41,  кв. 53</t>
  </si>
  <si>
    <t xml:space="preserve"> Зеленодольск г,  ул. Комарова,  д. 41,  кв. 57</t>
  </si>
  <si>
    <t xml:space="preserve"> Зеленодольск г,  ул. Комарова,  д. 41,  кв. 73</t>
  </si>
  <si>
    <t xml:space="preserve"> Зеленодольск г,  ул. Комарова,  д. 41,  кв. 112</t>
  </si>
  <si>
    <t xml:space="preserve"> Зеленодольск г,  ул. Комарова,  д. 43,  кв. 5</t>
  </si>
  <si>
    <t xml:space="preserve"> Зеленодольск г,  ул. Комарова,  д. 43,  кв. 81</t>
  </si>
  <si>
    <t xml:space="preserve"> Зеленодольск г,  ул. Комарова,  д. 43,  кв. 96</t>
  </si>
  <si>
    <t xml:space="preserve"> Зеленодольск г,  ул. Комсомольская,  д. 1,  кв. 3</t>
  </si>
  <si>
    <t xml:space="preserve"> Зеленодольск г,  ул. Комсомольская,  д. 1,  кв. 4</t>
  </si>
  <si>
    <t xml:space="preserve"> Зеленодольск г,  ул. Комсомольская,  д. 1,  кв. 17</t>
  </si>
  <si>
    <t xml:space="preserve"> Зеленодольск г,  ул. Комсомольская,  д. 1,  кв. 22</t>
  </si>
  <si>
    <t xml:space="preserve"> Зеленодольск г,  ул. Комсомольская,  д. 2,  кв. 14</t>
  </si>
  <si>
    <t xml:space="preserve"> Зеленодольск г,  ул. Комсомольская,  д. 2,  кв. 28</t>
  </si>
  <si>
    <t xml:space="preserve"> Зеленодольск г,  ул. Комсомольская,  д. 2,  кв. 31</t>
  </si>
  <si>
    <t xml:space="preserve"> Зеленодольск г,  ул. Комсомольская,  д. 2,  кв. 38</t>
  </si>
  <si>
    <t xml:space="preserve"> Зеленодольск г,  ул. Комсомольская,  д. 2,  кв. 42</t>
  </si>
  <si>
    <t xml:space="preserve"> Зеленодольск г,  ул. Комсомольская,  д. 2,  кв. 43</t>
  </si>
  <si>
    <t xml:space="preserve"> Зеленодольск г,  ул. Комсомольская,  д. 2,  кв. 44</t>
  </si>
  <si>
    <t xml:space="preserve"> Зеленодольск г,  ул. Комсомольская,  д. 2,  кв. 52</t>
  </si>
  <si>
    <t xml:space="preserve"> Зеленодольск г,  ул. Комсомольская,  д. 2,  кв. 57</t>
  </si>
  <si>
    <t xml:space="preserve"> Зеленодольск г,  ул. Комсомольская,  д. 2,  кв. 61</t>
  </si>
  <si>
    <t xml:space="preserve"> Зеленодольск г,  ул. Комсомольская,  д. 3,  кв. 48</t>
  </si>
  <si>
    <t xml:space="preserve"> Зеленодольск г,  ул. Комсомольская,  д. 3,  кв. 71</t>
  </si>
  <si>
    <t xml:space="preserve"> Зеленодольск г,  ул. Комсомольская,  д. 4,  кв. 1</t>
  </si>
  <si>
    <t xml:space="preserve"> Зеленодольск г,  ул. Комсомольская,  д. 4,  кв. 8</t>
  </si>
  <si>
    <t xml:space="preserve"> Зеленодольск г,  ул. Комсомольская,  д. 4,  кв. 10</t>
  </si>
  <si>
    <t xml:space="preserve"> Зеленодольск г,  ул. Комсомольская,  д. 4,  кв. 18</t>
  </si>
  <si>
    <t xml:space="preserve"> Зеленодольск г,  ул. Комсомольская,  д. 4,  кв. 31</t>
  </si>
  <si>
    <t xml:space="preserve"> Зеленодольск г,  ул. Комсомольская,  д. 4,  кв. 40</t>
  </si>
  <si>
    <t xml:space="preserve"> Зеленодольск г,  ул. Комсомольская,  д. 4,  кв. 44</t>
  </si>
  <si>
    <t xml:space="preserve"> Зеленодольск г,  ул. Комсомольская,  д. 4,  кв. 48</t>
  </si>
  <si>
    <t xml:space="preserve"> Зеленодольск г,  ул. Комсомольская,  д. 6,  кв. 44</t>
  </si>
  <si>
    <t xml:space="preserve"> Зеленодольск г,  ул. Комсомольская,  д. 6,  кв. 48</t>
  </si>
  <si>
    <t xml:space="preserve"> Зеленодольск г,  ул. Комсомольская,  д. 6,  кв. 49</t>
  </si>
  <si>
    <t xml:space="preserve"> Зеленодольск г,  ул. Комсомольская,  д. 8,  кв. 15</t>
  </si>
  <si>
    <t xml:space="preserve"> Зеленодольск г,  ул. Комсомольская,  д. 8,  кв. 18</t>
  </si>
  <si>
    <t xml:space="preserve"> Зеленодольск г,  ул. Комсомольская,  д. 8,  кв. 22</t>
  </si>
  <si>
    <t xml:space="preserve"> Зеленодольск г,  ул. Комсомольская,  д. 8,  кв. 37</t>
  </si>
  <si>
    <t xml:space="preserve"> Зеленодольск г,  ул. Комсомольская,  д. 8,  кв. 46</t>
  </si>
  <si>
    <t xml:space="preserve"> Зеленодольск г,  ул. Комсомольская,  д. 8,  кв. 54</t>
  </si>
  <si>
    <t xml:space="preserve"> Зеленодольск г,  ул. Комсомольская,  д. 8,  кв. 57</t>
  </si>
  <si>
    <t xml:space="preserve"> Зеленодольск г,  ул. Комсомольская,  д. 23/15,  кв. 14</t>
  </si>
  <si>
    <t xml:space="preserve"> Зеленодольск г,  ул. Комсомольская,  д. 30,  кв. 1</t>
  </si>
  <si>
    <t xml:space="preserve"> Зеленодольск г,  ул. Комсомольская,  д. 30,  кв. 3</t>
  </si>
  <si>
    <t xml:space="preserve"> Зеленодольск г,  ул. Комсомольская,  д. 30,  кв. 4 комн. 1</t>
  </si>
  <si>
    <t xml:space="preserve"> Зеленодольск г,  ул. Комсомольская,  д. 30,  кв. 5</t>
  </si>
  <si>
    <t xml:space="preserve"> Зеленодольск г,  ул. Комсомольская,  д. 30,  кв. 6</t>
  </si>
  <si>
    <t xml:space="preserve"> Зеленодольск г,  ул. Комсомольская,  д. 30,  кв. 8</t>
  </si>
  <si>
    <t xml:space="preserve"> Зеленодольск г,  ул. Комсомольская,  д. 30,  кв. 9</t>
  </si>
  <si>
    <t xml:space="preserve"> Зеленодольск г,  ул. Комсомольская,  д. 30,  кв. 10</t>
  </si>
  <si>
    <t xml:space="preserve"> Зеленодольск г,  ул. Комсомольская,  д. 30,  кв. 11</t>
  </si>
  <si>
    <t xml:space="preserve"> Зеленодольск г,  ул. Комсомольская,  д. 30,  кв. 12</t>
  </si>
  <si>
    <t xml:space="preserve"> Зеленодольск г,  ул. Комсомольская,  д. 30,  кв. 13</t>
  </si>
  <si>
    <t xml:space="preserve"> Зеленодольск г,  ул. Комсомольская,  д. 30,  кв. 14</t>
  </si>
  <si>
    <t xml:space="preserve"> Зеленодольск г,  ул. Комсомольская,  д. 30,  кв. 15</t>
  </si>
  <si>
    <t xml:space="preserve"> Зеленодольск г,  ул. Комсомольская,  д. 30,  кв. 16 комн. 2</t>
  </si>
  <si>
    <t xml:space="preserve"> Зеленодольск г,  ул. Королева,  д. 2,  кв. 4</t>
  </si>
  <si>
    <t xml:space="preserve"> Зеленодольск г,  ул. Королева,  д. 2,  кв. 34</t>
  </si>
  <si>
    <t xml:space="preserve"> Зеленодольск г,  ул. Королева,  д. 2,  кв. 69</t>
  </si>
  <si>
    <t xml:space="preserve"> Зеленодольск г,  ул. Королева,  д. 2,  кв. 71</t>
  </si>
  <si>
    <t xml:space="preserve"> Зеленодольск г,  ул. Королева,  д. 2,  кв. 96</t>
  </si>
  <si>
    <t xml:space="preserve"> Зеленодольск г,  ул. Королева,  д. 2,  кв. 128</t>
  </si>
  <si>
    <t xml:space="preserve"> Зеленодольск г,  ул. Королева,  д. 2,  кв. 140</t>
  </si>
  <si>
    <t xml:space="preserve"> Зеленодольск г,  ул. Королева,  д. 2,  кв. 178</t>
  </si>
  <si>
    <t xml:space="preserve"> Зеленодольск г,  ул. Королева,  д. 3,  кв. 33</t>
  </si>
  <si>
    <t xml:space="preserve"> Зеленодольск г,  ул. Королева,  д. 3,  кв. 35</t>
  </si>
  <si>
    <t xml:space="preserve"> Зеленодольск г,  ул. Королева,  д. 3,  кв. 40</t>
  </si>
  <si>
    <t xml:space="preserve"> Зеленодольск г,  ул. Королева,  д. 3,  кв. 45</t>
  </si>
  <si>
    <t xml:space="preserve"> Зеленодольск г,  ул. Королева,  д. 3,  кв. 47</t>
  </si>
  <si>
    <t xml:space="preserve"> Зеленодольск г,  ул. Королева,  д. 3,  кв. 48</t>
  </si>
  <si>
    <t xml:space="preserve"> Зеленодольск г,  ул. Королева,  д. 3,  кв. 54</t>
  </si>
  <si>
    <t xml:space="preserve"> Зеленодольск г,  ул. Королева,  д. 3,  кв. 58</t>
  </si>
  <si>
    <t xml:space="preserve"> Зеленодольск г,  ул. Королева,  д. 3,  кв. 77</t>
  </si>
  <si>
    <t xml:space="preserve"> Зеленодольск г,  ул. Королева,  д. 3,  кв. 88</t>
  </si>
  <si>
    <t xml:space="preserve"> Зеленодольск г,  ул. Королева,  д. 3,  кв. 92</t>
  </si>
  <si>
    <t xml:space="preserve"> Зеленодольск г,  ул. Королева,  д. 4,  кв. 8</t>
  </si>
  <si>
    <t xml:space="preserve"> Зеленодольск г,  ул. Королева,  д. 4,  кв. 51</t>
  </si>
  <si>
    <t xml:space="preserve"> Зеленодольск г,  ул. Королева,  д. 4,  кв. 81</t>
  </si>
  <si>
    <t xml:space="preserve"> Зеленодольск г,  ул. Королева,  д. 4,  кв. 87</t>
  </si>
  <si>
    <t xml:space="preserve"> Зеленодольск г,  ул. Королева,  д. 4,  кв. 141</t>
  </si>
  <si>
    <t xml:space="preserve"> Зеленодольск г,  ул. Королева,  д. 4,  кв. 148</t>
  </si>
  <si>
    <t xml:space="preserve"> Зеленодольск г,  ул. Королева,  д. 4,  кв. 173</t>
  </si>
  <si>
    <t xml:space="preserve"> Зеленодольск г,  ул. Королева,  д. 5,  кв. 4</t>
  </si>
  <si>
    <t xml:space="preserve"> Зеленодольск г,  ул. Королева,  д. 5,  кв. 29</t>
  </si>
  <si>
    <t xml:space="preserve"> Зеленодольск г,  ул. Королева,  д. 5,  кв. 33</t>
  </si>
  <si>
    <t xml:space="preserve"> Зеленодольск г,  ул. Королева,  д. 5,  кв. 94</t>
  </si>
  <si>
    <t xml:space="preserve"> Зеленодольск г,  ул. Королева,  д. 5,  кв. 112</t>
  </si>
  <si>
    <t xml:space="preserve"> Зеленодольск г,  ул. Королева,  д. 5,  кв. 118</t>
  </si>
  <si>
    <t xml:space="preserve"> Зеленодольск г,  ул. Королева,  д. 6,  кв. 20</t>
  </si>
  <si>
    <t xml:space="preserve"> Зеленодольск г,  ул. Королева,  д. 6,  кв. 28</t>
  </si>
  <si>
    <t xml:space="preserve"> Зеленодольск г,  ул. Королева,  д. 6,  кв. 43</t>
  </si>
  <si>
    <t xml:space="preserve"> Зеленодольск г,  ул. Королева,  д. 6,  кв. 68</t>
  </si>
  <si>
    <t xml:space="preserve"> Зеленодольск г,  ул. Королева,  д. 6,  кв. 125</t>
  </si>
  <si>
    <t xml:space="preserve"> Зеленодольск г,  ул. Королева,  д. 6,  кв. 133</t>
  </si>
  <si>
    <t xml:space="preserve"> Зеленодольск г,  ул. Королева,  д. 6,  кв. 137</t>
  </si>
  <si>
    <t xml:space="preserve"> Зеленодольск г,  ул. Королева,  д. 6,  кв. 149</t>
  </si>
  <si>
    <t xml:space="preserve"> Зеленодольск г,  ул. Королева,  д. 6,  кв. 158</t>
  </si>
  <si>
    <t xml:space="preserve"> Зеленодольск г,  ул. Королева,  д. 8,  кв. 28</t>
  </si>
  <si>
    <t xml:space="preserve"> Зеленодольск г,  ул. Королева,  д. 8,  кв. 34</t>
  </si>
  <si>
    <t xml:space="preserve"> Зеленодольск г,  ул. Королева,  д. 8,  кв. 35</t>
  </si>
  <si>
    <t xml:space="preserve"> Зеленодольск г,  ул. Королева,  д. 8,  кв. 42</t>
  </si>
  <si>
    <t xml:space="preserve"> Зеленодольск г,  ул. Королева,  д. 8,  кв. 45</t>
  </si>
  <si>
    <t xml:space="preserve"> Зеленодольск г,  ул. Королева,  д. 8,  кв. 55</t>
  </si>
  <si>
    <t xml:space="preserve"> Зеленодольск г,  ул. Королева,  д. 8,  кв. 111</t>
  </si>
  <si>
    <t xml:space="preserve"> Зеленодольск г,  ул. Королева,  д. 8А,  кв. 8</t>
  </si>
  <si>
    <t xml:space="preserve"> Зеленодольск г,  ул. Королева,  д. 8А,  кв. 13</t>
  </si>
  <si>
    <t xml:space="preserve"> Зеленодольск г,  ул. Королева,  д. 8А,  кв. 14</t>
  </si>
  <si>
    <t xml:space="preserve"> Зеленодольск г,  ул. Королева,  д. 8А,  кв. 34</t>
  </si>
  <si>
    <t xml:space="preserve"> Зеленодольск г,  ул. Королева,  д. 8А,  кв. 35</t>
  </si>
  <si>
    <t xml:space="preserve"> Зеленодольск г,  ул. Королева,  д. 8А,  кв. 36</t>
  </si>
  <si>
    <t xml:space="preserve"> Зеленодольск г,  ул. Королева,  д. 8А,  кв. 47</t>
  </si>
  <si>
    <t xml:space="preserve"> Зеленодольск г,  ул. Королева,  д. 8А,  кв. 51</t>
  </si>
  <si>
    <t xml:space="preserve"> Зеленодольск г,  ул. Королева,  д. 8А,  кв. 58</t>
  </si>
  <si>
    <t xml:space="preserve"> Зеленодольск г,  ул. Королева,  д. 8А,  кв. 59</t>
  </si>
  <si>
    <t xml:space="preserve"> Зеленодольск г,  ул. Королева,  д. 8А,  кв. 61</t>
  </si>
  <si>
    <t xml:space="preserve"> Зеленодольск г,  ул. Королева,  д. 8А,  кв. 88</t>
  </si>
  <si>
    <t xml:space="preserve"> Зеленодольск г,  ул. Королева,  д. 8А,  кв. 117</t>
  </si>
  <si>
    <t xml:space="preserve"> Зеленодольск г,  ул. Королева,  д. 8А,  кв. 118</t>
  </si>
  <si>
    <t xml:space="preserve"> Зеленодольск г,  ул. Королева,  д. 8А,  кв. 122</t>
  </si>
  <si>
    <t xml:space="preserve"> Зеленодольск г,  ул. Королева,  д. 8А,  кв. 123</t>
  </si>
  <si>
    <t xml:space="preserve"> Зеленодольск г,  ул. Королева,  д. 8А,  кв. 126</t>
  </si>
  <si>
    <t xml:space="preserve"> Зеленодольск г,  ул. Королева,  д. 9,  кв. 2</t>
  </si>
  <si>
    <t xml:space="preserve"> Зеленодольск г,  ул. Королева,  д. 9,  кв. 27</t>
  </si>
  <si>
    <t xml:space="preserve"> Зеленодольск г,  ул. Королева,  д. 9,  кв. 29</t>
  </si>
  <si>
    <t xml:space="preserve"> Зеленодольск г,  ул. Королева,  д. 9,  кв. 38</t>
  </si>
  <si>
    <t xml:space="preserve"> Зеленодольск г,  ул. Королева,  д. 9,  кв. 82</t>
  </si>
  <si>
    <t xml:space="preserve"> Зеленодольск г,  ул. Королева,  д. 9,  кв. 105</t>
  </si>
  <si>
    <t xml:space="preserve"> Зеленодольск г,  ул. Королева,  д. 9,  кв. 108</t>
  </si>
  <si>
    <t xml:space="preserve"> Зеленодольск г,  ул. Королева,  д. 12,  кв. 21</t>
  </si>
  <si>
    <t xml:space="preserve"> Зеленодольск г,  ул. Королева,  д. 12,  кв. 30</t>
  </si>
  <si>
    <t xml:space="preserve"> Зеленодольск г,  ул. Королева,  д. 12,  кв. 61</t>
  </si>
  <si>
    <t xml:space="preserve"> Зеленодольск г,  ул. Королева,  д. 12,  кв. 81</t>
  </si>
  <si>
    <t xml:space="preserve"> Зеленодольск г,  ул. Королева,  д. 12,  кв. 134</t>
  </si>
  <si>
    <t xml:space="preserve"> Зеленодольск г,  ул. Королева,  д. 12,  кв. 137</t>
  </si>
  <si>
    <t xml:space="preserve"> Зеленодольск г,  ул. Королева,  д. 12,  кв. 142</t>
  </si>
  <si>
    <t xml:space="preserve"> Зеленодольск г,  ул. Королева,  д. 12,  кв. 144</t>
  </si>
  <si>
    <t xml:space="preserve"> Зеленодольск г,  ул. Королева,  д. 12,  кв. 161</t>
  </si>
  <si>
    <t xml:space="preserve"> Зеленодольск г,  ул. Королева,  д. 14,  кв. 5</t>
  </si>
  <si>
    <t xml:space="preserve"> Зеленодольск г,  ул. Королева,  д. 14,  кв. 21</t>
  </si>
  <si>
    <t xml:space="preserve"> Зеленодольск г,  ул. Королева,  д. 16,  кв. 14</t>
  </si>
  <si>
    <t xml:space="preserve"> Зеленодольск г,  ул. Королева,  д. 16,  кв. 35</t>
  </si>
  <si>
    <t xml:space="preserve"> Зеленодольск г,  ул. Королева,  д. 16,  кв. 45</t>
  </si>
  <si>
    <t xml:space="preserve"> Зеленодольск г,  ул. Королева,  д. 18,  кв. 9</t>
  </si>
  <si>
    <t xml:space="preserve"> Зеленодольск г,  ул. Королева,  д. 18,  кв. 16</t>
  </si>
  <si>
    <t xml:space="preserve"> Зеленодольск г,  ул. Королева,  д. 18,  кв. 88</t>
  </si>
  <si>
    <t xml:space="preserve"> Зеленодольск г,  ул. Королева,  д. 22,  кв. 2</t>
  </si>
  <si>
    <t xml:space="preserve"> Зеленодольск г,  ул. Королева,  д. 24,  кв. 3</t>
  </si>
  <si>
    <t xml:space="preserve"> Зеленодольск г,  ул. Космонавтов,  д. 1,  кв. 8</t>
  </si>
  <si>
    <t xml:space="preserve"> Зеленодольск г,  ул. Космонавтов,  д. 1,  кв. 9</t>
  </si>
  <si>
    <t xml:space="preserve"> Зеленодольск г,  ул. Космонавтов,  д. 1,  кв. 18</t>
  </si>
  <si>
    <t xml:space="preserve"> Зеленодольск г,  ул. Космонавтов,  д. 1,  кв. 30</t>
  </si>
  <si>
    <t xml:space="preserve"> Зеленодольск г,  ул. Космонавтов,  д. 1,  кв. 37</t>
  </si>
  <si>
    <t xml:space="preserve"> Зеленодольск г,  ул. Космонавтов,  д. 1,  кв. 48</t>
  </si>
  <si>
    <t xml:space="preserve"> Зеленодольск г,  ул. Космонавтов,  д. 3,  кв. 1</t>
  </si>
  <si>
    <t xml:space="preserve"> Зеленодольск г,  ул. Космонавтов,  д. 3,  кв. 3</t>
  </si>
  <si>
    <t xml:space="preserve"> Зеленодольск г,  ул. Космонавтов,  д. 3,  кв. 4</t>
  </si>
  <si>
    <t xml:space="preserve"> Зеленодольск г,  ул. Космонавтов,  д. 3,  кв. 6</t>
  </si>
  <si>
    <t xml:space="preserve"> Зеленодольск г,  ул. Космонавтов,  д. 3,  кв. 7</t>
  </si>
  <si>
    <t xml:space="preserve"> Зеленодольск г,  ул. Космонавтов,  д. 3,  кв. 8</t>
  </si>
  <si>
    <t xml:space="preserve"> Зеленодольск г,  ул. Космонавтов,  д. 3,  кв. 9</t>
  </si>
  <si>
    <t xml:space="preserve"> Зеленодольск г,  ул. Космонавтов,  д. 3,  кв. 10</t>
  </si>
  <si>
    <t xml:space="preserve"> Зеленодольск г,  ул. Космонавтов,  д. 3,  кв. 11</t>
  </si>
  <si>
    <t xml:space="preserve"> Зеленодольск г,  ул. Космонавтов,  д. 3,  кв. 12</t>
  </si>
  <si>
    <t xml:space="preserve"> Зеленодольск г,  ул. Космонавтов,  д. 3,  кв. 13</t>
  </si>
  <si>
    <t xml:space="preserve"> Зеленодольск г,  ул. Космонавтов,  д. 3,  кв. 14</t>
  </si>
  <si>
    <t xml:space="preserve"> Зеленодольск г,  ул. Космонавтов,  д. 3,  кв. 15</t>
  </si>
  <si>
    <t xml:space="preserve"> Зеленодольск г,  ул. Космонавтов,  д. 3,  кв. 16</t>
  </si>
  <si>
    <t xml:space="preserve"> Зеленодольск г,  ул. Космонавтов,  д. 3,  кв. 17</t>
  </si>
  <si>
    <t xml:space="preserve"> Зеленодольск г,  ул. Космонавтов,  д. 3,  кв. 18</t>
  </si>
  <si>
    <t xml:space="preserve"> Зеленодольск г,  ул. Космонавтов,  д. 3,  кв. 19</t>
  </si>
  <si>
    <t xml:space="preserve"> Зеленодольск г,  ул. Космонавтов,  д. 3,  кв. 20</t>
  </si>
  <si>
    <t xml:space="preserve"> Зеленодольск г,  ул. Космонавтов,  д. 3,  кв. 21</t>
  </si>
  <si>
    <t xml:space="preserve"> Зеленодольск г,  ул. Космонавтов,  д. 3,  кв. 22</t>
  </si>
  <si>
    <t xml:space="preserve"> Зеленодольск г,  ул. Космонавтов,  д. 3,  кв. 23</t>
  </si>
  <si>
    <t xml:space="preserve"> Зеленодольск г,  ул. Космонавтов,  д. 3,  кв. 24</t>
  </si>
  <si>
    <t xml:space="preserve"> Зеленодольск г,  ул. Космонавтов,  д. 3,  кв. 25</t>
  </si>
  <si>
    <t xml:space="preserve"> Зеленодольск г,  ул. Космонавтов,  д. 3,  кв. 26</t>
  </si>
  <si>
    <t xml:space="preserve"> Зеленодольск г,  ул. Космонавтов,  д. 3,  кв. 27</t>
  </si>
  <si>
    <t xml:space="preserve"> Зеленодольск г,  ул. Космонавтов,  д. 3,  кв. 28</t>
  </si>
  <si>
    <t xml:space="preserve"> Зеленодольск г,  ул. Космонавтов,  д. 3,  кв. 29</t>
  </si>
  <si>
    <t xml:space="preserve"> Зеленодольск г,  ул. Космонавтов,  д. 3,  кв. 30</t>
  </si>
  <si>
    <t xml:space="preserve"> Зеленодольск г,  ул. Космонавтов,  д. 3,  кв. 33</t>
  </si>
  <si>
    <t xml:space="preserve"> Зеленодольск г,  ул. Космонавтов,  д. 3,  кв. 35</t>
  </si>
  <si>
    <t xml:space="preserve"> Зеленодольск г,  ул. Космонавтов,  д. 3,  кв. 37</t>
  </si>
  <si>
    <t xml:space="preserve"> Зеленодольск г,  ул. Космонавтов,  д. 3,  кв. 38</t>
  </si>
  <si>
    <t xml:space="preserve"> Зеленодольск г,  ул. Космонавтов,  д. 3,  кв. 39</t>
  </si>
  <si>
    <t xml:space="preserve"> Зеленодольск г,  ул. Космонавтов,  д. 3,  кв. 40 комн. 2</t>
  </si>
  <si>
    <t xml:space="preserve"> Зеленодольск г,  ул. Космонавтов,  д. 3,  кв. 41</t>
  </si>
  <si>
    <t xml:space="preserve"> Зеленодольск г,  ул. Космонавтов,  д. 3,  кв. 42</t>
  </si>
  <si>
    <t xml:space="preserve"> Зеленодольск г,  ул. Космонавтов,  д. 3,  кв. 43</t>
  </si>
  <si>
    <t xml:space="preserve"> Зеленодольск г,  ул. Космонавтов,  д. 3,  кв. 44</t>
  </si>
  <si>
    <t xml:space="preserve"> Зеленодольск г,  ул. Космонавтов,  д. 3,  кв. 45</t>
  </si>
  <si>
    <t xml:space="preserve"> Зеленодольск г,  ул. Космонавтов,  д. 3,  кв. 46</t>
  </si>
  <si>
    <t xml:space="preserve"> Зеленодольск г,  ул. Космонавтов,  д. 3,  кв. 48</t>
  </si>
  <si>
    <t xml:space="preserve"> Зеленодольск г,  ул. Космонавтов,  д. 3,  кв. 49</t>
  </si>
  <si>
    <t xml:space="preserve"> Зеленодольск г,  ул. Космонавтов,  д. 3,  кв. 50</t>
  </si>
  <si>
    <t xml:space="preserve"> Зеленодольск г,  ул. Космонавтов,  д. 3,  кв. 51</t>
  </si>
  <si>
    <t xml:space="preserve"> Зеленодольск г,  ул. Космонавтов,  д. 3,  кв. 52</t>
  </si>
  <si>
    <t xml:space="preserve"> Зеленодольск г,  ул. Космонавтов,  д. 3,  кв. 53</t>
  </si>
  <si>
    <t xml:space="preserve"> Зеленодольск г,  ул. Космонавтов,  д. 3,  кв. 54</t>
  </si>
  <si>
    <t xml:space="preserve"> Зеленодольск г,  ул. Космонавтов,  д. 3,  кв. 55</t>
  </si>
  <si>
    <t xml:space="preserve"> Зеленодольск г,  ул. Космонавтов,  д. 3,  кв. 56</t>
  </si>
  <si>
    <t xml:space="preserve"> Зеленодольск г,  ул. Космонавтов,  д. 3,  кв. 57</t>
  </si>
  <si>
    <t xml:space="preserve"> Зеленодольск г,  ул. Космонавтов,  д. 3,  кв. 58</t>
  </si>
  <si>
    <t xml:space="preserve"> Зеленодольск г,  ул. Космонавтов,  д. 3,  кв. 59</t>
  </si>
  <si>
    <t xml:space="preserve"> Зеленодольск г,  ул. Космонавтов,  д. 3,  кв. 60</t>
  </si>
  <si>
    <t xml:space="preserve"> Зеленодольск г,  ул. Космонавтов,  д. 3,  кв. 61</t>
  </si>
  <si>
    <t xml:space="preserve"> Зеленодольск г,  ул. Космонавтов,  д. 3,  кв. 62</t>
  </si>
  <si>
    <t xml:space="preserve"> Зеленодольск г,  ул. Космонавтов,  д. 3,  кв. 64</t>
  </si>
  <si>
    <t xml:space="preserve"> Зеленодольск г,  ул. Космонавтов,  д. 5,  кв. 8</t>
  </si>
  <si>
    <t xml:space="preserve"> Зеленодольск г,  ул. Космонавтов,  д. 5,  кв. 9</t>
  </si>
  <si>
    <t xml:space="preserve"> Зеленодольск г,  ул. Космонавтов,  д. 5,  кв. 14</t>
  </si>
  <si>
    <t xml:space="preserve"> Зеленодольск г,  ул. Космонавтов,  д. 5,  кв. 19</t>
  </si>
  <si>
    <t xml:space="preserve"> Зеленодольск г,  ул. Космонавтов,  д. 5,  кв. 28</t>
  </si>
  <si>
    <t xml:space="preserve"> Зеленодольск г,  ул. Космонавтов,  д. 5,  кв. 31</t>
  </si>
  <si>
    <t xml:space="preserve"> Зеленодольск г,  ул. Космонавтов,  д. 5,  кв. 54</t>
  </si>
  <si>
    <t xml:space="preserve"> Зеленодольск г,  ул. Космонавтов,  д. 5,  кв. 57</t>
  </si>
  <si>
    <t xml:space="preserve"> Зеленодольск г,  ул. Космонавтов,  д. 7,  кв. 9</t>
  </si>
  <si>
    <t xml:space="preserve"> Зеленодольск г,  ул. Космонавтов,  д. 7,  кв. 10</t>
  </si>
  <si>
    <t xml:space="preserve"> Зеленодольск г,  ул. Космонавтов,  д. 9,  кв. 3</t>
  </si>
  <si>
    <t xml:space="preserve"> Зеленодольск г,  ул. Космонавтов,  д. 9,  кв. 5</t>
  </si>
  <si>
    <t xml:space="preserve"> Зеленодольск г,  ул. Космонавтов,  д. 9,  кв. 7</t>
  </si>
  <si>
    <t xml:space="preserve"> Зеленодольск г,  ул. Космонавтов,  д. 9,  кв. 9</t>
  </si>
  <si>
    <t xml:space="preserve"> Зеленодольск г,  ул. Космонавтов,  д. 9,  кв. 11</t>
  </si>
  <si>
    <t xml:space="preserve"> Зеленодольск г,  ул. Космонавтов,  д. 9,  кв. 13</t>
  </si>
  <si>
    <t xml:space="preserve"> Зеленодольск г,  ул. Космонавтов,  д. 9,  кв. 15</t>
  </si>
  <si>
    <t xml:space="preserve"> Зеленодольск г,  ул. Космонавтов,  д. 9,  кв. 17</t>
  </si>
  <si>
    <t xml:space="preserve"> Зеленодольск г,  ул. Космонавтов,  д. 9,  кв. 18</t>
  </si>
  <si>
    <t xml:space="preserve"> Зеленодольск г,  ул. Космонавтов,  д. 9,  кв. 21</t>
  </si>
  <si>
    <t xml:space="preserve"> Зеленодольск г,  ул. Космонавтов,  д. 9,  кв. 22</t>
  </si>
  <si>
    <t xml:space="preserve"> Зеленодольск г,  ул. Космонавтов,  д. 9,  кв. 23</t>
  </si>
  <si>
    <t xml:space="preserve"> Зеленодольск г,  ул. Космонавтов,  д. 9,  кв. 26</t>
  </si>
  <si>
    <t xml:space="preserve"> Зеленодольск г,  ул. Космонавтов,  д. 9,  кв. 27</t>
  </si>
  <si>
    <t xml:space="preserve"> Зеленодольск г,  ул. Космонавтов,  д. 9,  кв. 29</t>
  </si>
  <si>
    <t xml:space="preserve"> Зеленодольск г,  ул. Космонавтов,  д. 9,  кв. 30</t>
  </si>
  <si>
    <t xml:space="preserve"> Зеленодольск г,  ул. Космонавтов,  д. 11,  кв. 46</t>
  </si>
  <si>
    <t xml:space="preserve"> Зеленодольск г,  ул. Ленина,  д. 1,  кв. 17</t>
  </si>
  <si>
    <t xml:space="preserve"> Зеленодольск г,  ул. Ленина,  д. 1,  кв. 22</t>
  </si>
  <si>
    <t xml:space="preserve"> Зеленодольск г,  ул. Ленина,  д. 1,  кв. 41</t>
  </si>
  <si>
    <t xml:space="preserve"> Зеленодольск г,  ул. Ленина,  д. 1,  кв. 50</t>
  </si>
  <si>
    <t xml:space="preserve"> Зеленодольск г,  ул. Ленина,  д. 1,  кв. 52</t>
  </si>
  <si>
    <t xml:space="preserve"> Зеленодольск г,  ул. Ленина,  д. 1,  кв. 54</t>
  </si>
  <si>
    <t xml:space="preserve"> Зеленодольск г,  ул. Ленина,  д. 1,  кв. 57</t>
  </si>
  <si>
    <t xml:space="preserve"> Зеленодольск г,  ул. Ленина,  д. 1,  кв. 69</t>
  </si>
  <si>
    <t xml:space="preserve"> Зеленодольск г,  ул. Ленина,  д. 1,  кв. 79</t>
  </si>
  <si>
    <t xml:space="preserve"> Зеленодольск г,  ул. Ленина,  д. 1,  кв. 82</t>
  </si>
  <si>
    <t xml:space="preserve"> Зеленодольск г,  ул. Ленина,  д. 1,  кв. 86</t>
  </si>
  <si>
    <t xml:space="preserve"> Зеленодольск г,  ул. Ленина,  д. 1,  кв. 96</t>
  </si>
  <si>
    <t xml:space="preserve"> Зеленодольск г,  ул. Ленина,  д. 1,  кв. 108</t>
  </si>
  <si>
    <t xml:space="preserve"> Зеленодольск г,  ул. Ленина,  д. 1,  кв. 111</t>
  </si>
  <si>
    <t xml:space="preserve"> Зеленодольск г,  ул. Ленина,  д. 1,  кв. 115</t>
  </si>
  <si>
    <t xml:space="preserve"> Зеленодольск г,  ул. Ленина,  д. 1,  кв. 125</t>
  </si>
  <si>
    <t xml:space="preserve"> Зеленодольск г,  ул. Ленина,  д. 1,  кв. 129</t>
  </si>
  <si>
    <t xml:space="preserve"> Зеленодольск г,  ул. Ленина,  д. 1,  кв. 130</t>
  </si>
  <si>
    <t xml:space="preserve"> Зеленодольск г,  ул. Ленина,  д. 1,  кв. 137</t>
  </si>
  <si>
    <t xml:space="preserve"> Зеленодольск г,  ул. Ленина,  д. 1,  кв. 145</t>
  </si>
  <si>
    <t xml:space="preserve"> Зеленодольск г,  ул. Ленина,  д. 1,  кв. 147</t>
  </si>
  <si>
    <t xml:space="preserve"> Зеленодольск г,  ул. Ленина,  д. 1,  кв. 148</t>
  </si>
  <si>
    <t xml:space="preserve"> Зеленодольск г,  ул. Ленина,  д. 1,  кв. 152</t>
  </si>
  <si>
    <t xml:space="preserve"> Зеленодольск г,  ул. Ленина,  д. 1,  кв. 157</t>
  </si>
  <si>
    <t xml:space="preserve"> Зеленодольск г,  ул. Ленина,  д. 1,  кв. 168</t>
  </si>
  <si>
    <t xml:space="preserve"> Зеленодольск г,  ул. Ленина,  д. 1,  кв. 169</t>
  </si>
  <si>
    <t xml:space="preserve"> Зеленодольск г,  ул. Ленина,  д. 2,  кв. 27</t>
  </si>
  <si>
    <t xml:space="preserve"> Зеленодольск г,  ул. Ленина,  д. 2,  кв. 35</t>
  </si>
  <si>
    <t xml:space="preserve"> Зеленодольск г,  ул. Ленина,  д. 2,  кв. 37</t>
  </si>
  <si>
    <t xml:space="preserve"> Зеленодольск г,  ул. Ленина,  д. 2,  кв. 71</t>
  </si>
  <si>
    <t xml:space="preserve"> Зеленодольск г,  ул. Ленина,  д. 4,  кв. 1</t>
  </si>
  <si>
    <t xml:space="preserve"> Зеленодольск г,  ул. Ленина,  д. 4,  кв. 6</t>
  </si>
  <si>
    <t xml:space="preserve"> Зеленодольск г,  ул. Ленина,  д. 4,  кв. 38</t>
  </si>
  <si>
    <t xml:space="preserve"> Зеленодольск г,  ул. Ленина,  д. 4,  кв. 48</t>
  </si>
  <si>
    <t xml:space="preserve"> Зеленодольск г,  ул. Ленина,  д. 4,  кв. 56</t>
  </si>
  <si>
    <t xml:space="preserve"> Зеленодольск г,  ул. Ленина,  д. 4,  кв. 57</t>
  </si>
  <si>
    <t xml:space="preserve"> Зеленодольск г,  ул. Ленина,  д. 4,  кв. 63</t>
  </si>
  <si>
    <t xml:space="preserve"> Зеленодольск г,  ул. Ленина,  д. 4,  кв. 65</t>
  </si>
  <si>
    <t xml:space="preserve"> Зеленодольск г,  ул. Ленина,  д. 4,  кв. 75</t>
  </si>
  <si>
    <t xml:space="preserve"> Зеленодольск г,  ул. Ленина,  д. 4,  кв. 95</t>
  </si>
  <si>
    <t xml:space="preserve"> Зеленодольск г,  ул. Ленина,  д. 4,  кв. 109</t>
  </si>
  <si>
    <t xml:space="preserve"> Зеленодольск г,  ул. Ленина,  д. 4,  кв. 112</t>
  </si>
  <si>
    <t xml:space="preserve"> Зеленодольск г,  ул. Ленина,  д. 4,  кв. 143</t>
  </si>
  <si>
    <t xml:space="preserve"> Зеленодольск г,  ул. Ленина,  д. 8,  кв. 11</t>
  </si>
  <si>
    <t xml:space="preserve"> Зеленодольск г,  ул. Ленина,  д. 8,  кв. 18</t>
  </si>
  <si>
    <t xml:space="preserve"> Зеленодольск г,  ул. Ленина,  д. 8А,  кв. 27</t>
  </si>
  <si>
    <t xml:space="preserve"> Зеленодольск г,  ул. Ленина,  д. 12,  кв. 15</t>
  </si>
  <si>
    <t xml:space="preserve"> Зеленодольск г,  ул. Ленина,  д. 12,  кв. 18</t>
  </si>
  <si>
    <t xml:space="preserve"> Зеленодольск г,  ул. Ленина,  д. 14,  кв. 10</t>
  </si>
  <si>
    <t xml:space="preserve"> Зеленодольск г,  ул. Ленина,  д. 15,  кв. 5</t>
  </si>
  <si>
    <t xml:space="preserve"> Зеленодольск г,  ул. Ленина,  д. 15,  кв. 6</t>
  </si>
  <si>
    <t xml:space="preserve"> Зеленодольск г,  ул. Ленина,  д. 15,  кв. 7</t>
  </si>
  <si>
    <t xml:space="preserve"> Зеленодольск г,  ул. Ленина,  д. 15,  кв. 18</t>
  </si>
  <si>
    <t xml:space="preserve"> Зеленодольск г,  ул. Ленина,  д. 15,  кв. 22</t>
  </si>
  <si>
    <t xml:space="preserve"> Зеленодольск г,  ул. Ленина,  д. 15,  кв. 30</t>
  </si>
  <si>
    <t xml:space="preserve"> Зеленодольск г,  ул. Ленина,  д. 15,  кв. 42</t>
  </si>
  <si>
    <t xml:space="preserve"> Зеленодольск г,  ул. Ленина,  д. 16,  кв. 7</t>
  </si>
  <si>
    <t xml:space="preserve"> Зеленодольск г,  ул. Ленина,  д. 16,  кв. 10</t>
  </si>
  <si>
    <t xml:space="preserve"> Зеленодольск г,  ул. Ленина,  д. 17,  кв. 3</t>
  </si>
  <si>
    <t xml:space="preserve"> Зеленодольск г,  ул. Ленина,  д. 17,  кв. 17</t>
  </si>
  <si>
    <t xml:space="preserve"> Зеленодольск г,  ул. Ленина,  д. 17,  кв. 31</t>
  </si>
  <si>
    <t xml:space="preserve"> Зеленодольск г,  ул. Ленина,  д. 19,  кв. 3</t>
  </si>
  <si>
    <t xml:space="preserve"> Зеленодольск г,  ул. Ленина,  д. 19,  кв. 13</t>
  </si>
  <si>
    <t xml:space="preserve"> Зеленодольск г,  ул. Ленина,  д. 19,  кв. 20</t>
  </si>
  <si>
    <t xml:space="preserve"> Зеленодольск г,  ул. Ленина,  д. 19,  кв. 36</t>
  </si>
  <si>
    <t xml:space="preserve"> Зеленодольск г,  ул. Ленина,  д. 20,  кв. 12</t>
  </si>
  <si>
    <t xml:space="preserve"> Зеленодольск г,  ул. Ленина,  д. 20,  кв. 22</t>
  </si>
  <si>
    <t xml:space="preserve"> Зеленодольск г,  ул. Ленина,  д. 20,  кв. 50</t>
  </si>
  <si>
    <t xml:space="preserve"> Зеленодольск г,  ул. Ленина,  д. 20,  кв. 51</t>
  </si>
  <si>
    <t xml:space="preserve"> Зеленодольск г,  ул. Ленина,  д. 20,  кв. 59</t>
  </si>
  <si>
    <t xml:space="preserve"> Зеленодольск г,  ул. Ленина,  д. 20,  кв. 61</t>
  </si>
  <si>
    <t xml:space="preserve"> Зеленодольск г,  ул. Ленина,  д. 20,  кв. 74</t>
  </si>
  <si>
    <t xml:space="preserve"> Зеленодольск г,  ул. Ленина,  д. 20,  кв. 81</t>
  </si>
  <si>
    <t xml:space="preserve"> Зеленодольск г,  ул. Ленина,  д. 20,  кв. 84</t>
  </si>
  <si>
    <t xml:space="preserve"> Зеленодольск г,  ул. Ленина,  д. 20,  кв. 88</t>
  </si>
  <si>
    <t xml:space="preserve"> Зеленодольск г,  ул. Ленина,  д. 20,  кв. 90</t>
  </si>
  <si>
    <t xml:space="preserve"> Зеленодольск г,  ул. Ленина,  д. 20,  кв. 95</t>
  </si>
  <si>
    <t xml:space="preserve"> Зеленодольск г,  ул. Ленина,  д. 20,  кв. 115</t>
  </si>
  <si>
    <t xml:space="preserve"> Зеленодольск г,  ул. Ленина,  д. 20,  кв. 135</t>
  </si>
  <si>
    <t xml:space="preserve"> Зеленодольск г,  ул. Ленина,  д. 20А,  кв. 7</t>
  </si>
  <si>
    <t xml:space="preserve"> Зеленодольск г,  ул. Ленина,  д. 21,  кв. 11</t>
  </si>
  <si>
    <t xml:space="preserve"> Зеленодольск г,  ул. Ленина,  д. 21,  кв. 31</t>
  </si>
  <si>
    <t xml:space="preserve"> Зеленодольск г,  ул. Ленина,  д. 26,  кв. 5</t>
  </si>
  <si>
    <t xml:space="preserve"> Зеленодольск г,  ул. Ленина,  д. 26,  кв. 8</t>
  </si>
  <si>
    <t xml:space="preserve"> Зеленодольск г,  ул. Ленина,  д. 26,  кв. 9</t>
  </si>
  <si>
    <t xml:space="preserve"> Зеленодольск г,  ул. Ленина,  д. 26,  кв. 10</t>
  </si>
  <si>
    <t xml:space="preserve"> Зеленодольск г,  ул. Ленина,  д. 26,  кв. 11</t>
  </si>
  <si>
    <t xml:space="preserve"> Зеленодольск г,  ул. Ленина,  д. 26,  кв. 14</t>
  </si>
  <si>
    <t xml:space="preserve"> Зеленодольск г,  ул. Ленина,  д. 26,  кв. 15</t>
  </si>
  <si>
    <t xml:space="preserve"> Зеленодольск г,  ул. Ленина,  д. 26,  кв. 23</t>
  </si>
  <si>
    <t xml:space="preserve"> Зеленодольск г,  ул. Ленина,  д. 26,  кв. 24</t>
  </si>
  <si>
    <t xml:space="preserve"> Зеленодольск г,  ул. Ленина,  д. 26,  кв. 26</t>
  </si>
  <si>
    <t xml:space="preserve"> Зеленодольск г,  ул. Ленина,  д. 26,  кв. 27</t>
  </si>
  <si>
    <t xml:space="preserve"> Зеленодольск г,  ул. Ленина,  д. 26,  кв. 31</t>
  </si>
  <si>
    <t xml:space="preserve"> Зеленодольск г,  ул. Ленина,  д. 26,  кв. 32</t>
  </si>
  <si>
    <t xml:space="preserve"> Зеленодольск г,  ул. Ленина,  д. 27,  кв. 4</t>
  </si>
  <si>
    <t xml:space="preserve"> Зеленодольск г,  ул. Ленина,  д. 27,  кв. 33</t>
  </si>
  <si>
    <t xml:space="preserve"> Зеленодольск г,  ул. Ленина,  д. 27,  кв. 44</t>
  </si>
  <si>
    <t xml:space="preserve"> Зеленодольск г,  ул. Ленина,  д. 27,  кв. 46</t>
  </si>
  <si>
    <t xml:space="preserve"> Зеленодольск г,  ул. Ленина,  д. 27,  кв. 60</t>
  </si>
  <si>
    <t xml:space="preserve"> Зеленодольск г,  ул. Ленина,  д. 29,  кв. 25</t>
  </si>
  <si>
    <t xml:space="preserve"> Зеленодольск г,  ул. Ленина,  д. 29,  кв. 34</t>
  </si>
  <si>
    <t xml:space="preserve"> Зеленодольск г,  ул. Ленина,  д. 29,  кв. 51</t>
  </si>
  <si>
    <t xml:space="preserve"> Зеленодольск г,  ул. Ленина,  д. 31,  кв. 5</t>
  </si>
  <si>
    <t xml:space="preserve"> Зеленодольск г,  ул. Ленина,  д. 31,  кв. 13</t>
  </si>
  <si>
    <t xml:space="preserve"> Зеленодольск г,  ул. Ленина,  д. 31,  кв. 43</t>
  </si>
  <si>
    <t xml:space="preserve"> Зеленодольск г,  ул. Ленина,  д. 32,  кв. 23</t>
  </si>
  <si>
    <t xml:space="preserve"> Зеленодольск г,  ул. Ленина,  д. 32,  кв. 36</t>
  </si>
  <si>
    <t xml:space="preserve"> Зеленодольск г,  ул. Ленина,  д. 32,  кв. 38</t>
  </si>
  <si>
    <t xml:space="preserve"> Зеленодольск г,  ул. Ленина,  д. 32,  кв. 56</t>
  </si>
  <si>
    <t xml:space="preserve"> Зеленодольск г,  ул. Ленина,  д. 32,  кв. 57</t>
  </si>
  <si>
    <t xml:space="preserve"> Зеленодольск г,  ул. Ленина,  д. 32,  кв. 61</t>
  </si>
  <si>
    <t xml:space="preserve"> Зеленодольск г,  ул. Ленина,  д. 32,  кв. 69</t>
  </si>
  <si>
    <t xml:space="preserve"> Зеленодольск г,  ул. Ленина,  д. 32,  кв. 76</t>
  </si>
  <si>
    <t xml:space="preserve"> Зеленодольск г,  ул. Ленина,  д. 32,  кв. 80</t>
  </si>
  <si>
    <t xml:space="preserve"> Зеленодольск г,  ул. Ленина,  д. 32,  кв. 90</t>
  </si>
  <si>
    <t xml:space="preserve"> Зеленодольск г,  ул. Ленина,  д. 33,  кв. 3</t>
  </si>
  <si>
    <t xml:space="preserve"> Зеленодольск г,  ул. Ленина,  д. 33,  кв. 14</t>
  </si>
  <si>
    <t xml:space="preserve"> Зеленодольск г,  ул. Ленина,  д. 35,  кв. 45</t>
  </si>
  <si>
    <t xml:space="preserve"> Зеленодольск г,  ул. Ленина,  д. 35,  кв. 47</t>
  </si>
  <si>
    <t xml:space="preserve"> Зеленодольск г,  ул. Ленина,  д. 37,  кв. 49</t>
  </si>
  <si>
    <t xml:space="preserve"> Зеленодольск г,  ул. Ленина,  д. 37А,  кв. 72</t>
  </si>
  <si>
    <t xml:space="preserve"> Зеленодольск г,  ул. Ленина,  д. 39,  кв. 2</t>
  </si>
  <si>
    <t xml:space="preserve"> Зеленодольск г,  ул. Ленина,  д. 39,  кв. 4</t>
  </si>
  <si>
    <t xml:space="preserve"> Зеленодольск г,  ул. Ленина,  д. 39,  кв. 11</t>
  </si>
  <si>
    <t xml:space="preserve"> Зеленодольск г,  ул. Ленина,  д. 39,  кв. 13</t>
  </si>
  <si>
    <t xml:space="preserve"> Зеленодольск г,  ул. Ленина,  д. 42,  кв. 23</t>
  </si>
  <si>
    <t xml:space="preserve"> Зеленодольск г,  ул. Ленина,  д. 45,  кв. 7</t>
  </si>
  <si>
    <t xml:space="preserve"> Зеленодольск г,  ул. Ленина,  д. 45,  кв. 13</t>
  </si>
  <si>
    <t xml:space="preserve"> Зеленодольск г,  ул. Ленина,  д. 47,  кв. 4</t>
  </si>
  <si>
    <t xml:space="preserve"> Зеленодольск г,  ул. Ленина,  д. 47,  кв. 7</t>
  </si>
  <si>
    <t xml:space="preserve"> Зеленодольск г,  ул. Ленина,  д. 59,  кв. 12</t>
  </si>
  <si>
    <t xml:space="preserve"> Зеленодольск г,  ул. Ленина,  д. 59,  кв. 13</t>
  </si>
  <si>
    <t xml:space="preserve"> Зеленодольск г,  ул. Ленина,  д. 59,  кв. 14</t>
  </si>
  <si>
    <t xml:space="preserve"> Зеленодольск г,  ул. Ленина,  д. 59,  кв. 20</t>
  </si>
  <si>
    <t xml:space="preserve"> Зеленодольск г,  ул. Ленина,  д. 59,  кв. 28</t>
  </si>
  <si>
    <t xml:space="preserve"> Зеленодольск г,  ул. Ленина,  д. 59,  кв. 66</t>
  </si>
  <si>
    <t xml:space="preserve"> Зеленодольск г,  ул. Ленина,  д. 59,  кв. 73</t>
  </si>
  <si>
    <t xml:space="preserve"> Зеленодольск г,  ул. Ленина,  д. 59,  кв. 76</t>
  </si>
  <si>
    <t xml:space="preserve"> Зеленодольск г,  ул. Ленина,  д. 59,  кв. 83</t>
  </si>
  <si>
    <t xml:space="preserve"> Зеленодольск г,  ул. Ленина,  д. 59,  кв. 103</t>
  </si>
  <si>
    <t xml:space="preserve"> Зеленодольск г,  ул. Ленина,  д. 59,  кв. 110</t>
  </si>
  <si>
    <t xml:space="preserve"> Зеленодольск г,  ул. Ленина,  д. 60,  кв. 6</t>
  </si>
  <si>
    <t xml:space="preserve"> Зеленодольск г,  ул. Ленина,  д. 60,  кв. 22</t>
  </si>
  <si>
    <t xml:space="preserve"> Зеленодольск г,  ул. Ленина,  д. 62,  кв. 15</t>
  </si>
  <si>
    <t xml:space="preserve"> Зеленодольск г,  ул. Ленина,  д. 62,  кв. 16</t>
  </si>
  <si>
    <t xml:space="preserve"> Зеленодольск г,  ул. Ленина,  д. 62,  кв. 34</t>
  </si>
  <si>
    <t xml:space="preserve"> Зеленодольск г,  ул. Ленина,  д. 62,  кв. 42</t>
  </si>
  <si>
    <t xml:space="preserve"> Зеленодольск г,  ул. Ленина,  д. 62,  кв. 57</t>
  </si>
  <si>
    <t xml:space="preserve"> Зеленодольск г,  ул. Ленина,  д. 62,  кв. 66</t>
  </si>
  <si>
    <t xml:space="preserve"> Зеленодольск г,  ул. Ленина,  д. 64,  кв. 2</t>
  </si>
  <si>
    <t xml:space="preserve"> Зеленодольск г,  ул. Ленина,  д. 64,  кв. 10</t>
  </si>
  <si>
    <t xml:space="preserve"> Зеленодольск г,  ул. Ленина,  д. 64,  кв. 14</t>
  </si>
  <si>
    <t xml:space="preserve"> Зеленодольск г,  ул. Ленина,  д. 64,  кв. 29</t>
  </si>
  <si>
    <t xml:space="preserve"> Зеленодольск г,  ул. Ленина,  д. 64,  кв. 38</t>
  </si>
  <si>
    <t xml:space="preserve"> Зеленодольск г,  ул. Ленина,  д. 68,  кв. 9</t>
  </si>
  <si>
    <t xml:space="preserve"> Зеленодольск г,  ул. Ленина,  д. 68,  кв. 35</t>
  </si>
  <si>
    <t xml:space="preserve"> Зеленодольск г,  ул. Ленина,  д. 68,  кв. 39</t>
  </si>
  <si>
    <t xml:space="preserve"> Зеленодольск г,  ул. Ленина,  д. 68,  кв. 59</t>
  </si>
  <si>
    <t xml:space="preserve"> Зеленодольск г,  ул. Ленина,  д. 70,  кв. 9</t>
  </si>
  <si>
    <t xml:space="preserve"> Зеленодольск г,  ул. Ленина,  д. 70,  кв. 11</t>
  </si>
  <si>
    <t xml:space="preserve"> Зеленодольск г,  ул. Ленина,  д. 70,  кв. 52</t>
  </si>
  <si>
    <t xml:space="preserve"> Зеленодольск г,  ул. Ленина,  д. 70,  кв. 65</t>
  </si>
  <si>
    <t xml:space="preserve"> Зеленодольск г,  ул. Ленина,  д. 70,  кв. 67</t>
  </si>
  <si>
    <t xml:space="preserve"> Зеленодольск г,  ул. Ленина,  д. 70,  кв. 68</t>
  </si>
  <si>
    <t xml:space="preserve"> Зеленодольск г,  ул. Ленина,  д. 70,  кв. 133</t>
  </si>
  <si>
    <t xml:space="preserve"> Зеленодольск г,  ул. Ленина,  д. 70,  кв. 134</t>
  </si>
  <si>
    <t xml:space="preserve"> Зеленодольск г,  ул. Ленина,  д. 70,  кв. 136</t>
  </si>
  <si>
    <t xml:space="preserve"> Зеленодольск г,  ул. Ленина,  д. 70,  кв. 141</t>
  </si>
  <si>
    <t xml:space="preserve"> Зеленодольск г,  ул. Ленина,  д. 70,  кв. 144</t>
  </si>
  <si>
    <t xml:space="preserve"> Зеленодольск г,  ул. Ленина,  д. 70,  кв. 153</t>
  </si>
  <si>
    <t xml:space="preserve"> Зеленодольск г,  ул. Ленина,  д. 70,  кв. 155</t>
  </si>
  <si>
    <t xml:space="preserve"> Зеленодольск г,  ул. Ленина,  д. 70,  кв. 171</t>
  </si>
  <si>
    <t xml:space="preserve"> Зеленодольск г,  ул. Ленина,  д. 70,  кв. 177</t>
  </si>
  <si>
    <t xml:space="preserve"> Зеленодольск г,  ул. Ленина,  д. 70,  кв. 182</t>
  </si>
  <si>
    <t xml:space="preserve"> Зеленодольск г,  ул. Ленина,  д. 70,  кв. 183</t>
  </si>
  <si>
    <t xml:space="preserve"> Зеленодольск г,  ул. Ленина,  д. 70,  кв. 201</t>
  </si>
  <si>
    <t xml:space="preserve"> Зеленодольск г,  ул. Ленина,  д. 70,  кв. 202</t>
  </si>
  <si>
    <t xml:space="preserve"> Зеленодольск г,  ул. Ленина,  д. 70,  кв. 225</t>
  </si>
  <si>
    <t xml:space="preserve"> Зеленодольск г,  ул. Ленина,  д. 70,  кв. 234</t>
  </si>
  <si>
    <t xml:space="preserve"> Зеленодольск г,  ул. Ленина,  д. 70,  кв. 240</t>
  </si>
  <si>
    <t xml:space="preserve"> Зеленодольск г,  ул. Ленина,  д. 70,  кв. 241</t>
  </si>
  <si>
    <t xml:space="preserve"> Зеленодольск г,  ул. Ленина,  д. 70,  кв. 242</t>
  </si>
  <si>
    <t xml:space="preserve"> Зеленодольск г,  ул. Ленина,  д. 70,  кв. 244</t>
  </si>
  <si>
    <t xml:space="preserve"> Зеленодольск г,  ул. Малая Красная,  д. 5,  кв. 24</t>
  </si>
  <si>
    <t xml:space="preserve"> Зеленодольск г,  ул. Малая Красная,  д. 5,  кв. 33</t>
  </si>
  <si>
    <t xml:space="preserve"> Зеленодольск г,  ул. Малая Красная,  д. 5,  кв. 35</t>
  </si>
  <si>
    <t xml:space="preserve"> Зеленодольск г,  ул. Малая Красная,  д. 5,  кв. 42</t>
  </si>
  <si>
    <t xml:space="preserve"> Зеленодольск г,  ул. Малая Красная,  д. 7,  кв. 5</t>
  </si>
  <si>
    <t xml:space="preserve"> Зеленодольск г,  ул. Малая Красная,  д. 7,  кв. 10</t>
  </si>
  <si>
    <t xml:space="preserve"> Зеленодольск г,  ул. Малая Красная,  д. 7,  кв. 14</t>
  </si>
  <si>
    <t xml:space="preserve"> Зеленодольск г,  ул. Малая Красная,  д. 7,  кв. 18</t>
  </si>
  <si>
    <t xml:space="preserve"> Зеленодольск г,  ул. Малая Красная,  д. 7,  кв. 26</t>
  </si>
  <si>
    <t xml:space="preserve"> Зеленодольск г,  ул. Малая Красная,  д. 9,  кв. 3</t>
  </si>
  <si>
    <t xml:space="preserve"> Зеленодольск г,  ул. Малая Красная,  д. 9,  кв. 17</t>
  </si>
  <si>
    <t xml:space="preserve"> Зеленодольск г,  ул. Малая Красная,  д. 9,  кв. 41</t>
  </si>
  <si>
    <t xml:space="preserve"> Зеленодольск г,  ул. Малая Красная,  д. 9,  кв. 42</t>
  </si>
  <si>
    <t xml:space="preserve"> Зеленодольск г,  ул. Малая Красная,  д. 9,  кв. 43</t>
  </si>
  <si>
    <t xml:space="preserve"> Зеленодольск г,  ул. Малая Красная,  д. 9,  кв. 44</t>
  </si>
  <si>
    <t xml:space="preserve"> Зеленодольск г,  ул. Малая Красная,  д. 9,  кв. 45</t>
  </si>
  <si>
    <t xml:space="preserve"> Зеленодольск г,  ул. Малая Красная,  д. 9,  кв. 52</t>
  </si>
  <si>
    <t xml:space="preserve"> Зеленодольск г,  ул. Малая Красная,  д. 9,  кв. 55</t>
  </si>
  <si>
    <t xml:space="preserve"> Зеленодольск г,  ул. Маяковского,  д. 4,  кв. 4</t>
  </si>
  <si>
    <t xml:space="preserve"> Зеленодольск г,  ул. Маяковского,  д. 6,  кв. 2</t>
  </si>
  <si>
    <t xml:space="preserve"> Зеленодольск г,  ул. Маяковского,  д. 6,  кв. 24</t>
  </si>
  <si>
    <t xml:space="preserve"> Зеленодольск г,  ул. Маяковского,  д. 6,  кв. 25</t>
  </si>
  <si>
    <t xml:space="preserve"> Зеленодольск г,  ул. Маяковского,  д. 6,  кв. 29</t>
  </si>
  <si>
    <t xml:space="preserve"> Зеленодольск г,  ул. Мичурина,  д. 28,  кв. 8</t>
  </si>
  <si>
    <t xml:space="preserve"> Зеленодольск г,  ул. Мичурина,  д. 28,  кв. 14</t>
  </si>
  <si>
    <t xml:space="preserve"> Зеленодольск г,  ул. Мичурина,  д. 28,  кв. 15</t>
  </si>
  <si>
    <t xml:space="preserve"> Зеленодольск г,  ул. Мичурина,  д. 28,  кв. 19</t>
  </si>
  <si>
    <t xml:space="preserve"> Зеленодольск г,  ул. Мичурина,  д. 28,  кв. 21</t>
  </si>
  <si>
    <t xml:space="preserve"> Зеленодольск г,  ул. Мичурина,  д. 28,  кв. 25</t>
  </si>
  <si>
    <t xml:space="preserve"> Зеленодольск г,  ул. Мичурина,  д. 28,  кв. 36</t>
  </si>
  <si>
    <t xml:space="preserve"> Зеленодольск г,  ул. Мичурина,  д. 28,  кв. 54</t>
  </si>
  <si>
    <t xml:space="preserve"> Зеленодольск г,  ул. Мичурина,  д. 28,  кв. 64</t>
  </si>
  <si>
    <t xml:space="preserve"> Зеленодольск г,  ул. Мичурина,  д. 30,  кв. 10</t>
  </si>
  <si>
    <t xml:space="preserve"> Зеленодольск г,  ул. Мичурина,  д. 30,  кв. 24</t>
  </si>
  <si>
    <t xml:space="preserve"> Зеленодольск г,  ул. Мичурина,  д. 30,  кв. 35</t>
  </si>
  <si>
    <t xml:space="preserve"> Зеленодольск г,  ул. Мичурина,  д. 30,  кв. 48</t>
  </si>
  <si>
    <t xml:space="preserve"> Зеленодольск г,  ул. Мичурина,  д. 30,  кв. 62</t>
  </si>
  <si>
    <t xml:space="preserve"> Зеленодольск г,  ул. Новая,  д. 12,  кв. 2</t>
  </si>
  <si>
    <t xml:space="preserve"> Зеленодольск г,  ул. Новая,  д. 12,  кв. 23</t>
  </si>
  <si>
    <t xml:space="preserve"> Зеленодольск г,  ул. Новая,  д. 12,  кв. 27</t>
  </si>
  <si>
    <t xml:space="preserve"> Зеленодольск г,  ул. Норкина,  д. 1,  кв. 6</t>
  </si>
  <si>
    <t xml:space="preserve"> Зеленодольск г,  ул. Норкина,  д. 1,  кв. 7</t>
  </si>
  <si>
    <t xml:space="preserve"> Зеленодольск г,  ул. Норкина,  д. 1,  кв. 19</t>
  </si>
  <si>
    <t xml:space="preserve"> Зеленодольск г,  ул. Норкина,  д. 1,  кв. 25</t>
  </si>
  <si>
    <t xml:space="preserve"> Зеленодольск г,  ул. Норкина,  д. 1,  кв. 29</t>
  </si>
  <si>
    <t xml:space="preserve"> Зеленодольск г,  ул. Норкина,  д. 1,  кв. 30</t>
  </si>
  <si>
    <t xml:space="preserve"> Зеленодольск г,  ул. Норкина,  д. 1,  кв. 32</t>
  </si>
  <si>
    <t xml:space="preserve"> Зеленодольск г,  ул. Норкина,  д. 1,  кв. 39 комн. 1</t>
  </si>
  <si>
    <t xml:space="preserve"> Зеленодольск г,  ул. Норкина,  д. 1,  кв. 47</t>
  </si>
  <si>
    <t xml:space="preserve"> Зеленодольск г,  ул. Норкина,  д. 1,  кв. 53</t>
  </si>
  <si>
    <t xml:space="preserve"> Зеленодольск г,  ул. Норкина,  д. 1,  кв. 56</t>
  </si>
  <si>
    <t xml:space="preserve"> Зеленодольск г,  ул. Норкина,  д. 1,  кв. 71</t>
  </si>
  <si>
    <t xml:space="preserve"> Зеленодольск г,  ул. Норкина,  д. 1,  кв. 72</t>
  </si>
  <si>
    <t xml:space="preserve"> Зеленодольск г,  ул. Норкина,  д. 2,  кв. 26</t>
  </si>
  <si>
    <t xml:space="preserve"> Зеленодольск г,  ул. Норкина,  д. 3,  кв. 3</t>
  </si>
  <si>
    <t xml:space="preserve"> Зеленодольск г,  ул. Норкина,  д. 3,  кв. 23 комн. 1</t>
  </si>
  <si>
    <t xml:space="preserve"> Зеленодольск г,  ул. Норкина,  д. 3,  кв. 36</t>
  </si>
  <si>
    <t xml:space="preserve"> Зеленодольск г,  ул. Норкина,  д. 4,  кв. 1</t>
  </si>
  <si>
    <t xml:space="preserve"> Зеленодольск г,  ул. Норкина,  д. 4,  кв. 10</t>
  </si>
  <si>
    <t xml:space="preserve"> Зеленодольск г,  ул. Норкина,  д. 7,  кв. 5</t>
  </si>
  <si>
    <t xml:space="preserve"> Зеленодольск г,  ул. Норкина,  д. 7,  кв. 12</t>
  </si>
  <si>
    <t xml:space="preserve"> Зеленодольск г,  ул. Норкина,  д. 7,  кв. 19</t>
  </si>
  <si>
    <t xml:space="preserve"> Зеленодольск г,  ул. Норкина,  д. 7,  кв. 29</t>
  </si>
  <si>
    <t xml:space="preserve"> Зеленодольск г,  ул. Норкина,  д. 7,  кв. 31</t>
  </si>
  <si>
    <t xml:space="preserve"> Зеленодольск г,  ул. Норкина,  д. 9,  кв. 35</t>
  </si>
  <si>
    <t xml:space="preserve"> Зеленодольск г,  ул. Паратская,  д. 2,  кв. 13</t>
  </si>
  <si>
    <t xml:space="preserve"> Зеленодольск г,  ул. Паратская,  д. 2,  кв. 14</t>
  </si>
  <si>
    <t xml:space="preserve"> Зеленодольск г,  ул. Паратская,  д. 2,  кв. 24</t>
  </si>
  <si>
    <t xml:space="preserve"> Зеленодольск г,  ул. Паратская,  д. 2,  кв. 31</t>
  </si>
  <si>
    <t xml:space="preserve"> Зеленодольск г,  ул. Паратская,  д. 2,  кв. 50</t>
  </si>
  <si>
    <t xml:space="preserve"> Зеленодольск г,  ул. Паратская,  д. 7,  кв. 9</t>
  </si>
  <si>
    <t xml:space="preserve"> Зеленодольск г,  ул. Паратская,  д. 7,  кв. 17</t>
  </si>
  <si>
    <t xml:space="preserve"> Зеленодольск г,  ул. Паратская,  д. 8,  кв. 21</t>
  </si>
  <si>
    <t xml:space="preserve"> Зеленодольск г,  ул. Паратская,  д. 8,  кв. 31</t>
  </si>
  <si>
    <t xml:space="preserve"> Зеленодольск г,  ул. Паратская,  д. 8,  кв. 34</t>
  </si>
  <si>
    <t xml:space="preserve"> Зеленодольск г,  ул. Паратская,  д. 8,  кв. 38</t>
  </si>
  <si>
    <t xml:space="preserve"> Зеленодольск г,  ул. Паратская,  д. 8,  кв. 44</t>
  </si>
  <si>
    <t xml:space="preserve"> Зеленодольск г,  ул. Паратская,  д. 8,  кв. 64</t>
  </si>
  <si>
    <t xml:space="preserve"> Зеленодольск г,  ул. Паратская,  д. 8,  кв. 67</t>
  </si>
  <si>
    <t xml:space="preserve"> Зеленодольск г,  ул. Паратская,  д. 8,  кв. 68</t>
  </si>
  <si>
    <t xml:space="preserve"> Зеленодольск г,  ул. Паратская,  д. 10,  кв. 3</t>
  </si>
  <si>
    <t xml:space="preserve"> Зеленодольск г,  ул. Паратская,  д. 10,  кв. 4</t>
  </si>
  <si>
    <t xml:space="preserve"> Зеленодольск г,  ул. Паратская,  д. 10,  кв. 9</t>
  </si>
  <si>
    <t xml:space="preserve"> Зеленодольск г,  ул. Паратская,  д. 10,  кв. 10</t>
  </si>
  <si>
    <t xml:space="preserve"> Зеленодольск г,  ул. Паратская,  д. 10,  кв. 12</t>
  </si>
  <si>
    <t xml:space="preserve"> Зеленодольск г,  ул. Паратская,  д. 10,  кв. 39</t>
  </si>
  <si>
    <t xml:space="preserve"> Зеленодольск г,  ул. Паратская,  д. 10,  кв. 73</t>
  </si>
  <si>
    <t xml:space="preserve"> Зеленодольск г,  ул. Паратская,  д. 10,  кв. 77</t>
  </si>
  <si>
    <t xml:space="preserve"> Зеленодольск г,  ул. Паратская,  д. 13,  кв. 28</t>
  </si>
  <si>
    <t xml:space="preserve"> Зеленодольск г,  ул. Паратская,  д. 13,  кв. 29</t>
  </si>
  <si>
    <t xml:space="preserve"> Зеленодольск г,  ул. Паратская,  д. 13,  кв. 41</t>
  </si>
  <si>
    <t xml:space="preserve"> Зеленодольск г,  ул. Паратская,  д. 13,  кв. 106</t>
  </si>
  <si>
    <t xml:space="preserve"> Зеленодольск г,  ул. Паратская,  д. 13,  кв. 107</t>
  </si>
  <si>
    <t xml:space="preserve"> Зеленодольск г,  ул. Паратская,  д. 15,  кв. 52</t>
  </si>
  <si>
    <t xml:space="preserve"> Зеленодольск г,  ул. Паратская,  д. 15,  кв. 58</t>
  </si>
  <si>
    <t xml:space="preserve"> Зеленодольск г,  ул. Паратская,  д. 15,  кв. 73</t>
  </si>
  <si>
    <t xml:space="preserve"> Зеленодольск г,  ул. Паратская,  д. 15,  кв. 90</t>
  </si>
  <si>
    <t xml:space="preserve"> Зеленодольск г,  ул. Паратская,  д. 24,  кв. 4</t>
  </si>
  <si>
    <t xml:space="preserve"> Зеленодольск г,  ул. Паратская,  д. 24,  кв. 6</t>
  </si>
  <si>
    <t xml:space="preserve"> Зеленодольск г,  ул. Паратская,  д. 24,  кв. 7</t>
  </si>
  <si>
    <t xml:space="preserve"> Зеленодольск г,  ул. Паратская,  д. 24,  кв. 9</t>
  </si>
  <si>
    <t xml:space="preserve"> Зеленодольск г,  ул. Паратская,  д. 24,  кв. 10</t>
  </si>
  <si>
    <t xml:space="preserve"> Зеленодольск г,  ул. Паратская,  д. 24,  кв. 14</t>
  </si>
  <si>
    <t xml:space="preserve"> Зеленодольск г,  ул. Паратская,  д. 24,  кв. 15</t>
  </si>
  <si>
    <t xml:space="preserve"> Зеленодольск г,  ул. Паратская,  д. 24,  кв. 17</t>
  </si>
  <si>
    <t xml:space="preserve"> Зеленодольск г,  ул. Паратская,  д. 24,  кв. 18</t>
  </si>
  <si>
    <t xml:space="preserve"> Зеленодольск г,  ул. Паратская,  д. 24,  кв. 20</t>
  </si>
  <si>
    <t xml:space="preserve"> Зеленодольск г,  ул. Паратская,  д. 24,  кв. 21 комн. 1</t>
  </si>
  <si>
    <t xml:space="preserve"> Зеленодольск г,  ул. Паратская,  д. 24,  кв. 22</t>
  </si>
  <si>
    <t xml:space="preserve"> Зеленодольск г,  ул. Паратская,  д. 24,  кв. 23</t>
  </si>
  <si>
    <t xml:space="preserve"> Зеленодольск г,  ул. Паратская,  д. 24,  кв. 24</t>
  </si>
  <si>
    <t xml:space="preserve"> Зеленодольск г,  ул. Паратская,  д. 26,  кв. 1</t>
  </si>
  <si>
    <t xml:space="preserve"> Зеленодольск г,  ул. Паратская,  д. 26,  кв. 2</t>
  </si>
  <si>
    <t xml:space="preserve"> Зеленодольск г,  ул. Паратская,  д. 26,  кв. 4</t>
  </si>
  <si>
    <t xml:space="preserve"> Зеленодольск г,  ул. Паратская,  д. 26,  кв. 5</t>
  </si>
  <si>
    <t xml:space="preserve"> Зеленодольск г,  ул. Паратская,  д. 26,  кв. 6</t>
  </si>
  <si>
    <t xml:space="preserve"> Зеленодольск г,  ул. Паратская,  д. 26,  кв. 7</t>
  </si>
  <si>
    <t xml:space="preserve"> Зеленодольск г,  ул. Паратская,  д. 26,  кв. 8</t>
  </si>
  <si>
    <t xml:space="preserve"> Зеленодольск г,  ул. Паратская,  д. 26,  кв. 9</t>
  </si>
  <si>
    <t xml:space="preserve"> Зеленодольск г,  ул. Паратская,  д. 26,  кв. 11</t>
  </si>
  <si>
    <t xml:space="preserve"> Зеленодольск г,  ул. Паратская,  д. 26,  кв. 12</t>
  </si>
  <si>
    <t xml:space="preserve"> Зеленодольск г,  ул. Паратская,  д. 26,  кв. 13</t>
  </si>
  <si>
    <t xml:space="preserve"> Зеленодольск г,  ул. Паратская,  д. 26,  кв. 14</t>
  </si>
  <si>
    <t xml:space="preserve"> Зеленодольск г,  ул. Паратская,  д. 26,  кв. 15</t>
  </si>
  <si>
    <t xml:space="preserve"> Зеленодольск г,  ул. Паратская,  д. 26,  кв. 16</t>
  </si>
  <si>
    <t xml:space="preserve"> Зеленодольск г,  ул. Паратская,  д. 26,  кв. 17</t>
  </si>
  <si>
    <t xml:space="preserve"> Зеленодольск г,  ул. Паратская,  д. 26,  кв. 18</t>
  </si>
  <si>
    <t xml:space="preserve"> Зеленодольск г,  ул. Паратская,  д. 26,  кв. 19</t>
  </si>
  <si>
    <t xml:space="preserve"> Зеленодольск г,  ул. Паратская,  д. 26,  кв. 20</t>
  </si>
  <si>
    <t xml:space="preserve"> Зеленодольск г,  ул. Паратская,  д. 26,  кв. 21</t>
  </si>
  <si>
    <t xml:space="preserve"> Зеленодольск г,  ул. Паратская,  д. 26,  кв. 22</t>
  </si>
  <si>
    <t xml:space="preserve"> Зеленодольск г,  ул. Паратская,  д. 26,  кв. 23</t>
  </si>
  <si>
    <t xml:space="preserve"> Зеленодольск г,  ул. Паратская,  д. 26,  кв. 24</t>
  </si>
  <si>
    <t xml:space="preserve"> Зеленодольск г,  ул. Первомайская,  д. 1,  кв. 6</t>
  </si>
  <si>
    <t xml:space="preserve"> Зеленодольск г,  ул. Первомайская,  д. 1,  кв. 16</t>
  </si>
  <si>
    <t xml:space="preserve"> Зеленодольск г,  ул. Первомайская,  д. 1,  кв. 39 комн. 1</t>
  </si>
  <si>
    <t xml:space="preserve"> Зеленодольск г,  ул. Первомайская,  д. 1,  кв. 39 комн. 2</t>
  </si>
  <si>
    <t xml:space="preserve"> Зеленодольск г,  ул. Первомайская,  д. 1,  кв. 43</t>
  </si>
  <si>
    <t xml:space="preserve"> Зеленодольск г,  ул. Первомайская,  д. 1,  кв. 49</t>
  </si>
  <si>
    <t xml:space="preserve"> Зеленодольск г,  ул. Первомайская,  д. 1,  кв. 55</t>
  </si>
  <si>
    <t xml:space="preserve"> Зеленодольск г,  ул. Первомайская,  д. 1,  кв. 56</t>
  </si>
  <si>
    <t xml:space="preserve"> Зеленодольск г,  ул. Первомайская,  д. 1,  кв. 75</t>
  </si>
  <si>
    <t xml:space="preserve"> Зеленодольск г,  ул. Первомайская,  д. 3/9,  кв. 4</t>
  </si>
  <si>
    <t xml:space="preserve"> Зеленодольск г,  ул. Первомайская,  д. 3/9,  кв. 17</t>
  </si>
  <si>
    <t xml:space="preserve"> Зеленодольск г,  ул. Первомайская,  д. 3/9,  кв. 24</t>
  </si>
  <si>
    <t xml:space="preserve"> Зеленодольск г,  ул. Рогачева,  д. 1,  кв. 6</t>
  </si>
  <si>
    <t xml:space="preserve"> Зеленодольск г,  ул. Рогачева,  д. 1,  кв. 11</t>
  </si>
  <si>
    <t xml:space="preserve"> Зеленодольск г,  ул. Рогачева,  д. 1,  кв. 21</t>
  </si>
  <si>
    <t xml:space="preserve"> Зеленодольск г,  ул. Рогачева,  д. 1,  кв. 32</t>
  </si>
  <si>
    <t xml:space="preserve"> Зеленодольск г,  ул. Рогачева,  д. 1,  кв. 41</t>
  </si>
  <si>
    <t xml:space="preserve"> Зеленодольск г,  ул. Рогачева,  д. 1,  кв. 71</t>
  </si>
  <si>
    <t xml:space="preserve"> Зеленодольск г,  ул. Рогачева,  д. 11,  кв. 2</t>
  </si>
  <si>
    <t xml:space="preserve"> Зеленодольск г,  ул. Рогачева,  д. 11,  кв. 3</t>
  </si>
  <si>
    <t xml:space="preserve"> Зеленодольск г,  ул. Рогачева,  д. 11,  кв. 4</t>
  </si>
  <si>
    <t xml:space="preserve"> Зеленодольск г,  ул. Рогачева,  д. 11,  кв. 5</t>
  </si>
  <si>
    <t xml:space="preserve"> Зеленодольск г,  ул. Рогачева,  д. 11,  кв. 6</t>
  </si>
  <si>
    <t xml:space="preserve"> Зеленодольск г,  ул. Рогачева,  д. 11,  кв. 7</t>
  </si>
  <si>
    <t xml:space="preserve"> Зеленодольск г,  ул. Рогачева,  д. 11,  кв. 8</t>
  </si>
  <si>
    <t xml:space="preserve"> Зеленодольск г,  ул. Рогачева,  д. 11,  кв. 9</t>
  </si>
  <si>
    <t xml:space="preserve"> Зеленодольск г,  ул. Рогачева,  д. 11,  кв. 10</t>
  </si>
  <si>
    <t xml:space="preserve"> Зеленодольск г,  ул. Рогачева,  д. 11,  кв. 11</t>
  </si>
  <si>
    <t xml:space="preserve"> Зеленодольск г,  ул. Рогачева,  д. 11,  кв. 12</t>
  </si>
  <si>
    <t xml:space="preserve"> Зеленодольск г,  ул. Рогачева,  д. 11,  кв. 13</t>
  </si>
  <si>
    <t xml:space="preserve"> Зеленодольск г,  ул. Рогачева,  д. 11,  кв. 14</t>
  </si>
  <si>
    <t xml:space="preserve"> Зеленодольск г,  ул. Рогачева,  д. 11,  кв. 15</t>
  </si>
  <si>
    <t xml:space="preserve"> Зеленодольск г,  ул. Рогачева,  д. 11,  кв. 16</t>
  </si>
  <si>
    <t xml:space="preserve"> Зеленодольск г,  ул. Рогачева,  д. 11,  кв. 18</t>
  </si>
  <si>
    <t xml:space="preserve"> Зеленодольск г,  ул. Рогачева,  д. 11,  кв. 19</t>
  </si>
  <si>
    <t xml:space="preserve"> Зеленодольск г,  ул. Рогачева,  д. 11,  кв. 20</t>
  </si>
  <si>
    <t xml:space="preserve"> Зеленодольск г,  ул. Рогачева,  д. 11,  кв. 21</t>
  </si>
  <si>
    <t xml:space="preserve"> Зеленодольск г,  ул. Рогачева,  д. 11,  кв. 22</t>
  </si>
  <si>
    <t xml:space="preserve"> Зеленодольск г,  ул. Рогачева,  д. 11,  кв. 23</t>
  </si>
  <si>
    <t xml:space="preserve"> Зеленодольск г,  ул. Рогачева,  д. 11,  кв. 24</t>
  </si>
  <si>
    <t xml:space="preserve"> Зеленодольск г,  ул. Рогачева,  д. 11,  кв. 25</t>
  </si>
  <si>
    <t xml:space="preserve"> Зеленодольск г,  ул. Рогачева,  д. 11,  кв. 27</t>
  </si>
  <si>
    <t xml:space="preserve"> Зеленодольск г,  ул. Рогачева,  д. 11,  кв. 28</t>
  </si>
  <si>
    <t xml:space="preserve"> Зеленодольск г,  ул. Рогачева,  д. 11,  кв. 30</t>
  </si>
  <si>
    <t xml:space="preserve"> Зеленодольск г,  ул. Рогачева,  д. 11,  кв. 31</t>
  </si>
  <si>
    <t xml:space="preserve"> Зеленодольск г,  ул. Рогачева,  д. 11,  кв. 32</t>
  </si>
  <si>
    <t xml:space="preserve"> Зеленодольск г,  ул. Рогачева,  д. 11,  кв. 33</t>
  </si>
  <si>
    <t xml:space="preserve"> Зеленодольск г,  ул. Рогачева,  д. 11,  кв. 34</t>
  </si>
  <si>
    <t xml:space="preserve"> Зеленодольск г,  ул. Рогачева,  д. 11,  кв. 35</t>
  </si>
  <si>
    <t xml:space="preserve"> Зеленодольск г,  ул. Рогачева,  д. 11,  кв. 36</t>
  </si>
  <si>
    <t xml:space="preserve"> Зеленодольск г,  ул. Рогачева,  д. 11,  кв. 39</t>
  </si>
  <si>
    <t xml:space="preserve"> Зеленодольск г,  ул. Рогачева,  д. 11,  кв. 40</t>
  </si>
  <si>
    <t xml:space="preserve"> Зеленодольск г,  ул. Рогачева,  д. 11,  кв. 42</t>
  </si>
  <si>
    <t xml:space="preserve"> Зеленодольск г,  ул. Рогачева,  д. 11,  кв. 43</t>
  </si>
  <si>
    <t xml:space="preserve"> Зеленодольск г,  ул. Рогачева,  д. 11,  кв. 44</t>
  </si>
  <si>
    <t xml:space="preserve"> Зеленодольск г,  ул. Рогачева,  д. 11,  кв. 45</t>
  </si>
  <si>
    <t xml:space="preserve"> Зеленодольск г,  ул. Рогачева,  д. 11,  кв. 46</t>
  </si>
  <si>
    <t xml:space="preserve"> Зеленодольск г,  ул. Рогачева,  д. 11,  кв. 47</t>
  </si>
  <si>
    <t xml:space="preserve"> Зеленодольск г,  ул. Рогачева,  д. 11,  кв. 48</t>
  </si>
  <si>
    <t xml:space="preserve"> Зеленодольск г,  ул. Рогачева,  д. 11,  кв. 49</t>
  </si>
  <si>
    <t xml:space="preserve"> Зеленодольск г,  ул. Рогачева,  д. 11,  кв. 50</t>
  </si>
  <si>
    <t xml:space="preserve"> Зеленодольск г,  ул. Рогачева,  д. 17,  кв. 1</t>
  </si>
  <si>
    <t xml:space="preserve"> Зеленодольск г,  ул. Рогачева,  д. 17,  кв. 27</t>
  </si>
  <si>
    <t xml:space="preserve"> Зеленодольск г,  ул. Рогачева,  д. 17,  кв. 29</t>
  </si>
  <si>
    <t xml:space="preserve"> Зеленодольск г,  ул. Рогачева,  д. 19,  кв. 30</t>
  </si>
  <si>
    <t xml:space="preserve"> Зеленодольск г,  ул. Рогачева,  д. 19,  кв. 47 комн. 2</t>
  </si>
  <si>
    <t xml:space="preserve"> Зеленодольск г,  ул. Рогачева,  д. 19,  кв. 57</t>
  </si>
  <si>
    <t xml:space="preserve"> Зеленодольск г,  ул. Рогачева,  д. 21,  кв. 18</t>
  </si>
  <si>
    <t xml:space="preserve"> Зеленодольск г,  ул. Рогачева,  д. 21,  кв. 27</t>
  </si>
  <si>
    <t xml:space="preserve"> Зеленодольск г,  ул. Рогачева,  д. 21,  кв. 32</t>
  </si>
  <si>
    <t xml:space="preserve"> Зеленодольск г,  ул. Рогачева,  д. 21,  кв. 60</t>
  </si>
  <si>
    <t xml:space="preserve"> Зеленодольск г,  ул. Рогачева,  д. 21,  кв. 70</t>
  </si>
  <si>
    <t xml:space="preserve"> Зеленодольск г,  ул. Рогачева,  д. 21,  кв. 124</t>
  </si>
  <si>
    <t xml:space="preserve"> Зеленодольск г,  ул. Рогачева,  д. 23,  кв. 20</t>
  </si>
  <si>
    <t xml:space="preserve"> Зеленодольск г,  ул. Рогачева,  д. 23,  кв. 36</t>
  </si>
  <si>
    <t xml:space="preserve"> Зеленодольск г,  ул. Рогачева,  д. 23,  кв. 57</t>
  </si>
  <si>
    <t xml:space="preserve"> Зеленодольск г,  ул. Рогачева,  д. 36,  кв. 3</t>
  </si>
  <si>
    <t xml:space="preserve"> Зеленодольск г,  ул. Рогачева,  д. 36,  кв. 9</t>
  </si>
  <si>
    <t xml:space="preserve"> Зеленодольск г,  ул. Рогачева,  д. 36,  кв. 12</t>
  </si>
  <si>
    <t xml:space="preserve"> Зеленодольск г,  ул. Рогачева,  д. 36,  кв. 27</t>
  </si>
  <si>
    <t xml:space="preserve"> Зеленодольск г,  ул. Сайдашева,  д. 3,  кв. 413</t>
  </si>
  <si>
    <t xml:space="preserve"> Зеленодольск г,  ул. Сайдашева,  д. 7,  кв. 7</t>
  </si>
  <si>
    <t xml:space="preserve"> Зеленодольск г,  ул. Сайдашева,  д. 7,  кв. 48</t>
  </si>
  <si>
    <t xml:space="preserve"> Зеленодольск г,  ул. Сайдашева,  д. 7,  кв. 51</t>
  </si>
  <si>
    <t xml:space="preserve"> Зеленодольск г,  ул. Сайдашева,  д. 7,  кв. 52</t>
  </si>
  <si>
    <t xml:space="preserve"> Зеленодольск г,  ул. Сайдашева,  д. 9,  кв. 4</t>
  </si>
  <si>
    <t xml:space="preserve"> Зеленодольск г,  ул. Сайдашева,  д. 9,  кв. 43</t>
  </si>
  <si>
    <t xml:space="preserve"> Зеленодольск г,  ул. Сайдашева,  д. 9,  кв. 59</t>
  </si>
  <si>
    <t xml:space="preserve"> Зеленодольск г,  ул. Северная,  д. 11,  кв. 86</t>
  </si>
  <si>
    <t xml:space="preserve"> Зеленодольск г,  ул. Солнечная,  д. 1,  кв. 21</t>
  </si>
  <si>
    <t xml:space="preserve"> Зеленодольск г,  ул. Солнечная,  д. 1,  кв. 27</t>
  </si>
  <si>
    <t xml:space="preserve"> Зеленодольск г,  ул. Солнечная,  д. 1,  кв. 56</t>
  </si>
  <si>
    <t xml:space="preserve"> Зеленодольск г,  ул. Солнечная,  д. 1,  кв. 57</t>
  </si>
  <si>
    <t xml:space="preserve"> Зеленодольск г,  ул. Солнечная,  д. 1,  кв. 70</t>
  </si>
  <si>
    <t xml:space="preserve"> Зеленодольск г,  ул. Солнечная,  д. 1,  кв. 73</t>
  </si>
  <si>
    <t xml:space="preserve"> Зеленодольск г,  ул. Солнечная,  д. 8,  кв. 15</t>
  </si>
  <si>
    <t xml:space="preserve"> Зеленодольск г,  ул. Солнечная,  д. 8,  кв. 17</t>
  </si>
  <si>
    <t xml:space="preserve"> Зеленодольск г,  ул. Солнечная,  д. 8,  кв. 19</t>
  </si>
  <si>
    <t xml:space="preserve"> Зеленодольск г,  ул. Солнечная,  д. 8,  кв. 24</t>
  </si>
  <si>
    <t xml:space="preserve"> Зеленодольск г,  ул. Солнечная,  д. 8,  кв. 26</t>
  </si>
  <si>
    <t xml:space="preserve"> Зеленодольск г,  ул. Солнечная,  д. 11,  кв. 1</t>
  </si>
  <si>
    <t xml:space="preserve"> Зеленодольск г,  ул. Солнечная,  д. 11,  кв. 2</t>
  </si>
  <si>
    <t xml:space="preserve"> Зеленодольск г,  ул. Солнечная,  д. 11,  кв. 3</t>
  </si>
  <si>
    <t xml:space="preserve"> Зеленодольск г,  ул. Солнечная,  д. 11,  кв. 4</t>
  </si>
  <si>
    <t xml:space="preserve"> Зеленодольск г,  ул. Солнечная,  д. 11,  кв. 5</t>
  </si>
  <si>
    <t xml:space="preserve"> Зеленодольск г,  ул. Солнечная,  д. 11,  кв. 6</t>
  </si>
  <si>
    <t xml:space="preserve"> Зеленодольск г,  ул. Солнечная,  д. 11,  кв. 8</t>
  </si>
  <si>
    <t xml:space="preserve"> Зеленодольск г,  ул. Солнечная,  д. 21,  кв. 15</t>
  </si>
  <si>
    <t xml:space="preserve"> Зеленодольск г,  ул. Солнечная,  д. 22,  кв. 21</t>
  </si>
  <si>
    <t xml:space="preserve"> Зеленодольск г,  ул. Союзная,  д. 4,  кв. 3</t>
  </si>
  <si>
    <t xml:space="preserve"> Зеленодольск г,  ул. Союзная,  д. 4,  кв. 9</t>
  </si>
  <si>
    <t xml:space="preserve"> Зеленодольск г,  ул. Союзная,  д. 4,  кв. 12</t>
  </si>
  <si>
    <t xml:space="preserve"> Зеленодольск г,  ул. Союзная,  д. 6,  кв. 24</t>
  </si>
  <si>
    <t xml:space="preserve"> Зеленодольск г,  ул. Союзная,  д. 6,  кв. 31</t>
  </si>
  <si>
    <t xml:space="preserve"> Зеленодольск г,  ул. Союзная,  д. 8,  кв. 21</t>
  </si>
  <si>
    <t xml:space="preserve"> Зеленодольск г,  ул. Союзная,  д. 8,  кв. 26</t>
  </si>
  <si>
    <t xml:space="preserve"> Зеленодольск г,  ул. Степная,  д. 2А,  кв. 48</t>
  </si>
  <si>
    <t xml:space="preserve"> Зеленодольск г,  ул. Степная,  д. 2А,  кв. 71</t>
  </si>
  <si>
    <t xml:space="preserve"> Зеленодольск г,  ул. Степная,  д. 2А,  кв. 86</t>
  </si>
  <si>
    <t xml:space="preserve"> Зеленодольск г,  ул. Степная,  д. 2А,  кв. 95</t>
  </si>
  <si>
    <t xml:space="preserve"> Зеленодольск г,  ул. Степная,  д. 2А,  кв. 100</t>
  </si>
  <si>
    <t xml:space="preserve"> Зеленодольск г,  ул. Степная,  д. 2А,  кв. 108</t>
  </si>
  <si>
    <t xml:space="preserve"> Зеленодольск г,  ул. Степная,  д. 2А,  кв. 109</t>
  </si>
  <si>
    <t xml:space="preserve"> Зеленодольск г,  ул. Степная,  д. 2А,  кв. 111</t>
  </si>
  <si>
    <t xml:space="preserve"> Зеленодольск г,  ул. Степная,  д. 8А,  кв. 19</t>
  </si>
  <si>
    <t xml:space="preserve"> Зеленодольск г,  ул. Степная,  д. 8А,  кв. 49</t>
  </si>
  <si>
    <t xml:space="preserve"> Зеленодольск г,  ул. Степная,  д. 8А,  кв. 50</t>
  </si>
  <si>
    <t xml:space="preserve"> Зеленодольск г,  ул. Степная,  д. 8А,  кв. 54</t>
  </si>
  <si>
    <t xml:space="preserve"> Зеленодольск г,  ул. Степная,  д. 8А,  кв. 91</t>
  </si>
  <si>
    <t xml:space="preserve"> Зеленодольск г,  ул. Столичная,  д. 2,  кв. 6</t>
  </si>
  <si>
    <t xml:space="preserve"> Зеленодольск г,  ул. Столичная,  д. 2,  кв. 8</t>
  </si>
  <si>
    <t xml:space="preserve"> Зеленодольск г,  ул. Столичная,  д. 2,  кв. 9</t>
  </si>
  <si>
    <t xml:space="preserve"> Зеленодольск г,  ул. Столичная,  д. 2,  кв. 51</t>
  </si>
  <si>
    <t xml:space="preserve"> Зеленодольск г,  ул. Столичная,  д. 2,  кв. 65</t>
  </si>
  <si>
    <t xml:space="preserve"> Зеленодольск г,  ул. Столичная,  д. 2А,  кв. 63</t>
  </si>
  <si>
    <t xml:space="preserve"> Зеленодольск г,  ул. Столичная,  д. 2А,  кв. 71</t>
  </si>
  <si>
    <t xml:space="preserve"> Зеленодольск г,  ул. Столичная,  д. 2А,  кв. 106</t>
  </si>
  <si>
    <t xml:space="preserve"> Зеленодольск г,  ул. Столичная,  д. 2А,  кв. 114</t>
  </si>
  <si>
    <t xml:space="preserve"> Зеленодольск г,  ул. Столичная,  д. 2А,  кв. 126</t>
  </si>
  <si>
    <t xml:space="preserve"> Зеленодольск г,  ул. Столичная,  д. 2А,  кв. 138</t>
  </si>
  <si>
    <t xml:space="preserve"> Зеленодольск г,  ул. Столичная,  д. 2А,  кв. 141</t>
  </si>
  <si>
    <t xml:space="preserve"> Зеленодольск г,  ул. Столичная,  д. 2А,  кв. 143</t>
  </si>
  <si>
    <t xml:space="preserve"> Зеленодольск г,  ул. Столичная,  д. 2А,  кв. 164</t>
  </si>
  <si>
    <t xml:space="preserve"> Зеленодольск г,  ул. Столичная,  д. 7,  кв. 18</t>
  </si>
  <si>
    <t xml:space="preserve"> Зеленодольск г,  ул. Столичная,  д. 8,  кв. 2</t>
  </si>
  <si>
    <t xml:space="preserve"> Зеленодольск г,  ул. Столичная,  д. 8,  кв. 13</t>
  </si>
  <si>
    <t xml:space="preserve"> Зеленодольск г,  ул. Столичная,  д. 8,  кв. 23</t>
  </si>
  <si>
    <t xml:space="preserve"> Зеленодольск г,  ул. Столичная,  д. 8,  кв. 24</t>
  </si>
  <si>
    <t xml:space="preserve"> Зеленодольск г,  ул. Столичная,  д. 8,  кв. 36</t>
  </si>
  <si>
    <t xml:space="preserve"> Зеленодольск г,  ул. Столичная,  д. 8А,  кв. 1</t>
  </si>
  <si>
    <t xml:space="preserve"> Зеленодольск г,  ул. Столичная,  д. 8А,  кв. 5</t>
  </si>
  <si>
    <t xml:space="preserve"> Зеленодольск г,  ул. Столичная,  д. 8А,  кв. 8</t>
  </si>
  <si>
    <t xml:space="preserve"> Зеленодольск г,  ул. Столичная,  д. 8А,  кв. 13</t>
  </si>
  <si>
    <t xml:space="preserve"> Зеленодольск г,  ул. Столичная,  д. 8А,  кв. 25</t>
  </si>
  <si>
    <t xml:space="preserve"> Зеленодольск г,  ул. Столичная,  д. 8А,  кв. 31</t>
  </si>
  <si>
    <t xml:space="preserve"> Зеленодольск г,  ул. Столичная,  д. 8А,  кв. 37</t>
  </si>
  <si>
    <t xml:space="preserve"> Зеленодольск г,  ул. Столичная,  д. 8А,  кв. 39</t>
  </si>
  <si>
    <t xml:space="preserve"> Зеленодольск г,  ул. Столичная,  д. 8А,  кв. 63</t>
  </si>
  <si>
    <t xml:space="preserve"> Зеленодольск г,  ул. Столичная,  д. 8А,  кв. 75</t>
  </si>
  <si>
    <t xml:space="preserve"> Зеленодольск г,  ул. Столичная,  д. 8А,  кв. 78</t>
  </si>
  <si>
    <t xml:space="preserve"> Зеленодольск г,  ул. Столичная,  д. 8А,  кв. 82</t>
  </si>
  <si>
    <t xml:space="preserve"> Зеленодольск г,  ул. Столичная,  д. 8А,  кв. 93</t>
  </si>
  <si>
    <t xml:space="preserve"> Зеленодольск г,  ул. Столичная,  д. 8А,  кв. 106</t>
  </si>
  <si>
    <t xml:space="preserve"> Зеленодольск г,  ул. Столичная,  д. 8А,  кв. 128</t>
  </si>
  <si>
    <t xml:space="preserve"> Зеленодольск г,  ул. Столичная,  д. 8А,  кв. 134</t>
  </si>
  <si>
    <t xml:space="preserve"> Зеленодольск г,  ул. Столичная,  д. 8А,  кв. 144</t>
  </si>
  <si>
    <t xml:space="preserve"> Зеленодольск г,  ул. Столичная,  д. 9,  кв. 15</t>
  </si>
  <si>
    <t xml:space="preserve"> Зеленодольск г,  ул. Столичная,  д. 9,  кв. 28</t>
  </si>
  <si>
    <t xml:space="preserve"> Зеленодольск г,  ул. Столичная,  д. 9,  кв. 53</t>
  </si>
  <si>
    <t xml:space="preserve"> Зеленодольск г,  ул. Столичная,  д. 9,  кв. 55</t>
  </si>
  <si>
    <t xml:space="preserve"> Зеленодольск г,  ул. Столичная,  д. 11,  кв. 4</t>
  </si>
  <si>
    <t xml:space="preserve"> Зеленодольск г,  ул. Столичная,  д. 11,  кв. 14</t>
  </si>
  <si>
    <t xml:space="preserve"> Зеленодольск г,  ул. Столичная,  д. 11,  кв. 19</t>
  </si>
  <si>
    <t xml:space="preserve"> Зеленодольск г,  ул. Столичная,  д. 11,  кв. 25</t>
  </si>
  <si>
    <t xml:space="preserve"> Зеленодольск г,  ул. Столичная,  д. 11,  кв. 39</t>
  </si>
  <si>
    <t xml:space="preserve"> Зеленодольск г,  ул. Столичная,  д. 11,  кв. 40</t>
  </si>
  <si>
    <t xml:space="preserve"> Зеленодольск г,  ул. Столичная,  д. 11,  кв. 45</t>
  </si>
  <si>
    <t xml:space="preserve"> Зеленодольск г,  ул. Столичная,  д. 12,  кв. 9</t>
  </si>
  <si>
    <t xml:space="preserve"> Зеленодольск г,  ул. Столичная,  д. 12,  кв. 43</t>
  </si>
  <si>
    <t xml:space="preserve"> Зеленодольск г,  ул. Столичная,  д. 12,  кв. 54</t>
  </si>
  <si>
    <t xml:space="preserve"> Зеленодольск г,  ул. Столичная,  д. 12,  кв. 93</t>
  </si>
  <si>
    <t xml:space="preserve"> Зеленодольск г,  ул. Столичная,  д. 12,  кв. 95</t>
  </si>
  <si>
    <t xml:space="preserve"> Зеленодольск г,  ул. Столичная,  д. 12,  кв. 113</t>
  </si>
  <si>
    <t xml:space="preserve"> Зеленодольск г,  ул. Столичная,  д. 12,  кв. 116</t>
  </si>
  <si>
    <t xml:space="preserve"> Зеленодольск г,  ул. Столичная,  д. 12,  кв. 121</t>
  </si>
  <si>
    <t xml:space="preserve"> Зеленодольск г,  ул. Столичная,  д. 12,  кв. 139</t>
  </si>
  <si>
    <t xml:space="preserve"> Зеленодольск г,  ул. Столичная,  д. 13,  кв. 22</t>
  </si>
  <si>
    <t xml:space="preserve"> Зеленодольск г,  ул. Столичная,  д. 13,  кв. 28</t>
  </si>
  <si>
    <t xml:space="preserve"> Зеленодольск г,  ул. Столичная,  д. 13,  кв. 49</t>
  </si>
  <si>
    <t xml:space="preserve"> Зеленодольск г,  ул. Столичная,  д. 13,  кв. 62</t>
  </si>
  <si>
    <t xml:space="preserve"> Зеленодольск г,  ул. Столичная,  д. 13,  кв. 65</t>
  </si>
  <si>
    <t xml:space="preserve"> Зеленодольск г,  ул. Столичная,  д. 16,  кв. 1</t>
  </si>
  <si>
    <t xml:space="preserve"> Зеленодольск г,  ул. Столичная,  д. 16,  кв. 10</t>
  </si>
  <si>
    <t xml:space="preserve"> Зеленодольск г,  ул. Столичная,  д. 16,  кв. 13</t>
  </si>
  <si>
    <t xml:space="preserve"> Зеленодольск г,  ул. Столичная,  д. 17,  кв. 1</t>
  </si>
  <si>
    <t xml:space="preserve"> Зеленодольск г,  ул. Столичная,  д. 17,  кв. 69</t>
  </si>
  <si>
    <t xml:space="preserve"> Зеленодольск г,  ул. Столичная,  д. 17,  кв. 70</t>
  </si>
  <si>
    <t xml:space="preserve"> Зеленодольск г,  ул. Столичная,  д. 18,  кв. 3</t>
  </si>
  <si>
    <t xml:space="preserve"> Зеленодольск г,  ул. Столичная,  д. 18,  кв. 9</t>
  </si>
  <si>
    <t xml:space="preserve"> Зеленодольск г,  ул. Столичная,  д. 18,  кв. 34</t>
  </si>
  <si>
    <t xml:space="preserve"> Зеленодольск г,  ул. Столичная,  д. 18,  кв. 37</t>
  </si>
  <si>
    <t xml:space="preserve"> Зеленодольск г,  ул. Столичная,  д. 18,  кв. 43</t>
  </si>
  <si>
    <t xml:space="preserve"> Зеленодольск г,  ул. Столичная,  д. 18,  кв. 50</t>
  </si>
  <si>
    <t xml:space="preserve"> Зеленодольск г,  ул. Столичная,  д. 18,  кв. 72</t>
  </si>
  <si>
    <t xml:space="preserve"> Зеленодольск г,  ул. Столичная,  д. 18,  кв. 75</t>
  </si>
  <si>
    <t xml:space="preserve"> Зеленодольск г,  ул. Столичная,  д. 18,  кв. 77</t>
  </si>
  <si>
    <t xml:space="preserve"> Зеленодольск г,  ул. Столичная,  д. 18,  кв. 91</t>
  </si>
  <si>
    <t xml:space="preserve"> Зеленодольск г,  ул. Столичная,  д. 18,  кв. 94</t>
  </si>
  <si>
    <t xml:space="preserve"> Зеленодольск г,  ул. Столичная,  д. 18,  кв. 109</t>
  </si>
  <si>
    <t xml:space="preserve"> Зеленодольск г,  ул. Столичная,  д. 18,  кв. 127</t>
  </si>
  <si>
    <t xml:space="preserve"> Зеленодольск г,  ул. Столичная,  д. 18,  кв. 129</t>
  </si>
  <si>
    <t xml:space="preserve"> Зеленодольск г,  ул. Столичная,  д. 18,  кв. 130</t>
  </si>
  <si>
    <t xml:space="preserve"> Зеленодольск г,  ул. Столичная,  д. 18,  кв. 132</t>
  </si>
  <si>
    <t xml:space="preserve"> Зеленодольск г,  ул. Столичная,  д. 18,  кв. 139</t>
  </si>
  <si>
    <t xml:space="preserve"> Зеленодольск г,  ул. Столичная,  д. 18,  кв. 140</t>
  </si>
  <si>
    <t xml:space="preserve"> Зеленодольск г,  ул. Столичная,  д. 20,  кв. 2</t>
  </si>
  <si>
    <t xml:space="preserve"> Зеленодольск г,  ул. Столичная,  д. 20,  кв. 24</t>
  </si>
  <si>
    <t xml:space="preserve"> Зеленодольск г,  ул. Столичная,  д. 20,  кв. 32</t>
  </si>
  <si>
    <t xml:space="preserve"> Зеленодольск г,  ул. Столичная,  д. 20,  кв. 55</t>
  </si>
  <si>
    <t xml:space="preserve"> Зеленодольск г,  ул. Столичная,  д. 20,  кв. 80</t>
  </si>
  <si>
    <t xml:space="preserve"> Зеленодольск г,  ул. Столичная,  д. 20,  кв. 91</t>
  </si>
  <si>
    <t xml:space="preserve"> Зеленодольск г,  ул. Столичная,  д. 20,  кв. 98</t>
  </si>
  <si>
    <t xml:space="preserve"> Зеленодольск г,  ул. Столичная,  д. 21,  кв. 12</t>
  </si>
  <si>
    <t xml:space="preserve"> Зеленодольск г,  ул. Столичная,  д. 43,  кв. 7</t>
  </si>
  <si>
    <t xml:space="preserve"> Зеленодольск г,  ул. Столичная,  д. 43,  кв. 10</t>
  </si>
  <si>
    <t xml:space="preserve"> Зеленодольск г,  ул. Столичная,  д. 43,  кв. 15</t>
  </si>
  <si>
    <t xml:space="preserve"> Зеленодольск г,  ул. Столичная,  д. 43,  кв. 17</t>
  </si>
  <si>
    <t xml:space="preserve"> Зеленодольск г,  ул. Столичная,  д. 43,  кв. 84</t>
  </si>
  <si>
    <t xml:space="preserve"> Зеленодольск г,  ул. Столичная,  д. 43,  кв. 102</t>
  </si>
  <si>
    <t xml:space="preserve"> Зеленодольск г,  ул. Столичная,  д. 43,  кв. 118</t>
  </si>
  <si>
    <t xml:space="preserve"> Зеленодольск г,  ул. Столичная,  д. 43,  кв. 127</t>
  </si>
  <si>
    <t xml:space="preserve"> Зеленодольск г,  ул. Татарстан,  д. 5,  кв. 9</t>
  </si>
  <si>
    <t xml:space="preserve"> Зеленодольск г,  ул. Татарстан,  д. 5,  кв. 10</t>
  </si>
  <si>
    <t xml:space="preserve"> Зеленодольск г,  ул. Татарстан,  д. 7,  кв. 1</t>
  </si>
  <si>
    <t xml:space="preserve"> Зеленодольск г,  ул. Татарстан,  д. 7,  кв. 4</t>
  </si>
  <si>
    <t xml:space="preserve"> Зеленодольск г,  ул. Татарстан,  д. 7,  кв. 5</t>
  </si>
  <si>
    <t xml:space="preserve"> Зеленодольск г,  ул. Татарстан,  д. 7,  кв. 6</t>
  </si>
  <si>
    <t xml:space="preserve"> Зеленодольск г,  ул. Татарстан,  д. 7,  кв. 8</t>
  </si>
  <si>
    <t xml:space="preserve"> Зеленодольск г,  ул. Татарстан,  д. 7,  кв. 9</t>
  </si>
  <si>
    <t xml:space="preserve"> Зеленодольск г,  ул. Татарстан,  д. 7,  кв. 10</t>
  </si>
  <si>
    <t xml:space="preserve"> Зеленодольск г,  ул. Татарстан,  д. 7,  кв. 11</t>
  </si>
  <si>
    <t xml:space="preserve"> Зеленодольск г,  ул. Татарстан,  д. 7,  кв. 12</t>
  </si>
  <si>
    <t xml:space="preserve"> Зеленодольск г,  ул. Татарстан,  д. 7,  кв. 13</t>
  </si>
  <si>
    <t xml:space="preserve"> Зеленодольск г,  ул. Татарстан,  д. 7,  кв. 14</t>
  </si>
  <si>
    <t xml:space="preserve"> Зеленодольск г,  ул. Татарстан,  д. 7,  кв. 15</t>
  </si>
  <si>
    <t xml:space="preserve"> Зеленодольск г,  ул. Татарстан,  д. 7,  кв. 16</t>
  </si>
  <si>
    <t xml:space="preserve"> Зеленодольск г,  ул. Татарстан,  д. 10,  кв. 3</t>
  </si>
  <si>
    <t xml:space="preserve"> Зеленодольск г,  ул. Татарстан,  д. 10,  кв. 26</t>
  </si>
  <si>
    <t xml:space="preserve"> Зеленодольск г,  ул. Татарстан,  д. 13,  кв. 1</t>
  </si>
  <si>
    <t xml:space="preserve"> Зеленодольск г,  ул. Татарстан,  д. 13,  кв. 3</t>
  </si>
  <si>
    <t xml:space="preserve"> Зеленодольск г,  ул. Татарстан,  д. 13,  кв. 4</t>
  </si>
  <si>
    <t xml:space="preserve"> Зеленодольск г,  ул. Татарстан,  д. 13,  кв. 5</t>
  </si>
  <si>
    <t xml:space="preserve"> Зеленодольск г,  ул. Татарстан,  д. 13,  кв. 6</t>
  </si>
  <si>
    <t xml:space="preserve"> Зеленодольск г,  ул. Татарстан,  д. 13,  кв. 7</t>
  </si>
  <si>
    <t xml:space="preserve"> Зеленодольск г,  ул. Татарстан,  д. 13,  кв. 8</t>
  </si>
  <si>
    <t xml:space="preserve"> Зеленодольск г,  ул. Татарстан,  д. 13,  кв. 11</t>
  </si>
  <si>
    <t xml:space="preserve"> Зеленодольск г,  ул. Татарстан,  д. 13,  кв. 12</t>
  </si>
  <si>
    <t xml:space="preserve"> Зеленодольск г,  ул. Татарстан,  д. 13,  кв. 13</t>
  </si>
  <si>
    <t xml:space="preserve"> Зеленодольск г,  ул. Татарстан,  д. 13,  кв. 14</t>
  </si>
  <si>
    <t xml:space="preserve"> Зеленодольск г,  ул. Татарстан,  д. 13,  кв. 15</t>
  </si>
  <si>
    <t xml:space="preserve"> Зеленодольск г,  ул. Татарстан,  д. 13,  кв. 16</t>
  </si>
  <si>
    <t xml:space="preserve"> Зеленодольск г,  ул. Татарстан,  д. 13,  кв. 17</t>
  </si>
  <si>
    <t xml:space="preserve"> Зеленодольск г,  ул. Татарстан,  д. 13,  кв. 18</t>
  </si>
  <si>
    <t xml:space="preserve"> Зеленодольск г,  ул. Татарстан,  д. 13,  кв. 19</t>
  </si>
  <si>
    <t xml:space="preserve"> Зеленодольск г,  ул. Татарстан,  д. 13,  кв. 20</t>
  </si>
  <si>
    <t xml:space="preserve"> Зеленодольск г,  ул. Татарстан,  д. 13,  кв. 25</t>
  </si>
  <si>
    <t xml:space="preserve"> Зеленодольск г,  ул. Татарстан,  д. 13,  кв. 27</t>
  </si>
  <si>
    <t xml:space="preserve"> Зеленодольск г,  ул. Татарстан,  д. 13,  кв. 28</t>
  </si>
  <si>
    <t xml:space="preserve"> Зеленодольск г,  ул. Татарстан,  д. 13,  кв. 29</t>
  </si>
  <si>
    <t xml:space="preserve"> Зеленодольск г,  ул. Татарстан,  д. 13,  кв. 30</t>
  </si>
  <si>
    <t xml:space="preserve"> Зеленодольск г,  ул. Татарстан,  д. 13,  кв. 32</t>
  </si>
  <si>
    <t xml:space="preserve"> Зеленодольск г,  ул. Татарстан,  д. 15А,  кв. 2</t>
  </si>
  <si>
    <t xml:space="preserve"> Зеленодольск г,  ул. Татарстан,  д. 20,  кв. 18</t>
  </si>
  <si>
    <t xml:space="preserve"> Зеленодольск г,  ул. Татарстан,  д. 20,  кв. 25</t>
  </si>
  <si>
    <t xml:space="preserve"> Зеленодольск г,  ул. Татарстан,  д. 20,  кв. 27</t>
  </si>
  <si>
    <t xml:space="preserve"> Зеленодольск г,  ул. Татарстан,  д. 20,  кв. 28</t>
  </si>
  <si>
    <t xml:space="preserve"> Зеленодольск г,  ул. Татарстан,  д. 20,  кв. 32</t>
  </si>
  <si>
    <t xml:space="preserve"> Зеленодольск г,  ул. Татарстан,  д. 20,  кв. 34</t>
  </si>
  <si>
    <t xml:space="preserve"> Зеленодольск г,  ул. Татарстан,  д. 22,  кв. 1</t>
  </si>
  <si>
    <t xml:space="preserve"> Зеленодольск г,  ул. Татарстан,  д. 22,  кв. 2</t>
  </si>
  <si>
    <t xml:space="preserve"> Зеленодольск г,  ул. Татарстан,  д. 22,  кв. 4</t>
  </si>
  <si>
    <t xml:space="preserve"> Зеленодольск г,  ул. Татарстан,  д. 22,  кв. 5</t>
  </si>
  <si>
    <t xml:space="preserve"> Зеленодольск г,  ул. Татарстан,  д. 22,  кв. 7</t>
  </si>
  <si>
    <t xml:space="preserve"> Зеленодольск г,  ул. Татарстан,  д. 22,  кв. 8</t>
  </si>
  <si>
    <t xml:space="preserve"> Зеленодольск г,  ул. Татарстан,  д. 22,  кв. 9</t>
  </si>
  <si>
    <t xml:space="preserve"> Зеленодольск г,  ул. Татарстан,  д. 22,  кв. 10</t>
  </si>
  <si>
    <t xml:space="preserve"> Зеленодольск г,  ул. Татарстан,  д. 22,  кв. 12</t>
  </si>
  <si>
    <t xml:space="preserve"> Зеленодольск г,  ул. Татарстан,  д. 22,  кв. 13</t>
  </si>
  <si>
    <t xml:space="preserve"> Зеленодольск г,  ул. Татарстан,  д. 22,  кв. 14</t>
  </si>
  <si>
    <t xml:space="preserve"> Зеленодольск г,  ул. Татарстан,  д. 22,  кв. 17</t>
  </si>
  <si>
    <t xml:space="preserve"> Зеленодольск г,  ул. Татарстан,  д. 22,  кв. 18</t>
  </si>
  <si>
    <t xml:space="preserve"> Зеленодольск г,  ул. Татарстан,  д. 22,  кв. 19 комн. 2</t>
  </si>
  <si>
    <t xml:space="preserve"> Зеленодольск г,  ул. Татарстан,  д. 22,  кв. 20</t>
  </si>
  <si>
    <t xml:space="preserve"> Зеленодольск г,  ул. Татарстан,  д. 22,  кв. 21</t>
  </si>
  <si>
    <t xml:space="preserve"> Зеленодольск г,  ул. Татарстан,  д. 22,  кв. 25</t>
  </si>
  <si>
    <t xml:space="preserve"> Зеленодольск г,  ул. Татарстан,  д. 22,  кв. 26 комн. 1</t>
  </si>
  <si>
    <t xml:space="preserve"> Зеленодольск г,  ул. Татарстан,  д. 22,  кв. 27</t>
  </si>
  <si>
    <t xml:space="preserve"> Зеленодольск г,  ул. Татарстан,  д. 22,  кв. 29</t>
  </si>
  <si>
    <t xml:space="preserve"> Зеленодольск г,  ул. Татарстан,  д. 22,  кв. 30</t>
  </si>
  <si>
    <t xml:space="preserve"> Зеленодольск г,  ул. Татарстан,  д. 22,  кв. 31</t>
  </si>
  <si>
    <t xml:space="preserve"> Зеленодольск г,  ул. Татарстан,  д. 30,  кв. 1</t>
  </si>
  <si>
    <t xml:space="preserve"> Зеленодольск г,  ул. Татарстан,  д. 30,  кв. 5</t>
  </si>
  <si>
    <t xml:space="preserve"> Зеленодольск г,  ул. Татарстан,  д. 30,  кв. 6</t>
  </si>
  <si>
    <t xml:space="preserve"> Зеленодольск г,  ул. Татарстан,  д. 30,  кв. 7</t>
  </si>
  <si>
    <t xml:space="preserve"> Зеленодольск г,  ул. Татарстан,  д. 30,  кв. 8</t>
  </si>
  <si>
    <t xml:space="preserve"> Зеленодольск г,  ул. Татарстан,  д. 30,  кв. 9</t>
  </si>
  <si>
    <t xml:space="preserve"> Зеленодольск г,  ул. Татарстан,  д. 30,  кв. 10</t>
  </si>
  <si>
    <t xml:space="preserve"> Зеленодольск г,  ул. Татарстан,  д. 30,  кв. 11</t>
  </si>
  <si>
    <t xml:space="preserve"> Зеленодольск г,  ул. Татарстан,  д. 30,  кв. 12</t>
  </si>
  <si>
    <t xml:space="preserve"> Зеленодольск г,  ул. Татарстан,  д. 30,  кв. 14</t>
  </si>
  <si>
    <t xml:space="preserve"> Зеленодольск г,  ул. Татарстан,  д. 30,  кв. 20</t>
  </si>
  <si>
    <t xml:space="preserve"> Зеленодольск г,  ул. Татарстан,  д. 30,  кв. 28</t>
  </si>
  <si>
    <t xml:space="preserve"> Зеленодольск г,  ул. Татарстан,  д. 30,  кв. 38</t>
  </si>
  <si>
    <t xml:space="preserve"> Зеленодольск г,  ул. Татарстан,  д. 30,  кв. 40</t>
  </si>
  <si>
    <t xml:space="preserve"> Зеленодольск г,  ул. Татарстан,  д. 30,  кв. 50</t>
  </si>
  <si>
    <t xml:space="preserve"> Зеленодольск г,  ул. Татарстан,  д. 32,  кв. 10</t>
  </si>
  <si>
    <t xml:space="preserve"> Зеленодольск г,  ул. Татарстан,  д. 32,  кв. 26</t>
  </si>
  <si>
    <t xml:space="preserve"> Зеленодольск г,  ул. Татарстан,  д. 32,  кв. 27</t>
  </si>
  <si>
    <t xml:space="preserve"> Зеленодольск г,  ул. Татарстан,  д. 32,  кв. 38</t>
  </si>
  <si>
    <t xml:space="preserve"> Зеленодольск г,  ул. Татарстан,  д. 32,  кв. 47</t>
  </si>
  <si>
    <t xml:space="preserve"> Зеленодольск г,  ул. Татарстан,  д. 34,  кв. 53</t>
  </si>
  <si>
    <t xml:space="preserve"> Зеленодольск г,  ул. Татарстан,  д. 36,  кв. 1</t>
  </si>
  <si>
    <t xml:space="preserve"> Зеленодольск г,  ул. Татарстан,  д. 36,  кв. 3</t>
  </si>
  <si>
    <t xml:space="preserve"> Зеленодольск г,  ул. Татарстан,  д. 36,  кв. 9</t>
  </si>
  <si>
    <t xml:space="preserve"> Зеленодольск г,  ул. Татарстан,  д. 36,  кв. 14</t>
  </si>
  <si>
    <t xml:space="preserve"> Зеленодольск г,  ул. Татарстан,  д. 36,  кв. 15</t>
  </si>
  <si>
    <t xml:space="preserve"> Зеленодольск г,  ул. Татарстан,  д. 36,  кв. 17</t>
  </si>
  <si>
    <t xml:space="preserve"> Зеленодольск г,  ул. Татарстан,  д. 36,  кв. 18</t>
  </si>
  <si>
    <t xml:space="preserve"> Зеленодольск г,  ул. Татарстан,  д. 36,  кв. 22</t>
  </si>
  <si>
    <t xml:space="preserve"> Зеленодольск г,  ул. Татарстан,  д. 36,  кв. 23</t>
  </si>
  <si>
    <t xml:space="preserve"> Зеленодольск г,  ул. Татарстан,  д. 36,  кв. 24</t>
  </si>
  <si>
    <t xml:space="preserve"> Зеленодольск г,  ул. Татарстан,  д. 36,  кв. 26</t>
  </si>
  <si>
    <t xml:space="preserve"> Зеленодольск г,  ул. Татарстан,  д. 36,  кв. 33</t>
  </si>
  <si>
    <t xml:space="preserve"> Зеленодольск г,  ул. Татарстан,  д. 36,  кв. 35</t>
  </si>
  <si>
    <t xml:space="preserve"> Зеленодольск г,  ул. Татарстан,  д. 36,  кв. 44</t>
  </si>
  <si>
    <t xml:space="preserve"> Зеленодольск г,  ул. Татарстан,  д. 36,  кв. 45</t>
  </si>
  <si>
    <t xml:space="preserve"> Зеленодольск г,  ул. Татарстан,  д. 36,  кв. 54</t>
  </si>
  <si>
    <t xml:space="preserve"> Зеленодольск г,  ул. Татарстан,  д. 36,  кв. 57</t>
  </si>
  <si>
    <t xml:space="preserve"> Зеленодольск г,  ул. Татарстан,  д. 36,  кв. 58</t>
  </si>
  <si>
    <t xml:space="preserve"> Зеленодольск г,  ул. Татарстан,  д. 36,  кв. 63</t>
  </si>
  <si>
    <t xml:space="preserve"> Зеленодольск г,  ул. Татарстан,  д. 36,  кв. 64</t>
  </si>
  <si>
    <t xml:space="preserve"> Зеленодольск г,  ул. Татарстан,  д. 36,  кв. 69</t>
  </si>
  <si>
    <t xml:space="preserve"> Зеленодольск г,  ул. Татарстан,  д. 38,  кв. 32</t>
  </si>
  <si>
    <t xml:space="preserve"> Зеленодольск г,  ул. Татарстан,  д. 38,  кв. 51</t>
  </si>
  <si>
    <t xml:space="preserve"> Зеленодольск г,  ул. Татарстан,  д. 38,  кв. 52</t>
  </si>
  <si>
    <t xml:space="preserve"> Зеленодольск г,  ул. Татарстан,  д. 38,  кв. 57</t>
  </si>
  <si>
    <t xml:space="preserve"> Зеленодольск г,  ул. Татарстан,  д. 38,  кв. 58</t>
  </si>
  <si>
    <t xml:space="preserve"> Зеленодольск г,  ул. Туктарова,  д. 4А,  кв. 3</t>
  </si>
  <si>
    <t xml:space="preserve"> Зеленодольск г,  ул. Туктарова,  д. 8,  кв. 2</t>
  </si>
  <si>
    <t xml:space="preserve"> Зеленодольск г,  ул. Туктарова,  д. 8,  кв. 11</t>
  </si>
  <si>
    <t xml:space="preserve"> Зеленодольск г,  ул. Туктарова,  д. 9,  кв. 4</t>
  </si>
  <si>
    <t xml:space="preserve"> Зеленодольск г,  ул. Туктарова,  д. 9,  кв. 5</t>
  </si>
  <si>
    <t xml:space="preserve"> Зеленодольск г,  ул. Туктарова,  д. 9,  кв. 7</t>
  </si>
  <si>
    <t xml:space="preserve"> Зеленодольск г,  ул. Туктарова,  д. 9,  кв. 15</t>
  </si>
  <si>
    <t xml:space="preserve"> Зеленодольск г,  ул. Туктарова,  д. 9,  кв. 25</t>
  </si>
  <si>
    <t xml:space="preserve"> Зеленодольск г,  ул. Туктарова,  д. 9,  кв. 27</t>
  </si>
  <si>
    <t xml:space="preserve"> Зеленодольск г,  ул. Туктарова,  д. 9,  кв. 33</t>
  </si>
  <si>
    <t xml:space="preserve"> Зеленодольск г,  ул. Тургенева,  д. 1,  кв. 16</t>
  </si>
  <si>
    <t xml:space="preserve"> Зеленодольск г,  ул. Тургенева,  д. 1,  кв. 21</t>
  </si>
  <si>
    <t xml:space="preserve"> Зеленодольск г,  ул. Тургенева,  д. 1,  кв. 33</t>
  </si>
  <si>
    <t xml:space="preserve"> Зеленодольск г,  ул. Тургенева,  д. 1,  кв. 39</t>
  </si>
  <si>
    <t xml:space="preserve"> Зеленодольск г,  ул. Тургенева,  д. 2,  кв. 34</t>
  </si>
  <si>
    <t xml:space="preserve"> Зеленодольск г,  ул. Тургенева,  д. 2,  кв. 50</t>
  </si>
  <si>
    <t xml:space="preserve"> Зеленодольск г,  ул. Тургенева,  д. 2,  кв. 64 комн. 1</t>
  </si>
  <si>
    <t xml:space="preserve"> Зеленодольск г,  ул. Тургенева,  д. 4,  кв. 16</t>
  </si>
  <si>
    <t xml:space="preserve"> Зеленодольск г,  ул. Тургенева,  д. 6,  кв. 2</t>
  </si>
  <si>
    <t xml:space="preserve"> Зеленодольск г,  ул. Тургенева,  д. 6,  кв. 40</t>
  </si>
  <si>
    <t xml:space="preserve"> Зеленодольск г,  ул. Тургенева,  д. 8,  кв. 28</t>
  </si>
  <si>
    <t xml:space="preserve"> Зеленодольск г,  ул. Тургенева,  д. 10,  кв. 13</t>
  </si>
  <si>
    <t xml:space="preserve"> Зеленодольск г,  ул. Тургенева,  д. 10,  кв. 46</t>
  </si>
  <si>
    <t xml:space="preserve"> Зеленодольск г,  ул. Тургенева,  д. 12,  кв. 6</t>
  </si>
  <si>
    <t xml:space="preserve"> Зеленодольск г,  ул. Тургенева,  д. 12,  кв. 21</t>
  </si>
  <si>
    <t xml:space="preserve"> Зеленодольск г,  ул. Тургенева,  д. 12,  кв. 33</t>
  </si>
  <si>
    <t xml:space="preserve"> Зеленодольск г,  ул. Тургенева,  д. 12,  кв. 114</t>
  </si>
  <si>
    <t xml:space="preserve"> Зеленодольск г,  ул. Тургенева,  д. 33,  кв. 7</t>
  </si>
  <si>
    <t xml:space="preserve"> Зеленодольск г,  ул. Тургенева,  д. 33,  кв. 20</t>
  </si>
  <si>
    <t xml:space="preserve"> Зеленодольск г,  ул. Тургенева,  д. 33,  кв. 57</t>
  </si>
  <si>
    <t xml:space="preserve"> Зеленодольск г,  ул. Тургенева,  д. 33,  кв. 60</t>
  </si>
  <si>
    <t xml:space="preserve"> Зеленодольск г,  ул. Тургенева,  д. 54,  кв. 41</t>
  </si>
  <si>
    <t xml:space="preserve"> Зеленодольск г,  ул. Тургенева,  д. 64,  кв. 5</t>
  </si>
  <si>
    <t xml:space="preserve"> Зеленодольск г,  ул. Тургенева,  д. 64,  кв. 28</t>
  </si>
  <si>
    <t xml:space="preserve"> Зеленодольск г,  ул. Украинская,  д. 3,  кв. 9</t>
  </si>
  <si>
    <t xml:space="preserve"> Зеленодольск г,  ул. Украинская,  д. 3,  кв. 24</t>
  </si>
  <si>
    <t xml:space="preserve"> Зеленодольск г,  ул. Украинская,  д. 3,  кв. 27</t>
  </si>
  <si>
    <t xml:space="preserve"> Зеленодольск г,  ул. Украинская,  д. 3,  кв. 37</t>
  </si>
  <si>
    <t xml:space="preserve"> Зеленодольск г,  ул. Украинская,  д. 3,  кв. 46</t>
  </si>
  <si>
    <t xml:space="preserve"> Зеленодольск г,  ул. Украинская,  д. 3,  кв. 47</t>
  </si>
  <si>
    <t xml:space="preserve"> Зеленодольск г,  ул. Украинская,  д. 3,  кв. 72</t>
  </si>
  <si>
    <t xml:space="preserve"> Зеленодольск г,  ул. Украинская,  д. 3,  кв. 73</t>
  </si>
  <si>
    <t xml:space="preserve"> Зеленодольск г,  ул. Украинская,  д. 3,  кв. 74</t>
  </si>
  <si>
    <t xml:space="preserve"> Зеленодольск г,  ул. Украинская,  д. 3,  кв. 77</t>
  </si>
  <si>
    <t xml:space="preserve"> Зеленодольск г,  ул. Украинская,  д. 3,  кв. 89</t>
  </si>
  <si>
    <t xml:space="preserve"> Зеленодольск г,  ул. Украинская,  д. 3,  кв. 97 комн. 1</t>
  </si>
  <si>
    <t xml:space="preserve"> Зеленодольск г,  ул. Украинская,  д. 3,  кв. 98</t>
  </si>
  <si>
    <t xml:space="preserve"> Зеленодольск г,  ул. Украинская,  д. 3,  кв. 99</t>
  </si>
  <si>
    <t xml:space="preserve"> Зеленодольск г,  ул. Украинская,  д. 3,  кв. 100</t>
  </si>
  <si>
    <t xml:space="preserve"> Зеленодольск г,  ул. Украинская,  д. 5,  кв. 24</t>
  </si>
  <si>
    <t xml:space="preserve"> Зеленодольск г,  ул. Украинская,  д. 5,  кв. 70</t>
  </si>
  <si>
    <t xml:space="preserve"> Зеленодольск г,  ул. Украинская,  д. 7,  кв. 40</t>
  </si>
  <si>
    <t xml:space="preserve"> Зеленодольск г,  ул. Украинская,  д. 7,  кв. 53</t>
  </si>
  <si>
    <t xml:space="preserve"> Зеленодольск г,  ул. Украинская,  д. 7А,  кв. 7</t>
  </si>
  <si>
    <t xml:space="preserve"> Зеленодольск г,  ул. Украинская,  д. 10,  кв. 8</t>
  </si>
  <si>
    <t xml:space="preserve"> Зеленодольск г,  ул. Украинская,  д. 10,  кв. 16</t>
  </si>
  <si>
    <t xml:space="preserve"> Зеленодольск г,  ул. Украинская,  д. 10,  кв. 21</t>
  </si>
  <si>
    <t xml:space="preserve"> Зеленодольск г,  ул. Украинская,  д. 10,  кв. 33</t>
  </si>
  <si>
    <t xml:space="preserve"> Зеленодольск г,  ул. Украинская,  д. 10,  кв. 35</t>
  </si>
  <si>
    <t xml:space="preserve"> Зеленодольск г,  ул. Украинская,  д. 14,  кв. 39</t>
  </si>
  <si>
    <t xml:space="preserve"> Зеленодольск г,  ул. Украинская,  д. 19,  кв. 2</t>
  </si>
  <si>
    <t xml:space="preserve"> Зеленодольск г,  ул. Украинская,  д. 19,  кв. 3</t>
  </si>
  <si>
    <t xml:space="preserve"> Зеленодольск г,  ул. Украинская,  д. 19,  кв. 4</t>
  </si>
  <si>
    <t xml:space="preserve"> Зеленодольск г,  ул. Украинская,  д. 19,  кв. 5</t>
  </si>
  <si>
    <t xml:space="preserve"> Зеленодольск г,  ул. Украинская,  д. 19,  кв. 6</t>
  </si>
  <si>
    <t xml:space="preserve"> Зеленодольск г,  ул. Украинская,  д. 19,  кв. 7</t>
  </si>
  <si>
    <t xml:space="preserve"> Зеленодольск г,  ул. Украинская,  д. 19,  кв. 8</t>
  </si>
  <si>
    <t xml:space="preserve"> Зеленодольск г,  ул. Украинская,  д. 19,  кв. 9</t>
  </si>
  <si>
    <t xml:space="preserve"> Зеленодольск г,  ул. Украинская,  д. 19,  кв. 10</t>
  </si>
  <si>
    <t xml:space="preserve"> Зеленодольск г,  ул. Украинская,  д. 19,  кв. 11</t>
  </si>
  <si>
    <t xml:space="preserve"> Зеленодольск г,  ул. Украинская,  д. 19,  кв. 12</t>
  </si>
  <si>
    <t xml:space="preserve"> Зеленодольск г,  ул. Украинская,  д. 19,  кв. 13</t>
  </si>
  <si>
    <t xml:space="preserve"> Зеленодольск г,  ул. Украинская,  д. 19,  кв. 14</t>
  </si>
  <si>
    <t xml:space="preserve"> Зеленодольск г,  ул. Украинская,  д. 19,  кв. 15</t>
  </si>
  <si>
    <t xml:space="preserve"> Зеленодольск г,  ул. Украинская,  д. 19,  кв. 16</t>
  </si>
  <si>
    <t xml:space="preserve"> Зеленодольск г,  ул. Украинская,  д. 19,  кв. 17</t>
  </si>
  <si>
    <t xml:space="preserve"> Зеленодольск г,  ул. Украинская,  д. 19,  кв. 18</t>
  </si>
  <si>
    <t xml:space="preserve"> Зеленодольск г,  ул. Украинская,  д. 19,  кв. 19</t>
  </si>
  <si>
    <t xml:space="preserve"> Зеленодольск г,  ул. Украинская,  д. 19,  кв. 20</t>
  </si>
  <si>
    <t xml:space="preserve"> Зеленодольск г,  ул. Украинская,  д. 19,  кв. 22</t>
  </si>
  <si>
    <t xml:space="preserve"> Зеленодольск г,  ул. Украинская,  д. 19,  кв. 23</t>
  </si>
  <si>
    <t xml:space="preserve"> Зеленодольск г,  ул. Украинская,  д. 29,  кв. 8</t>
  </si>
  <si>
    <t xml:space="preserve"> Зеленодольск г,  ул. Украинская,  д. 31,  кв. 11</t>
  </si>
  <si>
    <t xml:space="preserve"> Зеленодольск г,  ул. Украинская,  д. 31,  кв. 41</t>
  </si>
  <si>
    <t xml:space="preserve"> Зеленодольск г,  ул. Украинская,  д. 31,  кв. 46</t>
  </si>
  <si>
    <t xml:space="preserve"> Зеленодольск г,  ул. Украинская,  д. 33,  кв. 28</t>
  </si>
  <si>
    <t xml:space="preserve"> Зеленодольск г,  ул. Фрунзе,  д. 1,  кв. 18</t>
  </si>
  <si>
    <t xml:space="preserve"> Зеленодольск г,  ул. Фрунзе,  д. 1,  кв. 34</t>
  </si>
  <si>
    <t xml:space="preserve"> Зеленодольск г,  ул. Фрунзе,  д. 1А,  кв. 13</t>
  </si>
  <si>
    <t xml:space="preserve"> Зеленодольск г,  ул. Фрунзе,  д. 1А,  кв. 17</t>
  </si>
  <si>
    <t xml:space="preserve"> Зеленодольск г,  ул. Фрунзе,  д. 1А,  кв. 24</t>
  </si>
  <si>
    <t xml:space="preserve"> Зеленодольск г,  ул. Фрунзе,  д. 1А,  кв. 25</t>
  </si>
  <si>
    <t xml:space="preserve"> Зеленодольск г,  ул. Фрунзе,  д. 1А,  кв. 34</t>
  </si>
  <si>
    <t xml:space="preserve"> Зеленодольск г,  ул. Фрунзе,  д. 1А,  кв. 54</t>
  </si>
  <si>
    <t xml:space="preserve"> Зеленодольск г,  ул. Фрунзе,  д. 1А,  кв. 66</t>
  </si>
  <si>
    <t xml:space="preserve"> Зеленодольск г,  ул. Фрунзе,  д. 1А,  кв. 94</t>
  </si>
  <si>
    <t xml:space="preserve"> Зеленодольск г,  ул. Фрунзе,  д. 3,  кв. 17</t>
  </si>
  <si>
    <t xml:space="preserve"> Зеленодольск г,  ул. Фрунзе,  д. 3,  кв. 18</t>
  </si>
  <si>
    <t xml:space="preserve"> Зеленодольск г,  ул. Фрунзе,  д. 3,  кв. 26</t>
  </si>
  <si>
    <t xml:space="preserve"> Зеленодольск г,  ул. Фрунзе,  д. 3,  кв. 51</t>
  </si>
  <si>
    <t xml:space="preserve"> Зеленодольск г,  ул. Фрунзе,  д. 3,  кв. 58</t>
  </si>
  <si>
    <t xml:space="preserve"> Зеленодольск г,  ул. Фрунзе,  д. 4,  кв. 30</t>
  </si>
  <si>
    <t xml:space="preserve"> Зеленодольск г,  ул. Фрунзе,  д. 4,  кв. 32</t>
  </si>
  <si>
    <t xml:space="preserve"> Зеленодольск г,  ул. Фрунзе,  д. 4,  кв. 37</t>
  </si>
  <si>
    <t xml:space="preserve"> Зеленодольск г,  ул. Фрунзе,  д. 4,  кв. 57</t>
  </si>
  <si>
    <t xml:space="preserve"> Зеленодольск г,  ул. Фрунзе,  д. 4,  кв. 61</t>
  </si>
  <si>
    <t xml:space="preserve"> Зеленодольск г,  ул. Фрунзе,  д. 4,  кв. 63</t>
  </si>
  <si>
    <t xml:space="preserve"> Зеленодольск г,  ул. Фрунзе,  д. 5,  кв. 8</t>
  </si>
  <si>
    <t xml:space="preserve"> Зеленодольск г,  ул. Фрунзе,  д. 5,  кв. 11</t>
  </si>
  <si>
    <t xml:space="preserve"> Зеленодольск г,  ул. Фрунзе,  д. 5,  кв. 15</t>
  </si>
  <si>
    <t xml:space="preserve"> Зеленодольск г,  ул. Фрунзе,  д. 5,  кв. 16</t>
  </si>
  <si>
    <t xml:space="preserve"> Зеленодольск г,  ул. Фрунзе,  д. 5,  кв. 30</t>
  </si>
  <si>
    <t xml:space="preserve"> Зеленодольск г,  ул. Фрунзе,  д. 5,  кв. 31</t>
  </si>
  <si>
    <t xml:space="preserve"> Зеленодольск г,  ул. Фрунзе,  д. 5,  кв. 41</t>
  </si>
  <si>
    <t xml:space="preserve"> Зеленодольск г,  ул. Фрунзе,  д. 5,  кв. 42</t>
  </si>
  <si>
    <t xml:space="preserve"> Зеленодольск г,  ул. Фрунзе,  д. 5,  кв. 45</t>
  </si>
  <si>
    <t xml:space="preserve"> Зеленодольск г,  ул. Фрунзе,  д. 5,  кв. 50</t>
  </si>
  <si>
    <t xml:space="preserve"> Зеленодольск г,  ул. Фрунзе,  д. 5,  кв. 55</t>
  </si>
  <si>
    <t xml:space="preserve"> Зеленодольск г,  ул. Фрунзе,  д. 5,  кв. 59</t>
  </si>
  <si>
    <t xml:space="preserve"> Зеленодольск г,  ул. Фрунзе,  д. 5,  кв. 65</t>
  </si>
  <si>
    <t xml:space="preserve"> Зеленодольск г,  ул. Фрунзе,  д. 5,  кв. 69</t>
  </si>
  <si>
    <t xml:space="preserve"> Зеленодольск г,  ул. Фрунзе,  д. 6,  кв. 3</t>
  </si>
  <si>
    <t xml:space="preserve"> Зеленодольск г,  ул. Фрунзе,  д. 6,  кв. 9</t>
  </si>
  <si>
    <t xml:space="preserve"> Зеленодольск г,  ул. Фрунзе,  д. 6,  кв. 22</t>
  </si>
  <si>
    <t xml:space="preserve"> Зеленодольск г,  ул. Фрунзе,  д. 6,  кв. 26</t>
  </si>
  <si>
    <t xml:space="preserve"> Зеленодольск г,  ул. Фрунзе,  д. 6,  кв. 41</t>
  </si>
  <si>
    <t xml:space="preserve"> Зеленодольск г,  ул. Фрунзе,  д. 6,  кв. 43</t>
  </si>
  <si>
    <t xml:space="preserve"> Зеленодольск г,  ул. Фрунзе,  д. 6,  кв. 50</t>
  </si>
  <si>
    <t xml:space="preserve"> Зеленодольск г,  ул. Фрунзе,  д. 6,  кв. 54</t>
  </si>
  <si>
    <t xml:space="preserve"> Зеленодольск г,  ул. Фрунзе,  д. 6,  кв. 68</t>
  </si>
  <si>
    <t xml:space="preserve"> Зеленодольск г,  ул. Фрунзе,  д. 7,  кв. 16</t>
  </si>
  <si>
    <t xml:space="preserve"> Зеленодольск г,  ул. Фрунзе,  д. 7,  кв. 45</t>
  </si>
  <si>
    <t xml:space="preserve"> Зеленодольск г,  ул. Фрунзе,  д. 7,  кв. 56</t>
  </si>
  <si>
    <t xml:space="preserve"> Зеленодольск г,  ул. Фрунзе,  д. 7,  кв. 61</t>
  </si>
  <si>
    <t xml:space="preserve"> Зеленодольск г,  ул. Фрунзе,  д. 7,  кв. 63</t>
  </si>
  <si>
    <t xml:space="preserve"> Зеленодольск г,  ул. Фрунзе,  д. 7,  кв. 68</t>
  </si>
  <si>
    <t xml:space="preserve"> Зеленодольск г,  ул. Фрунзе,  д. 7,  кв. 98</t>
  </si>
  <si>
    <t xml:space="preserve"> Зеленодольск г,  ул. Фрунзе,  д. 7,  кв. 102</t>
  </si>
  <si>
    <t xml:space="preserve"> Зеленодольск г,  ул. Фрунзе,  д. 7,  кв. 113</t>
  </si>
  <si>
    <t xml:space="preserve"> Зеленодольск г,  ул. Фрунзе,  д. 7,  кв. 123</t>
  </si>
  <si>
    <t xml:space="preserve"> Зеленодольск г,  ул. Фрунзе,  д. 7,  кв. 126</t>
  </si>
  <si>
    <t xml:space="preserve"> Зеленодольск г,  ул. Фрунзе,  д. 7,  кв. 127</t>
  </si>
  <si>
    <t xml:space="preserve"> Зеленодольск г,  ул. Фрунзе,  д. 7,  кв. 145</t>
  </si>
  <si>
    <t xml:space="preserve"> Зеленодольск г,  ул. Фрунзе,  д. 7,  кв. 162</t>
  </si>
  <si>
    <t xml:space="preserve"> Зеленодольск г,  ул. Фрунзе,  д. 7,  кв. 163</t>
  </si>
  <si>
    <t xml:space="preserve"> Зеленодольск г,  ул. Фрунзе,  д. 8,  кв. 5</t>
  </si>
  <si>
    <t xml:space="preserve"> Зеленодольск г,  ул. Фрунзе,  д. 8,  кв. 6</t>
  </si>
  <si>
    <t xml:space="preserve"> Зеленодольск г,  ул. Фрунзе,  д. 8,  кв. 7</t>
  </si>
  <si>
    <t xml:space="preserve"> Зеленодольск г,  ул. Фрунзе,  д. 8,  кв. 8</t>
  </si>
  <si>
    <t xml:space="preserve"> Зеленодольск г,  ул. Фрунзе,  д. 8,  кв. 9</t>
  </si>
  <si>
    <t xml:space="preserve"> Зеленодольск г,  ул. Фрунзе,  д. 8,  кв. 10</t>
  </si>
  <si>
    <t xml:space="preserve"> Зеленодольск г,  ул. Фрунзе,  д. 8,  кв. 42</t>
  </si>
  <si>
    <t xml:space="preserve"> Зеленодольск г,  ул. Фрунзе,  д. 8,  кв. 46</t>
  </si>
  <si>
    <t xml:space="preserve"> Зеленодольск г,  ул. Фрунзе,  д. 8,  кв. 50</t>
  </si>
  <si>
    <t xml:space="preserve"> Зеленодольск г,  ул. Фрунзе,  д. 8,  кв. 68</t>
  </si>
  <si>
    <t xml:space="preserve"> Зеленодольск г,  ул. Фрунзе,  д. 9,  кв. 78</t>
  </si>
  <si>
    <t xml:space="preserve"> Зеленодольск г,  ул. Фрунзе,  д. 9,  кв. 82</t>
  </si>
  <si>
    <t xml:space="preserve"> Зеленодольск г,  ул. Фрунзе,  д. 9,  кв. 94</t>
  </si>
  <si>
    <t xml:space="preserve"> Зеленодольск г,  ул. Фрунзе,  д. 9,  кв. 96</t>
  </si>
  <si>
    <t xml:space="preserve"> Зеленодольск г,  ул. Фрунзе,  д. 9,  кв. 101</t>
  </si>
  <si>
    <t xml:space="preserve"> Зеленодольск г,  ул. Фрунзе,  д. 9,  кв. 105</t>
  </si>
  <si>
    <t xml:space="preserve"> Зеленодольск г,  ул. Фрунзе,  д. 9,  кв. 108</t>
  </si>
  <si>
    <t xml:space="preserve"> Зеленодольск г,  ул. Фрунзе,  д. 9,  кв. 115</t>
  </si>
  <si>
    <t xml:space="preserve"> Зеленодольск г,  ул. Фрунзе,  д. 9,  кв. 118</t>
  </si>
  <si>
    <t xml:space="preserve"> Зеленодольск г,  ул. Фрунзе,  д. 9,  кв. 122</t>
  </si>
  <si>
    <t xml:space="preserve"> Зеленодольск г,  ул. Фрунзе,  д. 9,  кв. 124</t>
  </si>
  <si>
    <t xml:space="preserve"> Зеленодольск г,  ул. Фрунзе,  д. 9,  кв. 131</t>
  </si>
  <si>
    <t xml:space="preserve"> Зеленодольск г,  ул. Фрунзе,  д. 9,  кв. 132</t>
  </si>
  <si>
    <t xml:space="preserve"> Зеленодольск г,  ул. Фрунзе,  д. 9,  кв. 137</t>
  </si>
  <si>
    <t xml:space="preserve"> Зеленодольск г,  ул. Фрунзе,  д. 9,  кв. 153</t>
  </si>
  <si>
    <t xml:space="preserve"> Зеленодольск г,  ул. Фрунзе,  д. 9,  кв. 164</t>
  </si>
  <si>
    <t xml:space="preserve"> Зеленодольск г,  ул. Фрунзе,  д. 11,  кв. 10</t>
  </si>
  <si>
    <t xml:space="preserve"> Зеленодольск г,  ул. Фрунзе,  д. 11,  кв. 22</t>
  </si>
  <si>
    <t xml:space="preserve"> Зеленодольск г,  ул. Фрунзе,  д. 11,  кв. 23</t>
  </si>
  <si>
    <t xml:space="preserve"> Зеленодольск г,  ул. Фрунзе,  д. 11,  кв. 42</t>
  </si>
  <si>
    <t xml:space="preserve"> Зеленодольск г,  ул. Фрунзе,  д. 11,  кв. 69</t>
  </si>
  <si>
    <t xml:space="preserve"> Зеленодольск г,  ул. Фрунзе,  д. 11,  кв. 70</t>
  </si>
  <si>
    <t xml:space="preserve"> Зеленодольск г,  ул. Фрунзе,  д. 11,  кв. 72</t>
  </si>
  <si>
    <t xml:space="preserve"> Зеленодольск г,  ул. Фрунзе,  д. 12,  кв. 2</t>
  </si>
  <si>
    <t xml:space="preserve"> Зеленодольск г,  ул. Фрунзе,  д. 12,  кв. 7</t>
  </si>
  <si>
    <t xml:space="preserve"> Зеленодольск г,  ул. Фрунзе,  д. 12,  кв. 8</t>
  </si>
  <si>
    <t xml:space="preserve"> Зеленодольск г,  ул. Фрунзе,  д. 12,  кв. 9</t>
  </si>
  <si>
    <t xml:space="preserve"> Зеленодольск г,  ул. Фрунзе,  д. 12,  кв. 10</t>
  </si>
  <si>
    <t xml:space="preserve"> Зеленодольск г,  ул. Фрунзе,  д. 12,  кв. 12</t>
  </si>
  <si>
    <t xml:space="preserve"> Зеленодольск г,  ул. Фрунзе,  д. 12,  кв. 48</t>
  </si>
  <si>
    <t xml:space="preserve"> Зеленодольск г,  ул. Фрунзе,  д. 12,  кв. 61</t>
  </si>
  <si>
    <t xml:space="preserve"> Зеленодольск г,  ул. Фрунзе,  д. 12,  кв. 63</t>
  </si>
  <si>
    <t xml:space="preserve"> Зеленодольск г,  ул. Фрунзе,  д. 13,  кв. 5</t>
  </si>
  <si>
    <t xml:space="preserve"> Зеленодольск г,  ул. Фрунзе,  д. 13,  кв. 6</t>
  </si>
  <si>
    <t xml:space="preserve"> Зеленодольск г,  ул. Фрунзе,  д. 13,  кв. 7</t>
  </si>
  <si>
    <t xml:space="preserve"> Зеленодольск г,  ул. Фрунзе,  д. 13,  кв. 31</t>
  </si>
  <si>
    <t xml:space="preserve"> Зеленодольск г,  ул. Фрунзе,  д. 13,  кв. 59</t>
  </si>
  <si>
    <t xml:space="preserve"> Зеленодольск г,  ул. Фрунзе,  д. 13,  кв. 66</t>
  </si>
  <si>
    <t xml:space="preserve"> Зеленодольск г,  ул. Фрунзе,  д. 13,  кв. 67</t>
  </si>
  <si>
    <t xml:space="preserve"> Зеленодольск г,  ул. Фрунзе,  д. 13,  кв. 71</t>
  </si>
  <si>
    <t xml:space="preserve"> Зеленодольск г,  ул. Фрунзе,  д. 13А,  кв. 18</t>
  </si>
  <si>
    <t xml:space="preserve"> Зеленодольск г,  ул. Фрунзе,  д. 14,  кв. 28</t>
  </si>
  <si>
    <t xml:space="preserve"> Зеленодольск г,  ул. Фрунзе,  д. 14,  кв. 29</t>
  </si>
  <si>
    <t xml:space="preserve"> Зеленодольск г,  ул. Фрунзе,  д. 14,  кв. 35</t>
  </si>
  <si>
    <t xml:space="preserve"> Зеленодольск г,  ул. Фрунзе,  д. 14,  кв. 63</t>
  </si>
  <si>
    <t xml:space="preserve"> Зеленодольск г,  ул. Фрунзе,  д. 14,  кв. 66</t>
  </si>
  <si>
    <t xml:space="preserve"> Зеленодольск г,  ул. Фрунзе,  д. 15,  кв. 10</t>
  </si>
  <si>
    <t xml:space="preserve"> Зеленодольск г,  ул. Фрунзе,  д. 15,  кв. 17</t>
  </si>
  <si>
    <t xml:space="preserve"> Зеленодольск г,  ул. Фрунзе,  д. 15,  кв. 43</t>
  </si>
  <si>
    <t xml:space="preserve"> Зеленодольск г,  ул. Фрунзе,  д. 15,  кв. 51</t>
  </si>
  <si>
    <t xml:space="preserve"> Зеленодольск г,  ул. Фрунзе,  д. 15,  кв. 54</t>
  </si>
  <si>
    <t xml:space="preserve"> Зеленодольск г,  ул. Фрунзе,  д. 15,  кв. 55</t>
  </si>
  <si>
    <t xml:space="preserve"> Зеленодольск г,  ул. Фрунзе,  д. 15,  кв. 56</t>
  </si>
  <si>
    <t xml:space="preserve"> Зеленодольск г,  ул. Фрунзе,  д. 15,  кв. 61</t>
  </si>
  <si>
    <t xml:space="preserve"> Зеленодольск г,  ул. Фрунзе,  д. 15,  кв. 91</t>
  </si>
  <si>
    <t xml:space="preserve"> Зеленодольск г,  ул. Фрунзе,  д. 15,  кв. 106</t>
  </si>
  <si>
    <t xml:space="preserve"> Зеленодольск г,  ул. Фрунзе,  д. 15,  кв. 122</t>
  </si>
  <si>
    <t xml:space="preserve"> Зеленодольск г,  ул. Фрунзе,  д. 15,  кв. 151</t>
  </si>
  <si>
    <t xml:space="preserve"> Зеленодольск г,  ул. Фрунзе,  д. 15,  кв. 163</t>
  </si>
  <si>
    <t xml:space="preserve"> Зеленодольск г,  ул. Фрунзе,  д. 15,  кв. 169</t>
  </si>
  <si>
    <t xml:space="preserve"> Зеленодольск г,  ул. Фрунзе,  д. 16,  кв. 49</t>
  </si>
  <si>
    <t xml:space="preserve"> Зеленодольск г,  ул. Фрунзе,  д. 16,  кв. 66</t>
  </si>
  <si>
    <t xml:space="preserve"> Зеленодольск г,  ул. Фрунзе,  д. 18,  кв. 10</t>
  </si>
  <si>
    <t xml:space="preserve"> Зеленодольск г,  ул. Фрунзе,  д. 18,  кв. 14</t>
  </si>
  <si>
    <t xml:space="preserve"> Зеленодольск г,  ул. Фрунзе,  д. 18,  кв. 15</t>
  </si>
  <si>
    <t xml:space="preserve"> Зеленодольск г,  ул. Фрунзе,  д. 18,  кв. 40</t>
  </si>
  <si>
    <t xml:space="preserve"> Зеленодольск г,  ул. Фрунзе,  д. 18,  кв. 52</t>
  </si>
  <si>
    <t xml:space="preserve"> Зеленодольск г,  ул. Фрунзе,  д. 18,  кв. 63</t>
  </si>
  <si>
    <t xml:space="preserve"> Зеленодольск г,  ул. Фрунзе,  д. 18,  кв. 64</t>
  </si>
  <si>
    <t xml:space="preserve"> Зеленодольск г,  ул. Фрунзе,  д. 18,  кв. 67</t>
  </si>
  <si>
    <t xml:space="preserve"> Зеленодольск г,  ул. Фрунзе,  д. 19,  кв. 2</t>
  </si>
  <si>
    <t xml:space="preserve"> Зеленодольск г,  ул. Фрунзе,  д. 19,  кв. 14</t>
  </si>
  <si>
    <t xml:space="preserve"> Зеленодольск г,  ул. Фрунзе,  д. 19,  кв. 28</t>
  </si>
  <si>
    <t xml:space="preserve"> Зеленодольск г,  ул. Фрунзе,  д. 19,  кв. 50</t>
  </si>
  <si>
    <t xml:space="preserve"> Зеленодольск г,  ул. Фрунзе,  д. 19,  кв. 58</t>
  </si>
  <si>
    <t xml:space="preserve"> Зеленодольск г,  ул. Фрунзе,  д. 19,  кв. 62</t>
  </si>
  <si>
    <t xml:space="preserve"> Зеленодольск г,  ул. Фрунзе,  д. 20,  кв. 11</t>
  </si>
  <si>
    <t xml:space="preserve"> Зеленодольск г,  ул. Фрунзе,  д. 22,  кв. 2</t>
  </si>
  <si>
    <t xml:space="preserve"> Зеленодольск г,  ул. Фрунзе,  д. 22,  кв. 9</t>
  </si>
  <si>
    <t xml:space="preserve"> Зеленодольск г,  ул. Фрунзе,  д. 22,  кв. 16</t>
  </si>
  <si>
    <t xml:space="preserve"> Зеленодольск г,  ул. Фрунзе,  д. 22,  кв. 17</t>
  </si>
  <si>
    <t xml:space="preserve"> Зеленодольск г,  ул. Фрунзе,  д. 22,  кв. 20</t>
  </si>
  <si>
    <t xml:space="preserve"> Зеленодольск г,  ул. Фрунзе,  д. 22,  кв. 41</t>
  </si>
  <si>
    <t xml:space="preserve"> Зеленодольск г,  ул. Фрунзе,  д. 22,  кв. 48</t>
  </si>
  <si>
    <t xml:space="preserve"> Зеленодольск г,  ул. Фрунзе,  д. 24,  кв. 37</t>
  </si>
  <si>
    <t xml:space="preserve"> Зеленодольск г,  ул. Фрунзе,  д. 24,  кв. 41</t>
  </si>
  <si>
    <t xml:space="preserve"> Зеленодольск г,  ул. Фрунзе,  д. 26,  кв. 10</t>
  </si>
  <si>
    <t xml:space="preserve"> Зеленодольск г,  ул. Фрунзе,  д. 26,  кв. 19</t>
  </si>
  <si>
    <t xml:space="preserve"> Зеленодольск г,  ул. Фрунзе,  д. 26,  кв. 32</t>
  </si>
  <si>
    <t xml:space="preserve"> Зеленодольск г,  ул. Фрунзе,  д. 26,  кв. 33</t>
  </si>
  <si>
    <t xml:space="preserve"> Зеленодольск г,  ул. Фрунзе,  д. 26,  кв. 48</t>
  </si>
  <si>
    <t xml:space="preserve"> Зеленодольск г,  ул. Хазиева В.,  д. 3,  кв. 9</t>
  </si>
  <si>
    <t xml:space="preserve"> Зеленодольск г,  ул. Хазиева В.,  д. 3,  кв. 16</t>
  </si>
  <si>
    <t xml:space="preserve"> Зеленодольск г,  ул. Хазиева В.,  д. 3,  кв. 41</t>
  </si>
  <si>
    <t xml:space="preserve"> Зеленодольск г,  ул. Хазиева В.,  д. 3,  кв. 48</t>
  </si>
  <si>
    <t xml:space="preserve"> Зеленодольск г,  ул. Хазиева В.,  д. 3,  кв. 57</t>
  </si>
  <si>
    <t xml:space="preserve"> Зеленодольск г,  ул. Хазиева В.,  д. 3,  кв. 58</t>
  </si>
  <si>
    <t xml:space="preserve"> Зеленодольск г,  ул. Хазиева В.,  д. 3,  кв. 60</t>
  </si>
  <si>
    <t xml:space="preserve"> Зеленодольск г,  ул. Хазиева В.,  д. 4,  кв. 6</t>
  </si>
  <si>
    <t xml:space="preserve"> Зеленодольск г,  ул. Хазиева В.,  д. 4,  кв. 9</t>
  </si>
  <si>
    <t xml:space="preserve"> Зеленодольск г,  ул. Хазиева В.,  д. 4,  кв. 42</t>
  </si>
  <si>
    <t xml:space="preserve"> Зеленодольск г,  ул. Хазиева В.,  д. 4,  кв. 44</t>
  </si>
  <si>
    <t xml:space="preserve"> Зеленодольск г,  ул. Хазиева В.,  д. 4,  кв. 64</t>
  </si>
  <si>
    <t xml:space="preserve"> Зеленодольск г,  ул. Хазиева В.,  д. 4,  кв. 67</t>
  </si>
  <si>
    <t xml:space="preserve"> Зеленодольск г,  ул. Хазиева В.,  д. 4,  кв. 92</t>
  </si>
  <si>
    <t xml:space="preserve"> Зеленодольск г,  ул. Хазиева В.,  д. 4,  кв. 94</t>
  </si>
  <si>
    <t xml:space="preserve"> Зеленодольск г,  ул. Хазиева В.,  д. 4,  кв. 99</t>
  </si>
  <si>
    <t xml:space="preserve"> Зеленодольск г,  ул. Хазиева В.,  д. 4,  кв. 108</t>
  </si>
  <si>
    <t xml:space="preserve"> Зеленодольск г,  ул. Хазиева В.,  д. 4,  кв. 112</t>
  </si>
  <si>
    <t xml:space="preserve"> Зеленодольск г,  ул. Хазиева В.,  д. 4,  кв. 113</t>
  </si>
  <si>
    <t xml:space="preserve"> Зеленодольск г,  ул. Хазиева В.,  д. 7,  кв. 1</t>
  </si>
  <si>
    <t xml:space="preserve"> Зеленодольск г,  ул. Хазиева В.,  д. 7,  кв. 7</t>
  </si>
  <si>
    <t xml:space="preserve"> Зеленодольск г,  ул. Хазиева В.,  д. 7,  кв. 15</t>
  </si>
  <si>
    <t xml:space="preserve"> Зеленодольск г,  ул. Хазиева В.,  д. 7,  кв. 30</t>
  </si>
  <si>
    <t xml:space="preserve"> Зеленодольск г,  ул. Хазиева В.,  д. 7,  кв. 54</t>
  </si>
  <si>
    <t xml:space="preserve"> Зеленодольск г,  ул. Хазиева В.,  д. 7,  кв. 59</t>
  </si>
  <si>
    <t xml:space="preserve"> Зеленодольск г,  ул. Хазиева В.,  д. 7,  кв. 61</t>
  </si>
  <si>
    <t xml:space="preserve"> Зеленодольск г,  ул. Хазиева В.,  д. 7,  кв. 65</t>
  </si>
  <si>
    <t xml:space="preserve"> Зеленодольск г,  ул. Хазиева В.,  д. 8,  кв. 4</t>
  </si>
  <si>
    <t xml:space="preserve"> Зеленодольск г,  ул. Хазиева В.,  д. 8,  кв. 16</t>
  </si>
  <si>
    <t xml:space="preserve"> Зеленодольск г,  ул. Хазиева В.,  д. 8,  кв. 65</t>
  </si>
  <si>
    <t xml:space="preserve"> Зеленодольск г,  ул. Хазиева В.,  д. 8,  кв. 72</t>
  </si>
  <si>
    <t xml:space="preserve"> Зеленодольск г,  ул. Хазиева В.,  д. 8,  кв. 76</t>
  </si>
  <si>
    <t xml:space="preserve"> Зеленодольск г,  ул. Хазиева В.,  д. 8,  кв. 77</t>
  </si>
  <si>
    <t xml:space="preserve"> Зеленодольск г,  ул. Хазиева В.,  д. 8,  кв. 81</t>
  </si>
  <si>
    <t xml:space="preserve"> Зеленодольск г,  ул. Хазиева В.,  д. 8,  кв. 89</t>
  </si>
  <si>
    <t xml:space="preserve"> Зеленодольск г,  ул. Хазиева В.,  д. 8,  кв. 106</t>
  </si>
  <si>
    <t xml:space="preserve"> Зеленодольск г,  ул. Хазиева В.,  д. 8,  кв. 107</t>
  </si>
  <si>
    <t xml:space="preserve"> Зеленодольск г,  ул. Чкалова,  д. 1,  кв. 34</t>
  </si>
  <si>
    <t xml:space="preserve"> Зеленодольск г,  ул. Чкалова,  д. 4,  кв. 19</t>
  </si>
  <si>
    <t xml:space="preserve"> Зеленодольск г,  ул. Чкалова,  д. 4,  кв. 31</t>
  </si>
  <si>
    <t xml:space="preserve"> Зеленодольск г,  ул. Шевченко,  д. 3,  кв. 6</t>
  </si>
  <si>
    <t xml:space="preserve"> Зеленодольск г,  ул. Шевченко,  д. 3,  кв. 15</t>
  </si>
  <si>
    <t xml:space="preserve"> Зеленодольск г,  ул. Шевченко,  д. 3,  кв. 18</t>
  </si>
  <si>
    <t xml:space="preserve"> Зеленодольск г,  ул. Шевченко,  д. 3,  кв. 29</t>
  </si>
  <si>
    <t xml:space="preserve"> Зеленодольск г,  ул. Шевченко,  д. 3,  кв. 32</t>
  </si>
  <si>
    <t xml:space="preserve"> Зеленодольск г,  ул. Шевченко,  д. 3,  кв. 41</t>
  </si>
  <si>
    <t xml:space="preserve"> Зеленодольск г,  ул. Шевченко,  д. 3,  кв. 83</t>
  </si>
  <si>
    <t xml:space="preserve"> Зеленодольск г,  ул. Шевченко,  д. 3,  кв. 96</t>
  </si>
  <si>
    <t xml:space="preserve"> Зеленодольск г,  ул. Шевченко,  д. 9,  кв. 1</t>
  </si>
  <si>
    <t xml:space="preserve"> Зеленодольск г,  ул. Шевченко,  д. 9,  кв. 12</t>
  </si>
  <si>
    <t xml:space="preserve"> Зеленодольск г,  ул. Шевченко,  д. 9,  кв. 36</t>
  </si>
  <si>
    <t xml:space="preserve"> Зеленодольск г,  ул. Шевченко,  д. 9,  кв. 40</t>
  </si>
  <si>
    <t xml:space="preserve"> Зеленодольск г,  ул. Шевченко,  д. 9,  кв. 43</t>
  </si>
  <si>
    <t xml:space="preserve"> Зеленодольск г,  ул. Шевченко,  д. 9,  кв. 55</t>
  </si>
  <si>
    <t xml:space="preserve"> Зеленодольск г,  ул. Шевченко,  д. 9,  кв. 56</t>
  </si>
  <si>
    <t xml:space="preserve"> Зеленодольск г,  ул. Энгельса,  д. 5,  кв. 37</t>
  </si>
  <si>
    <t xml:space="preserve"> Зеленодольск г,  ул. Энгельса,  д. 5,  кв. 42</t>
  </si>
  <si>
    <t xml:space="preserve"> Зеленодольск г,  ул. Энгельса,  д. 5,  кв. 61</t>
  </si>
  <si>
    <t xml:space="preserve"> Зеленодольск г,  ул. Энгельса,  д. 5,  кв. 77</t>
  </si>
  <si>
    <t xml:space="preserve"> Зеленодольск г,  ул. Энгельса,  д. 5,  кв. 78</t>
  </si>
  <si>
    <t xml:space="preserve"> Зеленодольск г,  ул. Энгельса,  д. 11,  кв. 1</t>
  </si>
  <si>
    <t xml:space="preserve"> Зеленодольск г,  ул. Энгельса,  д. 11,  кв. 7</t>
  </si>
  <si>
    <t xml:space="preserve"> Зеленодольск г,  ул. Энгельса,  д. 11,  кв. 11</t>
  </si>
  <si>
    <t xml:space="preserve"> Зеленодольск г,  ул. Энгельса,  д. 11,  кв. 21</t>
  </si>
  <si>
    <t xml:space="preserve"> Зеленодольск г,  ул. Энгельса,  д. 11,  кв. 22</t>
  </si>
  <si>
    <t xml:space="preserve"> Зеленодольск г,  ул. Энгельса,  д. 11,  кв. 38</t>
  </si>
  <si>
    <t xml:space="preserve"> Зеленодольск г,  ул. Энгельса,  д. 11,  кв. 45</t>
  </si>
  <si>
    <t xml:space="preserve"> Зеленодольск г,  ул. Энгельса,  д. 11,  кв. 50</t>
  </si>
  <si>
    <t xml:space="preserve"> Зеленодольск г,  ул. Энгельса,  д. 11,  кв. 51</t>
  </si>
  <si>
    <t xml:space="preserve"> Зеленодольск г,  ул. Энгельса,  д. 11,  кв. 52</t>
  </si>
  <si>
    <t xml:space="preserve"> Зеленодольск г,  ул. Энгельса,  д. 11,  кв. 56</t>
  </si>
  <si>
    <t xml:space="preserve"> Зеленодольск г,  ул. Энгельса,  д. 11,  кв. 57</t>
  </si>
  <si>
    <t xml:space="preserve"> Зеленодольск г,  ул. Энгельса,  д. 11,  кв. 58</t>
  </si>
  <si>
    <t xml:space="preserve"> Зеленодольск г,  ул. Энгельса,  д. 11,  кв. 61</t>
  </si>
  <si>
    <t xml:space="preserve"> Зеленодольск г,  ул. Энгельса,  д. 13,  кв. 16</t>
  </si>
  <si>
    <t xml:space="preserve"> Зеленодольск г,  ул. Энгельса,  д. 13,  кв. 23</t>
  </si>
  <si>
    <t xml:space="preserve"> Зеленодольск г,  ул. Энгельса,  д. 13,  кв. 28</t>
  </si>
  <si>
    <t xml:space="preserve"> Зеленодольск г,  ул. Энгельса,  д. 13,  кв. 52</t>
  </si>
  <si>
    <t xml:space="preserve"> Зеленодольск г,  ул. Энгельса,  д. 13,  кв. 60</t>
  </si>
  <si>
    <t xml:space="preserve"> Зеленодольск г,  ул. Энгельса,  д. 13,  кв. 61</t>
  </si>
  <si>
    <t xml:space="preserve"> Зеленодольск г,  ул. Энгельса,  д. 17,  кв. 2</t>
  </si>
  <si>
    <t xml:space="preserve"> Зеленодольск г,  ул. Энгельса,  д. 17,  кв. 6</t>
  </si>
  <si>
    <t xml:space="preserve"> Зеленодольск г,  ул. Энгельса,  д. 17,  кв. 7</t>
  </si>
  <si>
    <t xml:space="preserve"> Зеленодольск г,  ул. Энгельса,  д. 17,  кв. 13</t>
  </si>
  <si>
    <t xml:space="preserve"> Зеленодольск г,  ул. Энгельса,  д. 17,  кв. 15</t>
  </si>
  <si>
    <t xml:space="preserve"> Зеленодольск г,  ул. Энгельса,  д. 17,  кв. 23</t>
  </si>
  <si>
    <t xml:space="preserve"> Зеленодольск г,  ул. Энгельса,  д. 17,  кв. 34</t>
  </si>
  <si>
    <t xml:space="preserve"> Зеленодольск г,  ул. Энгельса,  д. 17,  кв. 43</t>
  </si>
  <si>
    <t xml:space="preserve"> Зеленодольск г,  ул. Энгельса,  д. 23,  кв. 34</t>
  </si>
  <si>
    <t xml:space="preserve"> Зеленодольск г,  ул. Энгельса,  д. 23,  кв. 35</t>
  </si>
  <si>
    <t xml:space="preserve"> Зеленодольск г,  ул. Энгельса,  д. 23,  кв. 41</t>
  </si>
  <si>
    <t xml:space="preserve"> Зеленодольск г,  ул. Энгельса,  д. 36,  кв. 8</t>
  </si>
  <si>
    <t xml:space="preserve"> Зеленодольск г,  ул. Энгельса,  д. 36,  кв. 12</t>
  </si>
  <si>
    <t xml:space="preserve"> Зеленодольск г,  ул. Энгельса,  д. 36,  кв. 27</t>
  </si>
  <si>
    <t xml:space="preserve"> Зеленодольск г,  ул. Энгельса,  д. 36,  кв. 38</t>
  </si>
  <si>
    <t xml:space="preserve"> Осиново с,  ул. 40 лет победы,  д. 14,  кв. 11</t>
  </si>
  <si>
    <t xml:space="preserve"> Осиново с,  ул. 40 лет победы,  д. 14,  кв. 24</t>
  </si>
  <si>
    <t xml:space="preserve"> Осиново с,  ул. 40 лет победы,  д. 14,  кв. 26</t>
  </si>
  <si>
    <t xml:space="preserve"> Осиново с,  ул. 40 лет победы,  д. 14,  кв. 27</t>
  </si>
  <si>
    <t xml:space="preserve"> Осиново с,  ул. 40 лет победы,  д. 14,  кв. 33</t>
  </si>
  <si>
    <t xml:space="preserve"> Осиново с,  ул. 40 лет победы,  д. 14,  кв. 80</t>
  </si>
  <si>
    <t xml:space="preserve"> Осиново с,  ул. 40 лет победы,  д. 14,  кв. 116</t>
  </si>
  <si>
    <t xml:space="preserve"> Осиново с,  ул. 40 лет победы,  д. 14,  кв. 117</t>
  </si>
  <si>
    <t xml:space="preserve"> Осиново с,  ул. 40 лет победы,  д. 14,  кв. 120</t>
  </si>
  <si>
    <t xml:space="preserve"> Осиново с,  ул. 40 лет победы,  д. 14,  кв. 121</t>
  </si>
  <si>
    <t xml:space="preserve"> Осиново с,  ул. 40 лет победы,  д. 14,  кв. 123</t>
  </si>
  <si>
    <t xml:space="preserve"> Осиново с,  ул. 40 лет победы,  д. 14,  кв. 124</t>
  </si>
  <si>
    <t xml:space="preserve"> Осиново с,  ул. 40 лет победы,  д. 14,  кв. 125</t>
  </si>
  <si>
    <t xml:space="preserve"> Осиново с,  ул. 40 лет победы,  д. 14,  кв. 126</t>
  </si>
  <si>
    <t xml:space="preserve"> Осиново с,  ул. 40 лет победы,  д. 14,  кв. 127</t>
  </si>
  <si>
    <t xml:space="preserve"> Осиново с,  ул. 40 лет победы,  д. 14,  кв. 128</t>
  </si>
  <si>
    <t xml:space="preserve"> Осиново с,  ул. 40 лет победы,  д. 14,  кв. 129</t>
  </si>
  <si>
    <t xml:space="preserve"> Осиново с,  ул. 40 лет победы,  д. 14,  кв. 130</t>
  </si>
  <si>
    <t xml:space="preserve"> Осиново с,  ул. 40 лет победы,  д. 14,  кв. 131</t>
  </si>
  <si>
    <t xml:space="preserve"> Осиново с,  ул. 40 лет победы,  д. 14,  кв. 132</t>
  </si>
  <si>
    <t xml:space="preserve"> Осиново с,  ул. 40 лет победы,  д. 14,  кв. 133</t>
  </si>
  <si>
    <t xml:space="preserve"> Осиново с,  ул. 40 лет победы,  д. 14,  кв. 134</t>
  </si>
  <si>
    <t xml:space="preserve"> Осиново с,  ул. 40 лет победы,  д. 14,  кв. 135</t>
  </si>
  <si>
    <t xml:space="preserve"> Осиново с,  ул. 40 лет победы,  д. 14,  кв. 136</t>
  </si>
  <si>
    <t xml:space="preserve"> Осиново с,  ул. 40 лет победы,  д. 14,  кв. 137</t>
  </si>
  <si>
    <t xml:space="preserve"> Осиново с,  ул. 40 лет победы,  д. 14,  кв. 138</t>
  </si>
  <si>
    <t xml:space="preserve"> Осиново с,  ул. 40 лет победы,  д. 14,  кв. 139</t>
  </si>
  <si>
    <t xml:space="preserve"> Осиново с,  ул. 40 лет победы,  д. 14,  кв. 140</t>
  </si>
  <si>
    <t xml:space="preserve"> Осиново с,  ул. 40 лет победы,  д. 14,  кв. 141</t>
  </si>
  <si>
    <t xml:space="preserve"> Осиново с,  ул. 40 лет победы,  д. 14,  кв. 142</t>
  </si>
  <si>
    <t xml:space="preserve"> Осиново с,  ул. 40 лет победы,  д. 14,  кв. 144</t>
  </si>
  <si>
    <t xml:space="preserve"> Осиново с,  ул. 40 лет победы,  д. 14,  кв. 145</t>
  </si>
  <si>
    <t xml:space="preserve"> Осиново с,  ул. 40 лет победы,  д. 14,  кв. 146</t>
  </si>
  <si>
    <t xml:space="preserve"> Осиново с,  ул. 40 лет победы,  д. 14,  кв. 147</t>
  </si>
  <si>
    <t xml:space="preserve"> Осиново с,  ул. 40 лет победы,  д. 14,  кв. 148</t>
  </si>
  <si>
    <t xml:space="preserve"> Осиново с,  ул. 40 лет победы,  д. 14,  кв. 149</t>
  </si>
  <si>
    <t xml:space="preserve"> Осиново с,  ул. 40 лет победы,  д. 14,  кв. 150</t>
  </si>
  <si>
    <t xml:space="preserve"> Осиново с,  ул. 40 лет победы,  д. 14,  кв. 151</t>
  </si>
  <si>
    <t xml:space="preserve"> Осиново с,  ул. 40 лет победы,  д. 14,  кв. 152</t>
  </si>
  <si>
    <t xml:space="preserve"> Осиново с,  ул. 40 лет победы,  д. 14,  кв. 153</t>
  </si>
  <si>
    <t xml:space="preserve"> Осиново с,  ул. 40 лет победы,  д. 14,  кв. 154</t>
  </si>
  <si>
    <t xml:space="preserve"> Осиново с,  ул. 40 лет победы,  д. 14,  кв. 155</t>
  </si>
  <si>
    <t xml:space="preserve"> Осиново с,  ул. 40 лет победы,  д. 14,  кв. 156</t>
  </si>
  <si>
    <t xml:space="preserve"> Осиново с,  ул. 40 лет победы,  д. 14,  кв. 157</t>
  </si>
  <si>
    <t xml:space="preserve"> Осиново с,  ул. 40 лет победы,  д. 14,  кв. 158</t>
  </si>
  <si>
    <t xml:space="preserve"> Осиново с,  ул. 40 лет победы,  д. 14,  кв. 159</t>
  </si>
  <si>
    <t xml:space="preserve"> Осиново с,  ул. 40 лет победы,  д. 14,  кв. 160</t>
  </si>
  <si>
    <t xml:space="preserve"> Осиново с,  ул. 40 лет победы,  д. 14,  кв. 161</t>
  </si>
  <si>
    <t xml:space="preserve"> Осиново с,  ул. 40 лет победы,  д. 14,  кв. 164</t>
  </si>
  <si>
    <t xml:space="preserve"> Осиново с,  ул. 40 лет победы,  д. 14,  кв. 165</t>
  </si>
  <si>
    <t xml:space="preserve"> Осиново с,  ул. 40 лет победы,  д. 14,  кв. 166</t>
  </si>
  <si>
    <t xml:space="preserve"> Осиново с,  ул. 40 лет победы,  д. 14,  кв. 170</t>
  </si>
  <si>
    <t xml:space="preserve"> Осиново с,  ул. 40 лет победы,  д. 14,  кв. 171</t>
  </si>
  <si>
    <t xml:space="preserve"> Осиново с,  ул. 40 лет победы,  д. 14,  кв. 172</t>
  </si>
  <si>
    <t xml:space="preserve"> Осиново с,  ул. 40 лет победы,  д. 14,  кв. 173 комн. 1</t>
  </si>
  <si>
    <t xml:space="preserve"> Осиново с,  ул. 40 лет победы,  д. 14,  кв. 174</t>
  </si>
  <si>
    <t xml:space="preserve"> Осиново с,  ул. 40 лет победы,  д. 14,  кв. 175</t>
  </si>
  <si>
    <t xml:space="preserve"> Осиново с,  ул. 40 лет победы,  д. 14,  кв. 176</t>
  </si>
  <si>
    <t xml:space="preserve"> Осиново с,  ул. 40 лет победы,  д. 14,  кв. 177</t>
  </si>
  <si>
    <t xml:space="preserve"> Осиново с,  ул. 40 лет победы,  д. 14,  кв. 178</t>
  </si>
  <si>
    <t xml:space="preserve"> Осиново с,  ул. 40 лет победы,  д. 14,  кв. 179</t>
  </si>
  <si>
    <t xml:space="preserve"> Осиново с,  ул. 40 лет победы,  д. 14,  кв. 180</t>
  </si>
  <si>
    <t xml:space="preserve"> Осиново с,  ул. 40 лет победы,  д. 14,  кв. 181</t>
  </si>
  <si>
    <t xml:space="preserve"> Осиново с,  ул. 40 лет победы,  д. 14,  кв. 182</t>
  </si>
  <si>
    <t xml:space="preserve"> Осиново с,  ул. 40 лет победы,  д. 14,  кв. 183</t>
  </si>
  <si>
    <t xml:space="preserve"> Осиново с,  ул. 40 лет победы,  д. 14,  кв. 184</t>
  </si>
  <si>
    <t xml:space="preserve"> Осиново с,  ул. 40 лет победы,  д. 14,  кв. 185</t>
  </si>
  <si>
    <t xml:space="preserve"> Осиново с,  ул. 40 лет победы,  д. 14,  кв. 186</t>
  </si>
  <si>
    <t xml:space="preserve"> Осиново с,  ул. 40 лет победы,  д. 14,  кв. 187</t>
  </si>
  <si>
    <t xml:space="preserve"> Осиново с,  ул. 40 лет победы,  д. 14,  кв. 189</t>
  </si>
  <si>
    <t xml:space="preserve"> Осиново с,  ул. 40 лет победы,  д. 14,  кв. 198</t>
  </si>
  <si>
    <t xml:space="preserve"> Осиново с,  ул. 40 лет победы,  д. 14,  кв. 199</t>
  </si>
  <si>
    <t xml:space="preserve"> Осиново с,  ул. 40 лет победы,  д. 14,  кв. 201</t>
  </si>
  <si>
    <t xml:space="preserve"> Осиново с,  ул. 40 лет победы,  д. 14,  кв. 202</t>
  </si>
  <si>
    <t xml:space="preserve"> Осиново с,  ул. 40 лет победы,  д. 14,  кв. 203</t>
  </si>
  <si>
    <t xml:space="preserve"> Осиново с,  ул. 40 лет победы,  д. 14,  кв. 205</t>
  </si>
  <si>
    <t xml:space="preserve"> Осиново с,  ул. 40 лет победы,  д. 14,  кв. 207</t>
  </si>
  <si>
    <t xml:space="preserve"> Осиново с,  ул. 40 лет победы,  д. 14,  кв. 208</t>
  </si>
  <si>
    <t xml:space="preserve"> Осиново с,  ул. 40 лет победы,  д. 14,  кв. 209</t>
  </si>
  <si>
    <t xml:space="preserve"> Осиново с,  ул. 40 лет победы,  д. 14,  кв. 210</t>
  </si>
  <si>
    <t xml:space="preserve"> Осиново с,  ул. 40 лет победы,  д. 14,  кв. 211</t>
  </si>
  <si>
    <t xml:space="preserve"> Осиново с,  ул. 40 лет победы,  д. 14,  кв. 212</t>
  </si>
  <si>
    <t xml:space="preserve"> Осиново с,  ул. 40 лет победы,  д. 14,  кв. 213</t>
  </si>
  <si>
    <t xml:space="preserve"> Осиново с,  ул. 40 лет победы,  д. 14,  кв. 214</t>
  </si>
  <si>
    <t xml:space="preserve"> Осиново с,  ул. 40 лет победы,  д. 14,  кв. 215</t>
  </si>
  <si>
    <t xml:space="preserve"> Осиново с,  ул. Садовая,  д. 1,  кв. 108</t>
  </si>
  <si>
    <t xml:space="preserve"> Осиново с,  ул. Садовая,  д. 5,  кв. 34</t>
  </si>
  <si>
    <t xml:space="preserve"> Осиново с,  ул. Садовая,  д. 8,  кв. 137</t>
  </si>
  <si>
    <t xml:space="preserve"> Осиново с,  УЛ. М.Ф.ГАЙСИНА,  д. 2,  кв. 9</t>
  </si>
  <si>
    <t xml:space="preserve"> Осиново с,  УЛ. М.Ф.ГАЙСИНА,  д. 2,  кв. 118</t>
  </si>
  <si>
    <t xml:space="preserve"> Осиново с,  УЛ. М.Ф.ГАЙСИНА,  д. 3,  кв. 145</t>
  </si>
  <si>
    <t xml:space="preserve"> Осиново с,  УЛ. М.Ф.ГАЙСИНА,  д. 5,  кв. 5</t>
  </si>
  <si>
    <t xml:space="preserve"> Осиново с,  УЛ. М.Ф.ГАЙСИНА,  д. 6,  кв. 72</t>
  </si>
  <si>
    <t xml:space="preserve"> Осиново с,  УЛ. М.Ф.ГАЙСИНА,  д. 6,  кв. 106</t>
  </si>
  <si>
    <t xml:space="preserve"> Осиново с,  УЛ. М.Ф.ГАЙСИНА,  д. 6,  кв. 107</t>
  </si>
  <si>
    <t xml:space="preserve"> Осиново с,  УЛ. М.Ф.ГАЙСИНА,  д. 6,  кв. 108</t>
  </si>
  <si>
    <t xml:space="preserve"> Осиново с,  УЛ. М.Ф.ГАЙСИНА,  д. 6,  кв. 109</t>
  </si>
  <si>
    <t xml:space="preserve"> Осиново с,  УЛ. М.Ф.ГАЙСИНА,  д. 6,  кв. 122</t>
  </si>
  <si>
    <t xml:space="preserve"> Осиново с,  УЛ. М.Ф.ГАЙСИНА,  д. 6,  кв. 124</t>
  </si>
  <si>
    <t xml:space="preserve"> Осиново с,  УЛ. М.Ф.ГАЙСИНА,  д. 6,  кв. 126</t>
  </si>
  <si>
    <t xml:space="preserve"> Осиново с,  УЛ. М.Ф.ГАЙСИНА,  д. 6,  кв. 128</t>
  </si>
  <si>
    <t xml:space="preserve"> Осиново с,  УЛ. М.Ф.ГАЙСИНА,  д. 6,  кв. 129</t>
  </si>
  <si>
    <t xml:space="preserve"> Осиново с,  УЛ. М.Ф.ГАЙСИНА,  д. 6,  кв. 131</t>
  </si>
  <si>
    <t xml:space="preserve"> Осиново с,  УЛ. М.Ф.ГАЙСИНА,  д. 6,  кв. 133</t>
  </si>
  <si>
    <t xml:space="preserve"> Осиново с,  УЛ. М.Ф.ГАЙСИНА,  д. 6,  кв. 137</t>
  </si>
  <si>
    <t xml:space="preserve"> Осиново с,  УЛ. М.Ф.ГАЙСИНА,  д. 6,  кв. 138</t>
  </si>
  <si>
    <t xml:space="preserve"> Осиново с,  УЛ. М.Ф.ГАЙСИНА,  д. 6,  кв. 144</t>
  </si>
  <si>
    <t xml:space="preserve"> Осиново с,  УЛ. М.Ф.ГАЙСИНА,  д. 6,  кв. 145</t>
  </si>
  <si>
    <t xml:space="preserve"> Осиново с,  УЛ. М.Ф.ГАЙСИНА,  д. 6,  кв. 146</t>
  </si>
  <si>
    <t xml:space="preserve"> Осиново с,  УЛ. М.Ф.ГАЙСИНА,  д. 6,  кв. 148</t>
  </si>
  <si>
    <t xml:space="preserve"> Осиново с,  УЛ. М.Ф.ГАЙСИНА,  д. 6,  кв. 150</t>
  </si>
  <si>
    <t xml:space="preserve"> Осиново с,  УЛ. М.Ф.ГАЙСИНА,  д. 7,  кв. 140</t>
  </si>
  <si>
    <t xml:space="preserve"> Осиново с,  УЛ. М.Ф.ГАЙСИНА,  д. 9,  кв. 47</t>
  </si>
  <si>
    <t xml:space="preserve"> Осиново с,  УЛ. М.Ф.ГАЙСИНА,  д. 9,  кв. 71</t>
  </si>
  <si>
    <t xml:space="preserve"> Осиново с,  УЛ. М.Ф.ГАЙСИНА,  д. 9,  кв. 87</t>
  </si>
  <si>
    <t xml:space="preserve"> Осиново с,  УЛ. М.Ф.ГАЙСИНА,  д. 11,  кв. 28</t>
  </si>
  <si>
    <t xml:space="preserve"> Осиново с,  УЛ. М.Ф.ГАЙСИНА,  д. 11,  кв. 42</t>
  </si>
  <si>
    <t xml:space="preserve"> Осиново с,  УЛ. М.Ф.ГАЙСИНА,  д. 11,  кв. 97</t>
  </si>
  <si>
    <t xml:space="preserve"> Осиново с,  УЛ. М.Ф.ГАЙСИНА,  д. 11,  кв. 143</t>
  </si>
  <si>
    <t xml:space="preserve"> Осиново с,  УЛ. М.Ф.ГАЙСИНА,  д. 11,  кв. 144</t>
  </si>
  <si>
    <t xml:space="preserve"> Осиново с,  УЛ. СПОРТИВНАЯ,  д. 1,  кв. 3</t>
  </si>
  <si>
    <t xml:space="preserve"> Осиново с,  УЛ. СПОРТИВНАЯ,  д. 1,  кв. 4</t>
  </si>
  <si>
    <t xml:space="preserve"> Осиново с,  УЛ. СПОРТИВНАЯ,  д. 1,  кв. 5</t>
  </si>
  <si>
    <t xml:space="preserve"> Осиново с,  УЛ. СПОРТИВНАЯ,  д. 1,  кв. 6</t>
  </si>
  <si>
    <t xml:space="preserve"> Осиново с,  УЛ. СПОРТИВНАЯ,  д. 1,  кв. 7</t>
  </si>
  <si>
    <t xml:space="preserve"> Осиново с,  УЛ. СПОРТИВНАЯ,  д. 1,  кв. 8</t>
  </si>
  <si>
    <t xml:space="preserve"> Осиново с,  УЛ. СПОРТИВНАЯ,  д. 1,  кв. 10</t>
  </si>
  <si>
    <t xml:space="preserve"> Осиново с,  УЛ. СПОРТИВНАЯ,  д. 1,  кв. 11</t>
  </si>
  <si>
    <t xml:space="preserve"> Осиново с,  УЛ. СПОРТИВНАЯ,  д. 1,  кв. 12</t>
  </si>
  <si>
    <t xml:space="preserve"> Осиново с,  УЛ. СПОРТИВНАЯ,  д. 1,  кв. 13</t>
  </si>
  <si>
    <t xml:space="preserve"> Осиново с,  УЛ. СПОРТИВНАЯ,  д. 1,  кв. 14</t>
  </si>
  <si>
    <t xml:space="preserve"> Осиново с,  УЛ. СПОРТИВНАЯ,  д. 1,  кв. 15</t>
  </si>
  <si>
    <t xml:space="preserve"> Осиново с,  УЛ. СПОРТИВНАЯ,  д. 1,  кв. 16</t>
  </si>
  <si>
    <t xml:space="preserve"> Осиново с,  УЛ. СПОРТИВНАЯ,  д. 1,  кв. 20</t>
  </si>
  <si>
    <t xml:space="preserve"> Осиново с,  УЛ. СПОРТИВНАЯ,  д. 1,  кв. 22</t>
  </si>
  <si>
    <t xml:space="preserve"> Осиново с,  УЛ. СПОРТИВНАЯ,  д. 1,  кв. 24</t>
  </si>
  <si>
    <t xml:space="preserve"> Осиново с,  УЛ. СПОРТИВНАЯ,  д. 1,  кв. 25</t>
  </si>
  <si>
    <t xml:space="preserve"> Осиново с,  УЛ. СПОРТИВНАЯ,  д. 1,  кв. 26</t>
  </si>
  <si>
    <t xml:space="preserve"> Осиново с,  УЛ. СПОРТИВНАЯ,  д. 1,  кв. 27</t>
  </si>
  <si>
    <t xml:space="preserve"> Осиново с,  УЛ. СПОРТИВНАЯ,  д. 1,  кв. 28</t>
  </si>
  <si>
    <t xml:space="preserve"> Осиново с,  УЛ. СПОРТИВНАЯ,  д. 1,  кв. 29</t>
  </si>
  <si>
    <t xml:space="preserve"> Осиново с,  УЛ. СПОРТИВНАЯ,  д. 1,  кв. 30</t>
  </si>
  <si>
    <t xml:space="preserve"> Осиново с,  УЛ. СПОРТИВНАЯ,  д. 1,  кв. 31</t>
  </si>
  <si>
    <t xml:space="preserve"> Осиново с,  УЛ. СПОРТИВНАЯ,  д. 1,  кв. 32</t>
  </si>
  <si>
    <t xml:space="preserve"> Осиново с,  УЛ. СПОРТИВНАЯ,  д. 1,  кв. 33</t>
  </si>
  <si>
    <t xml:space="preserve"> Осиново с,  УЛ. СПОРТИВНАЯ,  д. 1,  кв. 34</t>
  </si>
  <si>
    <t xml:space="preserve"> Осиново с,  УЛ. СПОРТИВНАЯ,  д. 1,  кв. 38</t>
  </si>
  <si>
    <t xml:space="preserve"> Осиново с,  УЛ. СПОРТИВНАЯ,  д. 1,  кв. 39</t>
  </si>
  <si>
    <t xml:space="preserve"> Осиново с,  УЛ. СПОРТИВНАЯ,  д. 1,  кв. 40</t>
  </si>
  <si>
    <t xml:space="preserve"> Осиново с,  УЛ. СПОРТИВНАЯ,  д. 1,  кв. 41</t>
  </si>
  <si>
    <t xml:space="preserve"> Осиново с,  УЛ. СПОРТИВНАЯ,  д. 1,  кв. 43</t>
  </si>
  <si>
    <t xml:space="preserve"> Осиново с,  УЛ. СПОРТИВНАЯ,  д. 1,  кв. 44</t>
  </si>
  <si>
    <t xml:space="preserve"> Осиново с,  УЛ. СПОРТИВНАЯ,  д. 1,  кв. 45</t>
  </si>
  <si>
    <t xml:space="preserve"> Осиново с,  УЛ. СПОРТИВНАЯ,  д. 1,  кв. 47</t>
  </si>
  <si>
    <t xml:space="preserve"> Осиново с,  УЛ. СПОРТИВНАЯ,  д. 1,  кв. 48</t>
  </si>
  <si>
    <t xml:space="preserve"> Осиново с,  УЛ. СПОРТИВНАЯ,  д. 1,  кв. 51</t>
  </si>
  <si>
    <t xml:space="preserve"> Осиново с,  УЛ. СПОРТИВНАЯ,  д. 1,  кв. 58</t>
  </si>
  <si>
    <t xml:space="preserve"> Осиново с,  УЛ. СПОРТИВНАЯ,  д. 1,  кв. 59</t>
  </si>
  <si>
    <t xml:space="preserve"> Осиново с,  УЛ. СПОРТИВНАЯ,  д. 1,  кв. 60</t>
  </si>
  <si>
    <t xml:space="preserve"> Осиново с,  УЛ. СПОРТИВНАЯ,  д. 1,  кв. 61</t>
  </si>
  <si>
    <t xml:space="preserve"> Осиново с,  УЛ. СПОРТИВНАЯ,  д. 1,  кв. 62</t>
  </si>
  <si>
    <t xml:space="preserve"> Осиново с,  УЛ. СПОРТИВНАЯ,  д. 1,  кв. 63</t>
  </si>
  <si>
    <t xml:space="preserve"> Осиново с,  УЛ. СПОРТИВНАЯ,  д. 1,  кв. 64</t>
  </si>
  <si>
    <t xml:space="preserve"> Осиново с,  УЛ. СПОРТИВНАЯ,  д. 1,  кв. 65</t>
  </si>
  <si>
    <t xml:space="preserve"> Осиново с,  УЛ. СПОРТИВНАЯ,  д. 1,  кв. 69</t>
  </si>
  <si>
    <t xml:space="preserve"> Осиново с,  УЛ. СПОРТИВНАЯ,  д. 1,  кв. 70</t>
  </si>
  <si>
    <t xml:space="preserve"> Осиново с,  УЛ. СПОРТИВНАЯ,  д. 2,  кв. 73</t>
  </si>
  <si>
    <t xml:space="preserve"> Васильево пгт,  ул. Ленина,  д. 24А,  кв. 1</t>
  </si>
  <si>
    <t xml:space="preserve"> Васильево пгт,  ул. Ленина,  д. 24А,  кв. 2</t>
  </si>
  <si>
    <t xml:space="preserve"> Васильево пгт,  ул. Ленина,  д. 24А,  кв. 3</t>
  </si>
  <si>
    <t xml:space="preserve"> Васильево пгт,  ул. Ленина,  д. 24А,  кв. 4</t>
  </si>
  <si>
    <t xml:space="preserve"> Васильево пгт,  ул. Ленина,  д. 24А,  кв. 5</t>
  </si>
  <si>
    <t xml:space="preserve"> Васильево пгт,  ул. Ленина,  д. 24А,  кв. 6</t>
  </si>
  <si>
    <t xml:space="preserve"> Васильево пгт,  ул. Ленина,  д. 24А,  кв. 7</t>
  </si>
  <si>
    <t xml:space="preserve"> Васильево пгт,  ул. Ленина,  д. 24А,  кв. 8</t>
  </si>
  <si>
    <t xml:space="preserve"> Васильево пгт,  ул. Ленина,  д. 24А,  кв. 9</t>
  </si>
  <si>
    <t xml:space="preserve"> Васильево пгт,  ул. Ленина,  д. 24А,  кв. 10</t>
  </si>
  <si>
    <t xml:space="preserve"> Васильево пгт,  ул. Ленина,  д. 24А,  кв. 11</t>
  </si>
  <si>
    <t xml:space="preserve"> Васильево пгт,  ул. Ленина,  д. 24А,  кв. 12</t>
  </si>
  <si>
    <t xml:space="preserve"> Васильево пгт,  ул. Ленина,  д. 24А,  кв. 13</t>
  </si>
  <si>
    <t xml:space="preserve"> Васильево пгт,  ул. Ленина,  д. 24А,  кв. 14</t>
  </si>
  <si>
    <t xml:space="preserve"> Васильево пгт,  ул. Ленина,  д. 24А,  кв. 15</t>
  </si>
  <si>
    <t xml:space="preserve"> Васильево пгт,  ул. Ленина,  д. 24А,  кв. 16</t>
  </si>
  <si>
    <t xml:space="preserve"> Васильево пгт,  ул. Ленина,  д. 24А,  кв. 17</t>
  </si>
  <si>
    <t xml:space="preserve"> Васильево пгт,  ул. Ленина,  д. 24А,  кв. 18</t>
  </si>
  <si>
    <t xml:space="preserve"> Васильево пгт,  ул. Ленина,  д. 24А,  кв. 19</t>
  </si>
  <si>
    <t xml:space="preserve"> Васильево пгт,  ул. Ленина,  д. 24А,  кв. 20</t>
  </si>
  <si>
    <t xml:space="preserve"> ОКТЯБРЬСКИЙ П,  ул. Новая,  д. 6,  кв. 8</t>
  </si>
  <si>
    <t xml:space="preserve"> ОКТЯБРЬСКИЙ П,  ул. Санаторная,  д. 1,  кв. 6</t>
  </si>
  <si>
    <t xml:space="preserve"> ОКТЯБРЬСКИЙ П,  ул. Санаторная,  д. 1,  кв. 7</t>
  </si>
  <si>
    <t xml:space="preserve"> ОКТЯБРЬСКИЙ П,  ул. Санаторная,  д. 1,  кв. 8</t>
  </si>
  <si>
    <t xml:space="preserve"> ОКТЯБРЬСКИЙ П,  ул. Санаторная,  д. 1,  кв. 18</t>
  </si>
  <si>
    <t xml:space="preserve"> ОКТЯБРЬСКИЙ П,  ул. Санаторная,  д. 1,  кв. 23</t>
  </si>
  <si>
    <t xml:space="preserve"> ОКТЯБРЬСКИЙ П,  ул. Санаторная,  д. 1,  кв. 24</t>
  </si>
  <si>
    <t xml:space="preserve"> ОКТЯБРЬСКИЙ П,  ул. Санаторная,  д. 1,  кв. 30</t>
  </si>
  <si>
    <t xml:space="preserve"> ОКТЯБРЬСКИЙ П,  ул. Санаторная,  д. 1,  кв. 42</t>
  </si>
  <si>
    <t xml:space="preserve"> ОКТЯБРЬСКИЙ П,  ул. Санаторная,  д. 1,  кв. 44</t>
  </si>
  <si>
    <t xml:space="preserve"> ОКТЯБРЬСКИЙ П,  ул. Санаторная,  д. 1,  кв. 48</t>
  </si>
  <si>
    <t xml:space="preserve"> ОКТЯБРЬСКИЙ П,  ул. Санаторная,  д. 1,  кв. 50</t>
  </si>
  <si>
    <t xml:space="preserve"> ОКТЯБРЬСКИЙ П,  ул. Санаторная,  д. 1,  кв. 51</t>
  </si>
  <si>
    <t xml:space="preserve"> ОКТЯБРЬСКИЙ П,  ул. Санаторная,  д. 1,  кв. 52</t>
  </si>
  <si>
    <t xml:space="preserve"> ОКТЯБРЬСКИЙ П,  ул. Санаторная,  д. 1,  кв. 53</t>
  </si>
  <si>
    <t xml:space="preserve"> ОКТЯБРЬСКИЙ П,  ул. Санаторная,  д. 1,  кв. 54</t>
  </si>
  <si>
    <t xml:space="preserve"> ОКТЯБРЬСКИЙ П,  ул. Санаторная,  д. 1,  кв. 56</t>
  </si>
  <si>
    <t xml:space="preserve"> ОКТЯБРЬСКИЙ П,  ул. Санаторная,  д. 1,  кв. 57</t>
  </si>
  <si>
    <t xml:space="preserve"> ОКТЯБРЬСКИЙ П,  ул. Санаторная,  д. 1,  кв. 63</t>
  </si>
  <si>
    <t xml:space="preserve"> ОКТЯБРЬСКИЙ П,  ул. Санаторная,  д. 1,  кв. 64</t>
  </si>
  <si>
    <t xml:space="preserve"> ОКТЯБРЬСКИЙ П,  ул. Санаторная,  д. 1,  кв. 65</t>
  </si>
  <si>
    <t xml:space="preserve"> ОКТЯБРЬСКИЙ П,  ул. Санаторная,  д. 1,  кв. 66</t>
  </si>
  <si>
    <t xml:space="preserve"> ОКТЯБРЬСКИЙ П,  ул. Санаторная,  д. 1,  кв. 69</t>
  </si>
  <si>
    <t xml:space="preserve"> ОКТЯБРЬСКИЙ П,  ул. Санаторная,  д. 1,  кв. 73</t>
  </si>
  <si>
    <t xml:space="preserve"> ОКТЯБРЬСКИЙ П,  ул. Санаторная,  д. 1,  кв. 74</t>
  </si>
  <si>
    <t xml:space="preserve"> ОКТЯБРЬСКИЙ П,  ул. Санаторная,  д. 1,  кв. 75</t>
  </si>
  <si>
    <t xml:space="preserve"> ОКТЯБРЬСКИЙ П,  ул. Санаторная,  д. 1,  кв. 76</t>
  </si>
  <si>
    <t xml:space="preserve"> ОКТЯБРЬСКИЙ П,  ул. Санаторная,  д. 1,  кв. 77</t>
  </si>
  <si>
    <t xml:space="preserve"> ОКТЯБРЬСКИЙ П,  ул. Санаторная,  д. 1,  кв. 79</t>
  </si>
  <si>
    <t xml:space="preserve"> ОКТЯБРЬСКИЙ П,  ул. Санаторная,  д. 1,  кв. 80</t>
  </si>
  <si>
    <t xml:space="preserve"> ОКТЯБРЬСКИЙ П,  ул. Санаторная,  д. 1,  кв. 81</t>
  </si>
  <si>
    <t xml:space="preserve"> ОКТЯБРЬСКИЙ П,  ул. Санаторная,  д. 1,  кв. 82</t>
  </si>
  <si>
    <t xml:space="preserve"> ОКТЯБРЬСКИЙ П,  ул. Санаторная,  д. 1,  кв. 83</t>
  </si>
  <si>
    <t xml:space="preserve"> ОКТЯБРЬСКИЙ П,  ул. Санаторная,  д. 1,  кв. 84</t>
  </si>
  <si>
    <t xml:space="preserve"> ОКТЯБРЬСКИЙ П,  ул. Санаторная,  д. 1,  кв. 86</t>
  </si>
  <si>
    <t xml:space="preserve"> ОКТЯБРЬСКИЙ П,  ул. Санаторная,  д. 1,  кв. 87</t>
  </si>
  <si>
    <t xml:space="preserve"> ОКТЯБРЬСКИЙ П,  ул. Санаторная,  д. 1,  кв. 88</t>
  </si>
  <si>
    <t xml:space="preserve"> ОКТЯБРЬСКИЙ П,  ул. Санаторная,  д. 1,  кв. 89</t>
  </si>
  <si>
    <t xml:space="preserve"> ОКТЯБРЬСКИЙ П,  ул. Санаторная,  д. 1,  кв. 91</t>
  </si>
  <si>
    <t xml:space="preserve"> ОКТЯБРЬСКИЙ П,  ул. Санаторная,  д. 1,  кв. 93</t>
  </si>
  <si>
    <t xml:space="preserve"> ОКТЯБРЬСКИЙ П,  ул. Санаторная,  д. 1,  кв. 94</t>
  </si>
  <si>
    <t xml:space="preserve"> ОКТЯБРЬСКИЙ П,  ул. Санаторная,  д. 1,  кв. 95</t>
  </si>
  <si>
    <t xml:space="preserve"> ОКТЯБРЬСКИЙ П,  ул. Санаторная,  д. 1,  кв. 96</t>
  </si>
  <si>
    <t xml:space="preserve"> ОКТЯБРЬСКИЙ П,  ул. Санаторная,  д. 1,  кв. 97</t>
  </si>
  <si>
    <t xml:space="preserve"> ОКТЯБРЬСКИЙ П,  ул. Санаторная,  д. 1,  кв. 98</t>
  </si>
  <si>
    <t xml:space="preserve"> ОКТЯБРЬСКИЙ П,  ул. Санаторная,  д. 1,  кв. 99</t>
  </si>
  <si>
    <t xml:space="preserve"> ОКТЯБРЬСКИЙ П,  ул. Санаторная,  д. 1,  кв. 100</t>
  </si>
  <si>
    <t xml:space="preserve"> ОКТЯБРЬСКИЙ П,  ул. Санаторная,  д. 1,  кв. 101</t>
  </si>
  <si>
    <t xml:space="preserve"> ОКТЯБРЬСКИЙ П,  ул. Санаторная,  д. 1,  кв. 102</t>
  </si>
  <si>
    <t xml:space="preserve"> ОКТЯБРЬСКИЙ П,  ул. Санаторная,  д. 1,  кв. 103</t>
  </si>
  <si>
    <t xml:space="preserve"> ОКТЯБРЬСКИЙ П,  ул. Санаторная,  д. 1,  кв. 104</t>
  </si>
  <si>
    <t xml:space="preserve"> ОКТЯБРЬСКИЙ П,  ул. Санаторная,  д. 1,  кв. 105</t>
  </si>
  <si>
    <t xml:space="preserve"> ОКТЯБРЬСКИЙ П,  ул. Санаторная,  д. 1,  кв. 106</t>
  </si>
  <si>
    <t xml:space="preserve"> ОКТЯБРЬСКИЙ П,  ул. Санаторная,  д. 1,  кв. 107</t>
  </si>
  <si>
    <t xml:space="preserve"> ОКТЯБРЬСКИЙ П,  ул. Санаторная,  д. 1,  кв. 108</t>
  </si>
  <si>
    <t xml:space="preserve"> ОКТЯБРЬСКИЙ П,  ул. Санаторная,  д. 1,  кв. 110</t>
  </si>
  <si>
    <t xml:space="preserve"> ОКТЯБРЬСКИЙ П,  ул. Санаторная,  д. 1,  кв. 111</t>
  </si>
  <si>
    <t xml:space="preserve"> ОКТЯБРЬСКИЙ П,  ул. Санаторная,  д. 1,  кв. 112</t>
  </si>
  <si>
    <t xml:space="preserve"> ОКТЯБРЬСКИЙ П,  ул. Санаторная,  д. 1,  кв. 113</t>
  </si>
  <si>
    <t xml:space="preserve"> ОКТЯБРЬСКИЙ П,  ул. Санаторная,  д. 1,  кв. 116</t>
  </si>
  <si>
    <t xml:space="preserve"> ОКТЯБРЬСКИЙ П,  ул. Санаторная,  д. 1,  кв. 117</t>
  </si>
  <si>
    <t xml:space="preserve"> Осиново с,  ул. 40 лет победы,  д. 11,  кв. 12</t>
  </si>
  <si>
    <t xml:space="preserve"> Осиново с,  ул. Гагарина,  д. 6А,  кв. 1</t>
  </si>
  <si>
    <t xml:space="preserve"> Осиново с,  ул. Гагарина,  д. 6А,  кв. 2</t>
  </si>
  <si>
    <t xml:space="preserve"> Осиново с,  ул. Гагарина,  д. 6А,  кв. 3</t>
  </si>
  <si>
    <t xml:space="preserve"> Осиново с,  ул. Гагарина,  д. 6А,  кв. 4</t>
  </si>
  <si>
    <t xml:space="preserve"> Осиново с,  ул. Гагарина,  д. 6А,  кв. 6</t>
  </si>
  <si>
    <t xml:space="preserve"> Осиново с,  ул. Гагарина,  д. 6А,  кв. 7</t>
  </si>
  <si>
    <t xml:space="preserve"> Осиново с,  ул. Гагарина,  д. 6А,  кв. 8</t>
  </si>
  <si>
    <t xml:space="preserve"> Осиново с,  ул. Гагарина,  д. 6А,  кв. 9</t>
  </si>
  <si>
    <t xml:space="preserve"> Осиново с,  ул. Гагарина,  д. 6А,  кв. 10</t>
  </si>
  <si>
    <t xml:space="preserve"> Осиново с,  ул. Гагарина,  д. 6А,  кв. 11</t>
  </si>
  <si>
    <t xml:space="preserve"> Осиново с,  ул. Гагарина,  д. 6А,  кв. 16</t>
  </si>
  <si>
    <t xml:space="preserve"> Осиново с,  ул. Гагарина,  д. 6А,  кв. 18</t>
  </si>
  <si>
    <t xml:space="preserve"> Осиново с,  ул. Гагарина,  д. 6А,  кв. 19</t>
  </si>
  <si>
    <t xml:space="preserve"> Осиново с,  ул. Гагарина,  д. 6А,  кв. 22</t>
  </si>
  <si>
    <t xml:space="preserve"> Осиново с,  ул. Гагарина,  д. 6А,  кв. 23</t>
  </si>
  <si>
    <t xml:space="preserve"> Осиново с,  ул. Гагарина,  д. 6А,  кв. 25</t>
  </si>
  <si>
    <t xml:space="preserve"> Осиново с,  ул. Гагарина,  д. 6А,  кв. 28</t>
  </si>
  <si>
    <t xml:space="preserve"> Осиново с,  ул. Гагарина,  д. 6А,  кв. 29</t>
  </si>
  <si>
    <t xml:space="preserve"> Осиново с,  ул. Гагарина,  д. 6А,  кв. 30</t>
  </si>
  <si>
    <t xml:space="preserve"> Осиново с,  ул. Гагарина,  д. 6А,  кв. 32</t>
  </si>
  <si>
    <t xml:space="preserve"> Осиново с,  ул. Гагарина,  д. 6А,  кв. 33</t>
  </si>
  <si>
    <t xml:space="preserve"> Осиново с,  ул. Гагарина,  д. 6А,  кв. 35</t>
  </si>
  <si>
    <t xml:space="preserve"> Осиново с,  ул. Гагарина,  д. 6А,  кв. 36</t>
  </si>
  <si>
    <t xml:space="preserve"> Осиново с,  ул. Ленина,  д. 2,  кв. 3</t>
  </si>
  <si>
    <t xml:space="preserve"> Осиново с,  ул. Ленина,  д. 2,  кв. 11</t>
  </si>
  <si>
    <t xml:space="preserve"> Осиново с,  ул. Ленина,  д. 2,  кв. 12</t>
  </si>
  <si>
    <t xml:space="preserve"> Осиново с,  ул. Ленина,  д. 2,  кв. 13</t>
  </si>
  <si>
    <t xml:space="preserve"> Осиново с,  ул. Ленина,  д. 2,  кв. 14</t>
  </si>
  <si>
    <t xml:space="preserve"> Осиново с,  ул. Ленина,  д. 2,  кв. 17</t>
  </si>
  <si>
    <t xml:space="preserve"> Осиново с,  ул. Ленина,  д. 2,  кв. 18</t>
  </si>
  <si>
    <t xml:space="preserve"> Осиново с,  ул. Ленина,  д. 2,  кв. 19</t>
  </si>
  <si>
    <t xml:space="preserve"> Осиново с,  ул. Ленина,  д. 2,  кв. 23</t>
  </si>
  <si>
    <t xml:space="preserve"> Осиново с,  ул. Ленина,  д. 2,  кв. 24</t>
  </si>
  <si>
    <t xml:space="preserve"> Осиново с,  ул. Ленина,  д. 2,  кв. 25</t>
  </si>
  <si>
    <t xml:space="preserve"> Осиново с,  ул. Ленина,  д. 2,  кв. 27</t>
  </si>
  <si>
    <t xml:space="preserve"> Осиново с,  ул. Ленина,  д. 2,  кв. 31</t>
  </si>
  <si>
    <t xml:space="preserve"> Осиново с,  ул. Ленина,  д. 2,  кв. 32</t>
  </si>
  <si>
    <t xml:space="preserve"> Осиново с,  ул. Ленина,  д. 2,  кв. 33</t>
  </si>
  <si>
    <t xml:space="preserve"> Осиново с,  ул. Ленина,  д. 2,  кв. 34</t>
  </si>
  <si>
    <t xml:space="preserve"> Осиново с,  ул. Ленина,  д. 2,  кв. 37</t>
  </si>
  <si>
    <t xml:space="preserve"> Осиново с,  ул. Ленина,  д. 2,  кв. 44</t>
  </si>
  <si>
    <t xml:space="preserve"> Осиново с,  ул. Ленина,  д. 2,  кв. 46</t>
  </si>
  <si>
    <t xml:space="preserve"> Осиново с,  ул. Ленина,  д. 2,  кв. 50</t>
  </si>
  <si>
    <t xml:space="preserve"> Осиново с,  ул. Ленина,  д. 2,  кв. 51</t>
  </si>
  <si>
    <t xml:space="preserve"> Осиново с,  ул. Ленина,  д. 2,  кв. 53</t>
  </si>
  <si>
    <t xml:space="preserve"> Осиново с,  ул. Ленина,  д. 2,  кв. 54</t>
  </si>
  <si>
    <t xml:space="preserve"> Осиново с,  ул. Ленина,  д. 2,  кв. 55</t>
  </si>
  <si>
    <t xml:space="preserve"> Осиново с,  ул. Ленина,  д. 2,  кв. 57</t>
  </si>
  <si>
    <t xml:space="preserve"> Осиново с,  ул. Ленина,  д. 2,  кв. 60</t>
  </si>
  <si>
    <t xml:space="preserve"> Осиново с,  ул. Ленина,  д. 2,  кв. 63</t>
  </si>
  <si>
    <t xml:space="preserve"> Осиново с,  ул. Ленина,  д. 2,  кв. 64</t>
  </si>
  <si>
    <t xml:space="preserve"> Осиново с,  ул. Ленина,  д. 2,  кв. 65</t>
  </si>
  <si>
    <t xml:space="preserve"> Осиново с,  ул. Ленина,  д. 2,  кв. 67</t>
  </si>
  <si>
    <t xml:space="preserve"> Осиново с,  ул. Ленина,  д. 2,  кв. 68</t>
  </si>
  <si>
    <t xml:space="preserve"> Осиново с,  ул. Ленина,  д. 2,  кв. 69</t>
  </si>
  <si>
    <t xml:space="preserve"> Осиново с,  ул. Ленина,  д. 2,  кв. 71</t>
  </si>
  <si>
    <t xml:space="preserve"> Осиново с,  ул. Ленина,  д. 2,  кв. 72</t>
  </si>
  <si>
    <t xml:space="preserve"> Осиново с,  ул. Ленина,  д. 2,  кв. 73</t>
  </si>
  <si>
    <t xml:space="preserve"> Осиново с,  ул. Ленина,  д. 2,  кв. 74</t>
  </si>
  <si>
    <t xml:space="preserve"> Осиново с,  ул. Ленина,  д. 2,  кв. 75</t>
  </si>
  <si>
    <t xml:space="preserve"> Осиново с,  ул. Ленина,  д. 2,  кв. 76</t>
  </si>
  <si>
    <t xml:space="preserve"> Осиново с,  ул. Юбилейная,  д. 3,  кв. 1</t>
  </si>
  <si>
    <t xml:space="preserve"> Осиново с,  ул. Юбилейная,  д. 3,  кв. 3</t>
  </si>
  <si>
    <t xml:space="preserve"> Осиново с,  ул. Юбилейная,  д. 3,  кв. 4</t>
  </si>
  <si>
    <t xml:space="preserve"> Осиново с,  ул. Юбилейная,  д. 3,  кв. 5</t>
  </si>
  <si>
    <t xml:space="preserve"> Осиново с,  ул. Юбилейная,  д. 3,  кв. 6</t>
  </si>
  <si>
    <t xml:space="preserve"> Осиново с,  ул. Юбилейная,  д. 3,  кв. 8</t>
  </si>
  <si>
    <t xml:space="preserve"> Осиново с,  ул. Юбилейная,  д. 3,  кв. 9</t>
  </si>
  <si>
    <t xml:space="preserve"> Осиново с,  ул. Юбилейная,  д. 3,  кв. 10</t>
  </si>
  <si>
    <t xml:space="preserve"> Осиново с,  ул. Юбилейная,  д. 3,  кв. 11</t>
  </si>
  <si>
    <t xml:space="preserve"> Осиново с,  ул. Юбилейная,  д. 3,  кв. 12</t>
  </si>
  <si>
    <t xml:space="preserve"> Осиново с,  ул. Юбилейная,  д. 3,  кв. 13</t>
  </si>
  <si>
    <t xml:space="preserve"> Осиново с,  ул. Юбилейная,  д. 3,  кв. 14</t>
  </si>
  <si>
    <t xml:space="preserve"> Осиново с,  ул. Юбилейная,  д. 3,  кв. 15</t>
  </si>
  <si>
    <t xml:space="preserve"> Осиново с,  ул. Юбилейная,  д. 3,  кв. 16</t>
  </si>
  <si>
    <t xml:space="preserve"> Осиново с,  ул. Юбилейная,  д. 3,  кв. 17</t>
  </si>
  <si>
    <t xml:space="preserve"> Осиново с,  ул. Юбилейная,  д. 3,  кв. 18</t>
  </si>
  <si>
    <t xml:space="preserve"> Осиново с,  ул. Юбилейная,  д. 3,  кв. 19</t>
  </si>
  <si>
    <t xml:space="preserve"> Осиново с,  ул. Юбилейная,  д. 3,  кв. 20</t>
  </si>
  <si>
    <t xml:space="preserve"> Осиново с,  ул. Юбилейная,  д. 3,  кв. 21</t>
  </si>
  <si>
    <t xml:space="preserve"> Осиново с,  ул. Юбилейная,  д. 3,  кв. 22</t>
  </si>
  <si>
    <t xml:space="preserve"> Осиново с,  ул. Юбилейная,  д. 3,  кв. 23</t>
  </si>
  <si>
    <t xml:space="preserve"> Осиново с,  ул. Юбилейная,  д. 3,  кв. 24</t>
  </si>
  <si>
    <t xml:space="preserve"> Осиново с,  ул. Юбилейная,  д. 3,  кв. 25</t>
  </si>
  <si>
    <t xml:space="preserve"> Осиново с,  ул. Юбилейная,  д. 3,  кв. 26</t>
  </si>
  <si>
    <t xml:space="preserve"> Осиново с,  ул. Юбилейная,  д. 3,  кв. 27</t>
  </si>
  <si>
    <t xml:space="preserve"> Осиново с,  ул. Юбилейная,  д. 3,  кв. 28</t>
  </si>
  <si>
    <t xml:space="preserve"> Осиново с,  ул. Юбилейная,  д. 3,  кв. 29</t>
  </si>
  <si>
    <t xml:space="preserve"> Осиново с,  ул. Юбилейная,  д. 3,  кв. 31</t>
  </si>
  <si>
    <t xml:space="preserve"> Осиново с,  ул. Юбилейная,  д. 3,  кв. 32</t>
  </si>
  <si>
    <t xml:space="preserve"> Осиново с,  ул. Юбилейная,  д. 3,  кв. 33</t>
  </si>
  <si>
    <t xml:space="preserve"> Осиново с,  ул. Юбилейная,  д. 3,  кв. 34</t>
  </si>
  <si>
    <t xml:space="preserve"> Осиново с,  ул. Юбилейная,  д. 3,  кв. 35</t>
  </si>
  <si>
    <t xml:space="preserve"> Осиново с,  ул. Юбилейная,  д. 3,  кв. 36</t>
  </si>
  <si>
    <t xml:space="preserve"> Осиново с,  ул. Комарова,  д. 2,  кв. 1</t>
  </si>
  <si>
    <t xml:space="preserve"> Осиново с,  ул. Комарова,  д. 2,  кв. 5</t>
  </si>
  <si>
    <t xml:space="preserve"> Осиново с,  ул. Майская,  д. 6,  кв. 1</t>
  </si>
  <si>
    <t xml:space="preserve"> Осиново с,  ул. Майская,  д. 6,  кв. 2</t>
  </si>
  <si>
    <t xml:space="preserve"> Осиново с,  ул. Майская,  д. 6,  кв. 4</t>
  </si>
  <si>
    <t xml:space="preserve"> Осиново с,  ул. Майская,  д. 6,  кв. 6</t>
  </si>
  <si>
    <t xml:space="preserve"> Осиново с,  ул. Майская,  д. 6,  кв. 7</t>
  </si>
  <si>
    <t xml:space="preserve"> Осиново с,  ул. Майская,  д. 6,  кв. 8</t>
  </si>
  <si>
    <t xml:space="preserve"> Осиново с,  ул. Майская,  д. 6,  кв. 9</t>
  </si>
  <si>
    <t xml:space="preserve"> Осиново с,  ул. Майская,  д. 6,  кв. 11</t>
  </si>
  <si>
    <t xml:space="preserve"> Осиново с,  ул. Майская,  д. 6,  кв. 12</t>
  </si>
  <si>
    <t xml:space="preserve"> Осиново с,  ул. Майская,  д. 6,  кв. 13</t>
  </si>
  <si>
    <t xml:space="preserve"> Осиново с,  ул. Майская,  д. 6,  кв. 14</t>
  </si>
  <si>
    <t xml:space="preserve"> Осиново с,  ул. Майская,  д. 6,  кв. 16</t>
  </si>
  <si>
    <t xml:space="preserve"> Осиново с,  ул. Майская,  д. 6,  кв. 18</t>
  </si>
  <si>
    <t xml:space="preserve"> Осиново с,  ул. Майская,  д. 6,  кв. 19</t>
  </si>
  <si>
    <t xml:space="preserve"> Осиново с,  ул. Майская,  д. 6,  кв. 20</t>
  </si>
  <si>
    <t xml:space="preserve"> Осиново с,  ул. Майская,  д. 6,  кв. 21</t>
  </si>
  <si>
    <t xml:space="preserve"> Осиново с,  ул. Майская,  д. 6,  кв. 22</t>
  </si>
  <si>
    <t xml:space="preserve"> Осиново с,  ул. Майская,  д. 6,  кв. 25</t>
  </si>
  <si>
    <t xml:space="preserve"> Осиново с,  ул. Майская,  д. 6,  кв. 26</t>
  </si>
  <si>
    <t xml:space="preserve"> Осиново с,  ул. Майская,  д. 6,  кв. 29</t>
  </si>
  <si>
    <t xml:space="preserve"> Осиново с,  ул. Майская,  д. 6,  кв. 32</t>
  </si>
  <si>
    <t xml:space="preserve"> Осиново с,  ул. Майская,  д. 6,  кв. 34</t>
  </si>
  <si>
    <t xml:space="preserve"> Осиново с,  ул. Майская,  д. 6,  кв. 35</t>
  </si>
  <si>
    <t xml:space="preserve"> Осиново с,  ул. Майская,  д. 6,  кв. 43</t>
  </si>
  <si>
    <t xml:space="preserve"> Осиново с,  ул. Майская,  д. 6,  кв. 44</t>
  </si>
  <si>
    <t xml:space="preserve"> Осиново с,  ул. Майская,  д. 6,  кв. 45</t>
  </si>
  <si>
    <t xml:space="preserve"> Осиново с,  ул. Майская,  д. 6,  кв. 47</t>
  </si>
  <si>
    <t xml:space="preserve"> Осиново с,  ул. Майская,  д. 6,  кв. 48</t>
  </si>
  <si>
    <t xml:space="preserve"> Осиново с,  ул. Майская,  д. 6,  кв. 50</t>
  </si>
  <si>
    <t xml:space="preserve"> Осиново с,  ул. Майская,  д. 6,  кв. 51</t>
  </si>
  <si>
    <t xml:space="preserve"> Осиново с,  ул. Майская,  д. 6,  кв. 52</t>
  </si>
  <si>
    <t xml:space="preserve"> Осиново с,  ул. Майская,  д. 6,  кв. 54</t>
  </si>
  <si>
    <t xml:space="preserve"> Осиново с,  ул. Майская,  д. 6,  кв. 55</t>
  </si>
  <si>
    <t xml:space="preserve"> Осиново с,  ул. Майская,  д. 6,  кв. 56</t>
  </si>
  <si>
    <t xml:space="preserve"> Осиново с,  ул. Майская,  д. 6,  кв. 57</t>
  </si>
  <si>
    <t xml:space="preserve"> Осиново с,  ул. Майская,  д. 6,  кв. 58</t>
  </si>
  <si>
    <t xml:space="preserve"> Осиново с,  ул. Майская,  д. 6,  кв. 60</t>
  </si>
  <si>
    <t xml:space="preserve"> Осиново с,  ул. Майская,  д. 6,  кв. 62</t>
  </si>
  <si>
    <t xml:space="preserve"> Осиново с,  ул. Майская,  д. 6,  кв. 63</t>
  </si>
  <si>
    <t xml:space="preserve"> Осиново с,  ул. Майская,  д. 7,  кв. 15</t>
  </si>
  <si>
    <t xml:space="preserve"> Зеленодольск г,  ул. Бакы Урманче,  д. 6,  кв. 1</t>
  </si>
  <si>
    <t xml:space="preserve"> Зеленодольск г,  ул. Бакы Урманче,  д. 6,  кв. 2</t>
  </si>
  <si>
    <t xml:space="preserve"> Зеленодольск г,  ул. Бакы Урманче,  д. 6,  кв. 3</t>
  </si>
  <si>
    <t xml:space="preserve"> Зеленодольск г,  ул. Бакы Урманче,  д. 6,  кв. 4</t>
  </si>
  <si>
    <t xml:space="preserve"> Зеленодольск г,  ул. Бакы Урманче,  д. 6,  кв. 5</t>
  </si>
  <si>
    <t xml:space="preserve"> Зеленодольск г,  ул. Бакы Урманче,  д. 6,  кв. 6</t>
  </si>
  <si>
    <t xml:space="preserve"> Зеленодольск г,  ул. Бакы Урманче,  д. 6,  кв. 7</t>
  </si>
  <si>
    <t xml:space="preserve"> Зеленодольск г,  ул. Бакы Урманче,  д. 6,  кв. 8</t>
  </si>
  <si>
    <t xml:space="preserve"> Зеленодольск г,  ул. Бакы Урманче,  д. 6,  кв. 9</t>
  </si>
  <si>
    <t xml:space="preserve"> Зеленодольск г,  ул. Бакы Урманче,  д. 6,  кв. 10</t>
  </si>
  <si>
    <t xml:space="preserve"> Зеленодольск г,  ул. Бакы Урманче,  д. 6,  кв. 11</t>
  </si>
  <si>
    <t xml:space="preserve"> Зеленодольск г,  ул. Бакы Урманче,  д. 6,  кв. 13</t>
  </si>
  <si>
    <t xml:space="preserve"> Зеленодольск г,  ул. Бакы Урманче,  д. 6,  кв. 14</t>
  </si>
  <si>
    <t xml:space="preserve"> Зеленодольск г,  ул. Бакы Урманче,  д. 6,  кв. 16</t>
  </si>
  <si>
    <t xml:space="preserve"> Зеленодольск г,  ул. Бакы Урманче,  д. 6,  кв. 17</t>
  </si>
  <si>
    <t xml:space="preserve"> Зеленодольск г,  ул. Бакы Урманче,  д. 6,  кв. 18</t>
  </si>
  <si>
    <t xml:space="preserve"> Зеленодольск г,  ул. Бакы Урманче,  д. 6,  кв. 19</t>
  </si>
  <si>
    <t xml:space="preserve"> Зеленодольск г,  ул. Бакы Урманче,  д. 6,  кв. 20</t>
  </si>
  <si>
    <t xml:space="preserve"> Зеленодольск г,  ул. Бакы Урманче,  д. 6,  кв. 21</t>
  </si>
  <si>
    <t xml:space="preserve"> Зеленодольск г,  ул. Бакы Урманче,  д. 6,  кв. 22</t>
  </si>
  <si>
    <t xml:space="preserve"> Зеленодольск г,  ул. Бакы Урманче,  д. 6,  кв. 23</t>
  </si>
  <si>
    <t xml:space="preserve"> Зеленодольск г,  ул. Бакы Урманче,  д. 6,  кв. 24</t>
  </si>
  <si>
    <t xml:space="preserve"> Зеленодольск г,  ул. Бакы Урманче,  д. 6,  кв. 25</t>
  </si>
  <si>
    <t xml:space="preserve"> Зеленодольск г,  ул. Бакы Урманче,  д. 6,  кв. 26</t>
  </si>
  <si>
    <t xml:space="preserve"> Зеленодольск г,  ул. Бакы Урманче,  д. 6,  кв. 27</t>
  </si>
  <si>
    <t xml:space="preserve"> Зеленодольск г,  ул. Бакы Урманче,  д. 6,  кв. 29</t>
  </si>
  <si>
    <t xml:space="preserve"> Зеленодольск г,  ул. Бакы Урманче,  д. 6,  кв. 30</t>
  </si>
  <si>
    <t xml:space="preserve"> Зеленодольск г,  ул. Бакы Урманче,  д. 6,  кв. 31</t>
  </si>
  <si>
    <t xml:space="preserve"> Зеленодольск г,  ул. Бакы Урманче,  д. 6,  кв. 32</t>
  </si>
  <si>
    <t xml:space="preserve"> Зеленодольск г,  ул. Бакы Урманче,  д. 6,  кв. 33</t>
  </si>
  <si>
    <t xml:space="preserve"> Зеленодольск г,  ул. Бакы Урманче,  д. 6,  кв. 34</t>
  </si>
  <si>
    <t xml:space="preserve"> Зеленодольск г,  ул. Бакы Урманче,  д. 6,  кв. 35</t>
  </si>
  <si>
    <t xml:space="preserve"> Зеленодольск г,  ул. Бакы Урманче,  д. 6,  кв. 36</t>
  </si>
  <si>
    <t xml:space="preserve"> Зеленодольск г,  ул. Бакы Урманче,  д. 6,  кв. 37</t>
  </si>
  <si>
    <t xml:space="preserve"> Зеленодольск г,  ул. Бакы Урманче,  д. 6,  кв. 38</t>
  </si>
  <si>
    <t xml:space="preserve"> Зеленодольск г,  ул. Бакы Урманче,  д. 6,  кв. 42</t>
  </si>
  <si>
    <t xml:space="preserve"> Зеленодольск г,  ул. Бакы Урманче,  д. 6,  кв. 43</t>
  </si>
  <si>
    <t xml:space="preserve"> Зеленодольск г,  ул. Бакы Урманче,  д. 6,  кв. 44</t>
  </si>
  <si>
    <t xml:space="preserve"> Зеленодольск г,  ул. Бакы Урманче,  д. 6,  кв. 45</t>
  </si>
  <si>
    <t xml:space="preserve"> Зеленодольск г,  ул. Бакы Урманче,  д. 6,  кв. 47</t>
  </si>
  <si>
    <t xml:space="preserve"> Зеленодольск г,  ул. Бакы Урманче,  д. 6,  кв. 48</t>
  </si>
  <si>
    <t xml:space="preserve"> Зеленодольск г,  ул. Бакы Урманче,  д. 6,  кв. 49</t>
  </si>
  <si>
    <t xml:space="preserve"> Зеленодольск г,  ул. Бакы Урманче,  д. 6,  кв. 50</t>
  </si>
  <si>
    <t xml:space="preserve"> Зеленодольск г,  ул. Бакы Урманче,  д. 6,  кв. 54</t>
  </si>
  <si>
    <t xml:space="preserve"> Зеленодольск г,  ул. Бакы Урманче,  д. 6,  кв. 55</t>
  </si>
  <si>
    <t xml:space="preserve"> Зеленодольск г,  ул. Бакы Урманче,  д. 6,  кв. 56</t>
  </si>
  <si>
    <t xml:space="preserve"> Зеленодольск г,  ул. Бакы Урманче,  д. 6,  кв. 57</t>
  </si>
  <si>
    <t xml:space="preserve"> Зеленодольск г,  ул. Бакы Урманче,  д. 6,  кв. 58</t>
  </si>
  <si>
    <t xml:space="preserve"> Зеленодольск г,  ул. Бакы Урманче,  д. 6,  кв. 59</t>
  </si>
  <si>
    <t xml:space="preserve"> Зеленодольск г,  ул. Бакы Урманче,  д. 6,  кв. 60</t>
  </si>
  <si>
    <t xml:space="preserve"> Зеленодольск г,  ул. Бакы Урманче,  д. 6,  кв. 64</t>
  </si>
  <si>
    <t xml:space="preserve"> Зеленодольск г,  ул. Бакы Урманче,  д. 6,  кв. 65</t>
  </si>
  <si>
    <t xml:space="preserve"> Зеленодольск г,  ул. Бакы Урманче,  д. 6,  кв. 66</t>
  </si>
  <si>
    <t xml:space="preserve"> Зеленодольск г,  ул. Бакы Урманче,  д. 6,  кв. 67</t>
  </si>
  <si>
    <t xml:space="preserve"> Зеленодольск г,  ул. Бакы Урманче,  д. 6,  кв. 69</t>
  </si>
  <si>
    <t xml:space="preserve"> Зеленодольск г,  ул. Рогачева,  д. 14,  кв. 1</t>
  </si>
  <si>
    <t xml:space="preserve"> Зеленодольск г,  ул. Рогачева,  д. 14,  кв. 2</t>
  </si>
  <si>
    <t xml:space="preserve"> Зеленодольск г,  ул. Рогачева,  д. 14,  кв. 4</t>
  </si>
  <si>
    <t xml:space="preserve"> Зеленодольск г,  ул. Рогачева,  д. 14,  кв. 5</t>
  </si>
  <si>
    <t xml:space="preserve"> Зеленодольск г,  ул. Рогачева,  д. 14,  кв. 7</t>
  </si>
  <si>
    <t xml:space="preserve"> Зеленодольск г,  ул. Рогачева,  д. 14,  кв. 8</t>
  </si>
  <si>
    <t xml:space="preserve"> Зеленодольск г,  ул. Рогачева,  д. 14,  кв. 9</t>
  </si>
  <si>
    <t xml:space="preserve"> Зеленодольск г,  ул. Рогачева,  д. 14,  кв. 11</t>
  </si>
  <si>
    <t xml:space="preserve"> Зеленодольск г,  ул. Рогачева,  д. 14,  кв. 12</t>
  </si>
  <si>
    <t xml:space="preserve"> Зеленодольск г,  ул. Рогачева,  д. 14,  кв. 16</t>
  </si>
  <si>
    <t xml:space="preserve"> Зеленодольск г,  ул. Рогачева,  д. 14,  кв. 18</t>
  </si>
  <si>
    <t xml:space="preserve"> Зеленодольск г,  ул. Рогачева,  д. 14,  кв. 19</t>
  </si>
  <si>
    <t xml:space="preserve"> Зеленодольск г,  ул. Рогачева,  д. 14,  кв. 23</t>
  </si>
  <si>
    <t xml:space="preserve"> Зеленодольск г,  ул. Рогачева,  д. 14,  кв. 24</t>
  </si>
  <si>
    <t xml:space="preserve"> Зеленодольск г,  ул. Рогачева,  д. 14,  кв. 25</t>
  </si>
  <si>
    <t xml:space="preserve"> Зеленодольск г,  ул. Рогачева,  д. 14,  кв. 26</t>
  </si>
  <si>
    <t xml:space="preserve"> Зеленодольск г,  ул. Рогачева,  д. 14,  кв. 27</t>
  </si>
  <si>
    <t xml:space="preserve"> Зеленодольск г,  ул. Рогачева,  д. 14,  кв. 29</t>
  </si>
  <si>
    <t xml:space="preserve"> Зеленодольск г,  ул. Рогачева,  д. 22А,  кв. 2</t>
  </si>
  <si>
    <t xml:space="preserve"> Зеленодольск г,  ул. Рогачева,  д. 22А,  кв. 3</t>
  </si>
  <si>
    <t xml:space="preserve"> Зеленодольск г,  ул. Рогачева,  д. 22А,  кв. 4</t>
  </si>
  <si>
    <t xml:space="preserve"> Зеленодольск г,  ул. Рогачева,  д. 22А,  кв. 5</t>
  </si>
  <si>
    <t xml:space="preserve"> Зеленодольск г,  ул. Рогачева,  д. 22А,  кв. 6</t>
  </si>
  <si>
    <t xml:space="preserve"> Зеленодольск г,  ул. Рогачева,  д. 22А,  кв. 8</t>
  </si>
  <si>
    <t xml:space="preserve"> Зеленодольск г,  ул. Рогачева,  д. 22А,  кв. 9</t>
  </si>
  <si>
    <t xml:space="preserve"> Зеленодольск г,  ул. Рогачева,  д. 22А,  кв. 12</t>
  </si>
  <si>
    <t xml:space="preserve"> Зеленодольск г,  ул. Рогачева,  д. 22А,  кв. 13</t>
  </si>
  <si>
    <t xml:space="preserve"> Зеленодольск г,  ул. Рогачева,  д. 22А,  кв. 14</t>
  </si>
  <si>
    <t xml:space="preserve"> Зеленодольск г,  ул. Рогачева,  д. 22А,  кв. 15</t>
  </si>
  <si>
    <t xml:space="preserve"> Зеленодольск г,  ул. Рогачева,  д. 22А,  кв. 16</t>
  </si>
  <si>
    <t xml:space="preserve"> Зеленодольск г,  ул. Рогачева,  д. 22А,  кв. 20</t>
  </si>
  <si>
    <t xml:space="preserve"> Зеленодольск г,  ул. Рогачева,  д. 22А,  кв. 22</t>
  </si>
  <si>
    <t xml:space="preserve"> Зеленодольск г,  ул. Рогачева,  д. 22А,  кв. 24</t>
  </si>
  <si>
    <t xml:space="preserve"> Зеленодольск г,  ул. Рогачева,  д. 22А,  кв. 25</t>
  </si>
  <si>
    <t xml:space="preserve"> Зеленодольск г,  ул. Рогачева,  д. 22А,  кв. 30</t>
  </si>
  <si>
    <t xml:space="preserve"> Зеленодольск г,  ул. Солнечная,  д. 19,  кв. 1</t>
  </si>
  <si>
    <t xml:space="preserve"> Зеленодольск г,  ул. Солнечная,  д. 19,  кв. 3</t>
  </si>
  <si>
    <t xml:space="preserve"> Зеленодольск г,  ул. Солнечная,  д. 19,  кв. 4</t>
  </si>
  <si>
    <t xml:space="preserve"> Зеленодольск г,  ул. Солнечная,  д. 19,  кв. 5</t>
  </si>
  <si>
    <t xml:space="preserve"> Зеленодольск г,  ул. Солнечная,  д. 19,  кв. 6</t>
  </si>
  <si>
    <t xml:space="preserve"> Зеленодольск г,  ул. Солнечная,  д. 19,  кв. 8</t>
  </si>
  <si>
    <t xml:space="preserve"> Зеленодольск г,  ул. Солнечная,  д. 19,  кв. 9</t>
  </si>
  <si>
    <t xml:space="preserve"> Зеленодольск г,  ул. Солнечная,  д. 19,  кв. 10</t>
  </si>
  <si>
    <t xml:space="preserve"> Зеленодольск г,  ул. Солнечная,  д. 19,  кв. 11</t>
  </si>
  <si>
    <t xml:space="preserve"> Зеленодольск г,  ул. Солнечная,  д. 19,  кв. 12</t>
  </si>
  <si>
    <t xml:space="preserve"> Зеленодольск г,  ул. Солнечная,  д. 19,  кв. 14</t>
  </si>
  <si>
    <t xml:space="preserve"> Зеленодольск г,  ул. Солнечная,  д. 19,  кв. 15</t>
  </si>
  <si>
    <t xml:space="preserve"> Зеленодольск г,  ул. Солнечная,  д. 19,  кв. 16</t>
  </si>
  <si>
    <t xml:space="preserve"> Зеленодольск г,  ул. Солнечная,  д. 19,  кв. 17</t>
  </si>
  <si>
    <t xml:space="preserve"> Зеленодольск г,  ул. Солнечная,  д. 19,  кв. 19</t>
  </si>
  <si>
    <t xml:space="preserve"> Зеленодольск г,  ул. Солнечная,  д. 19,  кв. 20</t>
  </si>
  <si>
    <t xml:space="preserve"> Зеленодольск г,  ул. Солнечная,  д. 19,  кв. 21</t>
  </si>
  <si>
    <t xml:space="preserve"> Зеленодольск г,  ул. Солнечная,  д. 19,  кв. 22</t>
  </si>
  <si>
    <t xml:space="preserve"> Зеленодольск г,  ул. Солнечная,  д. 19,  кв. 25</t>
  </si>
  <si>
    <t xml:space="preserve"> Зеленодольск г,  ул. Солнечная,  д. 19,  кв. 28</t>
  </si>
  <si>
    <t xml:space="preserve"> Зеленодольск г,  ул. Солнечная,  д. 19,  кв. 29</t>
  </si>
  <si>
    <t xml:space="preserve"> Зеленодольск г,  ул. Солнечная,  д. 19,  кв. 30</t>
  </si>
  <si>
    <t xml:space="preserve"> Зеленодольск г,  ул. Солнечная,  д. 19,  кв. 31</t>
  </si>
  <si>
    <t xml:space="preserve"> Зеленодольск г,  ул. Солнечная,  д. 19,  кв. 32</t>
  </si>
  <si>
    <t xml:space="preserve"> Зеленодольск г,  ул. Солнечная,  д. 19,  кв. 33</t>
  </si>
  <si>
    <t xml:space="preserve"> Зеленодольск г,  ул. Солнечная,  д. 19,  кв. 34</t>
  </si>
  <si>
    <t xml:space="preserve"> Зеленодольск г,  ул. Солнечная,  д. 19,  кв. 35</t>
  </si>
  <si>
    <t xml:space="preserve"> Зеленодольск г,  ул. Солнечная,  д. 19,  кв. 36</t>
  </si>
  <si>
    <t xml:space="preserve"> Зеленодольск г,  ул. Солнечная,  д. 19,  кв. 37</t>
  </si>
  <si>
    <t xml:space="preserve"> Зеленодольск г,  ул. Солнечная,  д. 19,  кв. 40</t>
  </si>
  <si>
    <t xml:space="preserve"> Зеленодольск г,  ул. Солнечная,  д. 19,  кв. 42</t>
  </si>
  <si>
    <t xml:space="preserve"> Зеленодольск г,  ул. Солнечная,  д. 19,  кв. 43</t>
  </si>
  <si>
    <t xml:space="preserve"> Зеленодольск г,  ул. Солнечная,  д. 19,  кв. 44</t>
  </si>
  <si>
    <t xml:space="preserve"> Зеленодольск г,  ул. Солнечная,  д. 19,  кв. 45</t>
  </si>
  <si>
    <t xml:space="preserve"> Зеленодольск г,  ул. Солнечная,  д. 19,  кв. 47</t>
  </si>
  <si>
    <t xml:space="preserve"> Зеленодольск г,  ул. Солнечная,  д. 19,  кв. 48</t>
  </si>
  <si>
    <t xml:space="preserve"> Зеленодольск г,  ул. Солнечная,  д. 19,  кв. 50</t>
  </si>
  <si>
    <t xml:space="preserve"> Зеленодольск г,  ул. Солнечная,  д. 19,  кв. 51</t>
  </si>
  <si>
    <t xml:space="preserve"> Зеленодольск г,  ул. Солнечная,  д. 19,  кв. 52</t>
  </si>
  <si>
    <t xml:space="preserve"> Зеленодольск г,  ул. Солнечная,  д. 19,  кв. 55</t>
  </si>
  <si>
    <t xml:space="preserve"> Зеленодольск г,  ул. Энгельса,  д. 2,  кв. 40</t>
  </si>
  <si>
    <t xml:space="preserve"> Зеленодольск г,  ул. Паратская,  д. 6,  кв. 10</t>
  </si>
  <si>
    <t xml:space="preserve"> Зеленодольск г,  ул. Паратская,  д. 6,  кв. 12</t>
  </si>
  <si>
    <t xml:space="preserve"> Зеленодольск г,  ул. Паратская,  д. 6,  кв. 13</t>
  </si>
  <si>
    <t xml:space="preserve"> Зеленодольск г,  ул. Паратская,  д. 6,  кв. 16</t>
  </si>
  <si>
    <t xml:space="preserve"> Зеленодольск г,  ул. Паратская,  д. 6,  кв. 17</t>
  </si>
  <si>
    <t xml:space="preserve"> Зеленодольск г,  ул. Паратская,  д. 6,  кв. 18</t>
  </si>
  <si>
    <t xml:space="preserve"> Зеленодольск г,  ул. Паратская,  д. 6,  кв. 21</t>
  </si>
  <si>
    <t xml:space="preserve"> Зеленодольск г,  ул. Паратская,  д. 6,  кв. 27</t>
  </si>
  <si>
    <t xml:space="preserve"> Зеленодольск г,  ул. Паратская,  д. 6,  кв. 29</t>
  </si>
  <si>
    <t xml:space="preserve"> Зеленодольск г,  ул. Паратская,  д. 6,  кв. 32</t>
  </si>
  <si>
    <t xml:space="preserve"> Зеленодольск г,  ул. Паратская,  д. 6,  кв. 36</t>
  </si>
  <si>
    <t xml:space="preserve"> Зеленодольск г,  ул. Паратская,  д. 6,  кв. 38</t>
  </si>
  <si>
    <t xml:space="preserve"> Зеленодольск г,  ул. Паратская,  д. 6,  кв. 39</t>
  </si>
  <si>
    <t xml:space="preserve"> Зеленодольск г,  ул. Паратская,  д. 6,  кв. 41</t>
  </si>
  <si>
    <t xml:space="preserve"> Зеленодольск г,  ул. Паратская,  д. 6,  кв. 44</t>
  </si>
  <si>
    <t xml:space="preserve"> Зеленодольск г,  ул. Паратская,  д. 6,  кв. 45</t>
  </si>
  <si>
    <t xml:space="preserve"> Зеленодольск г,  ул. Паратская,  д. 6,  кв. 46</t>
  </si>
  <si>
    <t xml:space="preserve"> Зеленодольск г,  ул. Паратская,  д. 6,  кв. 47</t>
  </si>
  <si>
    <t xml:space="preserve"> Зеленодольск г,  ул. Паратская,  д. 6,  кв. 48</t>
  </si>
  <si>
    <t xml:space="preserve"> Зеленодольск г,  ул. Паратская,  д. 6,  кв. 52</t>
  </si>
  <si>
    <t xml:space="preserve"> Зеленодольск г,  ул. Паратская,  д. 6,  кв. 59</t>
  </si>
  <si>
    <t xml:space="preserve"> Зеленодольск г,  ул. Паратская,  д. 6,  кв. 60</t>
  </si>
  <si>
    <t xml:space="preserve"> Зеленодольск г,  ул. Королева,  д. 10,  кв. 57</t>
  </si>
  <si>
    <t xml:space="preserve"> Зеленодольск г,  ул. Комсомольская,  д. 21,  кв. 2</t>
  </si>
  <si>
    <t xml:space="preserve"> Зеленодольск г,  ул. Комсомольская,  д. 21,  кв. 37</t>
  </si>
  <si>
    <t xml:space="preserve"> Зеленодольск г,  ул. Комсомольская,  д. 21,  кв. 38</t>
  </si>
  <si>
    <t xml:space="preserve"> Зеленодольск г,  ул. Комсомольская,  д. 21,  кв. 58</t>
  </si>
  <si>
    <t xml:space="preserve"> Зеленодольск г,  ул. Королева,  д. 14А,  кв. 3</t>
  </si>
  <si>
    <t xml:space="preserve"> Зеленодольск г,  ул. Королева,  д. 14А,  кв. 4</t>
  </si>
  <si>
    <t xml:space="preserve"> Зеленодольск г,  ул. Королева,  д. 14А,  кв. 5</t>
  </si>
  <si>
    <t xml:space="preserve"> Зеленодольск г,  ул. Королева,  д. 14А,  кв. 6</t>
  </si>
  <si>
    <t xml:space="preserve"> Зеленодольск г,  ул. Королева,  д. 14А,  кв. 9</t>
  </si>
  <si>
    <t xml:space="preserve"> Зеленодольск г,  ул. Королева,  д. 14А,  кв. 10</t>
  </si>
  <si>
    <t xml:space="preserve"> Зеленодольск г,  ул. Королева,  д. 14А,  кв. 12</t>
  </si>
  <si>
    <t xml:space="preserve"> Зеленодольск г,  ул. Королева,  д. 14А,  кв. 13</t>
  </si>
  <si>
    <t xml:space="preserve"> Зеленодольск г,  ул. Королева,  д. 14А,  кв. 14</t>
  </si>
  <si>
    <t xml:space="preserve"> Зеленодольск г,  ул. Королева,  д. 14А,  кв. 15</t>
  </si>
  <si>
    <t xml:space="preserve"> Зеленодольск г,  ул. Королева,  д. 14А,  кв. 16</t>
  </si>
  <si>
    <t xml:space="preserve"> Зеленодольск г,  ул. Королева,  д. 14А,  кв. 17</t>
  </si>
  <si>
    <t xml:space="preserve"> Зеленодольск г,  ул. Королева,  д. 14А,  кв. 18</t>
  </si>
  <si>
    <t xml:space="preserve"> Зеленодольск г,  ул. Королева,  д. 14А,  кв. 20</t>
  </si>
  <si>
    <t xml:space="preserve"> Зеленодольск г,  ул. Королева,  д. 14А,  кв. 21</t>
  </si>
  <si>
    <t xml:space="preserve"> Зеленодольск г,  ул. Королева,  д. 14А,  кв. 22</t>
  </si>
  <si>
    <t xml:space="preserve"> Зеленодольск г,  ул. Королева,  д. 14А,  кв. 23</t>
  </si>
  <si>
    <t xml:space="preserve"> Зеленодольск г,  ул. Королева,  д. 14А,  кв. 24</t>
  </si>
  <si>
    <t xml:space="preserve"> Зеленодольск г,  ул. Королева,  д. 14А,  кв. 25</t>
  </si>
  <si>
    <t xml:space="preserve"> Зеленодольск г,  ул. Королева,  д. 14А,  кв. 27</t>
  </si>
  <si>
    <t xml:space="preserve"> Зеленодольск г,  ул. Королева,  д. 14А,  кв. 28</t>
  </si>
  <si>
    <t xml:space="preserve"> Зеленодольск г,  ул. Королева,  д. 14А,  кв. 29</t>
  </si>
  <si>
    <t xml:space="preserve"> Зеленодольск г,  ул. Королева,  д. 14А,  кв. 30</t>
  </si>
  <si>
    <t xml:space="preserve"> Зеленодольск г,  ул. Королева,  д. 14А,  кв. 31</t>
  </si>
  <si>
    <t xml:space="preserve"> Зеленодольск г,  ул. Королева,  д. 14А,  кв. 33</t>
  </si>
  <si>
    <t xml:space="preserve"> Зеленодольск г,  ул. Королева,  д. 14А,  кв. 34</t>
  </si>
  <si>
    <t xml:space="preserve"> Зеленодольск г,  ул. Королева,  д. 14А,  кв. 35</t>
  </si>
  <si>
    <t xml:space="preserve"> Зеленодольск г,  ул. Королева,  д. 14А,  кв. 36</t>
  </si>
  <si>
    <t xml:space="preserve"> Зеленодольск г,  ул. Королева,  д. 14А,  кв. 37</t>
  </si>
  <si>
    <t xml:space="preserve"> Зеленодольск г,  ул. Королева,  д. 14А,  кв. 38</t>
  </si>
  <si>
    <t xml:space="preserve"> Зеленодольск г,  ул. Королева,  д. 14А,  кв. 40</t>
  </si>
  <si>
    <t xml:space="preserve"> Зеленодольск г,  ул. Королева,  д. 14А,  кв. 44</t>
  </si>
  <si>
    <t xml:space="preserve"> Зеленодольск г,  ул. Королева,  д. 14А,  кв. 45</t>
  </si>
  <si>
    <t xml:space="preserve"> Зеленодольск г,  ул. Королева,  д. 14А,  кв. 46</t>
  </si>
  <si>
    <t xml:space="preserve"> Зеленодольск г,  ул. Королева,  д. 14А,  кв. 47</t>
  </si>
  <si>
    <t xml:space="preserve"> Зеленодольск г,  ул. Королева,  д. 14А,  кв. 48</t>
  </si>
  <si>
    <t xml:space="preserve"> Зеленодольск г,  ул. Королева,  д. 14А,  кв. 49</t>
  </si>
  <si>
    <t xml:space="preserve"> Зеленодольск г,  ул. Королева,  д. 14А,  кв. 52</t>
  </si>
  <si>
    <t xml:space="preserve"> Зеленодольск г,  ул. Королева,  д. 14А,  кв. 53</t>
  </si>
  <si>
    <t xml:space="preserve"> Зеленодольск г,  ул. Королева,  д. 14А,  кв. 54</t>
  </si>
  <si>
    <t xml:space="preserve"> Зеленодольск г,  ул. Королева,  д. 14А,  кв. 54А</t>
  </si>
  <si>
    <t xml:space="preserve"> Зеленодольск г,  ул. Королева,  д. 14А,  кв. 55</t>
  </si>
  <si>
    <t xml:space="preserve"> Зеленодольск г,  ул. Королева,  д. 14А,  кв. 56</t>
  </si>
  <si>
    <t xml:space="preserve"> Зеленодольск г,  ул. Королева,  д. 14А,  кв. 57</t>
  </si>
  <si>
    <t xml:space="preserve"> Зеленодольск г,  ул. Королева,  д. 14А,  кв. 58</t>
  </si>
  <si>
    <t xml:space="preserve"> Зеленодольск г,  ул. Королева,  д. 14А,  кв. 59</t>
  </si>
  <si>
    <t xml:space="preserve"> Зеленодольск г,  ул. Королева,  д. 14А,  кв. 61</t>
  </si>
  <si>
    <t xml:space="preserve"> Зеленодольск г,  ул. Королева,  д. 14А,  кв. 62</t>
  </si>
  <si>
    <t xml:space="preserve"> Зеленодольск г,  ул. Королева,  д. 14А,  кв. 63</t>
  </si>
  <si>
    <t xml:space="preserve"> Зеленодольск г,  ул. Королева,  д. 14А,  кв. 64</t>
  </si>
  <si>
    <t xml:space="preserve"> Зеленодольск г,  ул. Королева,  д. 14А,  кв. 65</t>
  </si>
  <si>
    <t xml:space="preserve"> Зеленодольск г,  ул. Королева,  д. 14А,  кв. 66</t>
  </si>
  <si>
    <t xml:space="preserve"> Зеленодольск г,  ул. Королева,  д. 14А,  кв. 67</t>
  </si>
  <si>
    <t xml:space="preserve"> Зеленодольск г,  ул. Королева,  д. 14А,  кв. 68</t>
  </si>
  <si>
    <t xml:space="preserve"> Зеленодольск г,  ул. Королева,  д. 14А,  кв. 70</t>
  </si>
  <si>
    <t xml:space="preserve"> Зеленодольск г,  ул. Королева,  д. 14А,  кв. 71</t>
  </si>
  <si>
    <t xml:space="preserve"> Зеленодольск г,  ул. Королева,  д. 14А,  кв. 72</t>
  </si>
  <si>
    <t xml:space="preserve"> Зеленодольск г,  ул. Королева,  д. 14А,  кв. 73</t>
  </si>
  <si>
    <t xml:space="preserve"> Зеленодольск г,  ул. Королева,  д. 14А,  кв. 74</t>
  </si>
  <si>
    <t xml:space="preserve"> Зеленодольск г,  ул. Королева,  д. 14А,  кв. 75</t>
  </si>
  <si>
    <t xml:space="preserve"> Зеленодольск г,  ул. Королева,  д. 14А,  кв. 76</t>
  </si>
  <si>
    <t xml:space="preserve"> Зеленодольск г,  ул. Королева,  д. 14А,  кв. 77</t>
  </si>
  <si>
    <t xml:space="preserve"> Зеленодольск г,  ул. Королева,  д. 14А,  кв. 80</t>
  </si>
  <si>
    <t xml:space="preserve"> Зеленодольск г,  ул. Королева,  д. 14А,  кв. 82</t>
  </si>
  <si>
    <t xml:space="preserve"> Зеленодольск г,  ул. Королева,  д. 14А,  кв. 83</t>
  </si>
  <si>
    <t xml:space="preserve"> Зеленодольск г,  ул. Королева,  д. 14А,  кв. 84</t>
  </si>
  <si>
    <t xml:space="preserve"> Зеленодольск г,  ул. Королева,  д. 14А,  кв. 88</t>
  </si>
  <si>
    <t xml:space="preserve"> Зеленодольск г,  ул. Королева,  д. 14А,  кв. 89</t>
  </si>
  <si>
    <t xml:space="preserve"> Зеленодольск г,  ул. Королева,  д. 14А,  кв. 90</t>
  </si>
  <si>
    <t xml:space="preserve"> Зеленодольск г,  ул. Королева,  д. 14А,  кв. 92</t>
  </si>
  <si>
    <t xml:space="preserve"> Зеленодольск г,  ул. Королева,  д. 14А,  кв. 93</t>
  </si>
  <si>
    <t xml:space="preserve"> Зеленодольск г,  ул. Королева,  д. 14А,  кв. 94</t>
  </si>
  <si>
    <t xml:space="preserve"> Зеленодольск г,  ул. Королева,  д. 14А,  кв. 95</t>
  </si>
  <si>
    <t xml:space="preserve"> Зеленодольск г,  ул. Королева,  д. 14А,  кв. 96</t>
  </si>
  <si>
    <t xml:space="preserve"> Зеленодольск г,  ул. Королева,  д. 14А,  кв. 97</t>
  </si>
  <si>
    <t xml:space="preserve"> Зеленодольск г,  ул. Королева,  д. 14А,  кв. 99</t>
  </si>
  <si>
    <t xml:space="preserve"> Зеленодольск г,  ул. Королева,  д. 14А,  кв. 103</t>
  </si>
  <si>
    <t xml:space="preserve"> Зеленодольск г,  ул. Королева,  д. 14А,  кв. 104</t>
  </si>
  <si>
    <t xml:space="preserve"> Зеленодольск г,  ул. Королева,  д. 14А,  кв. 105</t>
  </si>
  <si>
    <t xml:space="preserve"> Зеленодольск г,  ул. Королева,  д. 14А,  кв. 106</t>
  </si>
  <si>
    <t xml:space="preserve"> Зеленодольск г,  ул. Королева,  д. 14А,  кв. 107</t>
  </si>
  <si>
    <t xml:space="preserve"> Зеленодольск г,  ул. Королева,  д. 14А,  кв. 108</t>
  </si>
  <si>
    <t xml:space="preserve"> Зеленодольск г,  ул. Королева,  д. 14А,  кв. 110</t>
  </si>
  <si>
    <t xml:space="preserve"> Зеленодольск г,  ул. Королева,  д. 14А,  кв. 111</t>
  </si>
  <si>
    <t xml:space="preserve"> Зеленодольск г,  ул. Королева,  д. 14А,  кв. 112</t>
  </si>
  <si>
    <t xml:space="preserve"> Зеленодольск г,  ул. Королева,  д. 14А,  кв. 114</t>
  </si>
  <si>
    <t xml:space="preserve"> Зеленодольск г,  ул. Королева,  д. 14А,  кв. 117</t>
  </si>
  <si>
    <t xml:space="preserve"> Зеленодольск г,  ул. Королева,  д. 14А,  кв. 118</t>
  </si>
  <si>
    <t xml:space="preserve"> Зеленодольск г,  ул. Королева,  д. 14А,  кв. 119</t>
  </si>
  <si>
    <t xml:space="preserve"> Зеленодольск г,  ул. Королева,  д. 14А,  кв. 120</t>
  </si>
  <si>
    <t xml:space="preserve"> Зеленодольск г,  ул. Королева,  д. 14А,  кв. 121</t>
  </si>
  <si>
    <t xml:space="preserve"> Зеленодольск г,  ул. Королева,  д. 14А,  кв. 122</t>
  </si>
  <si>
    <t xml:space="preserve"> Зеленодольск г,  ул. Королева,  д. 14А,  кв. 124</t>
  </si>
  <si>
    <t xml:space="preserve"> Зеленодольск г,  ул. Королева,  д. 14А,  кв. 125</t>
  </si>
  <si>
    <t xml:space="preserve"> Зеленодольск г,  ул. Королева,  д. 14А,  кв. 126</t>
  </si>
  <si>
    <t xml:space="preserve"> Зеленодольск г,  ул. Королева,  д. 14А,  кв. 127</t>
  </si>
  <si>
    <t xml:space="preserve"> Зеленодольск г,  ул. Королева,  д. 14А,  кв. 128</t>
  </si>
  <si>
    <t xml:space="preserve"> Зеленодольск г,  ул. Королева,  д. 14А,  кв. 130</t>
  </si>
  <si>
    <t xml:space="preserve"> Зеленодольск г,  ул. Королева,  д. 14А,  кв. 131</t>
  </si>
  <si>
    <t xml:space="preserve"> Зеленодольск г,  ул. Королева,  д. 14А,  кв. 132</t>
  </si>
  <si>
    <t xml:space="preserve"> Зеленодольск г,  ул. Королева,  д. 14А,  кв. 133</t>
  </si>
  <si>
    <t xml:space="preserve"> Зеленодольск г,  ул. Королева,  д. 14А,  кв. 134</t>
  </si>
  <si>
    <t xml:space="preserve"> Зеленодольск г,  ул. Королева,  д. 14А,  кв. 135</t>
  </si>
  <si>
    <t xml:space="preserve"> Зеленодольск г,  ул. Королева,  д. 14А,  кв. 136</t>
  </si>
  <si>
    <t xml:space="preserve"> Зеленодольск г,  ул. Королева,  д. 14А,  кв. 137</t>
  </si>
  <si>
    <t xml:space="preserve"> Зеленодольск г,  ул. Королева,  д. 14А,  кв. 138</t>
  </si>
  <si>
    <t xml:space="preserve"> Зеленодольск г,  ул. Королева,  д. 14А,  кв. 139</t>
  </si>
  <si>
    <t xml:space="preserve"> Зеленодольск г,  ул. Королева,  д. 14А,  кв. 140</t>
  </si>
  <si>
    <t xml:space="preserve"> Зеленодольск г,  ул. Королева,  д. 14А,  кв. 142</t>
  </si>
  <si>
    <t xml:space="preserve"> Зеленодольск г,  ул. Королева,  д. 14А,  кв. 143</t>
  </si>
  <si>
    <t xml:space="preserve"> Зеленодольск г,  ул. Королева,  д. 14А,  кв. 145</t>
  </si>
  <si>
    <t xml:space="preserve"> Зеленодольск г,  ул. Королева,  д. 14А,  кв. 146</t>
  </si>
  <si>
    <t xml:space="preserve"> Зеленодольск г,  ул. Королева,  д. 14А,  кв. 147</t>
  </si>
  <si>
    <t xml:space="preserve"> Зеленодольск г,  ул. Королева,  д. 14А,  кв. 148</t>
  </si>
  <si>
    <t xml:space="preserve"> Зеленодольск г,  ул. Королева,  д. 14А,  кв. 149</t>
  </si>
  <si>
    <t xml:space="preserve"> Зеленодольск г,  ул. Королева,  д. 14А,  кв. 151</t>
  </si>
  <si>
    <t xml:space="preserve"> Зеленодольск г,  ул. Королева,  д. 14А,  кв. 152</t>
  </si>
  <si>
    <t xml:space="preserve"> Зеленодольск г,  ул. Королева,  д. 14А,  кв. 153</t>
  </si>
  <si>
    <t xml:space="preserve"> Зеленодольск г,  ул. Королева,  д. 14А,  кв. 154</t>
  </si>
  <si>
    <t xml:space="preserve"> Зеленодольск г,  ул. Королева,  д. 14А,  кв. 156</t>
  </si>
  <si>
    <t xml:space="preserve"> Зеленодольск г,  ул. Королева,  д. 14А,  кв. 157</t>
  </si>
  <si>
    <t xml:space="preserve"> Зеленодольск г,  ул. Королева,  д. 14А,  кв. 159</t>
  </si>
  <si>
    <t xml:space="preserve"> Зеленодольск г,  ул. Королева,  д. 14А,  кв. 160</t>
  </si>
  <si>
    <t xml:space="preserve"> Зеленодольск г,  ул. Королева,  д. 14А,  кв. 162</t>
  </si>
  <si>
    <t xml:space="preserve"> Зеленодольск г,  ул. Королева,  д. 14А,  кв. 163</t>
  </si>
  <si>
    <t xml:space="preserve"> Зеленодольск г,  ул. Королева,  д. 14А,  кв. 164</t>
  </si>
  <si>
    <t xml:space="preserve"> Зеленодольск г,  ул. Королева,  д. 14А,  кв. 168</t>
  </si>
  <si>
    <t xml:space="preserve"> Зеленодольск г,  ул. Королева,  д. 14А,  кв. 174</t>
  </si>
  <si>
    <t xml:space="preserve"> Зеленодольск г,  ул. Королева,  д. 14А,  кв. 175</t>
  </si>
  <si>
    <t xml:space="preserve"> Зеленодольск г,  ул. Королева,  д. 14А,  кв. 176</t>
  </si>
  <si>
    <t xml:space="preserve"> Зеленодольск г,  ул. Королева,  д. 14А,  кв. 177</t>
  </si>
  <si>
    <t xml:space="preserve"> Зеленодольск г,  ул. Королева,  д. 14А,  кв. 178</t>
  </si>
  <si>
    <t xml:space="preserve"> Зеленодольск г,  ул. Королева,  д. 14А,  кв. 179</t>
  </si>
  <si>
    <t xml:space="preserve"> Зеленодольск г,  ул. Королева,  д. 14А,  кв. 181</t>
  </si>
  <si>
    <t xml:space="preserve"> Зеленодольск г,  ул. Королева,  д. 14А,  кв. 182</t>
  </si>
  <si>
    <t xml:space="preserve"> Зеленодольск г,  ул. Королева,  д. 14А,  кв. 183</t>
  </si>
  <si>
    <t xml:space="preserve"> Зеленодольск г,  ул. Королева,  д. 14А,  кв. 184</t>
  </si>
  <si>
    <t xml:space="preserve"> Зеленодольск г,  ул. Королева,  д. 14А,  кв. 185</t>
  </si>
  <si>
    <t xml:space="preserve"> Зеленодольск г,  ул. Королева,  д. 14А,  кв. 186</t>
  </si>
  <si>
    <t xml:space="preserve"> Зеленодольск г,  ул. Королева,  д. 14А,  кв. 187</t>
  </si>
  <si>
    <t xml:space="preserve"> Зеленодольск г,  ул. Королева,  д. 14А,  кв. 188</t>
  </si>
  <si>
    <t xml:space="preserve"> Зеленодольск г,  ул. Королева,  д. 14А,  кв. 191</t>
  </si>
  <si>
    <t xml:space="preserve"> Зеленодольск г,  ул. Королева,  д. 14А,  кв. 192</t>
  </si>
  <si>
    <t xml:space="preserve"> Зеленодольск г,  ул. Королева,  д. 14А,  кв. 193</t>
  </si>
  <si>
    <t xml:space="preserve"> Зеленодольск г,  ул. Королева,  д. 14А,  кв. 194</t>
  </si>
  <si>
    <t xml:space="preserve"> Зеленодольск г,  ул. Королева,  д. 14А,  кв. 195</t>
  </si>
  <si>
    <t xml:space="preserve"> Зеленодольск г,  ул. Королева,  д. 14А,  кв. 196</t>
  </si>
  <si>
    <t xml:space="preserve"> Зеленодольск г,  ул. Королева,  д. 14А,  кв. 197</t>
  </si>
  <si>
    <t xml:space="preserve"> Зеленодольск г,  ул. Королева,  д. 14А,  кв. 198</t>
  </si>
  <si>
    <t xml:space="preserve"> Зеленодольск г,  ул. Бакы Урманче,  д. 14,  кв. 12</t>
  </si>
  <si>
    <t xml:space="preserve"> Зеленодольск г,  ул. Бакы Урманче,  д. 14,  кв. 25</t>
  </si>
  <si>
    <t xml:space="preserve"> Зеленодольск г,  ул. Бакы Урманче,  д. 14,  кв. 31</t>
  </si>
  <si>
    <t xml:space="preserve"> Зеленодольск г,  ул. Бакы Урманче,  д. 14,  кв. 37</t>
  </si>
  <si>
    <t xml:space="preserve"> Зеленодольск г,  ул. Бакы Урманче,  д. 14,  кв. 40</t>
  </si>
  <si>
    <t xml:space="preserve"> Зеленодольск г,  ул. Бакы Урманче,  д. 14,  кв. 42</t>
  </si>
  <si>
    <t xml:space="preserve"> Зеленодольск г,  ул. Бакы Урманче,  д. 14,  кв. 44</t>
  </si>
  <si>
    <t xml:space="preserve"> Зеленодольск г,  ул. Шевченко,  д. 7,  кв. 2</t>
  </si>
  <si>
    <t xml:space="preserve"> Зеленодольск г,  ул. Гастелло,  д. 19,  кв. 14</t>
  </si>
  <si>
    <t xml:space="preserve"> Зеленодольск г,  ул. Гастелло,  д. 19,  кв. 22</t>
  </si>
  <si>
    <t xml:space="preserve"> Зеленодольск г,  ул. Декабристов,  д. 5,  кв. 10</t>
  </si>
  <si>
    <t xml:space="preserve"> Зеленодольск г,  ул. Декабристов,  д. 5,  кв. 49</t>
  </si>
  <si>
    <t xml:space="preserve"> Зеленодольск г,  ул. Карла Маркса,  д. 10,  кв. 26</t>
  </si>
  <si>
    <t xml:space="preserve"> Зеленодольск г,  ул. Карла Маркса,  д. 10,  кв. 45</t>
  </si>
  <si>
    <t xml:space="preserve"> Зеленодольск г,  ул. Карла Маркса,  д. 10,  кв. 49</t>
  </si>
  <si>
    <t xml:space="preserve"> Зеленодольск г,  ул. Карла Маркса,  д. 10,  кв. 50</t>
  </si>
  <si>
    <t xml:space="preserve"> Зеленодольск г,  ул. Шустова,  д. 2,  кв. 25</t>
  </si>
  <si>
    <t xml:space="preserve"> Зеленодольск г,  ул. Шустова,  д. 2,  кв. 55</t>
  </si>
  <si>
    <t xml:space="preserve"> Зеленодольск г,  ул. Степная,  д. 4,  кв. 12</t>
  </si>
  <si>
    <t xml:space="preserve"> Зеленодольск г,  ул. Степная,  д. 4,  кв. 31</t>
  </si>
  <si>
    <t xml:space="preserve"> Зеленодольск г,  ул. Степная,  д. 4,  кв. 85</t>
  </si>
  <si>
    <t xml:space="preserve"> Зеленодольск г,  ул. Степная,  д. 4,  кв. 91</t>
  </si>
  <si>
    <t xml:space="preserve"> Зеленодольск г,  ул. Степная,  д. 4,  кв. 96</t>
  </si>
  <si>
    <t xml:space="preserve"> Зеленодольск г,  ул. Степная,  д. 4,  кв. 111</t>
  </si>
  <si>
    <t xml:space="preserve"> Зеленодольск г,  ул. Степная,  д. 4,  кв. 119</t>
  </si>
  <si>
    <t xml:space="preserve"> Зеленодольск г,  ул. Степная,  д. 4,  кв. 127</t>
  </si>
  <si>
    <t xml:space="preserve"> Зеленодольск г,  ул. Степная,  д. 4,  кв. 134</t>
  </si>
  <si>
    <t xml:space="preserve"> Зеленодольск г,  ул. Степная,  д. 6,  кв. 10</t>
  </si>
  <si>
    <t xml:space="preserve"> Зеленодольск г,  ул. Степная,  д. 6,  кв. 13</t>
  </si>
  <si>
    <t xml:space="preserve"> Зеленодольск г,  ул. Степная,  д. 6,  кв. 25</t>
  </si>
  <si>
    <t xml:space="preserve"> Зеленодольск г,  ул. Степная,  д. 6,  кв. 26</t>
  </si>
  <si>
    <t xml:space="preserve"> Зеленодольск г,  ул. Степная,  д. 6,  кв. 29</t>
  </si>
  <si>
    <t xml:space="preserve"> Зеленодольск г,  ул. Степная,  д. 6,  кв. 53</t>
  </si>
  <si>
    <t xml:space="preserve"> Зеленодольск г,  ул. Степная,  д. 6,  кв. 56</t>
  </si>
  <si>
    <t xml:space="preserve"> Зеленодольск г,  ул. Степная,  д. 6,  кв. 71</t>
  </si>
  <si>
    <t xml:space="preserve"> Зеленодольск г,  ул. Степная,  д. 6,  кв. 73</t>
  </si>
  <si>
    <t xml:space="preserve"> Зеленодольск г,  ул. Степная,  д. 6,  кв. 86</t>
  </si>
  <si>
    <t xml:space="preserve"> Зеленодольск г,  ул. Степная,  д. 6,  кв. 100</t>
  </si>
  <si>
    <t xml:space="preserve"> Зеленодольск г,  ул. Степная,  д. 6,  кв. 106</t>
  </si>
  <si>
    <t xml:space="preserve"> Зеленодольск г,  ул. Степная,  д. 6,  кв. 109</t>
  </si>
  <si>
    <t xml:space="preserve"> Зеленодольск г,  ул. Степная,  д. 6,  кв. 112</t>
  </si>
  <si>
    <t xml:space="preserve"> Зеленодольск г,  ул. Степная,  д. 6,  кв. 115</t>
  </si>
  <si>
    <t xml:space="preserve"> Зеленодольск г,  ул. Степная,  д. 6,  кв. 116</t>
  </si>
  <si>
    <t xml:space="preserve"> Зеленодольск г,  ул. Степная,  д. 6,  кв. 117</t>
  </si>
  <si>
    <t xml:space="preserve"> Зеленодольск г,  ул. Степная,  д. 6,  кв. 157</t>
  </si>
  <si>
    <t xml:space="preserve"> Зеленодольск г,  ул. Степная,  д. 6,  кв. 164</t>
  </si>
  <si>
    <t xml:space="preserve"> Зеленодольск г,  ул. Степная,  д. 6,  кв. 165</t>
  </si>
  <si>
    <t xml:space="preserve"> Зеленодольск г,  ул. Комарова,  д. 29,  кв. 11</t>
  </si>
  <si>
    <t xml:space="preserve"> Зеленодольск г,  ул. Шустова,  д. 4,  кв. 10</t>
  </si>
  <si>
    <t xml:space="preserve"> Зеленодольск г,  ул. Шустова,  д. 4,  кв. 17</t>
  </si>
  <si>
    <t xml:space="preserve"> Зеленодольск г,  ул. Шустова,  д. 4,  кв. 21</t>
  </si>
  <si>
    <t xml:space="preserve"> Зеленодольск г,  ул. Шустова,  д. 4,  кв. 33</t>
  </si>
  <si>
    <t xml:space="preserve"> Зеленодольск г,  ул. Шустова,  д. 4,  кв. 34</t>
  </si>
  <si>
    <t xml:space="preserve"> Зеленодольск г,  ул. Шустова,  д. 4,  кв. 44</t>
  </si>
  <si>
    <t xml:space="preserve"> Зеленодольск г,  ул. Шустова,  д. 4,  кв. 61</t>
  </si>
  <si>
    <t xml:space="preserve"> Зеленодольск г,  ул. Шустова,  д. 4,  кв. 67</t>
  </si>
  <si>
    <t xml:space="preserve"> Зеленодольск г,  ул. Шустова,  д. 4,  кв. 69</t>
  </si>
  <si>
    <t xml:space="preserve"> Зеленодольск г,  ул. Шустова,  д. 4,  кв. 79</t>
  </si>
  <si>
    <t xml:space="preserve"> Зеленодольск г,  ул. Шустова,  д. 4,  кв. 80</t>
  </si>
  <si>
    <t xml:space="preserve"> Зеленодольск г,  ул. Карла Маркса,  д. 3,  кв. 60</t>
  </si>
  <si>
    <t xml:space="preserve"> Зеленодольск г,  ул. Рогачева,  д. 12,  кв. 2</t>
  </si>
  <si>
    <t xml:space="preserve"> Зеленодольск г,  ул. Рогачева,  д. 12,  кв. 6</t>
  </si>
  <si>
    <t xml:space="preserve"> Зеленодольск г,  ул. Рогачева,  д. 12,  кв. 7</t>
  </si>
  <si>
    <t xml:space="preserve"> Зеленодольск г,  ул. Энгельса,  д. 3,  кв. 2</t>
  </si>
  <si>
    <t xml:space="preserve"> Зеленодольск г,  ул. Энгельса,  д. 3,  кв. 12</t>
  </si>
  <si>
    <t xml:space="preserve"> Зеленодольск г,  ул. Энгельса,  д. 3,  кв. 16</t>
  </si>
  <si>
    <t xml:space="preserve"> Зеленодольск г,  ул. Энгельса,  д. 3,  кв. 17</t>
  </si>
  <si>
    <t xml:space="preserve"> Зеленодольск г,  ул. Энгельса,  д. 3,  кв. 88</t>
  </si>
  <si>
    <t xml:space="preserve"> Зеленодольск г,  ул. Степная,  д. 4А,  кв. 1</t>
  </si>
  <si>
    <t xml:space="preserve"> Зеленодольск г,  ул. Степная,  д. 4А,  кв. 2</t>
  </si>
  <si>
    <t xml:space="preserve"> Зеленодольск г,  ул. Степная,  д. 4А,  кв. 3</t>
  </si>
  <si>
    <t xml:space="preserve"> Зеленодольск г,  ул. Степная,  д. 4А,  кв. 4</t>
  </si>
  <si>
    <t xml:space="preserve"> Зеленодольск г,  ул. Степная,  д. 4А,  кв. 7</t>
  </si>
  <si>
    <t xml:space="preserve"> Зеленодольск г,  ул. Степная,  д. 4А,  кв. 9</t>
  </si>
  <si>
    <t xml:space="preserve"> Зеленодольск г,  ул. Степная,  д. 4А,  кв. 10</t>
  </si>
  <si>
    <t xml:space="preserve"> Зеленодольск г,  ул. Степная,  д. 4А,  кв. 11</t>
  </si>
  <si>
    <t xml:space="preserve"> Зеленодольск г,  ул. Степная,  д. 4А,  кв. 12</t>
  </si>
  <si>
    <t xml:space="preserve"> Зеленодольск г,  ул. Степная,  д. 4А,  кв. 13</t>
  </si>
  <si>
    <t xml:space="preserve"> Зеленодольск г,  ул. Степная,  д. 4А,  кв. 14</t>
  </si>
  <si>
    <t xml:space="preserve"> Зеленодольск г,  ул. Степная,  д. 4А,  кв. 15</t>
  </si>
  <si>
    <t xml:space="preserve"> Зеленодольск г,  ул. Степная,  д. 4А,  кв. 16</t>
  </si>
  <si>
    <t xml:space="preserve"> Зеленодольск г,  ул. Степная,  д. 4А,  кв. 17</t>
  </si>
  <si>
    <t xml:space="preserve"> Зеленодольск г,  ул. Степная,  д. 4А,  кв. 18</t>
  </si>
  <si>
    <t xml:space="preserve"> Зеленодольск г,  ул. Степная,  д. 4А,  кв. 19</t>
  </si>
  <si>
    <t xml:space="preserve"> Зеленодольск г,  ул. Степная,  д. 4А,  кв. 20</t>
  </si>
  <si>
    <t xml:space="preserve"> Зеленодольск г,  ул. Степная,  д. 4А,  кв. 21</t>
  </si>
  <si>
    <t xml:space="preserve"> Зеленодольск г,  ул. Степная,  д. 4А,  кв. 22</t>
  </si>
  <si>
    <t xml:space="preserve"> Зеленодольск г,  ул. Степная,  д. 4А,  кв. 23</t>
  </si>
  <si>
    <t xml:space="preserve"> Зеленодольск г,  ул. Степная,  д. 4А,  кв. 24</t>
  </si>
  <si>
    <t xml:space="preserve"> Зеленодольск г,  ул. Степная,  д. 4А,  кв. 25</t>
  </si>
  <si>
    <t xml:space="preserve"> Зеленодольск г,  ул. Степная,  д. 4А,  кв. 26</t>
  </si>
  <si>
    <t xml:space="preserve"> Зеленодольск г,  ул. Степная,  д. 4А,  кв. 27</t>
  </si>
  <si>
    <t xml:space="preserve"> Зеленодольск г,  ул. Степная,  д. 4А,  кв. 28</t>
  </si>
  <si>
    <t xml:space="preserve"> Зеленодольск г,  ул. Степная,  д. 4А,  кв. 29</t>
  </si>
  <si>
    <t xml:space="preserve"> Зеленодольск г,  ул. Степная,  д. 4А,  кв. 30</t>
  </si>
  <si>
    <t xml:space="preserve"> Зеленодольск г,  ул. Степная,  д. 4А,  кв. 31</t>
  </si>
  <si>
    <t xml:space="preserve"> Зеленодольск г,  ул. Степная,  д. 4А,  кв. 32</t>
  </si>
  <si>
    <t xml:space="preserve"> Зеленодольск г,  ул. Степная,  д. 4А,  кв. 34</t>
  </si>
  <si>
    <t xml:space="preserve"> Зеленодольск г,  ул. Степная,  д. 4А,  кв. 36</t>
  </si>
  <si>
    <t xml:space="preserve"> Зеленодольск г,  ул. Степная,  д. 4А,  кв. 37</t>
  </si>
  <si>
    <t xml:space="preserve"> Зеленодольск г,  ул. Степная,  д. 4А,  кв. 38</t>
  </si>
  <si>
    <t xml:space="preserve"> Зеленодольск г,  ул. Степная,  д. 4А,  кв. 39</t>
  </si>
  <si>
    <t xml:space="preserve"> Зеленодольск г,  ул. Степная,  д. 4А,  кв. 40</t>
  </si>
  <si>
    <t xml:space="preserve"> Зеленодольск г,  ул. Дзержинского,  д. 140,  кв. 2 комн. 1</t>
  </si>
  <si>
    <t xml:space="preserve"> Зеленодольск г,  ул. Дзержинского,  д. 140,  кв. 3</t>
  </si>
  <si>
    <t xml:space="preserve"> Зеленодольск г,  ул. Дзержинского,  д. 140,  кв. 4</t>
  </si>
  <si>
    <t xml:space="preserve"> Зеленодольск г,  ул. Дзержинского,  д. 140,  кв. 5</t>
  </si>
  <si>
    <t xml:space="preserve"> Зеленодольск г,  ул. Дзержинского,  д. 140,  кв. 6</t>
  </si>
  <si>
    <t xml:space="preserve"> Зеленодольск г,  ул. Дзержинского,  д. 140,  кв. 7 комн. 1</t>
  </si>
  <si>
    <t xml:space="preserve"> Зеленодольск г,  ул. Дзержинского,  д. 140,  кв. 8</t>
  </si>
  <si>
    <t xml:space="preserve"> Зеленодольск г,  ул. Хазиева В.,  д. 6,  кв. 3</t>
  </si>
  <si>
    <t xml:space="preserve"> Зеленодольск г,  ул. Хазиева В.,  д. 6,  кв. 5</t>
  </si>
  <si>
    <t xml:space="preserve"> Зеленодольск г,  ул. Хазиева В.,  д. 6,  кв. 6</t>
  </si>
  <si>
    <t xml:space="preserve"> Зеленодольск г,  ул. Хазиева В.,  д. 6,  кв. 24</t>
  </si>
  <si>
    <t xml:space="preserve"> Зеленодольск г,  ул. Хазиева В.,  д. 6,  кв. 32</t>
  </si>
  <si>
    <t xml:space="preserve"> Зеленодольск г,  ул. Хазиева В.,  д. 6,  кв. 35</t>
  </si>
  <si>
    <t xml:space="preserve"> Зеленодольск г,  ул. Хазиева В.,  д. 6,  кв. 41</t>
  </si>
  <si>
    <t xml:space="preserve"> Зеленодольск г,  ул. Хазиева В.,  д. 6,  кв. 48</t>
  </si>
  <si>
    <t xml:space="preserve"> Зеленодольск г,  ул. Хазиева В.,  д. 6,  кв. 54</t>
  </si>
  <si>
    <t xml:space="preserve"> Зеленодольск г,  ул. Хазиева В.,  д. 6,  кв. 56</t>
  </si>
  <si>
    <t xml:space="preserve"> Зеленодольск г,  ул. Хазиева В.,  д. 6,  кв. 57</t>
  </si>
  <si>
    <t xml:space="preserve"> Зеленодольск г,  ул. Хазиева В.,  д. 6,  кв. 60</t>
  </si>
  <si>
    <t xml:space="preserve"> Зеленодольск г,  ул. Хазиева В.,  д. 6,  кв. 62</t>
  </si>
  <si>
    <t xml:space="preserve"> Зеленодольск г,  ул. Хазиева В.,  д. 6,  кв. 77</t>
  </si>
  <si>
    <t xml:space="preserve"> Зеленодольск г,  ул. Хазиева В.,  д. 6,  кв. 80</t>
  </si>
  <si>
    <t xml:space="preserve"> Зеленодольск г,  ул. Хазиева В.,  д. 6,  кв. 83</t>
  </si>
  <si>
    <t xml:space="preserve"> Зеленодольск г,  ул. Хазиева В.,  д. 6,  кв. 85</t>
  </si>
  <si>
    <t xml:space="preserve"> Зеленодольск г,  ул. Хазиева В.,  д. 6,  кв. 86</t>
  </si>
  <si>
    <t xml:space="preserve"> Зеленодольск г,  ул. Хазиева В.,  д. 6,  кв. 91</t>
  </si>
  <si>
    <t xml:space="preserve"> Зеленодольск г,  ул. Хазиева В.,  д. 6,  кв. 93</t>
  </si>
  <si>
    <t xml:space="preserve"> Зеленодольск г,  ул. Хазиева В.,  д. 6,  кв. 96</t>
  </si>
  <si>
    <t xml:space="preserve"> Зеленодольск г,  ул. Хазиева В.,  д. 6,  кв. 100</t>
  </si>
  <si>
    <t xml:space="preserve"> Зеленодольск г,  ул. Хазиева В.,  д. 6,  кв. 102</t>
  </si>
  <si>
    <t xml:space="preserve"> Зеленодольск г,  ул. Хазиева В.,  д. 6,  кв. 112</t>
  </si>
  <si>
    <t xml:space="preserve"> Зеленодольск г,  ул. Хазиева В.,  д. 6,  кв. 143</t>
  </si>
  <si>
    <t xml:space="preserve"> Зеленодольск г,  ул. Хазиева В.,  д. 6,  кв. 146</t>
  </si>
  <si>
    <t xml:space="preserve"> Зеленодольск г,  ул. Хазиева В.,  д. 5,  кв. 21</t>
  </si>
  <si>
    <t xml:space="preserve"> Зеленодольск г,  ул. Хазиева В.,  д. 5,  кв. 55</t>
  </si>
  <si>
    <t xml:space="preserve"> Зеленодольск г,  ул. Хазиева В.,  д. 5,  кв. 63</t>
  </si>
  <si>
    <t xml:space="preserve"> Зеленодольск г,  ул. Карла Маркса,  д. 21,  кв. 51</t>
  </si>
  <si>
    <t xml:space="preserve"> Зеленодольск г,  ул. Карла Маркса,  д. 21,  кв. 61</t>
  </si>
  <si>
    <t xml:space="preserve"> Зеленодольск г,  ул. Тургенева,  д. 21А,  кв. 104</t>
  </si>
  <si>
    <t xml:space="preserve"> Зеленодольск г,  ул. Фрунзе,  д. 17,  кв. 95</t>
  </si>
  <si>
    <t xml:space="preserve"> Васильево пгт,  ул. Ленина,  д. 43А,  кв. 1</t>
  </si>
  <si>
    <t xml:space="preserve"> Васильево пгт,  ул. Ленина,  д. 43А,  кв. 3</t>
  </si>
  <si>
    <t xml:space="preserve"> Васильево пгт,  ул. Ленина,  д. 43А,  кв. 4</t>
  </si>
  <si>
    <t xml:space="preserve"> Васильево пгт,  ул. Ленина,  д. 43А,  кв. 6</t>
  </si>
  <si>
    <t xml:space="preserve"> Васильево пгт,  ул. Ленина,  д. 43А,  кв. 7</t>
  </si>
  <si>
    <t xml:space="preserve"> Васильево пгт,  ул. Ленина,  д. 43А,  кв. 8</t>
  </si>
  <si>
    <t xml:space="preserve"> Васильево пгт,  ул. Ленина,  д. 43А,  кв. 10</t>
  </si>
  <si>
    <t xml:space="preserve"> Васильево пгт,  ул. Ленина,  д. 43А,  кв. 14</t>
  </si>
  <si>
    <t xml:space="preserve"> Васильево пгт,  ул. Ленина,  д. 43А,  кв. 16</t>
  </si>
  <si>
    <t xml:space="preserve"> Васильево пгт,  ул. Ленина,  д. 43А,  кв. 18</t>
  </si>
  <si>
    <t xml:space="preserve"> Васильево пгт,  ул. Ленина,  д. 43А,  кв. 19</t>
  </si>
  <si>
    <t xml:space="preserve"> Васильево пгт,  ул. Ленина,  д. 43А,  кв. 20</t>
  </si>
  <si>
    <t xml:space="preserve"> Васильево пгт,  ул. Ленина,  д. 43А,  кв. 21</t>
  </si>
  <si>
    <t xml:space="preserve"> Васильево пгт,  ул. Ленина,  д. 43А,  кв. 22</t>
  </si>
  <si>
    <t xml:space="preserve"> Васильево пгт,  ул. Ленина,  д. 43А,  кв. 23</t>
  </si>
  <si>
    <t xml:space="preserve"> Васильево пгт,  ул. Ленина,  д. 43А,  кв. 24</t>
  </si>
  <si>
    <t xml:space="preserve"> Васильево пгт,  ул. Ленина,  д. 43А,  кв. 25</t>
  </si>
  <si>
    <t xml:space="preserve"> Васильево пгт,  ул. Ленина,  д. 43А,  кв. 26</t>
  </si>
  <si>
    <t xml:space="preserve"> Васильево пгт,  ул. Ленина,  д. 43А,  кв. 27</t>
  </si>
  <si>
    <t xml:space="preserve"> Васильево пгт,  ул. Ленина,  д. 43А,  кв. 29</t>
  </si>
  <si>
    <t xml:space="preserve"> Васильево пгт,  ул. Ленина,  д. 43А,  кв. 30</t>
  </si>
  <si>
    <t xml:space="preserve"> Васильево пгт,  ул. Стахановская,  д. 70,  кв. 14</t>
  </si>
  <si>
    <t xml:space="preserve"> Васильево пгт,  ул. Стахановская,  д. 72А,  кв. 30</t>
  </si>
  <si>
    <t xml:space="preserve"> НОВОНИКОЛАЕВСКИЙ П,  ул. Овражная,  д. 2,  кв. 9</t>
  </si>
  <si>
    <t>Меркурий 201.8</t>
  </si>
  <si>
    <t>Линейно электро 01</t>
  </si>
  <si>
    <t>СО-Э4491М</t>
  </si>
  <si>
    <t>БАРС 1.113</t>
  </si>
  <si>
    <t>ЦЭ 6807 II</t>
  </si>
  <si>
    <t>СО-ИМБ</t>
  </si>
  <si>
    <t>СО-Э449М1-3</t>
  </si>
  <si>
    <t>СОЭ 52/60</t>
  </si>
  <si>
    <t>МЕРКУРИЙ 230 ART-02 PRIN</t>
  </si>
  <si>
    <t>Нева МТ 113 АSОР</t>
  </si>
  <si>
    <t>СО-ИЭ2</t>
  </si>
  <si>
    <t>22521893-5</t>
  </si>
  <si>
    <t>00164232.</t>
  </si>
  <si>
    <t>25184698-16</t>
  </si>
  <si>
    <t>0603480204052059*</t>
  </si>
  <si>
    <t>/0712880902491001</t>
  </si>
  <si>
    <t xml:space="preserve"> Арск г,  ПЕР. МОСТОВАЯ 1-Й,  д. 10,  кв. 2</t>
  </si>
  <si>
    <t xml:space="preserve"> Арск г,  ПЕР. МОСТОВАЯ 1-Й,  д. 10,  кв. 4</t>
  </si>
  <si>
    <t xml:space="preserve"> Арск г,  ПЕР. МОСТОВАЯ 1-Й,  д. 10,  кв. 5</t>
  </si>
  <si>
    <t xml:space="preserve"> Арск г,  ПЕР. МОСТОВАЯ 1-Й,  д. 10,  кв. 6</t>
  </si>
  <si>
    <t xml:space="preserve"> Арск г,  ПЕР. МОСТОВАЯ 1-Й,  д. 10,  кв. 13</t>
  </si>
  <si>
    <t xml:space="preserve"> Арск г,  ПЕР. МОСТОВАЯ 1-Й,  д. 10,  кв. 14</t>
  </si>
  <si>
    <t xml:space="preserve"> Арск г,  ПЕР. МОСТОВАЯ 1-Й,  д. 10,  кв. 15А</t>
  </si>
  <si>
    <t xml:space="preserve"> Арск г,  ПЕР. МОСТОВАЯ 1-Й,  д. 10,  кв. 15Б</t>
  </si>
  <si>
    <t xml:space="preserve"> Арск г,  ПЕР. МОСТОВАЯ 1-Й,  д. 10,  кв. 16</t>
  </si>
  <si>
    <t xml:space="preserve"> Арск г,  ПЕР. МОСТОВАЯ 1-Й,  д. 10,  кв. 17</t>
  </si>
  <si>
    <t xml:space="preserve"> Арск г,  ПЕР. МОСТОВАЯ 1-Й,  д. 12,  кв. 3</t>
  </si>
  <si>
    <t xml:space="preserve"> Арск г,  ПЕР. МОСТОВАЯ 1-Й,  д. 12,  кв. 5</t>
  </si>
  <si>
    <t xml:space="preserve"> Арск г,  ПЕР. МОСТОВАЯ 1-Й,  д. 12,  кв. 6</t>
  </si>
  <si>
    <t xml:space="preserve"> Арск г,  ПЕР. МОСТОВАЯ 1-Й,  д. 12,  кв. 11</t>
  </si>
  <si>
    <t xml:space="preserve"> Арск г,  ПЕР. МОСТОВАЯ 1-Й,  д. 12,  кв. 14</t>
  </si>
  <si>
    <t xml:space="preserve"> Арск г,  ПЕР. МОСТОВАЯ 1-Й,  д. 12,  кв. 16</t>
  </si>
  <si>
    <t xml:space="preserve"> Арск г,  ПЕР. МОСТОВАЯ 3-Й,  д. 6,  кв. 2</t>
  </si>
  <si>
    <t xml:space="preserve"> Арск г,  ПЕР. МОСТОВАЯ 3-Й,  д. 6,  кв. 4</t>
  </si>
  <si>
    <t xml:space="preserve"> Арск г,  ПЕР. МОСТОВАЯ 3-Й,  д. 6,  кв. 7</t>
  </si>
  <si>
    <t xml:space="preserve"> Арск г,  ПЕР. МОСТОВАЯ 3-Й,  д. 6,  кв. 10</t>
  </si>
  <si>
    <t xml:space="preserve"> Арск г,  ПЕР. МОСТОВАЯ 3-Й,  д. 6,  кв. 11</t>
  </si>
  <si>
    <t xml:space="preserve"> Арск г,  ПЕР. МОСТОВАЯ 3-Й,  д. 6,  кв. 12</t>
  </si>
  <si>
    <t xml:space="preserve"> Арск г,  ул. БАНКОВСКАЯ,  д. 14,  кв. 1</t>
  </si>
  <si>
    <t xml:space="preserve"> Арск г,  ул. БАНКОВСКАЯ,  д. 14,  кв. 14</t>
  </si>
  <si>
    <t xml:space="preserve"> Арск г,  ул. БАНКОВСКАЯ,  д. 16,  кв. 4</t>
  </si>
  <si>
    <t xml:space="preserve"> Арск г,  ул. БАНКОВСКАЯ,  д. 16,  кв. 15</t>
  </si>
  <si>
    <t xml:space="preserve"> Арск г,  ул. БАНКОВСКАЯ,  д. 20,  кв. 4</t>
  </si>
  <si>
    <t xml:space="preserve"> Арск г,  ул. БАНКОВСКАЯ,  д. 20,  кв. 20</t>
  </si>
  <si>
    <t xml:space="preserve"> Арск г,  ул. БАНКОВСКАЯ,  д. 24,  кв. 17</t>
  </si>
  <si>
    <t xml:space="preserve"> Арск г,  ул. БАНКОВСКАЯ,  д. 24,  кв. 20</t>
  </si>
  <si>
    <t xml:space="preserve"> Арск г,  ул. БАНКОВСКАЯ,  д. 26,  кв. 1</t>
  </si>
  <si>
    <t xml:space="preserve"> Арск г,  ул. БАНКОВСКАЯ,  д. 26,  кв. 4</t>
  </si>
  <si>
    <t xml:space="preserve"> Арск г,  ул. БАНКОВСКАЯ,  д. 31,  кв. 18</t>
  </si>
  <si>
    <t xml:space="preserve"> Арск г,  ул. БАНКОВСКАЯ,  д. 35,  кв. 7</t>
  </si>
  <si>
    <t xml:space="preserve"> Арск г,  ул. БАНКОВСКАЯ,  д. 35,  кв. 23</t>
  </si>
  <si>
    <t xml:space="preserve"> Арск г,  ул. БАНКОВСКАЯ,  д. 37,  кв. 32</t>
  </si>
  <si>
    <t xml:space="preserve"> Арск г,  ул. БАНКОВСКАЯ,  д. 39,  кв. 19</t>
  </si>
  <si>
    <t xml:space="preserve"> Арск г,  ул. БАНКОВСКАЯ,  д. 39,  кв. 21</t>
  </si>
  <si>
    <t xml:space="preserve"> Арск г,  ул. БАНКОВСКАЯ,  д. 39,  кв. 22</t>
  </si>
  <si>
    <t xml:space="preserve"> Арск г,  ул. БАНКОВСКАЯ,  д. 39,  кв. 23</t>
  </si>
  <si>
    <t xml:space="preserve"> Арск г,  ул. БАНКОВСКАЯ,  д. 39,  кв. 24</t>
  </si>
  <si>
    <t xml:space="preserve"> Арск г,  ул. БАНКОВСКАЯ,  д. 39,  кв. 25</t>
  </si>
  <si>
    <t xml:space="preserve"> Арск г,  ул. БОЛЬШАЯ,  д. 70,  кв. 9</t>
  </si>
  <si>
    <t xml:space="preserve"> Арск г,  ул. БОЛЬШАЯ,  д. 70,  кв. 20</t>
  </si>
  <si>
    <t xml:space="preserve"> Арск г,  ул. БОЛЬШАЯ,  д. 70,  кв. 21</t>
  </si>
  <si>
    <t xml:space="preserve"> Арск г,  ул. БОЛЬШАЯ,  д. 71,  кв. 9</t>
  </si>
  <si>
    <t xml:space="preserve"> Арск г,  ул. БОЛЬШАЯ,  д. 71,  кв. 13</t>
  </si>
  <si>
    <t xml:space="preserve"> Арск г,  ул. БОЛЬШАЯ,  д. 74,  кв. 11</t>
  </si>
  <si>
    <t xml:space="preserve"> Арск г,  ул. БОЛЬШАЯ,  д. 75,  кв. 5</t>
  </si>
  <si>
    <t xml:space="preserve"> Арск г,  ул. БОЛЬШАЯ,  д. 75,  кв. 10</t>
  </si>
  <si>
    <t xml:space="preserve"> Арск г,  ул. БОЛЬШАЯ,  д. 75,  кв. 12</t>
  </si>
  <si>
    <t xml:space="preserve"> Арск г,  ул. БОЛЬШАЯ,  д. 75,  кв. 14</t>
  </si>
  <si>
    <t xml:space="preserve"> Арск г,  ул. БОЛЬШАЯ,  д. 75,  кв. 18</t>
  </si>
  <si>
    <t xml:space="preserve"> Арск г,  ул. БУРГАНОВА,  д. 12,  кв. 3</t>
  </si>
  <si>
    <t xml:space="preserve"> Арск г,  ул. ВАГИЗОВЫХ,  д. 4,  кв. 18</t>
  </si>
  <si>
    <t xml:space="preserve"> Арск г,  ул. ВАГИЗОВЫХ,  д. 12,  кв. 1</t>
  </si>
  <si>
    <t xml:space="preserve"> Арск г,  ул. ВАГИЗОВЫХ,  д. 12,  кв. 5</t>
  </si>
  <si>
    <t xml:space="preserve"> Арск г,  ул. Г.КАМАЛА,  д. 2А,  кв. 2</t>
  </si>
  <si>
    <t xml:space="preserve"> Арск г,  ул. Г.КАМАЛА,  д. 2А,  кв. 10</t>
  </si>
  <si>
    <t xml:space="preserve"> Арск г,  ул. Г.КАМАЛА,  д. 2А,  кв. 13</t>
  </si>
  <si>
    <t xml:space="preserve"> Арск г,  ул. Г.КАМАЛА,  д. 2А,  кв. 14</t>
  </si>
  <si>
    <t xml:space="preserve"> Арск г,  ул. Г.КАМАЛА,  д. 2А,  кв. 15</t>
  </si>
  <si>
    <t xml:space="preserve"> Арск г,  ул. ЗАЙНУЛЛИНА,  д. 1,  кв. 5</t>
  </si>
  <si>
    <t xml:space="preserve"> Арск г,  ул. ЗАЙНУЛЛИНА,  д. 7,  кв. 1</t>
  </si>
  <si>
    <t xml:space="preserve"> Арск г,  ул. ЗАЙНУЛЛИНА,  д. 7,  кв. 2</t>
  </si>
  <si>
    <t xml:space="preserve"> Арск г,  ул. ЗАЙНУЛЛИНА,  д. 7,  кв. 3</t>
  </si>
  <si>
    <t xml:space="preserve"> Арск г,  ул. ЗАЙНУЛЛИНА,  д. 7,  кв. 4</t>
  </si>
  <si>
    <t xml:space="preserve"> Арск г,  ул. ЗАЙНУЛЛИНА,  д. 7,  кв. 5</t>
  </si>
  <si>
    <t xml:space="preserve"> Арск г,  ул. ЗАЙНУЛЛИНА,  д. 7,  кв. 6</t>
  </si>
  <si>
    <t xml:space="preserve"> Арск г,  ул. ЗАЙНУЛЛИНА,  д. 7,  кв. 7</t>
  </si>
  <si>
    <t xml:space="preserve"> Арск г,  ул. ЗАЙНУЛЛИНА,  д. 7,  кв. 8</t>
  </si>
  <si>
    <t xml:space="preserve"> Арск г,  ул. ЗАЙНУЛЛИНА,  д. 7,  кв. 10</t>
  </si>
  <si>
    <t xml:space="preserve"> Арск г,  ул. ЗАЙНУЛЛИНА,  д. 7,  кв. 11</t>
  </si>
  <si>
    <t xml:space="preserve"> Арск г,  ул. ЗАЙНУЛЛИНА,  д. 7,  кв. 12</t>
  </si>
  <si>
    <t xml:space="preserve"> Арск г,  ул. ЗАЙНУЛЛИНА,  д. 8А,  кв. 5</t>
  </si>
  <si>
    <t xml:space="preserve"> Арск г,  ул. ЗАЙНУЛЛИНА,  д. 8А,  кв. 7</t>
  </si>
  <si>
    <t xml:space="preserve"> Арск г,  ул. ЗАЙНУЛЛИНА,  д. 8А,  кв. 12</t>
  </si>
  <si>
    <t xml:space="preserve"> Арск г,  ул. ЗАЙНУЛЛИНА,  д. 9,  кв. 1</t>
  </si>
  <si>
    <t xml:space="preserve"> Арск г,  ул. ЗАЙНУЛЛИНА,  д. 9,  кв. 2</t>
  </si>
  <si>
    <t xml:space="preserve"> Арск г,  ул. ЗАЙНУЛЛИНА,  д. 9,  кв. 3</t>
  </si>
  <si>
    <t xml:space="preserve"> Арск г,  ул. ЗАЙНУЛЛИНА,  д. 9,  кв. 4</t>
  </si>
  <si>
    <t xml:space="preserve"> Арск г,  ул. ЗАЙНУЛЛИНА,  д. 9,  кв. 5</t>
  </si>
  <si>
    <t xml:space="preserve"> Арск г,  ул. ЗАЙНУЛЛИНА,  д. 9,  кв. 6</t>
  </si>
  <si>
    <t xml:space="preserve"> Арск г,  ул. ЗАЙНУЛЛИНА,  д. 9,  кв. 7</t>
  </si>
  <si>
    <t xml:space="preserve"> Арск г,  ул. ЗАЙНУЛЛИНА,  д. 9,  кв. 8</t>
  </si>
  <si>
    <t xml:space="preserve"> Арск г,  ул. ЗАЙНУЛЛИНА,  д. 9,  кв. 9</t>
  </si>
  <si>
    <t xml:space="preserve"> Арск г,  ул. ЗАЙНУЛЛИНА,  д. 9,  кв. 10</t>
  </si>
  <si>
    <t xml:space="preserve"> Арск г,  ул. ЗАЙНУЛЛИНА,  д. 9,  кв. 11</t>
  </si>
  <si>
    <t xml:space="preserve"> Арск г,  ул. ЗАЙНУЛЛИНА,  д. 9,  кв. 12</t>
  </si>
  <si>
    <t xml:space="preserve"> Арск г,  ул. ЗАЙНУЛЛИНА,  д. 10,  кв. 1</t>
  </si>
  <si>
    <t xml:space="preserve"> Арск г,  ул. ЗАЙНУЛЛИНА,  д. 10,  кв. 2</t>
  </si>
  <si>
    <t xml:space="preserve"> Арск г,  ул. ЗАЙНУЛЛИНА,  д. 10,  кв. 3</t>
  </si>
  <si>
    <t xml:space="preserve"> Арск г,  ул. ЗАЙНУЛЛИНА,  д. 10,  кв. 4</t>
  </si>
  <si>
    <t xml:space="preserve"> Арск г,  ул. ЗАЙНУЛЛИНА,  д. 10,  кв. 5</t>
  </si>
  <si>
    <t xml:space="preserve"> Арск г,  ул. ЗАЙНУЛЛИНА,  д. 10,  кв. 6</t>
  </si>
  <si>
    <t xml:space="preserve"> Арск г,  ул. ЗАЙНУЛЛИНА,  д. 10,  кв. 7</t>
  </si>
  <si>
    <t xml:space="preserve"> Арск г,  ул. ЗАЙНУЛЛИНА,  д. 10,  кв. 8</t>
  </si>
  <si>
    <t xml:space="preserve"> Арск г,  ул. ЗАЙНУЛЛИНА,  д. 10,  кв. 9</t>
  </si>
  <si>
    <t xml:space="preserve"> Арск г,  ул. ЗАЙНУЛЛИНА,  д. 10,  кв. 10</t>
  </si>
  <si>
    <t xml:space="preserve"> Арск г,  ул. ЗАЙНУЛЛИНА,  д. 10,  кв. 11</t>
  </si>
  <si>
    <t xml:space="preserve"> Арск г,  ул. ЗАЙНУЛЛИНА,  д. 10,  кв. 12</t>
  </si>
  <si>
    <t xml:space="preserve"> Арск г,  ул. ЗАЙНУЛЛИНА,  д. 11,  кв. 1</t>
  </si>
  <si>
    <t xml:space="preserve"> Арск г,  ул. ЗАЙНУЛЛИНА,  д. 11,  кв. 2</t>
  </si>
  <si>
    <t xml:space="preserve"> Арск г,  ул. ЗАЙНУЛЛИНА,  д. 11,  кв. 3</t>
  </si>
  <si>
    <t xml:space="preserve"> Арск г,  ул. ЗАЙНУЛЛИНА,  д. 11,  кв. 4</t>
  </si>
  <si>
    <t xml:space="preserve"> Арск г,  ул. ЗАЙНУЛЛИНА,  д. 11,  кв. 5</t>
  </si>
  <si>
    <t xml:space="preserve"> Арск г,  ул. ЗАЙНУЛЛИНА,  д. 11,  кв. 6</t>
  </si>
  <si>
    <t xml:space="preserve"> Арск г,  ул. ЗАЙНУЛЛИНА,  д. 11,  кв. 7</t>
  </si>
  <si>
    <t xml:space="preserve"> Арск г,  ул. ЗАЙНУЛЛИНА,  д. 11,  кв. 8</t>
  </si>
  <si>
    <t xml:space="preserve"> Арск г,  ул. ЗАЙНУЛЛИНА,  д. 11,  кв. 9</t>
  </si>
  <si>
    <t xml:space="preserve"> Арск г,  ул. ЗАЙНУЛЛИНА,  д. 11,  кв. 10</t>
  </si>
  <si>
    <t xml:space="preserve"> Арск г,  ул. ЗАЙНУЛЛИНА,  д. 11,  кв. 11</t>
  </si>
  <si>
    <t xml:space="preserve"> Арск г,  ул. ЗАЙНУЛЛИНА,  д. 11,  кв. 12</t>
  </si>
  <si>
    <t xml:space="preserve"> Арск г,  ул. ИНТЕРНАЦИОНАЛЬНАЯ,  д. 6,  кв. 3</t>
  </si>
  <si>
    <t xml:space="preserve"> Арск г,  ул. ИНТЕРНАЦИОНАЛЬНАЯ,  д. 14,  кв. 4</t>
  </si>
  <si>
    <t xml:space="preserve"> Арск г,  ул. ИНТЕРНАЦИОНАЛЬНАЯ,  д. 14,  кв. 5</t>
  </si>
  <si>
    <t xml:space="preserve"> Арск г,  ул. ИНТЕРНАЦИОНАЛЬНАЯ,  д. 14,  кв. 7</t>
  </si>
  <si>
    <t xml:space="preserve"> Арск г,  ул. ИНТЕРНАЦИОНАЛЬНАЯ,  д. 14,  кв. 28</t>
  </si>
  <si>
    <t xml:space="preserve"> Арск г,  ул. ИНТЕРНАЦИОНАЛЬНАЯ,  д. 14,  кв. 32</t>
  </si>
  <si>
    <t xml:space="preserve"> Арск г,  ул. ИНТЕРНАЦИОНАЛЬНАЯ,  д. 14,  кв. 36</t>
  </si>
  <si>
    <t xml:space="preserve"> Арск г,  ул. КОМСОМОЛЬСКАЯ,  д. 16,  кв. 11</t>
  </si>
  <si>
    <t xml:space="preserve"> Арск г,  ул. КОМСОМОЛЬСКАЯ,  д. 16,  кв. 17</t>
  </si>
  <si>
    <t xml:space="preserve"> Арск г,  ул. КОМСОМОЛЬСКАЯ,  д. 16,  кв. 30</t>
  </si>
  <si>
    <t xml:space="preserve"> Арск г,  ул. МАРШАЛА ЖУКОВА,  д. 3,  кв. 31</t>
  </si>
  <si>
    <t xml:space="preserve"> Арск г,  ул. МАРШАЛА ЖУКОВА,  д. 5,  кв. 8</t>
  </si>
  <si>
    <t xml:space="preserve"> Арск г,  ул. МАРШАЛА ЖУКОВА,  д. 7,  кв. 2</t>
  </si>
  <si>
    <t xml:space="preserve"> Арск г,  ул. МАРШАЛА ЖУКОВА,  д. 7,  кв. 4</t>
  </si>
  <si>
    <t xml:space="preserve"> Арск г,  ул. МАРШАЛА ЖУКОВА,  д. 7,  кв. 6</t>
  </si>
  <si>
    <t xml:space="preserve"> Арск г,  ул. М.ГОРЬКОГО,  д. 21,  кв. 3</t>
  </si>
  <si>
    <t xml:space="preserve"> Арск г,  ул. М.ГОРЬКОГО,  д. 25,  кв. 2</t>
  </si>
  <si>
    <t xml:space="preserve"> Арск г,  ул. М.ГОРЬКОГО,  д. 27,  кв. 3</t>
  </si>
  <si>
    <t xml:space="preserve"> Арск г,  ул. М.ГОРЬКОГО,  д. 28,  кв. 1</t>
  </si>
  <si>
    <t xml:space="preserve"> Арск г,  ул. М.ГОРЬКОГО,  д. 28,  кв. 2</t>
  </si>
  <si>
    <t xml:space="preserve"> Арск г,  ул. М.ГОРЬКОГО,  д. 28,  кв. 3</t>
  </si>
  <si>
    <t xml:space="preserve"> Арск г,  ул. М.ГОРЬКОГО,  д. 28,  кв. 4</t>
  </si>
  <si>
    <t xml:space="preserve"> Арск г,  ул. М.ГОРЬКОГО,  д. 28,  кв. 5</t>
  </si>
  <si>
    <t xml:space="preserve"> Арск г,  ул. М.ГОРЬКОГО,  д. 28,  кв. 7</t>
  </si>
  <si>
    <t xml:space="preserve"> Арск г,  ул. М.ГОРЬКОГО,  д. 28,  кв. 8</t>
  </si>
  <si>
    <t xml:space="preserve"> Арск г,  ул. М.ГОРЬКОГО,  д. 29,  кв. 8</t>
  </si>
  <si>
    <t xml:space="preserve"> Арск г,  ул. М.ДЖАЛИЛЯ,  д. 4,  кв. 1</t>
  </si>
  <si>
    <t xml:space="preserve"> Арск г,  ул. М.ДЖАЛИЛЯ,  д. 4,  кв. 8</t>
  </si>
  <si>
    <t xml:space="preserve"> Арск г,  ул. М.ДЖАЛИЛЯ,  д. 4,  кв. 9</t>
  </si>
  <si>
    <t xml:space="preserve"> Арск г,  ул. МИРА,  д. 1,  кв. 1</t>
  </si>
  <si>
    <t xml:space="preserve"> Арск г,  ул. МОСТОВАЯ,  д. 7,  кв. 5</t>
  </si>
  <si>
    <t xml:space="preserve"> Арск г,  ул. МОСТОВАЯ,  д. 7,  кв. 6</t>
  </si>
  <si>
    <t xml:space="preserve"> Арск г,  ул. МОСТОВАЯ,  д. 7,  кв. 23</t>
  </si>
  <si>
    <t xml:space="preserve"> Арск г,  ул. МОСТОВАЯ,  д. 9,  кв. 8</t>
  </si>
  <si>
    <t xml:space="preserve"> Арск г,  ул. МОСТОВАЯ,  д. 11,  кв. 1</t>
  </si>
  <si>
    <t xml:space="preserve"> Арск г,  ул. МОСТОВАЯ,  д. 11,  кв. 1А</t>
  </si>
  <si>
    <t xml:space="preserve"> Арск г,  ул. МОСТОВАЯ,  д. 11,  кв. 2</t>
  </si>
  <si>
    <t xml:space="preserve"> Арск г,  ул. МОСТОВАЯ,  д. 11,  кв. 3</t>
  </si>
  <si>
    <t xml:space="preserve"> Арск г,  ул. МОСТОВАЯ,  д. 11,  кв. 5</t>
  </si>
  <si>
    <t xml:space="preserve"> Арск г,  ул. МОСТОВАЯ,  д. 11,  кв. 6</t>
  </si>
  <si>
    <t xml:space="preserve"> Арск г,  ул. МОСТОВАЯ,  д. 11,  кв. 9</t>
  </si>
  <si>
    <t xml:space="preserve"> Арск г,  ул. МОСТОВАЯ,  д. 11,  кв. 10А</t>
  </si>
  <si>
    <t xml:space="preserve"> Арск г,  ул. МОСТОВАЯ,  д. 11,  кв. 11</t>
  </si>
  <si>
    <t xml:space="preserve"> Арск г,  ул. МОСТОВАЯ,  д. 11,  кв. 13</t>
  </si>
  <si>
    <t xml:space="preserve"> Арск г,  ул. МОСТОВАЯ,  д. 11,  кв. 14</t>
  </si>
  <si>
    <t xml:space="preserve"> Арск г,  ул. МОСТОВАЯ,  д. 11,  кв. 16</t>
  </si>
  <si>
    <t xml:space="preserve"> Арск г,  ул. МОСТОВАЯ,  д. 11,  кв. 17</t>
  </si>
  <si>
    <t xml:space="preserve"> Арск г,  ул. МОСТОВАЯ,  д. 11,  кв. 26</t>
  </si>
  <si>
    <t xml:space="preserve"> Арск г,  ул. МОСТОВАЯ,  д. 11,  кв. 27</t>
  </si>
  <si>
    <t xml:space="preserve"> Арск г,  ул. МОСТОВАЯ,  д. 11,  кв. 29</t>
  </si>
  <si>
    <t xml:space="preserve"> Арск г,  ул. МОСТОВАЯ,  д. 13,  кв. 13</t>
  </si>
  <si>
    <t xml:space="preserve"> Арск г,  ул. МОСТОВАЯ,  д. 17,  кв. 17</t>
  </si>
  <si>
    <t xml:space="preserve"> Арск г,  ул. ОЗЕРНАЯ,  д. 25,  кв. 5</t>
  </si>
  <si>
    <t xml:space="preserve"> Арск г,  ул. ОЗЕРНАЯ,  д. 25,  кв. 8</t>
  </si>
  <si>
    <t xml:space="preserve"> Арск г,  ул. ПИОНЕРСКАЯ,  д. 6,  кв. 2</t>
  </si>
  <si>
    <t xml:space="preserve"> Арск г,  ул. СИБИРСКИЙ ТРАКТ,  д. 1В,  кв. 2</t>
  </si>
  <si>
    <t xml:space="preserve"> Арск г,  ул. СИБИРСКИЙ ТРАКТ,  д. 1В,  кв. 6</t>
  </si>
  <si>
    <t xml:space="preserve"> Арск г,  ул. СИБИРСКИЙ ТРАКТ,  д. 1В,  кв. 7</t>
  </si>
  <si>
    <t xml:space="preserve"> Арск г,  ул. СИБИРСКИЙ ТРАКТ,  д. 1В,  кв. 8</t>
  </si>
  <si>
    <t xml:space="preserve"> Арск г,  ул. СИБИРСКИЙ ТРАКТ,  д. 1В,  кв. 9</t>
  </si>
  <si>
    <t xml:space="preserve"> Арск г,  ул. СИБИРСКИЙ ТРАКТ,  д. 1В,  кв. 10</t>
  </si>
  <si>
    <t xml:space="preserve"> Арск г,  ул. СОВЕТСКАЯ,  д. 20,  кв. 1</t>
  </si>
  <si>
    <t xml:space="preserve"> Арск г,  ул. СОВЕТСКАЯ,  д. 20,  кв. 3</t>
  </si>
  <si>
    <t xml:space="preserve"> Арск г,  ул. СОВЕТСКАЯ,  д. 20,  кв. 4</t>
  </si>
  <si>
    <t xml:space="preserve"> Арск г,  ул. СОВЕТСКАЯ,  д. 20,  кв. 5</t>
  </si>
  <si>
    <t xml:space="preserve"> Арск г,  ул. СОВЕТСКАЯ,  д. 20,  кв. 7</t>
  </si>
  <si>
    <t xml:space="preserve"> Арск г,  ул. СОВЕТСКАЯ,  д. 20,  кв. 8</t>
  </si>
  <si>
    <t xml:space="preserve"> Арск г,  ул. СОВЕТСКАЯ,  д. 20,  кв. 10</t>
  </si>
  <si>
    <t xml:space="preserve"> Арск г,  ул. СОВЕТСКАЯ,  д. 20,  кв. 13</t>
  </si>
  <si>
    <t xml:space="preserve"> Арск г,  ул. СОВЕТСКАЯ,  д. 20,  кв. 15</t>
  </si>
  <si>
    <t xml:space="preserve"> Арск г,  ул. СОВЕТСКАЯ,  д. 20,  кв. 17</t>
  </si>
  <si>
    <t xml:space="preserve"> Арск г,  ул. ТРУДОВАЯ,  д. 1А,  кв. 1</t>
  </si>
  <si>
    <t xml:space="preserve"> Арск г,  ул. ТРУДОВАЯ,  д. 1А,  кв. 3</t>
  </si>
  <si>
    <t xml:space="preserve"> Арск г,  ул. ШКОЛЬНАЯ,  д. 58,  кв. 2</t>
  </si>
  <si>
    <t xml:space="preserve"> Васильева Бужа д,  ул. ЦЕНТРАЛЬНАЯ,  д. 1,  кв. 13</t>
  </si>
  <si>
    <t xml:space="preserve"> Васильева Бужа д,  ул. ЦЕНТРАЛЬНАЯ,  д. 3,  кв. 7</t>
  </si>
  <si>
    <t xml:space="preserve"> Большая Атня с,  ул. М.САЛИМЗЯНОВА,  д. 49,  кв. 1</t>
  </si>
  <si>
    <t xml:space="preserve"> Большая Атня с,  ул. М.САЛИМЗЯНОВА,  д. 49,  кв. 2</t>
  </si>
  <si>
    <t xml:space="preserve"> Большая Атня с,  ул. М.САЛИМЗЯНОВА,  д. 49,  кв. 4</t>
  </si>
  <si>
    <t xml:space="preserve"> Большая Атня с,  ул. М.САЛИМЗЯНОВА,  д. 49,  кв. 5</t>
  </si>
  <si>
    <t xml:space="preserve"> Большая Атня с,  ул. М.САЛИМЗЯНОВА,  д. 49,  кв. 12</t>
  </si>
  <si>
    <t xml:space="preserve"> Большая Атня с,  ул. М.САЛИМЗЯНОВА,  д. 49,  кв. 14</t>
  </si>
  <si>
    <t xml:space="preserve"> Большая Атня с,  ул. М.САЛИМЗЯНОВА,  д. 49,  кв. 15</t>
  </si>
  <si>
    <t xml:space="preserve"> Большая Атня с,  ул. М.САЛИМЗЯНОВА,  д. 49,  кв. 18</t>
  </si>
  <si>
    <t xml:space="preserve"> Большая Атня с,  ул. М.САЛИМЗЯНОВА,  д. 49,  кв. 19</t>
  </si>
  <si>
    <t xml:space="preserve"> Большая Атня с,  ул. М.САЛИМЗЯНОВА,  д. 51,  кв. 2</t>
  </si>
  <si>
    <t xml:space="preserve"> Большая Атня с,  ул. М.САЛИМЗЯНОВА,  д. 51,  кв. 5</t>
  </si>
  <si>
    <t xml:space="preserve"> Большая Атня с,  ул. М.САЛИМЗЯНОВА,  д. 51,  кв. 7</t>
  </si>
  <si>
    <t xml:space="preserve"> Большая Атня с,  ул. М.САЛИМЗЯНОВА,  д. 51,  кв. 9</t>
  </si>
  <si>
    <t xml:space="preserve"> Большая Атня с,  ул. М.САЛИМЗЯНОВА,  д. 51,  кв. 10</t>
  </si>
  <si>
    <t xml:space="preserve"> Большая Атня с,  ул. М.САЛИМЗЯНОВА,  д. 51,  кв. 11</t>
  </si>
  <si>
    <t xml:space="preserve"> Большая Атня с,  ул. М.САЛИМЗЯНОВА,  д. 51,  кв. 17</t>
  </si>
  <si>
    <t xml:space="preserve"> Большая Атня с,  ул. М.САЛИМЗЯНОВА,  д. 51,  кв. 18</t>
  </si>
  <si>
    <t xml:space="preserve"> Балтаси пгт,  ул. 70 ЛЕТ ОКТЯБРЯ,  д. 2А,  кв. 16</t>
  </si>
  <si>
    <t xml:space="preserve"> Балтаси пгт,  ул. 70 ЛЕТ ОКТЯБРЯ,  д. 2А,  кв. 21</t>
  </si>
  <si>
    <t xml:space="preserve"> Балтаси пгт,  ул. ЛЕНИНА,  д. 17,  кв. 2</t>
  </si>
  <si>
    <t xml:space="preserve"> Балтаси пгт,  ул. ЛЕНИНА,  д. 17,  кв. 6</t>
  </si>
  <si>
    <t xml:space="preserve"> Балтаси пгт,  ул. ЛЕНИНА,  д. 17,  кв. 19</t>
  </si>
  <si>
    <t xml:space="preserve"> Балтаси пгт,  ул. ЛЕНИНА,  д. 17,  кв. 23</t>
  </si>
  <si>
    <t xml:space="preserve"> Балтаси пгт,  ул. ЛЕНИНА,  д. 17,  кв. 33</t>
  </si>
  <si>
    <t xml:space="preserve"> Балтаси пгт,  ул. ЛЕНИНА,  д. 19,  кв. 21</t>
  </si>
  <si>
    <t xml:space="preserve"> Балтаси пгт,  ул. ЛЕНИНА,  д. 37А,  кв. 6</t>
  </si>
  <si>
    <t xml:space="preserve"> Балтаси пгт,  ул. ЛЕНИНА,  д. 37А,  кв. 7</t>
  </si>
  <si>
    <t xml:space="preserve"> Балтаси пгт,  ул. ЛЕНИНА,  д. 37А,  кв. 17</t>
  </si>
  <si>
    <t xml:space="preserve"> Балтаси пгт,  ул. ЛЕНИНА,  д. 131,  кв. 6</t>
  </si>
  <si>
    <t xml:space="preserve"> Балтаси пгт,  ул. ЛЕНИНА,  д. 131,  кв. 8</t>
  </si>
  <si>
    <t xml:space="preserve"> Балтаси пгт,  ул. ЛЕНИНА,  д. 133,  кв. 1</t>
  </si>
  <si>
    <t xml:space="preserve"> Балтаси пгт,  ул. ЛЕНИНА,  д. 133,  кв. 6</t>
  </si>
  <si>
    <t xml:space="preserve"> Балтаси пгт,  ул. ЛЕНИНА,  д. 133,  кв. 8</t>
  </si>
  <si>
    <t xml:space="preserve"> Балтаси пгт,  ул. ЛЕНИНА,  д. 133,  кв. 9</t>
  </si>
  <si>
    <t xml:space="preserve"> Балтаси пгт,  ул. ЛЕНИНА,  д. 133,  кв. 10</t>
  </si>
  <si>
    <t xml:space="preserve"> Балтаси пгт,  ул. ЛЕНИНА,  д. 133,  кв. 14</t>
  </si>
  <si>
    <t xml:space="preserve"> Балтаси пгт,  ул. ЛЕНИНА,  д. 133А,  кв. 2</t>
  </si>
  <si>
    <t xml:space="preserve"> Балтаси пгт,  ул. ЛЕНИНА,  д. 133А,  кв. 3</t>
  </si>
  <si>
    <t xml:space="preserve"> Балтаси пгт,  ул. ЛЕНИНА,  д. 133А,  кв. 4</t>
  </si>
  <si>
    <t xml:space="preserve"> Балтаси пгт,  ул. ЛЕНИНА,  д. 133А,  кв. 6</t>
  </si>
  <si>
    <t xml:space="preserve"> Балтаси пгт,  ул. ЛЕНИНА,  д. 133А,  кв. 7</t>
  </si>
  <si>
    <t xml:space="preserve"> Балтаси пгт,  ул. ЛЕНИНА,  д. 133А,  кв. 8</t>
  </si>
  <si>
    <t xml:space="preserve"> Балтаси пгт,  ул. ЛЕНИНА,  д. 133А,  кв. 9</t>
  </si>
  <si>
    <t xml:space="preserve"> Балтаси пгт,  ул. ЛЕНИНА,  д. 133А,  кв. 11</t>
  </si>
  <si>
    <t xml:space="preserve"> Балтаси пгт,  ул. ЛЕНИНА,  д. 133А,  кв. 12</t>
  </si>
  <si>
    <t xml:space="preserve"> Балтаси пгт,  ул. ЛЕНИНА,  д. 133А,  кв. 13</t>
  </si>
  <si>
    <t xml:space="preserve"> Балтаси пгт,  ул. ЛЕНИНА,  д. 133А,  кв. 14</t>
  </si>
  <si>
    <t xml:space="preserve"> Балтаси пгт,  ул. ЛЕНИНА,  д. 133А,  кв. 15</t>
  </si>
  <si>
    <t xml:space="preserve"> Балтаси пгт,  ул. ЛЕНИНА,  д. 133А,  кв. 16</t>
  </si>
  <si>
    <t xml:space="preserve"> Балтаси пгт,  ул. ЛЕНИНА,  д. 135,  кв. 11</t>
  </si>
  <si>
    <t xml:space="preserve"> Балтаси пгт,  ул. ЛЕНИНА,  д. 135,  кв. 17</t>
  </si>
  <si>
    <t xml:space="preserve"> Балтаси пгт,  ул. ЛЕНИНА,  д. 156,  кв. 21</t>
  </si>
  <si>
    <t xml:space="preserve"> Балтаси пгт,  ул. НАРИМАНА,  д. 39,  кв. 8</t>
  </si>
  <si>
    <t xml:space="preserve"> Балтаси пгт,  ул. НАРИМАНА,  д. 39,  кв. 15</t>
  </si>
  <si>
    <t xml:space="preserve"> Балтаси пгт,  ул. НАРИМАНА,  д. 43,  кв. 8</t>
  </si>
  <si>
    <t xml:space="preserve"> Балтаси пгт,  ул. НАРИМАНА,  д. 43,  кв. 9</t>
  </si>
  <si>
    <t xml:space="preserve"> Балтаси пгт,  ул. СТРОИТЕЛЕЙ,  д. 1,  кв. 2</t>
  </si>
  <si>
    <t xml:space="preserve"> Балтаси пгт,  ул. СТРОИТЕЛЕЙ,  д. 3,  кв. 14</t>
  </si>
  <si>
    <t xml:space="preserve"> Балтаси пгт,  ул. СТРОИТЕЛЕЙ,  д. 7,  кв. 9</t>
  </si>
  <si>
    <t xml:space="preserve"> Балтаси пгт,  ул. СТРОИТЕЛЕЙ,  д. 9,  кв. 13</t>
  </si>
  <si>
    <t xml:space="preserve"> Балтаси пгт,  ул. СТРОИТЕЛЕЙ,  д. 10,  кв. 1</t>
  </si>
  <si>
    <t xml:space="preserve"> Балтаси пгт,  ул. СТРОИТЕЛЕЙ,  д. 10,  кв. 2</t>
  </si>
  <si>
    <t xml:space="preserve"> Балтаси пгт,  ул. СТРОИТЕЛЕЙ,  д. 10,  кв. 3</t>
  </si>
  <si>
    <t xml:space="preserve"> Балтаси пгт,  ул. СТРОИТЕЛЕЙ,  д. 10,  кв. 4</t>
  </si>
  <si>
    <t xml:space="preserve"> Балтаси пгт,  ул. СТРОИТЕЛЕЙ,  д. 10,  кв. 5</t>
  </si>
  <si>
    <t xml:space="preserve"> Балтаси пгт,  ул. СТРОИТЕЛЕЙ,  д. 10,  кв. 6</t>
  </si>
  <si>
    <t xml:space="preserve"> Балтаси пгт,  ул. СТРОИТЕЛЕЙ,  д. 10,  кв. 7</t>
  </si>
  <si>
    <t xml:space="preserve"> Балтаси пгт,  ул. СТРОИТЕЛЕЙ,  д. 10,  кв. 8</t>
  </si>
  <si>
    <t xml:space="preserve"> Балтаси пгт,  ул. СТРОИТЕЛЕЙ,  д. 10,  кв. 9</t>
  </si>
  <si>
    <t xml:space="preserve"> Балтаси пгт,  ул. СТРОИТЕЛЕЙ,  д. 10,  кв. 10</t>
  </si>
  <si>
    <t xml:space="preserve"> Балтаси пгт,  ул. СТРОИТЕЛЕЙ,  д. 10,  кв. 11</t>
  </si>
  <si>
    <t xml:space="preserve"> Балтаси пгт,  ул. СТРОИТЕЛЕЙ,  д. 10,  кв. 13</t>
  </si>
  <si>
    <t xml:space="preserve"> Балтаси пгт,  ул. СТРОИТЕЛЕЙ,  д. 10,  кв. 14</t>
  </si>
  <si>
    <t xml:space="preserve"> Балтаси пгт,  ул. СТРОИТЕЛЕЙ,  д. 10,  кв. 15</t>
  </si>
  <si>
    <t xml:space="preserve"> Балтаси пгт,  ул. СТРОИТЕЛЕЙ,  д. 10,  кв. 16</t>
  </si>
  <si>
    <t xml:space="preserve"> Балтаси пгт,  ул. СТРОИТЕЛЕЙ,  д. 10,  кв. 17</t>
  </si>
  <si>
    <t xml:space="preserve"> Балтаси пгт,  ул. СТРОИТЕЛЕЙ,  д. 10,  кв. 18</t>
  </si>
  <si>
    <t xml:space="preserve"> Балтаси пгт,  ул. СТРОИТЕЛЕЙ,  д. 10,  кв. 19</t>
  </si>
  <si>
    <t xml:space="preserve"> Балтаси пгт,  ул. СТРОИТЕЛЕЙ,  д. 10,  кв. 20</t>
  </si>
  <si>
    <t xml:space="preserve"> Балтаси пгт,  ул. СТРОИТЕЛЕЙ,  д. 10,  кв. 21</t>
  </si>
  <si>
    <t xml:space="preserve"> Балтаси пгт,  ул. СТРОИТЕЛЕЙ,  д. 10,  кв. 22</t>
  </si>
  <si>
    <t xml:space="preserve"> Балтаси пгт,  ул. СТРОИТЕЛЕЙ,  д. 10,  кв. 23</t>
  </si>
  <si>
    <t xml:space="preserve"> Балтаси пгт,  ул. СТРОИТЕЛЕЙ,  д. 10,  кв. 24</t>
  </si>
  <si>
    <t xml:space="preserve"> Балтаси пгт,  ул. СТРОИТЕЛЕЙ,  д. 10,  кв. 25</t>
  </si>
  <si>
    <t xml:space="preserve"> Балтаси пгт,  ул. СТРОИТЕЛЕЙ,  д. 10,  кв. 26</t>
  </si>
  <si>
    <t xml:space="preserve"> Балтаси пгт,  ул. СТРОИТЕЛЕЙ,  д. 10,  кв. 27</t>
  </si>
  <si>
    <t xml:space="preserve"> Карелино с,  ул. Г.АШРАФЗЯНОВА,  д. 9,  кв. 24</t>
  </si>
  <si>
    <t xml:space="preserve"> Карелино с,  ул. Г.АШРАФЗЯНОВА,  д. 15,  кв. 1</t>
  </si>
  <si>
    <t xml:space="preserve"> Карелино с,  ул. Г.АШРАФЗЯНОВА,  д. 15,  кв. 2</t>
  </si>
  <si>
    <t xml:space="preserve"> Карелино с,  ул. Г.АШРАФЗЯНОВА,  д. 15,  кв. 3</t>
  </si>
  <si>
    <t xml:space="preserve"> Карелино с,  ул. Г.АШРАФЗЯНОВА,  д. 15,  кв. 6</t>
  </si>
  <si>
    <t xml:space="preserve"> Карелино с,  ул. Г.АШРАФЗЯНОВА,  д. 15,  кв. 7</t>
  </si>
  <si>
    <t xml:space="preserve"> Карелино с,  ул. Г.АШРАФЗЯНОВА,  д. 15,  кв. 9</t>
  </si>
  <si>
    <t xml:space="preserve"> Карелино с,  ул. Г.АШРАФЗЯНОВА,  д. 15,  кв. 10</t>
  </si>
  <si>
    <t xml:space="preserve"> Карелино с,  ул. Г.АШРАФЗЯНОВА,  д. 15,  кв. 11</t>
  </si>
  <si>
    <t xml:space="preserve"> Карелино с,  ул. Г.АШРАФЗЯНОВА,  д. 15,  кв. 12</t>
  </si>
  <si>
    <t xml:space="preserve"> Карелино с,  ул. Г.АШРАФЗЯНОВА,  д. 15,  кв. 14</t>
  </si>
  <si>
    <t xml:space="preserve"> Карелино с,  ул. Г.АШРАФЗЯНОВА,  д. 15,  кв. 15</t>
  </si>
  <si>
    <t xml:space="preserve"> Карелино с,  ул. Г.АШРАФЗЯНОВА,  д. 15,  кв. 16</t>
  </si>
  <si>
    <t xml:space="preserve"> Карелино с,  ул. Г.АШРАФЗЯНОВА,  д. 15,  кв. 17</t>
  </si>
  <si>
    <t xml:space="preserve"> Карелино с,  ул. Г.АШРАФЗЯНОВА,  д. 15,  кв. 18</t>
  </si>
  <si>
    <t xml:space="preserve"> Карелино с,  ул. ЗАГИДУЛЛИНА,  д. 1,  кв. 9</t>
  </si>
  <si>
    <t xml:space="preserve"> Карелино с,  ул. ЗАГИДУЛЛИНА,  д. 4,  кв. 14</t>
  </si>
  <si>
    <t xml:space="preserve"> Карелино с,  ул. ЗАГИДУЛЛИНА,  д. 4,  кв. 18</t>
  </si>
  <si>
    <t xml:space="preserve"> Ципья с,  ул. РАБОЧАЯ,  д. 18,  кв. 5</t>
  </si>
  <si>
    <t xml:space="preserve"> БЕРЕЗОВКА П,  ул. ЦЕНТРАЛЬНАЯ,  д. 8,  кв. 19</t>
  </si>
  <si>
    <t xml:space="preserve"> ВЫСОКАЯ ГОРА С,  ул. Б.КРАСНАЯ,  д. 214,  кв. 19</t>
  </si>
  <si>
    <t xml:space="preserve"> ВЫСОКАЯ ГОРА С,  ул. Б.КРАСНАЯ,  д. 214,  кв. 45</t>
  </si>
  <si>
    <t xml:space="preserve"> ВЫСОКАЯ ГОРА С,  ул. Б.КРАСНАЯ,  д. 214,  кв. 50</t>
  </si>
  <si>
    <t xml:space="preserve"> ВЫСОКАЯ ГОРА С,  ул. Б.КРАСНАЯ,  д. 220,  кв. 8</t>
  </si>
  <si>
    <t xml:space="preserve"> ВЫСОКАЯ ГОРА С,  ул. Б.КРАСНАЯ,  д. 226,  кв. 3</t>
  </si>
  <si>
    <t xml:space="preserve"> ВЫСОКАЯ ГОРА С,  ул. Б.КРАСНАЯ,  д. 226,  кв. 6</t>
  </si>
  <si>
    <t xml:space="preserve"> ВЫСОКАЯ ГОРА С,  ул. Б.КРАСНАЯ,  д. 226,  кв. 31</t>
  </si>
  <si>
    <t xml:space="preserve"> ВЫСОКАЯ ГОРА С,  ул. Б.КРАСНАЯ,  д. 226,  кв. 36</t>
  </si>
  <si>
    <t xml:space="preserve"> ВЫСОКАЯ ГОРА С,  ул. МИЧУРИНА,  д. 10А,  кв. 1</t>
  </si>
  <si>
    <t xml:space="preserve"> ВЫСОКАЯ ГОРА С,  ул. МИЧУРИНА,  д. 10А,  кв. 2</t>
  </si>
  <si>
    <t xml:space="preserve"> ВЫСОКАЯ ГОРА С,  ул. МИЧУРИНА,  д. 10А,  кв. 3</t>
  </si>
  <si>
    <t xml:space="preserve"> ВЫСОКАЯ ГОРА С,  ул. МИЧУРИНА,  д. 10А,  кв. 4</t>
  </si>
  <si>
    <t xml:space="preserve"> ВЫСОКАЯ ГОРА С,  ул. МИЧУРИНА,  д. 10А,  кв. 5</t>
  </si>
  <si>
    <t xml:space="preserve"> ВЫСОКАЯ ГОРА С,  ул. МИЧУРИНА,  д. 10А,  кв. 6</t>
  </si>
  <si>
    <t xml:space="preserve"> ВЫСОКАЯ ГОРА С,  ул. МИЧУРИНА,  д. 10А,  кв. 7</t>
  </si>
  <si>
    <t xml:space="preserve"> ВЫСОКАЯ ГОРА С,  ул. МИЧУРИНА,  д. 10А,  кв. 8</t>
  </si>
  <si>
    <t xml:space="preserve"> ВЫСОКАЯ ГОРА С,  ул. МИЧУРИНА,  д. 10А,  кв. 9</t>
  </si>
  <si>
    <t xml:space="preserve"> ВЫСОКАЯ ГОРА С,  ул. МИЧУРИНА,  д. 10А,  кв. 10</t>
  </si>
  <si>
    <t xml:space="preserve"> ВЫСОКАЯ ГОРА С,  ул. МИЧУРИНА,  д. 10А,  кв. 11</t>
  </si>
  <si>
    <t xml:space="preserve"> ВЫСОКАЯ ГОРА С,  ул. МИЧУРИНА,  д. 10А,  кв. 12</t>
  </si>
  <si>
    <t xml:space="preserve"> ВЫСОКАЯ ГОРА С,  ул. МИЧУРИНА,  д. 10А,  кв. 14</t>
  </si>
  <si>
    <t xml:space="preserve"> ВЫСОКАЯ ГОРА С,  ул. МИЧУРИНА,  д. 10А,  кв. 15</t>
  </si>
  <si>
    <t xml:space="preserve"> ВЫСОКАЯ ГОРА С,  ул. МИЧУРИНА,  д. 10А,  кв. 17</t>
  </si>
  <si>
    <t xml:space="preserve"> ВЫСОКАЯ ГОРА С,  ул. МИЧУРИНА,  д. 10А,  кв. 18</t>
  </si>
  <si>
    <t xml:space="preserve"> ВЫСОКАЯ ГОРА С,  ул. МИЧУРИНА,  д. 10А,  кв. 19</t>
  </si>
  <si>
    <t xml:space="preserve"> ВЫСОКАЯ ГОРА С,  ул. МИЧУРИНА,  д. 10А,  кв. 20</t>
  </si>
  <si>
    <t xml:space="preserve"> ВЫСОКАЯ ГОРА С,  ул. МИЧУРИНА,  д. 10А,  кв. 21</t>
  </si>
  <si>
    <t xml:space="preserve"> ВЫСОКАЯ ГОРА С,  ул. МИЧУРИНА,  д. 10А,  кв. 22</t>
  </si>
  <si>
    <t xml:space="preserve"> ВЫСОКАЯ ГОРА С,  ул. МИЧУРИНА,  д. 10А,  кв. 23</t>
  </si>
  <si>
    <t xml:space="preserve"> ВЫСОКАЯ ГОРА С,  ул. МИЧУРИНА,  д. 10А,  кв. 24</t>
  </si>
  <si>
    <t xml:space="preserve"> ВЫСОКАЯ ГОРА С,  ул. ПОЛКОВАЯ,  д. 45А,  кв. 8</t>
  </si>
  <si>
    <t xml:space="preserve"> ВЫСОКАЯ ГОРА С,  ул. ПОЛКОВАЯ,  д. 55А,  кв. 1</t>
  </si>
  <si>
    <t xml:space="preserve"> ВЫСОКАЯ ГОРА С,  ул. ПОЛКОВАЯ,  д. 55А,  кв. 2</t>
  </si>
  <si>
    <t xml:space="preserve"> ВЫСОКАЯ ГОРА С,  ул. ПОЛКОВАЯ,  д. 55А,  кв. 3</t>
  </si>
  <si>
    <t xml:space="preserve"> ВЫСОКАЯ ГОРА С,  ул. ПОЛКОВАЯ,  д. 55А,  кв. 4</t>
  </si>
  <si>
    <t xml:space="preserve"> ВЫСОКАЯ ГОРА С,  ул. ПОЛКОВАЯ,  д. 55А,  кв. 5</t>
  </si>
  <si>
    <t xml:space="preserve"> ВЫСОКАЯ ГОРА С,  ул. ПОЛКОВАЯ,  д. 55А,  кв. 6</t>
  </si>
  <si>
    <t xml:space="preserve"> ВЫСОКАЯ ГОРА С,  ул. ЮБИЛЕЙНАЯ,  д. 16,  кв. 11</t>
  </si>
  <si>
    <t xml:space="preserve"> ВЫСОКАЯ ГОРА С,  ул. ЮБИЛЕЙНАЯ,  д. 17,  кв. 10</t>
  </si>
  <si>
    <t xml:space="preserve"> Ж/Д СТАНЦИИ ВЫСОКАЯ ГОРА П,  ул. КОМСОМОЛЬСКАЯ,  д. 2А,  кв. 1</t>
  </si>
  <si>
    <t xml:space="preserve"> Ж/Д СТАНЦИИ ВЫСОКАЯ ГОРА П,  ул. ЧЕРНОМОРСКАЯ,  д. 5А,  кв. 14</t>
  </si>
  <si>
    <t xml:space="preserve"> Ж/Д СТАНЦИИ ВЫСОКАЯ ГОРА П,  ул. ЧЕРНОМОРСКАЯ,  д. 5А,  кв. 18</t>
  </si>
  <si>
    <t xml:space="preserve"> Ж/Д СТАНЦИИ ВЫСОКАЯ ГОРА П,  ул. ЧЕРНОМОРСКАЯ,  д. 5А,  кв. 23 комн. 1</t>
  </si>
  <si>
    <t xml:space="preserve"> ВЫСОКАЯ ГОРА С,  ул. Б.КРАСНАЯ,  д. 52,  кв. 5</t>
  </si>
  <si>
    <t xml:space="preserve"> ВЫСОКАЯ ГОРА С,  ул. Б.КРАСНАЯ,  д. 52,  кв. 6</t>
  </si>
  <si>
    <t xml:space="preserve"> ВЫСОКАЯ ГОРА С,  ул. Б.КРАСНАЯ,  д. 52,  кв. 15</t>
  </si>
  <si>
    <t xml:space="preserve"> ВЫСОКАЯ ГОРА С,  ул. Б.КРАСНАЯ,  д. 52,  кв. 16</t>
  </si>
  <si>
    <t xml:space="preserve"> ВЫСОКАЯ ГОРА С,  ул. Б.КРАСНАЯ,  д. 52,  кв. 25</t>
  </si>
  <si>
    <t xml:space="preserve"> ВЫСОКАЯ ГОРА С,  ул. Б.КРАСНАЯ,  д. 52,  кв. 30</t>
  </si>
  <si>
    <t xml:space="preserve"> ВЫСОКАЯ ГОРА С,  ул. Б.КРАСНАЯ,  д. 52,  кв. 47</t>
  </si>
  <si>
    <t xml:space="preserve"> ВЫСОКАЯ ГОРА С,  ул. Б.КРАСНАЯ,  д. 52,  кв. 49</t>
  </si>
  <si>
    <t xml:space="preserve"> ВЫСОКАЯ ГОРА С,  ул. Б.КРАСНАЯ,  д. 52,  кв. 50</t>
  </si>
  <si>
    <t xml:space="preserve"> ВЫСОКАЯ ГОРА С,  ул. СЕЛЬХОЗТЕХНИКА,  д. 26,  кв. 22</t>
  </si>
  <si>
    <t xml:space="preserve"> Ж/Д СТАНЦИИ ВЫСОКАЯ ГОРА П,  ул. К.САГДИЕВА,  д. 2,  кв. 15</t>
  </si>
  <si>
    <t xml:space="preserve"> Ж/Д СТАНЦИИ ВЫСОКАЯ ГОРА П,  ул. К.САГДИЕВА,  д. 4,  кв. 8</t>
  </si>
  <si>
    <t xml:space="preserve"> Ж/Д СТАНЦИИ ВЫСОКАЯ ГОРА П,  ул. К.САГДИЕВА,  д. 4,  кв. 16</t>
  </si>
  <si>
    <t xml:space="preserve"> Ж/Д СТАНЦИИ ВЫСОКАЯ ГОРА П,  ул. К.САГДИЕВА,  д. 4,  кв. 23</t>
  </si>
  <si>
    <t xml:space="preserve"> Ж/Д СТАНЦИИ ВЫСОКАЯ ГОРА П,  ул. К.САГДИЕВА,  д. 6,  кв. 27</t>
  </si>
  <si>
    <t xml:space="preserve"> БИМЕРИ С,  ул. ПЕСОЧНАЯ,  д. 1,  кв. 4</t>
  </si>
  <si>
    <t xml:space="preserve"> БИМЕРИ С,  ул. ПЕСОЧНАЯ,  д. 2,  кв. 1</t>
  </si>
  <si>
    <t xml:space="preserve"> БИМЕРИ С,  ул. ПЕСОЧНАЯ,  д. 2,  кв. 3</t>
  </si>
  <si>
    <t xml:space="preserve"> БИРЮЛИНСКОГО ЗВЕРОСОВХОЗА П,  ул. В.ИНТЕРНАЦИОНАЛИСТОВ,  д. 6,  кв. 12</t>
  </si>
  <si>
    <t xml:space="preserve"> БИРЮЛИНСКОГО ЗВЕРОСОВХОЗА П,  ул. В.ИНТЕРНАЦИОНАЛИСТОВ,  д. 18,  кв. 13</t>
  </si>
  <si>
    <t xml:space="preserve"> БИРЮЛИНСКОГО ЗВЕРОСОВХОЗА П,  ул. ГАГАРИНА,  д. 5,  кв. 16</t>
  </si>
  <si>
    <t xml:space="preserve"> БИРЮЛИНСКОГО ЗВЕРОСОВХОЗА П,  ул. ГАГАРИНА,  д. 11,  кв. 7</t>
  </si>
  <si>
    <t xml:space="preserve"> БИРЮЛИНСКОГО ЗВЕРОСОВХОЗА П,  ул. ГАГАРИНА,  д. 11,  кв. 8</t>
  </si>
  <si>
    <t xml:space="preserve"> БИРЮЛИНСКОГО ЗВЕРОСОВХОЗА П,  ул. ГАГАРИНА,  д. 13,  кв. 3</t>
  </si>
  <si>
    <t xml:space="preserve"> БИРЮЛИНСКОГО ЗВЕРОСОВХОЗА П,  ул. КОЛЬЦЕВАЯ,  д. 1,  кв. 7</t>
  </si>
  <si>
    <t xml:space="preserve"> БИРЮЛИНСКОГО ЗВЕРОСОВХОЗА П,  ул. КОЛЬЦЕВАЯ,  д. 3,  кв. 8</t>
  </si>
  <si>
    <t xml:space="preserve"> БИРЮЛИНСКОГО ЗВЕРОСОВХОЗА П,  ул. КОЛЬЦЕВАЯ,  д. 3А,  кв. 6</t>
  </si>
  <si>
    <t xml:space="preserve"> БИРЮЛИНСКОГО ЗВЕРОСОВХОЗА П,  ул. КОЛЬЦЕВАЯ,  д. 3А,  кв. 17</t>
  </si>
  <si>
    <t xml:space="preserve"> БИРЮЛИНСКОГО ЗВЕРОСОВХОЗА П,  ул. КОЛЬЦЕВАЯ,  д. 5,  кв. 3 комн. 2</t>
  </si>
  <si>
    <t xml:space="preserve"> БИРЮЛИНСКОГО ЗВЕРОСОВХОЗА П,  ул. КОЛЬЦЕВАЯ,  д. 5,  кв. 6</t>
  </si>
  <si>
    <t xml:space="preserve"> БИРЮЛИНСКОГО ЗВЕРОСОВХОЗА П,  ул. КОЛЬЦЕВАЯ,  д. 5,  кв. 7</t>
  </si>
  <si>
    <t xml:space="preserve"> БИРЮЛИНСКОГО ЗВЕРОСОВХОЗА П,  ул. КОЛЬЦЕВАЯ,  д. 5,  кв. 8</t>
  </si>
  <si>
    <t xml:space="preserve"> БИРЮЛИНСКОГО ЗВЕРОСОВХОЗА П,  ул. КОЛЬЦЕВАЯ,  д. 6,  кв. 6</t>
  </si>
  <si>
    <t xml:space="preserve"> БИРЮЛИНСКОГО ЗВЕРОСОВХОЗА П,  ул. КОЛЬЦЕВАЯ,  д. 6,  кв. 9</t>
  </si>
  <si>
    <t xml:space="preserve"> БИРЮЛИНСКОГО ЗВЕРОСОВХОЗА П,  ул. КОЛЬЦЕВАЯ,  д. 6,  кв. 11</t>
  </si>
  <si>
    <t xml:space="preserve"> БИРЮЛИНСКОГО ЗВЕРОСОВХОЗА П,  ул. КОЛЬЦЕВАЯ,  д. 21,  кв. 1</t>
  </si>
  <si>
    <t xml:space="preserve"> БИРЮЛИНСКОГО ЗВЕРОСОВХОЗА П,  ул. КОЛЬЦЕВАЯ,  д. 21,  кв. 3</t>
  </si>
  <si>
    <t xml:space="preserve"> БИРЮЛИНСКОГО ЗВЕРОСОВХОЗА П,  ул. КОЛЬЦЕВАЯ,  д. 21,  кв. 4</t>
  </si>
  <si>
    <t xml:space="preserve"> БИРЮЛИНСКОГО ЗВЕРОСОВХОЗА П,  ул. КОЛЬЦЕВАЯ,  д. 21,  кв. 5</t>
  </si>
  <si>
    <t xml:space="preserve"> БИРЮЛИНСКОГО ЗВЕРОСОВХОЗА П,  ул. КОЛЬЦЕВАЯ,  д. 21,  кв. 6</t>
  </si>
  <si>
    <t xml:space="preserve"> БИРЮЛИНСКОГО ЗВЕРОСОВХОЗА П,  ул. КОЛЬЦЕВАЯ,  д. 21,  кв. 7</t>
  </si>
  <si>
    <t xml:space="preserve"> БИРЮЛИНСКОГО ЗВЕРОСОВХОЗА П,  ул. КОЛЬЦЕВАЯ,  д. 21,  кв. 8</t>
  </si>
  <si>
    <t xml:space="preserve"> БИРЮЛИНСКОГО ЗВЕРОСОВХОЗА П,  ул. ШОССЕЙНАЯ,  д. 8,  кв. 8</t>
  </si>
  <si>
    <t xml:space="preserve"> БИРЮЛИНСКОГО ЗВЕРОСОВХОЗА П,  ул. ШОССЕЙНАЯ,  д. 17,  кв. 4</t>
  </si>
  <si>
    <t xml:space="preserve"> БИРЮЛИНСКОГО ЗВЕРОСОВХОЗА П,  ул. ШОССЕЙНАЯ,  д. 17,  кв. 17</t>
  </si>
  <si>
    <t xml:space="preserve"> ВЫСОКАЯ ГОРА С,  ул. КООПЕРАТИВНАЯ,  д. 6В,  кв. 22</t>
  </si>
  <si>
    <t xml:space="preserve"> ВЫСОКАЯ ГОРА С,  ул. КООПЕРАТИВНАЯ,  д. 6В,  кв. 24</t>
  </si>
  <si>
    <t xml:space="preserve"> ВЫСОКАЯ ГОРА С,  ул. ЛУГОВАЯ,  д. 1,  кв. 1</t>
  </si>
  <si>
    <t xml:space="preserve"> ВЫСОКАЯ ГОРА С,  ул. ЛУГОВАЯ,  д. 1,  кв. 3</t>
  </si>
  <si>
    <t xml:space="preserve"> ВЫСОКАЯ ГОРА С,  ул. ЛУГОВАЯ,  д. 1,  кв. 5</t>
  </si>
  <si>
    <t xml:space="preserve"> ВЫСОКАЯ ГОРА С,  ул. ЛУГОВАЯ,  д. 1,  кв. 6</t>
  </si>
  <si>
    <t xml:space="preserve"> ВЫСОКАЯ ГОРА С,  ул. ЛУГОВАЯ,  д. 1,  кв. 10</t>
  </si>
  <si>
    <t xml:space="preserve"> ВЫСОКАЯ ГОРА С,  ул. ЛУГОВАЯ,  д. 1,  кв. 11</t>
  </si>
  <si>
    <t xml:space="preserve"> ВЫСОКАЯ ГОРА С,  ул. ЛУГОВАЯ,  д. 1,  кв. 12</t>
  </si>
  <si>
    <t xml:space="preserve"> ВЫСОКАЯ ГОРА С,  ул. ЛУГОВАЯ,  д. 1,  кв. 15</t>
  </si>
  <si>
    <t xml:space="preserve"> ВЫСОКАЯ ГОРА С,  ул. ЛУГОВАЯ,  д. 1,  кв. 16</t>
  </si>
  <si>
    <t xml:space="preserve"> ВЫСОКАЯ ГОРА С,  ул. ЛУГОВАЯ,  д. 1,  кв. 17</t>
  </si>
  <si>
    <t xml:space="preserve"> ВЫСОКАЯ ГОРА С,  ул. ЛУГОВАЯ,  д. 2,  кв. 2</t>
  </si>
  <si>
    <t xml:space="preserve"> ВЫСОКАЯ ГОРА С,  ул. ЛУГОВАЯ,  д. 2,  кв. 3</t>
  </si>
  <si>
    <t xml:space="preserve"> ВЫСОКАЯ ГОРА С,  ул. ЛУГОВАЯ,  д. 2,  кв. 6</t>
  </si>
  <si>
    <t xml:space="preserve"> ВЫСОКАЯ ГОРА С,  ул. ЛУГОВАЯ,  д. 2,  кв. 9</t>
  </si>
  <si>
    <t xml:space="preserve"> ВЫСОКАЯ ГОРА С,  ул. ЛУГОВАЯ,  д. 2,  кв. 10</t>
  </si>
  <si>
    <t xml:space="preserve"> ВЫСОКАЯ ГОРА С,  ул. ЛУГОВАЯ,  д. 2,  кв. 11</t>
  </si>
  <si>
    <t xml:space="preserve"> ВЫСОКАЯ ГОРА С,  ул. ЛУГОВАЯ,  д. 2,  кв. 12</t>
  </si>
  <si>
    <t xml:space="preserve"> ВЫСОКАЯ ГОРА С,  ул. ЛУГОВАЯ,  д. 2,  кв. 16</t>
  </si>
  <si>
    <t xml:space="preserve"> ВЫСОКАЯ ГОРА С,  ул. ЛУГОВАЯ,  д. 2,  кв. 17</t>
  </si>
  <si>
    <t xml:space="preserve"> ВЫСОКАЯ ГОРА С,  ул. ЛУГОВАЯ,  д. 2,  кв. 18</t>
  </si>
  <si>
    <t xml:space="preserve"> ВЫСОКАЯ ГОРА С,  ул. ЛУГОВАЯ,  д. 3,  кв. 7</t>
  </si>
  <si>
    <t xml:space="preserve"> ВЫСОКАЯ ГОРА С,  ул. ЛУГОВАЯ,  д. 3,  кв. 11</t>
  </si>
  <si>
    <t xml:space="preserve"> ВЫСОКАЯ ГОРА С,  ул. ЛУГОВАЯ,  д. 3,  кв. 13</t>
  </si>
  <si>
    <t xml:space="preserve"> ВЫСОКАЯ ГОРА С,  ул. ЛУГОВАЯ,  д. 3,  кв. 14</t>
  </si>
  <si>
    <t xml:space="preserve"> ВЫСОКАЯ ГОРА С,  ул. ЛУГОВАЯ,  д. 3,  кв. 15</t>
  </si>
  <si>
    <t xml:space="preserve"> ВЫСОКАЯ ГОРА С,  ул. ЛУГОВАЯ,  д. 3,  кв. 16</t>
  </si>
  <si>
    <t xml:space="preserve"> ВЫСОКАЯ ГОРА С,  ул. ЛУГОВАЯ,  д. 3,  кв. 18</t>
  </si>
  <si>
    <t xml:space="preserve"> ВЫСОКАЯ ГОРА С,  ул. ЛУГОВАЯ,  д. 3,  кв. 19</t>
  </si>
  <si>
    <t xml:space="preserve"> ВЫСОКАЯ ГОРА С,  ул. ЛУГОВАЯ,  д. 3,  кв. 20</t>
  </si>
  <si>
    <t xml:space="preserve"> ВЫСОКАЯ ГОРА С,  ул. ЛУГОВАЯ,  д. 3,  кв. 21</t>
  </si>
  <si>
    <t xml:space="preserve"> ВЫСОКАЯ ГОРА С,  ул. ЛУГОВАЯ,  д. 3,  кв. 23</t>
  </si>
  <si>
    <t xml:space="preserve"> ВЫСОКАЯ ГОРА С,  ул. ЛУГОВАЯ,  д. 3,  кв. 24</t>
  </si>
  <si>
    <t xml:space="preserve"> ВЫСОКАЯ ГОРА С,  ул. ЛУГОВАЯ,  д. 3,  кв. 26</t>
  </si>
  <si>
    <t xml:space="preserve"> ВЫСОКАЯ ГОРА С,  ул. ЛУГОВАЯ,  д. 3,  кв. 30</t>
  </si>
  <si>
    <t xml:space="preserve"> ВЫСОКАЯ ГОРА С,  ул. ЛУГОВАЯ,  д. 3,  кв. 31</t>
  </si>
  <si>
    <t xml:space="preserve"> ВЫСОКАЯ ГОРА С,  ул. ЛУГОВАЯ,  д. 3,  кв. 32</t>
  </si>
  <si>
    <t xml:space="preserve"> ВЫСОКАЯ ГОРА С,  ул. ЛУГОВАЯ,  д. 3,  кв. 33</t>
  </si>
  <si>
    <t xml:space="preserve"> ВЫСОКАЯ ГОРА С,  ул. ЛУГОВАЯ,  д. 3,  кв. 34</t>
  </si>
  <si>
    <t xml:space="preserve"> ВЫСОКАЯ ГОРА С,  ул. ЛУГОВАЯ,  д. 4,  кв. 3</t>
  </si>
  <si>
    <t xml:space="preserve"> ВЫСОКАЯ ГОРА С,  ул. ЛУГОВАЯ,  д. 4,  кв. 6</t>
  </si>
  <si>
    <t xml:space="preserve"> ВЫСОКАЯ ГОРА С,  ул. ЛУГОВАЯ,  д. 4,  кв. 9</t>
  </si>
  <si>
    <t xml:space="preserve"> ВЫСОКАЯ ГОРА С,  ул. ЛУГОВАЯ,  д. 4,  кв. 13</t>
  </si>
  <si>
    <t xml:space="preserve"> ВЫСОКАЯ ГОРА С,  ул. ЛУГОВАЯ,  д. 4,  кв. 14</t>
  </si>
  <si>
    <t xml:space="preserve"> ВЫСОКАЯ ГОРА С,  ул. ЛУГОВАЯ,  д. 4,  кв. 16</t>
  </si>
  <si>
    <t xml:space="preserve"> ВЫСОКАЯ ГОРА С,  ул. ЛУГОВАЯ,  д. 4,  кв. 17</t>
  </si>
  <si>
    <t xml:space="preserve"> ВЫСОКАЯ ГОРА С,  ул. ЛУГОВАЯ,  д. 4,  кв. 18</t>
  </si>
  <si>
    <t xml:space="preserve"> ВЫСОКАЯ ГОРА С,  ул. ЛУГОВАЯ,  д. 4,  кв. 23</t>
  </si>
  <si>
    <t xml:space="preserve"> ВЫСОКАЯ ГОРА С,  ул. ЛУГОВАЯ,  д. 4,  кв. 25</t>
  </si>
  <si>
    <t xml:space="preserve"> ВЫСОКАЯ ГОРА С,  ул. ЛУГОВАЯ,  д. 4,  кв. 27</t>
  </si>
  <si>
    <t xml:space="preserve"> ВЫСОКАЯ ГОРА С,  ул. ЛУГОВАЯ,  д. 4,  кв. 28</t>
  </si>
  <si>
    <t xml:space="preserve"> ВЫСОКАЯ ГОРА С,  ул. ЛУГОВАЯ,  д. 4,  кв. 30</t>
  </si>
  <si>
    <t xml:space="preserve"> ВЫСОКАЯ ГОРА С,  ул. ЛУГОВАЯ,  д. 4,  кв. 35</t>
  </si>
  <si>
    <t xml:space="preserve"> ВЫСОКАЯ ГОРА С,  ул. ЛУГОВАЯ,  д. 4,  кв. 36</t>
  </si>
  <si>
    <t xml:space="preserve"> ВЫСОКАЯ ГОРА С,  ул. ЛУГОВАЯ,  д. 4,  кв. 38</t>
  </si>
  <si>
    <t xml:space="preserve"> ВЫСОКАЯ ГОРА С,  ул. ЛУГОВАЯ,  д. 4,  кв. 39</t>
  </si>
  <si>
    <t xml:space="preserve"> ВЫСОКАЯ ГОРА С,  ул. ЛУГОВАЯ,  д. 5,  кв. 2</t>
  </si>
  <si>
    <t xml:space="preserve"> ВЫСОКАЯ ГОРА С,  ул. ЛУГОВАЯ,  д. 5,  кв. 3</t>
  </si>
  <si>
    <t xml:space="preserve"> ВЫСОКАЯ ГОРА С,  ул. ЛУГОВАЯ,  д. 5,  кв. 4</t>
  </si>
  <si>
    <t xml:space="preserve"> ВЫСОКАЯ ГОРА С,  ул. ЛУГОВАЯ,  д. 5,  кв. 8</t>
  </si>
  <si>
    <t xml:space="preserve"> ВЫСОКАЯ ГОРА С,  ул. ЛУГОВАЯ,  д. 5,  кв. 10</t>
  </si>
  <si>
    <t xml:space="preserve"> ВЫСОКАЯ ГОРА С,  ул. ЛУГОВАЯ,  д. 5,  кв. 11</t>
  </si>
  <si>
    <t xml:space="preserve"> ВЫСОКАЯ ГОРА С,  ул. ЛУГОВАЯ,  д. 5,  кв. 12</t>
  </si>
  <si>
    <t xml:space="preserve"> ВЫСОКАЯ ГОРА С,  ул. ЛУГОВАЯ,  д. 5,  кв. 13</t>
  </si>
  <si>
    <t xml:space="preserve"> ВЫСОКАЯ ГОРА С,  ул. ЛУГОВАЯ,  д. 5,  кв. 14</t>
  </si>
  <si>
    <t xml:space="preserve"> ВЫСОКАЯ ГОРА С,  ул. ЛУГОВАЯ,  д. 5,  кв. 15</t>
  </si>
  <si>
    <t xml:space="preserve"> ВЫСОКАЯ ГОРА С,  ул. ЛУГОВАЯ,  д. 5,  кв. 18</t>
  </si>
  <si>
    <t xml:space="preserve"> ВЫСОКАЯ ГОРА С,  ул. ЛУГОВАЯ,  д. 5,  кв. 19</t>
  </si>
  <si>
    <t xml:space="preserve"> ВЫСОКАЯ ГОРА С,  ул. ЛУГОВАЯ,  д. 5,  кв. 20</t>
  </si>
  <si>
    <t xml:space="preserve"> ВЫСОКАЯ ГОРА С,  ул. ЛУГОВАЯ,  д. 5,  кв. 21</t>
  </si>
  <si>
    <t xml:space="preserve"> ВЫСОКАЯ ГОРА С,  ул. ЛУГОВАЯ,  д. 5,  кв. 22</t>
  </si>
  <si>
    <t xml:space="preserve"> ВЫСОКАЯ ГОРА С,  ул. ЛУГОВАЯ,  д. 5,  кв. 23</t>
  </si>
  <si>
    <t xml:space="preserve"> ВЫСОКАЯ ГОРА С,  ул. ЛУГОВАЯ,  д. 5,  кв. 24</t>
  </si>
  <si>
    <t xml:space="preserve"> ВЫСОКАЯ ГОРА С,  ул. ЛУГОВАЯ,  д. 5,  кв. 25</t>
  </si>
  <si>
    <t xml:space="preserve"> ВЫСОКАЯ ГОРА С,  ул. ЛУГОВАЯ,  д. 6,  кв. 2</t>
  </si>
  <si>
    <t xml:space="preserve"> ВЫСОКАЯ ГОРА С,  ул. ЛУГОВАЯ,  д. 6,  кв. 4</t>
  </si>
  <si>
    <t xml:space="preserve"> ВЫСОКАЯ ГОРА С,  ул. ЛУГОВАЯ,  д. 6,  кв. 5</t>
  </si>
  <si>
    <t xml:space="preserve"> ВЫСОКАЯ ГОРА С,  ул. ЛУГОВАЯ,  д. 6,  кв. 6</t>
  </si>
  <si>
    <t xml:space="preserve"> ВЫСОКАЯ ГОРА С,  ул. ЛУГОВАЯ,  д. 6,  кв. 7</t>
  </si>
  <si>
    <t xml:space="preserve"> ВЫСОКАЯ ГОРА С,  ул. ЛУГОВАЯ,  д. 6,  кв. 10</t>
  </si>
  <si>
    <t xml:space="preserve"> ВЫСОКАЯ ГОРА С,  ул. ЛУГОВАЯ,  д. 6,  кв. 13</t>
  </si>
  <si>
    <t xml:space="preserve"> ВЫСОКАЯ ГОРА С,  ул. ЛУГОВАЯ,  д. 6,  кв. 15</t>
  </si>
  <si>
    <t xml:space="preserve"> ВЫСОКАЯ ГОРА С,  ул. ЛУГОВАЯ,  д. 6,  кв. 16</t>
  </si>
  <si>
    <t xml:space="preserve"> ВЫСОКАЯ ГОРА С,  ул. ЛУГОВАЯ,  д. 6,  кв. 18</t>
  </si>
  <si>
    <t xml:space="preserve"> ВЫСОКАЯ ГОРА С,  ул. ЛУГОВАЯ,  д. 6,  кв. 19</t>
  </si>
  <si>
    <t xml:space="preserve"> ВЫСОКАЯ ГОРА С,  ул. ЛУГОВАЯ,  д. 6,  кв. 22</t>
  </si>
  <si>
    <t xml:space="preserve"> ВЫСОКАЯ ГОРА С,  ул. ЛУГОВАЯ,  д. 6,  кв. 23</t>
  </si>
  <si>
    <t xml:space="preserve"> ВЫСОКАЯ ГОРА С,  ул. ЛУГОВАЯ,  д. 6,  кв. 24</t>
  </si>
  <si>
    <t xml:space="preserve"> ВЫСОКАЯ ГОРА С,  ул. ЛУГОВАЯ,  д. 6,  кв. 25</t>
  </si>
  <si>
    <t xml:space="preserve"> ВЫСОКАЯ ГОРА С,  ул. ЛУГОВАЯ,  д. 6,  кв. 26</t>
  </si>
  <si>
    <t xml:space="preserve"> ВЫСОКАЯ ГОРА С,  ул. ЛУГОВАЯ,  д. 6,  кв. 27</t>
  </si>
  <si>
    <t xml:space="preserve"> ВЫСОКАЯ ГОРА С,  ул. ЛУГОВАЯ,  д. 6,  кв. 28</t>
  </si>
  <si>
    <t xml:space="preserve"> Дачное п,  ул. ЦЕНТРАЛЬНАЯ,  д. 6,  кв. 5</t>
  </si>
  <si>
    <t xml:space="preserve"> Ж/Д РАЗЪЕЗДА КУРКАЧИ П,  ул. ГОРЬКОГО,  д. 1Б,  кв. 17</t>
  </si>
  <si>
    <t xml:space="preserve"> Ж/Д СТАНЦИИ ВЫСОКАЯ ГОРА П,  ул. СТАНЦИОННАЯ,  д. 4,  кв. 19</t>
  </si>
  <si>
    <t xml:space="preserve"> Ж/Д СТАНЦИИ ВЫСОКАЯ ГОРА П,  ул. СТАНЦИОННАЯ,  д. 4,  кв. 22</t>
  </si>
  <si>
    <t xml:space="preserve"> Ж/Д СТАНЦИИ ВЫСОКАЯ ГОРА П,  ул. СТАНЦИОННАЯ,  д. 4,  кв. 35</t>
  </si>
  <si>
    <t xml:space="preserve"> Ж/Д СТАНЦИИ ВЫСОКАЯ ГОРА П,  ул. СТАНЦИОННАЯ,  д. 4,  кв. 67</t>
  </si>
  <si>
    <t xml:space="preserve"> Ж/Д СТАНЦИИ ВЫСОКАЯ ГОРА П,  ул. СТАНЦИОННАЯ,  д. 4,  кв. 74</t>
  </si>
  <si>
    <t xml:space="preserve"> Ж/Д СТАНЦИИ ВЫСОКАЯ ГОРА П,  ул. СТАНЦИОННАЯ,  д. 4,  кв. 97</t>
  </si>
  <si>
    <t xml:space="preserve"> Ж/Д СТАНЦИИ ВЫСОКАЯ ГОРА П,  ул. СТАНЦИОННАЯ,  д. 4,  кв. 105</t>
  </si>
  <si>
    <t xml:space="preserve"> Ж/Д СТАНЦИИ ВЫСОКАЯ ГОРА П,  ул. СТАНЦИОННАЯ,  д. 4,  кв. 187</t>
  </si>
  <si>
    <t xml:space="preserve"> Ж/Д СТАНЦИИ ВЫСОКАЯ ГОРА П,  ул. СТАНЦИОННАЯ,  д. 4,  кв. 202</t>
  </si>
  <si>
    <t xml:space="preserve"> Ж/Д СТАНЦИИ ВЫСОКАЯ ГОРА П,  ул. СТАНЦИОННАЯ,  д. 4,  кв. 214</t>
  </si>
  <si>
    <t xml:space="preserve"> Ж/Д СТАНЦИИ ВЫСОКАЯ ГОРА П,  ул. СТАНЦИОННАЯ,  д. 4,  кв. 277</t>
  </si>
  <si>
    <t xml:space="preserve"> Ж/Д СТАНЦИИ ВЫСОКАЯ ГОРА П,  ул. ЧЕРНЫШЕВСКОГО,  д. 69,  кв. 8</t>
  </si>
  <si>
    <t xml:space="preserve"> Ж/Д СТАНЦИИ ВЫСОКАЯ ГОРА П,  ул. ЧЕРНЫШЕВСКОГО,  д. 69,  кв. 15</t>
  </si>
  <si>
    <t xml:space="preserve"> Ж/Д СТАНЦИИ ВЫСОКАЯ ГОРА П,  ул. ЧЕРНЫШЕВСКОГО,  д. 69,  кв. 16</t>
  </si>
  <si>
    <t xml:space="preserve"> Ж/Д СТАНЦИИ ВЫСОКАЯ ГОРА П,  ул. ЧЕРНЫШЕВСКОГО,  д. 71,  кв. 22</t>
  </si>
  <si>
    <t xml:space="preserve"> ТИМОФЕЕВКА д,  ул. СОВХОЗНАЯ,  д. 3,  кв. 5</t>
  </si>
  <si>
    <t xml:space="preserve"> УСАДЫ С,  ул. СОВЕТСКАЯ,  д. 38,  кв. 3 комн. 2</t>
  </si>
  <si>
    <t xml:space="preserve"> УСАДЫ С,  ул. СОВЕТСКАЯ,  д. 40,  кв. 5</t>
  </si>
  <si>
    <t xml:space="preserve"> УСАДЫ С,  ул. СОВЕТСКАЯ,  д. 52,  кв. 3</t>
  </si>
  <si>
    <t xml:space="preserve"> ШАПШИ С,  ул. ДРУЖБА,  д. 1,  кв. 8</t>
  </si>
  <si>
    <t xml:space="preserve"> ШАПШИ С,  ул. ДРУЖБА,  д. 1,  кв. 11</t>
  </si>
  <si>
    <t xml:space="preserve"> ШАПШИ С,  ул. ДРУЖБА,  д. 1,  кв. 12</t>
  </si>
  <si>
    <t xml:space="preserve"> ШАПШИ С,  ул. ДРУЖБА,  д. 1,  кв. 16</t>
  </si>
  <si>
    <t xml:space="preserve"> ШАПШИ С,  ул. ДРУЖБА,  д. 1,  кв. 18</t>
  </si>
  <si>
    <t xml:space="preserve"> ШАПШИ С,  ул. ДРУЖБА,  д. 1,  кв. 27</t>
  </si>
  <si>
    <t xml:space="preserve"> ШАПШИ С,  ул. МОЛОДЕЖНАЯ,  д. 1,  кв. 1</t>
  </si>
  <si>
    <t xml:space="preserve"> ШАПШИ С,  ул. МОЛОДЕЖНАЯ,  д. 1,  кв. 3</t>
  </si>
  <si>
    <t xml:space="preserve"> ШАПШИ С,  ул. МОЛОДЕЖНАЯ,  д. 1,  кв. 4</t>
  </si>
  <si>
    <t xml:space="preserve"> ШАПШИ С,  ул. МОЛОДЕЖНАЯ,  д. 1,  кв. 5</t>
  </si>
  <si>
    <t xml:space="preserve"> ШАПШИ С,  ул. МОЛОДЕЖНАЯ,  д. 2,  кв. 5</t>
  </si>
  <si>
    <t xml:space="preserve"> ШАПШИ С,  ул. МОЛОДЕЖНАЯ,  д. 3,  кв. 6</t>
  </si>
  <si>
    <t xml:space="preserve"> ШАПШИ С,  ул. МОЛОДЕЖНАЯ,  д. 3,  кв. 9</t>
  </si>
  <si>
    <t xml:space="preserve"> ШАПШИ С,  ул. МОЛОДЕЖНАЯ,  д. 3,  кв. 12</t>
  </si>
  <si>
    <t xml:space="preserve"> ШАПШИ С,  ул. МОЛОДЕЖНАЯ,  д. 4,  кв. 1</t>
  </si>
  <si>
    <t xml:space="preserve"> ШАПШИ С,  ул. МОЛОДЕЖНАЯ,  д. 4,  кв. 8</t>
  </si>
  <si>
    <t xml:space="preserve"> ШАПШИ С,  ул. МОЛОДЕЖНАЯ,  д. 4,  кв. 12</t>
  </si>
  <si>
    <t xml:space="preserve"> ШАПШИ С,  ул. ОРЛОВА,  д. 4,  кв. 3</t>
  </si>
  <si>
    <t xml:space="preserve"> ШАПШИ С,  ул. ОРЛОВА,  д. 4,  кв. 5</t>
  </si>
  <si>
    <t xml:space="preserve"> ШАПШИ С,  ул. ОРЛОВА,  д. 4,  кв. 6</t>
  </si>
  <si>
    <t xml:space="preserve"> ШАПШИ С,  ул. ОРЛОВА,  д. 4,  кв. 8</t>
  </si>
  <si>
    <t xml:space="preserve"> ШАПШИ С,  ул. ОРЛОВА,  д. 4,  кв. 9</t>
  </si>
  <si>
    <t xml:space="preserve"> ШАПШИ С,  ул. ОРЛОВА,  д. 4,  кв. 11</t>
  </si>
  <si>
    <t xml:space="preserve"> ШАПШИ С,  ул. ОРЛОВА,  д. 4,  кв. 13</t>
  </si>
  <si>
    <t xml:space="preserve"> ШАПШИ С,  ул. ОРЛОВА,  д. 4,  кв. 16</t>
  </si>
  <si>
    <t xml:space="preserve"> ШАПШИ С,  ул. ОРЛОВА,  д. 6,  кв. 4</t>
  </si>
  <si>
    <t xml:space="preserve"> ШАПШИ С,  ул. ОРЛОВА,  д. 6,  кв. 8</t>
  </si>
  <si>
    <t xml:space="preserve"> ШАПШИ С,  ул. ОРЛОВА,  д. 6,  кв. 9</t>
  </si>
  <si>
    <t xml:space="preserve"> ШАПШИ С,  ул. ОРЛОВА,  д. 6,  кв. 11</t>
  </si>
  <si>
    <t xml:space="preserve"> ШАПШИ С,  ул. ОРЛОВА,  д. 6,  кв. 14</t>
  </si>
  <si>
    <t xml:space="preserve"> ШАПШИ С,  ул. ОРЛОВА,  д. 8,  кв. 3</t>
  </si>
  <si>
    <t xml:space="preserve"> ШАПШИ С,  ул. ОРЛОВА,  д. 8,  кв. 8</t>
  </si>
  <si>
    <t xml:space="preserve"> ШАПШИ С,  ул. ОРЛОВА,  д. 8,  кв. 9</t>
  </si>
  <si>
    <t xml:space="preserve"> ШАПШИ С,  ул. ОРЛОВА,  д. 8,  кв. 11</t>
  </si>
  <si>
    <t xml:space="preserve"> ШАПШИ С,  ул. ОРЛОВА,  д. 10,  кв. 1</t>
  </si>
  <si>
    <t xml:space="preserve"> ШАПШИ С,  ул. ОРЛОВА,  д. 10,  кв. 5</t>
  </si>
  <si>
    <t xml:space="preserve"> ШАПШИ С,  ул. ОРЛОВА,  д. 10,  кв. 7</t>
  </si>
  <si>
    <t xml:space="preserve"> ШАПШИ С,  ул. ОРЛОВА,  д. 10,  кв. 9</t>
  </si>
  <si>
    <t xml:space="preserve"> ШАПШИ С,  ул. ОРЛОВА,  д. 10,  кв. 10</t>
  </si>
  <si>
    <t xml:space="preserve"> ШАПШИ С,  ул. ОРЛОВА,  д. 10,  кв. 11</t>
  </si>
  <si>
    <t xml:space="preserve"> ШАПШИ С,  ул. ОРЛОВА,  д. 10,  кв. 12</t>
  </si>
  <si>
    <t xml:space="preserve"> ШАПШИ С,  ул. ОРЛОВА,  д. 10,  кв. 13</t>
  </si>
  <si>
    <t xml:space="preserve"> ШАПШИ С,  ул. ОРЛОВА,  д. 10,  кв. 14</t>
  </si>
  <si>
    <t xml:space="preserve"> ШАПШИ С,  ул. ТАТАРСТАН,  д. 2,  кв. 1</t>
  </si>
  <si>
    <t xml:space="preserve"> ШАПШИ С,  ул. ТАТАРСТАН,  д. 2,  кв. 4</t>
  </si>
  <si>
    <t xml:space="preserve"> ШАПШИ С,  ул. ТАТАРСТАН,  д. 2,  кв. 6</t>
  </si>
  <si>
    <t xml:space="preserve"> ШАПШИ С,  ул. ТАТАРСТАН,  д. 2,  кв. 7</t>
  </si>
  <si>
    <t xml:space="preserve"> ШАПШИ С,  ул. ТАТАРСТАН,  д. 2,  кв. 14</t>
  </si>
  <si>
    <t xml:space="preserve"> ШАПШИ С,  ул. ТАТАРСТАН,  д. 2А,  кв. 4</t>
  </si>
  <si>
    <t xml:space="preserve"> ШАПШИ С,  ул. ТАТАРСТАН,  д. 4,  кв. 5</t>
  </si>
  <si>
    <t xml:space="preserve"> ШАПШИ С,  ул. ТАТАРСТАН,  д. 4,  кв. 8</t>
  </si>
  <si>
    <t xml:space="preserve"> ШАПШИ С,  ул. ТАТАРСТАН,  д. 4,  кв. 9</t>
  </si>
  <si>
    <t xml:space="preserve"> ШАПШИ С,  ул. ТАТАРСТАН,  д. 4,  кв. 10</t>
  </si>
  <si>
    <t xml:space="preserve"> ШАПШИ С,  ул. ТАТАРСТАН,  д. 4,  кв. 11</t>
  </si>
  <si>
    <t xml:space="preserve"> ВЫСОКАЯ ГОРА С,  ул. ЮБИЛЕЙНАЯ,  д. 1,  кв. 79</t>
  </si>
  <si>
    <t xml:space="preserve"> ЛАИШЕВО Г,  ул. ГОРЬКОГО,  д. 34А,  кв. 5</t>
  </si>
  <si>
    <t xml:space="preserve"> ЛАИШЕВО Г,  ул. ГОРЬКОГО,  д. 34А,  кв. 7</t>
  </si>
  <si>
    <t xml:space="preserve"> ГАБИШЕВО С,  пр-кт. МОЛОДЕЖНЫЙ,  д. 2,  кв. 6</t>
  </si>
  <si>
    <t xml:space="preserve"> ГАБИШЕВО С,  пр-кт. МОЛОДЕЖНЫЙ,  д. 2,  кв. 11</t>
  </si>
  <si>
    <t xml:space="preserve"> ГАБИШЕВО С,  пр-кт. МОЛОДЕЖНЫЙ,  д. 2,  кв. 13</t>
  </si>
  <si>
    <t xml:space="preserve"> ГАБИШЕВО С,  пр-кт. МОЛОДЕЖНЫЙ,  д. 2,  кв. 14</t>
  </si>
  <si>
    <t xml:space="preserve"> ГАБИШЕВО С,  пр-кт. МОЛОДЕЖНЫЙ,  д. 2,  кв. 19</t>
  </si>
  <si>
    <t xml:space="preserve"> ГАБИШЕВО С,  пр-кт. МОЛОДЕЖНЫЙ,  д. 2,  кв. 28</t>
  </si>
  <si>
    <t xml:space="preserve"> ГАБИШЕВО С,  пр-кт. МОЛОДЕЖНЫЙ,  д. 2,  кв. 31</t>
  </si>
  <si>
    <t xml:space="preserve"> ГАБИШЕВО С,  пр-кт. МОЛОДЕЖНЫЙ,  д. 2,  кв. 37</t>
  </si>
  <si>
    <t xml:space="preserve"> ГАБИШЕВО С,  пр-кт. МОЛОДЕЖНЫЙ,  д. 2,  кв. 38</t>
  </si>
  <si>
    <t xml:space="preserve"> ГАБИШЕВО С,  пр-кт. МОЛОДЕЖНЫЙ,  д. 2,  кв. 39</t>
  </si>
  <si>
    <t xml:space="preserve"> ГАБИШЕВО С,  пр-кт. МОЛОДЕЖНЫЙ,  д. 2,  кв. 40</t>
  </si>
  <si>
    <t xml:space="preserve"> ГАБИШЕВО С,  пр-кт. МОЛОДЕЖНЫЙ,  д. 3,  кв. 1</t>
  </si>
  <si>
    <t xml:space="preserve"> ГАБИШЕВО С,  пр-кт. МОЛОДЕЖНЫЙ,  д. 3,  кв. 5</t>
  </si>
  <si>
    <t xml:space="preserve"> ГАБИШЕВО С,  пр-кт. МОЛОДЕЖНЫЙ,  д. 3,  кв. 12</t>
  </si>
  <si>
    <t xml:space="preserve"> ГАБИШЕВО С,  пр-кт. МОЛОДЕЖНЫЙ,  д. 5,  кв. 2</t>
  </si>
  <si>
    <t xml:space="preserve"> ГАБИШЕВО С,  пр-кт. МОЛОДЕЖНЫЙ,  д. 5,  кв. 3</t>
  </si>
  <si>
    <t xml:space="preserve"> ГАБИШЕВО С,  пр-кт. МОЛОДЕЖНЫЙ,  д. 5,  кв. 16</t>
  </si>
  <si>
    <t xml:space="preserve"> ГАБИШЕВО С,  ул. ЛЕНИНСКАЯ,  д. 6,  кв. 7</t>
  </si>
  <si>
    <t xml:space="preserve"> ГАБИШЕВО С,  ул. ЛЕНИНСКАЯ,  д. 6,  кв. 8</t>
  </si>
  <si>
    <t xml:space="preserve"> ГАБИШЕВО С,  ул. ЛЕНИНСКАЯ,  д. 6,  кв. 10</t>
  </si>
  <si>
    <t xml:space="preserve"> ГАБИШЕВО С,  ул. ЛЕНИНСКАЯ,  д. 6,  кв. 11</t>
  </si>
  <si>
    <t xml:space="preserve"> ГАБИШЕВО С,  ул. ЛЕНИНСКАЯ,  д. 6,  кв. 12</t>
  </si>
  <si>
    <t xml:space="preserve"> ГАБИШЕВО С,  ул. ЛЕНИНСКАЯ,  д. 8,  кв. 25</t>
  </si>
  <si>
    <t xml:space="preserve"> ГАБИШЕВО С,  ул. ЛЕНИНСКАЯ,  д. 8,  кв. 26</t>
  </si>
  <si>
    <t xml:space="preserve"> ГАБИШЕВО С,  ул. ЛЕНИНСКАЯ,  д. 8,  кв. 28</t>
  </si>
  <si>
    <t xml:space="preserve"> ГАБИШЕВО С,  ул. ЛЕНИНСКАЯ,  д. 8,  кв. 32</t>
  </si>
  <si>
    <t xml:space="preserve"> ГАБИШЕВО С,  ул. ОКТЯБРЬСКАЯ,  д. 1,  кв. 1</t>
  </si>
  <si>
    <t xml:space="preserve"> ГАБИШЕВО С,  ул. ОКТЯБРЬСКАЯ,  д. 1,  кв. 3</t>
  </si>
  <si>
    <t xml:space="preserve"> ГАБИШЕВО С,  ул. ОКТЯБРЬСКАЯ,  д. 1,  кв. 4</t>
  </si>
  <si>
    <t xml:space="preserve"> ГАБИШЕВО С,  ул. ОКТЯБРЬСКАЯ,  д. 1,  кв. 10</t>
  </si>
  <si>
    <t xml:space="preserve"> ГАБИШЕВО С,  ул. ОКТЯБРЬСКАЯ,  д. 1,  кв. 11</t>
  </si>
  <si>
    <t xml:space="preserve"> ГАБИШЕВО С,  ул. ОКТЯБРЬСКАЯ,  д. 1,  кв. 13</t>
  </si>
  <si>
    <t xml:space="preserve"> ГАБИШЕВО С,  ул. ОКТЯБРЬСКАЯ,  д. 1,  кв. 17</t>
  </si>
  <si>
    <t xml:space="preserve"> ГАБИШЕВО С,  ул. ОКТЯБРЬСКАЯ,  д. 1,  кв. 19</t>
  </si>
  <si>
    <t xml:space="preserve"> ГАБИШЕВО С,  ул. ОКТЯБРЬСКАЯ,  д. 1,  кв. 21</t>
  </si>
  <si>
    <t xml:space="preserve"> ГАБИШЕВО С,  ул. ОКТЯБРЬСКАЯ,  д. 1,  кв. 22</t>
  </si>
  <si>
    <t xml:space="preserve"> ГАБИШЕВО С,  ул. ОКТЯБРЬСКАЯ,  д. 1,  кв. 23</t>
  </si>
  <si>
    <t xml:space="preserve"> ГАБИШЕВО С,  ул. ОКТЯБРЬСКАЯ,  д. 1,  кв. 24</t>
  </si>
  <si>
    <t xml:space="preserve"> ГАБИШЕВО С,  ул. ОКТЯБРЬСКАЯ,  д. 2,  кв. 3</t>
  </si>
  <si>
    <t xml:space="preserve"> ГАБИШЕВО С,  ул. ОКТЯБРЬСКАЯ,  д. 2,  кв. 5</t>
  </si>
  <si>
    <t xml:space="preserve"> ГАБИШЕВО С,  ул. ОКТЯБРЬСКАЯ,  д. 2,  кв. 7</t>
  </si>
  <si>
    <t xml:space="preserve"> ГАБИШЕВО С,  ул. ОКТЯБРЬСКАЯ,  д. 2,  кв. 8</t>
  </si>
  <si>
    <t xml:space="preserve"> ГАБИШЕВО С,  ул. ОКТЯБРЬСКАЯ,  д. 2,  кв. 13</t>
  </si>
  <si>
    <t xml:space="preserve"> ГАБИШЕВО С,  ул. ОКТЯБРЬСКАЯ,  д. 2,  кв. 17</t>
  </si>
  <si>
    <t xml:space="preserve"> ГАБИШЕВО С,  ул. ОКТЯБРЬСКАЯ,  д. 2,  кв. 19</t>
  </si>
  <si>
    <t xml:space="preserve"> ГАБИШЕВО С,  ул. ОКТЯБРЬСКАЯ,  д. 2,  кв. 22</t>
  </si>
  <si>
    <t xml:space="preserve"> ГАБИШЕВО С,  ул. ОКТЯБРЬСКАЯ,  д. 3,  кв. 1</t>
  </si>
  <si>
    <t xml:space="preserve"> ГАБИШЕВО С,  ул. ОКТЯБРЬСКАЯ,  д. 3,  кв. 2</t>
  </si>
  <si>
    <t xml:space="preserve"> ГАБИШЕВО С,  ул. ОКТЯБРЬСКАЯ,  д. 3,  кв. 3</t>
  </si>
  <si>
    <t xml:space="preserve"> ГАБИШЕВО С,  ул. ОКТЯБРЬСКАЯ,  д. 3,  кв. 4</t>
  </si>
  <si>
    <t xml:space="preserve"> ГАБИШЕВО С,  ул. ОКТЯБРЬСКАЯ,  д. 3,  кв. 9</t>
  </si>
  <si>
    <t xml:space="preserve"> ГАБИШЕВО С,  ул. ОКТЯБРЬСКАЯ,  д. 3,  кв. 11</t>
  </si>
  <si>
    <t xml:space="preserve"> ГАБИШЕВО С,  ул. ОКТЯБРЬСКАЯ,  д. 3,  кв. 14</t>
  </si>
  <si>
    <t xml:space="preserve"> ГАБИШЕВО С,  ул. ОКТЯБРЬСКАЯ,  д. 3,  кв. 19</t>
  </si>
  <si>
    <t xml:space="preserve"> ГАБИШЕВО С,  ул. ОКТЯБРЬСКАЯ,  д. 3,  кв. 20</t>
  </si>
  <si>
    <t xml:space="preserve"> ГАБИШЕВО С,  ул. ОКТЯБРЬСКАЯ,  д. 3,  кв. 21</t>
  </si>
  <si>
    <t xml:space="preserve"> ГАБИШЕВО С,  ул. ОКТЯБРЬСКАЯ,  д. 3,  кв. 22</t>
  </si>
  <si>
    <t xml:space="preserve"> ГАБИШЕВО С,  ул. ОКТЯБРЬСКАЯ,  д. 3,  кв. 23</t>
  </si>
  <si>
    <t xml:space="preserve"> ГАБИШЕВО С,  ул. ОКТЯБРЬСКАЯ,  д. 4,  кв. 1</t>
  </si>
  <si>
    <t xml:space="preserve"> ГАБИШЕВО С,  ул. ОКТЯБРЬСКАЯ,  д. 4,  кв. 2</t>
  </si>
  <si>
    <t xml:space="preserve"> ГАБИШЕВО С,  ул. ОКТЯБРЬСКАЯ,  д. 4,  кв. 3</t>
  </si>
  <si>
    <t xml:space="preserve"> ГАБИШЕВО С,  ул. ОКТЯБРЬСКАЯ,  д. 4,  кв. 5</t>
  </si>
  <si>
    <t xml:space="preserve"> ГАБИШЕВО С,  ул. ОКТЯБРЬСКАЯ,  д. 4,  кв. 6</t>
  </si>
  <si>
    <t xml:space="preserve"> ГАБИШЕВО С,  ул. ОКТЯБРЬСКАЯ,  д. 4,  кв. 7</t>
  </si>
  <si>
    <t xml:space="preserve"> ГАБИШЕВО С,  ул. ОКТЯБРЬСКАЯ,  д. 4,  кв. 12</t>
  </si>
  <si>
    <t xml:space="preserve"> ГАБИШЕВО С,  ул. ОКТЯБРЬСКАЯ,  д. 4,  кв. 17</t>
  </si>
  <si>
    <t xml:space="preserve"> ГАБИШЕВО С,  ул. ОКТЯБРЬСКАЯ,  д. 4,  кв. 18</t>
  </si>
  <si>
    <t xml:space="preserve"> ГАБИШЕВО С,  ул. ОКТЯБРЬСКАЯ,  д. 4,  кв. 19</t>
  </si>
  <si>
    <t xml:space="preserve"> ГАБИШЕВО С,  ул. ОКТЯБРЬСКАЯ,  д. 4,  кв. 21</t>
  </si>
  <si>
    <t xml:space="preserve"> ГАБИШЕВО С,  ул. ОКТЯБРЬСКАЯ,  д. 4,  кв. 22</t>
  </si>
  <si>
    <t xml:space="preserve"> ГАБИШЕВО С,  ул. ОКТЯБРЬСКАЯ,  д. 4,  кв. 23</t>
  </si>
  <si>
    <t xml:space="preserve"> ГАБИШЕВО С,  ул. ОКТЯБРЬСКАЯ,  д. 5,  кв. 4</t>
  </si>
  <si>
    <t xml:space="preserve"> ГАБИШЕВО С,  ул. ОКТЯБРЬСКАЯ,  д. 5,  кв. 5</t>
  </si>
  <si>
    <t xml:space="preserve"> ГАБИШЕВО С,  ул. ОКТЯБРЬСКАЯ,  д. 5,  кв. 6</t>
  </si>
  <si>
    <t xml:space="preserve"> ГАБИШЕВО С,  ул. ОКТЯБРЬСКАЯ,  д. 5,  кв. 7</t>
  </si>
  <si>
    <t xml:space="preserve"> ГАБИШЕВО С,  ул. ОКТЯБРЬСКАЯ,  д. 5,  кв. 8</t>
  </si>
  <si>
    <t xml:space="preserve"> ГАБИШЕВО С,  ул. ОКТЯБРЬСКАЯ,  д. 5,  кв. 17</t>
  </si>
  <si>
    <t xml:space="preserve"> ГАБИШЕВО С,  ул. ОКТЯБРЬСКАЯ,  д. 5,  кв. 18</t>
  </si>
  <si>
    <t xml:space="preserve"> ГАБИШЕВО С,  ул. ОКТЯБРЬСКАЯ,  д. 5,  кв. 20</t>
  </si>
  <si>
    <t xml:space="preserve"> ГАБИШЕВО С,  ул. ОКТЯБРЬСКАЯ,  д. 5,  кв. 21</t>
  </si>
  <si>
    <t xml:space="preserve"> ГАБИШЕВО С,  ул. ОКТЯБРЬСКАЯ,  д. 5,  кв. 24</t>
  </si>
  <si>
    <t xml:space="preserve"> ГАБИШЕВО С,  ул. ОКТЯБРЬСКАЯ,  д. 6,  кв. 7</t>
  </si>
  <si>
    <t xml:space="preserve"> ГАБИШЕВО С,  ул. ОКТЯБРЬСКАЯ,  д. 6,  кв. 9</t>
  </si>
  <si>
    <t xml:space="preserve"> ГАБИШЕВО С,  ул. ОКТЯБРЬСКАЯ,  д. 6,  кв. 12</t>
  </si>
  <si>
    <t xml:space="preserve"> ГАБИШЕВО С,  ул. ОКТЯБРЬСКАЯ,  д. 6,  кв. 13</t>
  </si>
  <si>
    <t xml:space="preserve"> ГАБИШЕВО С,  ул. ОКТЯБРЬСКАЯ,  д. 6,  кв. 14</t>
  </si>
  <si>
    <t xml:space="preserve"> ГАБИШЕВО С,  ул. ОКТЯБРЬСКАЯ,  д. 6,  кв. 18</t>
  </si>
  <si>
    <t xml:space="preserve"> ГАБИШЕВО С,  ул. ОКТЯБРЬСКАЯ,  д. 7,  кв. 1</t>
  </si>
  <si>
    <t xml:space="preserve"> ГАБИШЕВО С,  ул. ОКТЯБРЬСКАЯ,  д. 7,  кв. 2</t>
  </si>
  <si>
    <t xml:space="preserve"> ГАБИШЕВО С,  ул. ОКТЯБРЬСКАЯ,  д. 7,  кв. 12</t>
  </si>
  <si>
    <t xml:space="preserve"> ГАБИШЕВО С,  ул. ОКТЯБРЬСКАЯ,  д. 7,  кв. 13</t>
  </si>
  <si>
    <t xml:space="preserve"> ГАБИШЕВО С,  ул. ОКТЯБРЬСКАЯ,  д. 7,  кв. 14</t>
  </si>
  <si>
    <t xml:space="preserve"> ГАБИШЕВО С,  ул. ОКТЯБРЬСКАЯ,  д. 7,  кв. 15</t>
  </si>
  <si>
    <t xml:space="preserve"> ГАБИШЕВО С,  ул. ОКТЯБРЬСКАЯ,  д. 7,  кв. 16</t>
  </si>
  <si>
    <t xml:space="preserve"> ГАБИШЕВО С,  ул. ОКТЯБРЬСКАЯ,  д. 7,  кв. 17</t>
  </si>
  <si>
    <t xml:space="preserve"> ГАБИШЕВО С,  ул. ПРИВОЛЖСКАЯ,  д. 37,  кв. 1</t>
  </si>
  <si>
    <t xml:space="preserve"> ГАБИШЕВО С,  ул. ПРИВОЛЖСКАЯ,  д. 37,  кв. 2</t>
  </si>
  <si>
    <t xml:space="preserve"> ГАБИШЕВО С,  ул. ПРИВОЛЖСКАЯ,  д. 37,  кв. 9</t>
  </si>
  <si>
    <t xml:space="preserve"> ГАБИШЕВО С,  ул. ПРИВОЛЖСКАЯ,  д. 37,  кв. 11</t>
  </si>
  <si>
    <t xml:space="preserve"> ГАБИШЕВО С,  ул. ПРИВОЛЖСКАЯ,  д. 37,  кв. 12</t>
  </si>
  <si>
    <t xml:space="preserve"> ГАБИШЕВО С,  ул. ПРИВОЛЖСКАЯ,  д. 37,  кв. 22</t>
  </si>
  <si>
    <t xml:space="preserve"> ГАБИШЕВО С,  ул. ПРИВОЛЖСКАЯ,  д. 37,  кв. 23</t>
  </si>
  <si>
    <t xml:space="preserve"> ГАБИШЕВО С,  ул. ПРИВОЛЖСКАЯ,  д. 39,  кв. 3</t>
  </si>
  <si>
    <t xml:space="preserve"> ГАБИШЕВО С,  ул. ПРИВОЛЖСКАЯ,  д. 39,  кв. 4</t>
  </si>
  <si>
    <t xml:space="preserve"> ГАБИШЕВО С,  ул. ПРИВОЛЖСКАЯ,  д. 39,  кв. 8</t>
  </si>
  <si>
    <t xml:space="preserve"> ГАБИШЕВО С,  ул. ПРИВОЛЖСКАЯ,  д. 39,  кв. 10</t>
  </si>
  <si>
    <t xml:space="preserve"> ГАБИШЕВО С,  ул. ПРИВОЛЖСКАЯ,  д. 39,  кв. 12</t>
  </si>
  <si>
    <t xml:space="preserve"> ГАБИШЕВО С,  ул. ПРИВОЛЖСКАЯ,  д. 39,  кв. 13</t>
  </si>
  <si>
    <t xml:space="preserve"> ГАБИШЕВО С,  ул. ПРИВОЛЖСКАЯ,  д. 39,  кв. 14</t>
  </si>
  <si>
    <t xml:space="preserve"> ГАБИШЕВО С,  ул. ПРИВОЛЖСКАЯ,  д. 39,  кв. 18</t>
  </si>
  <si>
    <t xml:space="preserve"> ГАБИШЕВО С,  ул. ПРИВОЛЖСКАЯ,  д. 39,  кв. 19</t>
  </si>
  <si>
    <t xml:space="preserve"> ГАБИШЕВО С,  ул. ПРИВОЛЖСКАЯ,  д. 39,  кв. 20</t>
  </si>
  <si>
    <t xml:space="preserve"> ГАБИШЕВО С,  ул. ПРИВОЛЖСКАЯ,  д. 39,  кв. 22</t>
  </si>
  <si>
    <t xml:space="preserve"> ГАБИШЕВО С,  ул. ПРИВОЛЖСКАЯ,  д. 39,  кв. 24</t>
  </si>
  <si>
    <t xml:space="preserve"> ГАБИШЕВО С,  ул. ПРИВОЛЖСКАЯ,  д. 39,  кв. 25</t>
  </si>
  <si>
    <t xml:space="preserve"> ГАБИШЕВО С,  ул. ПРИВОЛЖСКАЯ,  д. 39,  кв. 26</t>
  </si>
  <si>
    <t xml:space="preserve"> ГАБИШЕВО С,  ул. ПРИВОЛЖСКАЯ,  д. 39,  кв. 27</t>
  </si>
  <si>
    <t xml:space="preserve"> ГАБИШЕВО С,  ул. ПРИВОЛЖСКАЯ,  д. 41,  кв. 1</t>
  </si>
  <si>
    <t xml:space="preserve"> ГАБИШЕВО С,  ул. ПРИВОЛЖСКАЯ,  д. 41,  кв. 2</t>
  </si>
  <si>
    <t xml:space="preserve"> ГАБИШЕВО С,  ул. ПРИВОЛЖСКАЯ,  д. 41,  кв. 3</t>
  </si>
  <si>
    <t xml:space="preserve"> ГАБИШЕВО С,  ул. ПРИВОЛЖСКАЯ,  д. 41,  кв. 4</t>
  </si>
  <si>
    <t xml:space="preserve"> ГАБИШЕВО С,  ул. ПРИВОЛЖСКАЯ,  д. 41,  кв. 5</t>
  </si>
  <si>
    <t xml:space="preserve"> ГАБИШЕВО С,  ул. ПРИВОЛЖСКАЯ,  д. 41,  кв. 8</t>
  </si>
  <si>
    <t xml:space="preserve"> ГАБИШЕВО С,  ул. ПРИВОЛЖСКАЯ,  д. 41,  кв. 9</t>
  </si>
  <si>
    <t xml:space="preserve"> ГАБИШЕВО С,  ул. ПРИВОЛЖСКАЯ,  д. 41,  кв. 10</t>
  </si>
  <si>
    <t xml:space="preserve"> ГАБИШЕВО С,  ул. ПРИВОЛЖСКАЯ,  д. 41,  кв. 12</t>
  </si>
  <si>
    <t xml:space="preserve"> ГАБИШЕВО С,  ул. ПРИВОЛЖСКАЯ,  д. 41,  кв. 13</t>
  </si>
  <si>
    <t xml:space="preserve"> ГАБИШЕВО С,  ул. ПРИВОЛЖСКАЯ,  д. 41,  кв. 15</t>
  </si>
  <si>
    <t xml:space="preserve"> ГАБИШЕВО С,  ул. ПРИВОЛЖСКАЯ,  д. 41,  кв. 16</t>
  </si>
  <si>
    <t xml:space="preserve"> ГАБИШЕВО С,  ул. ПРИВОЛЖСКАЯ,  д. 41,  кв. 18</t>
  </si>
  <si>
    <t xml:space="preserve"> ГАБИШЕВО С,  ул. ПРИВОЛЖСКАЯ,  д. 41,  кв. 19</t>
  </si>
  <si>
    <t xml:space="preserve"> ГАБИШЕВО С,  ул. ПРИВОЛЖСКАЯ,  д. 41,  кв. 20</t>
  </si>
  <si>
    <t xml:space="preserve"> ГАБИШЕВО С,  ул. ПРИВОЛЖСКАЯ,  д. 41,  кв. 21</t>
  </si>
  <si>
    <t xml:space="preserve"> ГАБИШЕВО С,  ул. ПРИВОЛЖСКАЯ,  д. 41,  кв. 23</t>
  </si>
  <si>
    <t xml:space="preserve"> ГАБИШЕВО С,  ул. ПРИВОЛЖСКАЯ,  д. 41,  кв. 24</t>
  </si>
  <si>
    <t xml:space="preserve"> ГАБИШЕВО С,  ул. ПРИВОЛЖСКАЯ,  д. 41,  кв. 26</t>
  </si>
  <si>
    <t xml:space="preserve"> ГАБИШЕВО С,  ул. СОВЕТСКАЯ,  д. 1,  кв. 2</t>
  </si>
  <si>
    <t xml:space="preserve"> ГАБИШЕВО С,  ул. СОВЕТСКАЯ,  д. 1,  кв. 9</t>
  </si>
  <si>
    <t xml:space="preserve"> ГАБИШЕВО С,  ул. СОВЕТСКАЯ,  д. 1,  кв. 14</t>
  </si>
  <si>
    <t xml:space="preserve"> ГАБИШЕВО С,  ул. СОВЕТСКАЯ,  д. 1,  кв. 22</t>
  </si>
  <si>
    <t xml:space="preserve"> ГАБИШЕВО С,  ул. СОВЕТСКАЯ,  д. 1А,  кв. 6</t>
  </si>
  <si>
    <t xml:space="preserve"> ГАБИШЕВО С,  ул. СОВЕТСКАЯ,  д. 2,  кв. 2</t>
  </si>
  <si>
    <t xml:space="preserve"> ГАБИШЕВО С,  ул. СОВЕТСКАЯ,  д. 2,  кв. 6</t>
  </si>
  <si>
    <t xml:space="preserve"> ГАБИШЕВО С,  ул. СОВЕТСКАЯ,  д. 2,  кв. 10</t>
  </si>
  <si>
    <t xml:space="preserve"> ГАБИШЕВО С,  ул. СОВЕТСКАЯ,  д. 2,  кв. 11</t>
  </si>
  <si>
    <t xml:space="preserve"> ГАБИШЕВО С,  ул. СОВЕТСКАЯ,  д. 2,  кв. 14</t>
  </si>
  <si>
    <t xml:space="preserve"> ГАБИШЕВО С,  ул. СОВЕТСКАЯ,  д. 2,  кв. 16</t>
  </si>
  <si>
    <t xml:space="preserve"> ГАБИШЕВО С,  ул. СОВЕТСКАЯ,  д. 4,  кв. 4</t>
  </si>
  <si>
    <t xml:space="preserve"> ГАБИШЕВО С,  ул. СОВЕТСКАЯ,  д. 4,  кв. 6</t>
  </si>
  <si>
    <t xml:space="preserve"> ГАБИШЕВО С,  ул. СОВЕТСКАЯ,  д. 4,  кв. 18</t>
  </si>
  <si>
    <t xml:space="preserve"> ГАБИШЕВО С,  ул. СОВЕТСКАЯ,  д. 4,  кв. 21</t>
  </si>
  <si>
    <t xml:space="preserve"> ГАБИШЕВО С,  ул. СОВЕТСКАЯ,  д. 4,  кв. 22</t>
  </si>
  <si>
    <t xml:space="preserve"> ГАБИШЕВО С,  ул. СОВЕТСКАЯ,  д. 4,  кв. 23</t>
  </si>
  <si>
    <t xml:space="preserve"> ГАБИШЕВО С,  ул. СОВЕТСКАЯ,  д. 4,  кв. 25</t>
  </si>
  <si>
    <t xml:space="preserve"> ГАБИШЕВО С,  ул. СОВЕТСКАЯ,  д. 4,  кв. 26</t>
  </si>
  <si>
    <t xml:space="preserve"> ГАБИШЕВО С,  ул. СОВЕТСКАЯ,  д. 4,  кв. 30</t>
  </si>
  <si>
    <t xml:space="preserve"> ГАБИШЕВО С,  ул. СОВЕТСКАЯ,  д. 4,  кв. 31</t>
  </si>
  <si>
    <t xml:space="preserve"> ГАБИШЕВО С,  ул. СОВЕТСКАЯ,  д. 4,  кв. 33</t>
  </si>
  <si>
    <t xml:space="preserve"> ГАБИШЕВО С,  ул. СОВЕТСКАЯ,  д. 4,  кв. 34</t>
  </si>
  <si>
    <t xml:space="preserve"> ГАБИШЕВО С,  ул. СОВЕТСКАЯ,  д. 4,  кв. 36</t>
  </si>
  <si>
    <t xml:space="preserve"> ГАБИШЕВО С,  ул. СОВЕТСКАЯ,  д. 4,  кв. 38</t>
  </si>
  <si>
    <t xml:space="preserve"> ГАБИШЕВО С,  ул. СОВЕТСКАЯ,  д. 4,  кв. 39</t>
  </si>
  <si>
    <t xml:space="preserve"> ГАБИШЕВО С,  ул. СОВЕТСКАЯ,  д. 4,  кв. 40</t>
  </si>
  <si>
    <t xml:space="preserve"> ГАБИШЕВО С,  ул. СОВЕТСКАЯ,  д. 6,  кв. 4</t>
  </si>
  <si>
    <t xml:space="preserve"> ГАБИШЕВО С,  ул. СОВЕТСКАЯ,  д. 6,  кв. 5</t>
  </si>
  <si>
    <t xml:space="preserve"> ГАБИШЕВО С,  ул. СОВЕТСКАЯ,  д. 6,  кв. 12</t>
  </si>
  <si>
    <t xml:space="preserve"> ГАБИШЕВО С,  ул. СОВЕТСКАЯ,  д. 6,  кв. 18</t>
  </si>
  <si>
    <t xml:space="preserve"> ГАБИШЕВО С,  ул. СОВЕТСКАЯ,  д. 8,  кв. 1</t>
  </si>
  <si>
    <t xml:space="preserve"> ГАБИШЕВО С,  ул. СОВЕТСКАЯ,  д. 8,  кв. 4</t>
  </si>
  <si>
    <t xml:space="preserve"> ГАБИШЕВО С,  ул. СОВЕТСКАЯ,  д. 8,  кв. 10</t>
  </si>
  <si>
    <t xml:space="preserve"> ГАБИШЕВО С,  ул. СОВЕТСКАЯ,  д. 8,  кв. 13</t>
  </si>
  <si>
    <t xml:space="preserve"> ГАБИШЕВО С,  ул. СОВЕТСКАЯ,  д. 8,  кв. 14</t>
  </si>
  <si>
    <t xml:space="preserve"> ЛАИШЕВО Г,  ул. 26 ПАРТСЪЕЗДА,  д. 2А,  кв. 12</t>
  </si>
  <si>
    <t xml:space="preserve"> ЛАИШЕВО Г,  ул. 26 ПАРТСЪЕЗДА,  д. 2А,  кв. 13</t>
  </si>
  <si>
    <t xml:space="preserve"> ЛАИШЕВО Г,  ул. 26 ПАРТСЪЕЗДА,  д. 2А,  кв. 15</t>
  </si>
  <si>
    <t xml:space="preserve"> ЛАИШЕВО Г,  ул. 26 ПАРТСЪЕЗДА,  д. 2А,  кв. 22</t>
  </si>
  <si>
    <t xml:space="preserve"> ЛАИШЕВО Г,  ул. 26 ПАРТСЪЕЗДА,  д. 2А,  кв. 23</t>
  </si>
  <si>
    <t xml:space="preserve"> ЛАИШЕВО Г,  ул. 26 ПАРТСЪЕЗДА,  д. 2А,  кв. 25</t>
  </si>
  <si>
    <t xml:space="preserve"> ЛАИШЕВО Г,  ул. А.МАТРОСОВА,  д. 22,  кв. 3</t>
  </si>
  <si>
    <t xml:space="preserve"> ЛАИШЕВО Г,  ул. А.МАТРОСОВА,  д. 22,  кв. 7</t>
  </si>
  <si>
    <t xml:space="preserve"> ЛАИШЕВО Г,  ул. ГАГАРИНА,  д. 1А,  кв. 9</t>
  </si>
  <si>
    <t xml:space="preserve"> ЛАИШЕВО Г,  ул. ГАГАРИНА,  д. 1А,  кв. 12</t>
  </si>
  <si>
    <t xml:space="preserve"> ЛАИШЕВО Г,  ул. ДЕКАБРИСТОВ,  д. 1А,  кв. 7</t>
  </si>
  <si>
    <t xml:space="preserve"> ЛАИШЕВО Г,  ул. ДЕКАБРИСТОВ,  д. 1Б,  кв. 7</t>
  </si>
  <si>
    <t xml:space="preserve"> ЛАИШЕВО Г,  ул. ДЕКАБРИСТОВ,  д. 1Б,  кв. 8</t>
  </si>
  <si>
    <t xml:space="preserve"> ЛАИШЕВО Г,  ул. ДЕКАБРИСТОВ,  д. 1Б,  кв. 16</t>
  </si>
  <si>
    <t xml:space="preserve"> ЛАИШЕВО Г,  ул. ДЗЕРЖИНСКОГО,  д. 53/8,  кв. 44</t>
  </si>
  <si>
    <t xml:space="preserve"> ЛАИШЕВО Г,  ул. КАРЛА МАРКСА,  д. 11,  кв. 1</t>
  </si>
  <si>
    <t xml:space="preserve"> ЛАИШЕВО Г,  ул. КАРЛА МАРКСА,  д. 11,  кв. 2</t>
  </si>
  <si>
    <t xml:space="preserve"> ЛАИШЕВО Г,  ул. КАРЛА МАРКСА,  д. 11,  кв. 8</t>
  </si>
  <si>
    <t xml:space="preserve"> ЛАИШЕВО Г,  ул. КОММУНАЛЬНАЯ,  д. 1,  кв. 4</t>
  </si>
  <si>
    <t xml:space="preserve"> ЛАИШЕВО Г,  ул. КОМСОМОЛЬСКАЯ,  д. 2А,  кв. 8</t>
  </si>
  <si>
    <t xml:space="preserve"> ЛАИШЕВО Г,  ул. ЛЕБЕДЕВОЙ,  д. 34,  кв. 10</t>
  </si>
  <si>
    <t xml:space="preserve"> ЛАИШЕВО Г,  ул. ЛЕБЕДЕВОЙ,  д. 34,  кв. 19</t>
  </si>
  <si>
    <t xml:space="preserve"> ЛАИШЕВО Г,  ул. ЛЕБЕДЕВОЙ,  д. 34,  кв. 24</t>
  </si>
  <si>
    <t xml:space="preserve"> ЛАИШЕВО Г,  ул. ЛЕБЕДЕВОЙ,  д. 36,  кв. 2</t>
  </si>
  <si>
    <t xml:space="preserve"> ЛАИШЕВО Г,  ул. ЛЕБЕДЕВОЙ,  д. 36,  кв. 16</t>
  </si>
  <si>
    <t xml:space="preserve"> ЛАИШЕВО Г,  ул. ЛЕБЕДЕВОЙ,  д. 38А,  кв. 10</t>
  </si>
  <si>
    <t xml:space="preserve"> ЛАИШЕВО Г,  ул. ЛЕБЕДЕВОЙ,  д. 38А,  кв. 12</t>
  </si>
  <si>
    <t xml:space="preserve"> ЛАИШЕВО Г,  ул. ЛЕБЕДЕВОЙ,  д. 42,  кв. 1</t>
  </si>
  <si>
    <t xml:space="preserve"> ЛАИШЕВО Г,  ул. ЛЕБЕДЕВОЙ,  д. 42,  кв. 3</t>
  </si>
  <si>
    <t xml:space="preserve"> ЛАИШЕВО Г,  ул. ЛЕБЕДЕВОЙ,  д. 42,  кв. 6</t>
  </si>
  <si>
    <t xml:space="preserve"> ЛАИШЕВО Г,  ул. ЛЕБЕДЕВОЙ,  д. 42,  кв. 16</t>
  </si>
  <si>
    <t xml:space="preserve"> ЛАИШЕВО Г,  ул. ЛЕБЕДЕВОЙ,  д. 43,  кв. 5</t>
  </si>
  <si>
    <t xml:space="preserve"> ЛАИШЕВО Г,  ул. ЛЕБЕДЕВОЙ,  д. 43,  кв. 6</t>
  </si>
  <si>
    <t xml:space="preserve"> ЛАИШЕВО Г,  ул. ЛЕБЕДЕВОЙ,  д. 43,  кв. 7</t>
  </si>
  <si>
    <t xml:space="preserve"> ЛАИШЕВО Г,  ул. ЛЕБЕДЕВОЙ,  д. 43,  кв. 8</t>
  </si>
  <si>
    <t xml:space="preserve"> ЛАИШЕВО Г,  ул. ЛЕБЕДЕВОЙ,  д. 43,  кв. 10</t>
  </si>
  <si>
    <t xml:space="preserve"> ЛАИШЕВО Г,  ул. ЛЕБЕДЕВОЙ,  д. 43А,  кв. 18</t>
  </si>
  <si>
    <t xml:space="preserve"> ЛАИШЕВО Г,  ул. ЛЕБЕДЕВОЙ,  д. 44,  кв. 8</t>
  </si>
  <si>
    <t xml:space="preserve"> ЛАИШЕВО Г,  ул. ЛЕБЕДЕВОЙ,  д. 44,  кв. 15</t>
  </si>
  <si>
    <t xml:space="preserve"> ЛАИШЕВО Г,  ул. ЛЕБЕДЕВОЙ,  д. 47,  кв. 7</t>
  </si>
  <si>
    <t xml:space="preserve"> ЛАИШЕВО Г,  ул. ЛЕБЕДЕВОЙ,  д. 47,  кв. 13</t>
  </si>
  <si>
    <t xml:space="preserve"> ЛАИШЕВО Г,  ул. ЛЕБЕДЕВОЙ,  д. 47,  кв. 16</t>
  </si>
  <si>
    <t xml:space="preserve"> ЛАИШЕВО Г,  ул. ЛЕБЕДЕВОЙ,  д. 47,  кв. 17</t>
  </si>
  <si>
    <t xml:space="preserve"> ЛАИШЕВО Г,  ул. МАТВЕЕВА,  д. 1А,  кв. 1</t>
  </si>
  <si>
    <t xml:space="preserve"> ЛАИШЕВО Г,  ул. МАТВЕЕВА,  д. 1А,  кв. 4</t>
  </si>
  <si>
    <t xml:space="preserve"> ЛАИШЕВО Г,  ул. МАЯКОВСКОГО,  д. 19Б,  кв. 1</t>
  </si>
  <si>
    <t xml:space="preserve"> ЛАИШЕВО Г,  ул. МАЯКОВСКОГО,  д. 19Б,  кв. 2</t>
  </si>
  <si>
    <t xml:space="preserve"> ЛАИШЕВО Г,  ул. О.КОШЕВОГО,  д. 1,  кв. 1</t>
  </si>
  <si>
    <t xml:space="preserve"> ЛАИШЕВО Г,  ул. О.КОШЕВОГО,  д. 1,  кв. 2</t>
  </si>
  <si>
    <t xml:space="preserve"> ЛАИШЕВО Г,  ул. О.КОШЕВОГО,  д. 1,  кв. 3</t>
  </si>
  <si>
    <t xml:space="preserve"> ЛАИШЕВО Г,  ул. О.КОШЕВОГО,  д. 1,  кв. 5</t>
  </si>
  <si>
    <t xml:space="preserve"> ЛАИШЕВО Г,  ул. О.КОШЕВОГО,  д. 1,  кв. 9</t>
  </si>
  <si>
    <t xml:space="preserve"> ЛАИШЕВО Г,  ул. О.КОШЕВОГО,  д. 3,  кв. 7</t>
  </si>
  <si>
    <t xml:space="preserve"> ЛАИШЕВО Г,  ул. О.КОШЕВОГО,  д. 3,  кв. 12</t>
  </si>
  <si>
    <t xml:space="preserve"> ЛАИШЕВО Г,  ул. О.КОШЕВОГО,  д. 3,  кв. 14</t>
  </si>
  <si>
    <t xml:space="preserve"> ЛАИШЕВО Г,  ул. О.КОШЕВОГО,  д. 13,  кв. 2</t>
  </si>
  <si>
    <t xml:space="preserve"> ЛАИШЕВО Г,  ул. О.КОШЕВОГО,  д. 13,  кв. 13</t>
  </si>
  <si>
    <t xml:space="preserve"> ЛАИШЕВО Г,  ул. О.КОШЕВОГО,  д. 17,  кв. 5</t>
  </si>
  <si>
    <t xml:space="preserve"> ЛАИШЕВО Г,  ул. О.КОШЕВОГО,  д. 38,  кв. 4</t>
  </si>
  <si>
    <t xml:space="preserve"> ЛАИШЕВО Г,  ул. О.КОШЕВОГО,  д. 38,  кв. 6</t>
  </si>
  <si>
    <t xml:space="preserve"> ЛАИШЕВО Г,  ул. О.КОШЕВОГО,  д. 38,  кв. 7</t>
  </si>
  <si>
    <t xml:space="preserve"> ЛАИШЕВО Г,  ул. О.КОШЕВОГО,  д. 38,  кв. 8</t>
  </si>
  <si>
    <t xml:space="preserve"> ЛАИШЕВО Г,  ул. О.КОШЕВОГО,  д. 38А,  кв. 1</t>
  </si>
  <si>
    <t xml:space="preserve"> ЛАИШЕВО Г,  ул. О.КОШЕВОГО,  д. 38А,  кв. 4</t>
  </si>
  <si>
    <t xml:space="preserve"> ЛАИШЕВО Г,  ул. О.КОШЕВОГО,  д. 38А,  кв. 13</t>
  </si>
  <si>
    <t xml:space="preserve"> ЛАИШЕВО Г,  ул. О.КОШЕВОГО,  д. 38А,  кв. 14</t>
  </si>
  <si>
    <t xml:space="preserve"> ЛАИШЕВО Г,  ул. О.КОШЕВОГО,  д. 38А,  кв. 16</t>
  </si>
  <si>
    <t xml:space="preserve"> ЛАИШЕВО Г,  ул. О.КОШЕВОГО,  д. 40,  кв. 11</t>
  </si>
  <si>
    <t xml:space="preserve"> ЛАИШЕВО Г,  ул. О.КОШЕВОГО,  д. 42,  кв. 15</t>
  </si>
  <si>
    <t xml:space="preserve"> ЛАИШЕВО Г,  ул. О.КОШЕВОГО,  д. 44,  кв. 1</t>
  </si>
  <si>
    <t xml:space="preserve"> ЛАИШЕВО Г,  ул. О.КОШЕВОГО,  д. 44,  кв. 3</t>
  </si>
  <si>
    <t xml:space="preserve"> ЛАИШЕВО Г,  ул. О.КОШЕВОГО,  д. 44,  кв. 4</t>
  </si>
  <si>
    <t xml:space="preserve"> ЛАИШЕВО Г,  ул. О.КОШЕВОГО,  д. 44,  кв. 16</t>
  </si>
  <si>
    <t xml:space="preserve"> ЛАИШЕВО Г,  ул. О.КОШЕВОГО,  д. 44,  кв. 18</t>
  </si>
  <si>
    <t xml:space="preserve"> ЛАИШЕВО Г,  ул. ПЕРВОМАЙСКАЯ,  д. 47,  кв. 2</t>
  </si>
  <si>
    <t xml:space="preserve"> ЛАИШЕВО Г,  ул. ПЕРВОМАЙСКАЯ,  д. 47А,  кв. 2</t>
  </si>
  <si>
    <t xml:space="preserve"> ЛАИШЕВО Г,  ул. ПЕРВОМАЙСКАЯ,  д. 49,  кв. 3</t>
  </si>
  <si>
    <t xml:space="preserve"> ЛАИШЕВО Г,  ул. ПЕРВОМАЙСКАЯ,  д. 49,  кв. 11</t>
  </si>
  <si>
    <t xml:space="preserve"> ЛАИШЕВО Г,  ул. ПЕРВОМАЙСКАЯ,  д. 49,  кв. 18</t>
  </si>
  <si>
    <t xml:space="preserve"> ЛАИШЕВО Г,  ул. ПРОИЗВОДСТВЕННАЯ,  д. 4В,  кв. 4</t>
  </si>
  <si>
    <t xml:space="preserve"> ЛАИШЕВО Г,  ул. ПРОИЗВОДСТВЕННАЯ,  д. 4В,  кв. 9</t>
  </si>
  <si>
    <t xml:space="preserve"> ЛАИШЕВО Г,  ул. С.САЙДАШЕВА,  д. 1,  кв. 1</t>
  </si>
  <si>
    <t xml:space="preserve"> ЛАИШЕВО Г,  ул. С.САЙДАШЕВА,  д. 1,  кв. 3</t>
  </si>
  <si>
    <t xml:space="preserve"> ЛАИШЕВО Г,  ул. С.САЙДАШЕВА,  д. 3,  кв. 5</t>
  </si>
  <si>
    <t xml:space="preserve"> ЛАИШЕВО Г,  ул. С.САЙДАШЕВА,  д. 3,  кв. 14</t>
  </si>
  <si>
    <t xml:space="preserve"> ЛАИШЕВО Г,  ул. С.САЙДАШЕВА,  д. 3,  кв. 15</t>
  </si>
  <si>
    <t xml:space="preserve"> ЛАИШЕВО Г,  ул. С.САЙДАШЕВА,  д. 3,  кв. 16</t>
  </si>
  <si>
    <t xml:space="preserve"> ЛАИШЕВО Г,  ул. С.САЙДАШЕВА,  д. 5,  кв. 1</t>
  </si>
  <si>
    <t xml:space="preserve"> ЛАИШЕВО Г,  ул. У.ГРОМОВОЙ,  д. 33а,  кв. 1</t>
  </si>
  <si>
    <t xml:space="preserve"> ЛАИШЕВО Г,  ул. У.ГРОМОВОЙ,  д. 33а,  кв. 2</t>
  </si>
  <si>
    <t xml:space="preserve"> ЛАИШЕВО Г,  ул. У.ГРОМОВОЙ,  д. 33а,  кв. 3</t>
  </si>
  <si>
    <t xml:space="preserve"> ЛАИШЕВО Г,  ул. У.ГРОМОВОЙ,  д. 33а,  кв. 4</t>
  </si>
  <si>
    <t xml:space="preserve"> ЛАИШЕВО Г,  ул. У.ГРОМОВОЙ,  д. 33а,  кв. 5</t>
  </si>
  <si>
    <t xml:space="preserve"> ЛАИШЕВО Г,  ул. У.ГРОМОВОЙ,  д. 33а,  кв. 6</t>
  </si>
  <si>
    <t xml:space="preserve"> ЛАИШЕВО Г,  ул. У.ГРОМОВОЙ,  д. 33а,  кв. 7</t>
  </si>
  <si>
    <t xml:space="preserve"> ЛАИШЕВО Г,  ул. У.ГРОМОВОЙ,  д. 33а,  кв. 8</t>
  </si>
  <si>
    <t xml:space="preserve"> ЛАИШЕВО Г,  ул. У.ГРОМОВОЙ,  д. 33а,  кв. 9</t>
  </si>
  <si>
    <t xml:space="preserve"> ЛАИШЕВО Г,  ул. У.ГРОМОВОЙ,  д. 33а,  кв. 10</t>
  </si>
  <si>
    <t xml:space="preserve"> ЛАИШЕВО Г,  ул. У.ГРОМОВОЙ,  д. 33а,  кв. 11</t>
  </si>
  <si>
    <t xml:space="preserve"> ЛАИШЕВО Г,  ул. У.ГРОМОВОЙ,  д. 33а,  кв. 12</t>
  </si>
  <si>
    <t xml:space="preserve"> ЛАИШЕВО Г,  ул. У.ГРОМОВОЙ,  д. 33а,  кв. 13</t>
  </si>
  <si>
    <t xml:space="preserve"> ЛАИШЕВО Г,  ул. У.ГРОМОВОЙ,  д. 33а,  кв. 14</t>
  </si>
  <si>
    <t xml:space="preserve"> ЛАИШЕВО Г,  ул. У.ГРОМОВОЙ,  д. 33а,  кв. 15</t>
  </si>
  <si>
    <t xml:space="preserve"> ЛАИШЕВО Г,  ул. У.ГРОМОВОЙ,  д. 33а,  кв. 16</t>
  </si>
  <si>
    <t xml:space="preserve"> ЛАИШЕВО Г,  ул. У.ГРОМОВОЙ,  д. 33а,  кв. 17</t>
  </si>
  <si>
    <t xml:space="preserve"> ЛАИШЕВО Г,  ул. У.ГРОМОВОЙ,  д. 33а,  кв. 18</t>
  </si>
  <si>
    <t xml:space="preserve"> ЛАИШЕВО Г,  ул. У.ГРОМОВОЙ,  д. 33а,  кв. 19</t>
  </si>
  <si>
    <t xml:space="preserve"> ЛАИШЕВО Г,  ул. У.ГРОМОВОЙ,  д. 33а,  кв. 20</t>
  </si>
  <si>
    <t xml:space="preserve"> ЛАИШЕВО Г,  ул. У.ГРОМОВОЙ,  д. 33а,  кв. 21</t>
  </si>
  <si>
    <t xml:space="preserve"> ЛАИШЕВО Г,  ул. У.ГРОМОВОЙ,  д. 33а,  кв. 22</t>
  </si>
  <si>
    <t xml:space="preserve"> ЛАИШЕВО Г,  ул. У.ГРОМОВОЙ,  д. 33а,  кв. 23</t>
  </si>
  <si>
    <t xml:space="preserve"> ЛАИШЕВО Г,  ул. У.ГРОМОВОЙ,  д. 33а,  кв. 24</t>
  </si>
  <si>
    <t xml:space="preserve"> ЛАИШЕВО Г,  ул. ЧЕРНЫШЕВСКОГО,  д. 29,  кв. 7</t>
  </si>
  <si>
    <t xml:space="preserve"> СОВХОЗА ИМ. 25 ОКТЯБРЯ П,  ул. ПОЧТОВАЯ,  д. 1,  кв. 2</t>
  </si>
  <si>
    <t xml:space="preserve"> СОВХОЗА ИМ. 25 ОКТЯБРЯ П,  ул. ПОЧТОВАЯ,  д. 1,  кв. 3</t>
  </si>
  <si>
    <t xml:space="preserve"> СОВХОЗА ИМ. 25 ОКТЯБРЯ П,  ул. ПОЧТОВАЯ,  д. 1,  кв. 5</t>
  </si>
  <si>
    <t xml:space="preserve"> СОВХОЗА ИМ. 25 ОКТЯБРЯ П,  ул. ПОЧТОВАЯ,  д. 1,  кв. 6</t>
  </si>
  <si>
    <t xml:space="preserve"> СОВХОЗА ИМ. 25 ОКТЯБРЯ П,  ул. ПОЧТОВАЯ,  д. 1,  кв. 7</t>
  </si>
  <si>
    <t xml:space="preserve"> СОВХОЗА ИМ. 25 ОКТЯБРЯ П,  ул. ПОЧТОВАЯ,  д. 1,  кв. 8</t>
  </si>
  <si>
    <t xml:space="preserve"> СОВХОЗА ИМ. 25 ОКТЯБРЯ П,  ул. ПОЧТОВАЯ,  д. 2,  кв. 3</t>
  </si>
  <si>
    <t xml:space="preserve"> СОВХОЗА ИМ. 25 ОКТЯБРЯ П,  ул. ПОЧТОВАЯ,  д. 2,  кв. 4</t>
  </si>
  <si>
    <t xml:space="preserve"> СОВХОЗА ИМ. 25 ОКТЯБРЯ П,  ул. ПОЧТОВАЯ,  д. 2,  кв. 5</t>
  </si>
  <si>
    <t xml:space="preserve"> СОВХОЗА ИМ. 25 ОКТЯБРЯ П,  ул. ПОЧТОВАЯ,  д. 2,  кв. 7</t>
  </si>
  <si>
    <t xml:space="preserve"> СОВХОЗА ИМ. 25 ОКТЯБРЯ П,  ул. ПОЧТОВАЯ,  д. 2,  кв. 8</t>
  </si>
  <si>
    <t xml:space="preserve"> СОВХОЗА ИМ. 25 ОКТЯБРЯ П,  ул. ПОЧТОВАЯ,  д. 2,  кв. 9</t>
  </si>
  <si>
    <t xml:space="preserve"> СОВХОЗА ИМ. 25 ОКТЯБРЯ П,  ул. ПОЧТОВАЯ,  д. 2,  кв. 11</t>
  </si>
  <si>
    <t xml:space="preserve"> СОВХОЗА ИМ. 25 ОКТЯБРЯ П,  ул. ПОЧТОВАЯ,  д. 2,  кв. 12</t>
  </si>
  <si>
    <t xml:space="preserve"> СОВХОЗА ИМ. 25 ОКТЯБРЯ П,  ул. ПОЧТОВАЯ,  д. 2,  кв. 13</t>
  </si>
  <si>
    <t xml:space="preserve"> СОВХОЗА ИМ. 25 ОКТЯБРЯ П,  ул. ПОЧТОВАЯ,  д. 2,  кв. 14</t>
  </si>
  <si>
    <t xml:space="preserve"> СОВХОЗА ИМ. 25 ОКТЯБРЯ П,  ул. ПОЧТОВАЯ,  д. 2,  кв. 15</t>
  </si>
  <si>
    <t xml:space="preserve"> СОВХОЗА ИМ. 25 ОКТЯБРЯ П,  ул. ПОЧТОВАЯ,  д. 2,  кв. 16</t>
  </si>
  <si>
    <t xml:space="preserve"> СОВХОЗА ИМ. 25 ОКТЯБРЯ П,  ул. ПОЧТОВАЯ,  д. 2,  кв. 17</t>
  </si>
  <si>
    <t xml:space="preserve"> СОВХОЗА ИМ. 25 ОКТЯБРЯ П,  ул. ПОЧТОВАЯ,  д. 2,  кв. 18</t>
  </si>
  <si>
    <t xml:space="preserve"> СОВХОЗА ИМ. 25 ОКТЯБРЯ П,  ул. ПОЧТОВАЯ,  д. 5,  кв. 16</t>
  </si>
  <si>
    <t xml:space="preserve"> СОВХОЗА ИМ. 25 ОКТЯБРЯ П,  ул. ПОЧТОВАЯ,  д. 7,  кв. 1</t>
  </si>
  <si>
    <t xml:space="preserve"> СОВХОЗА ИМ. 25 ОКТЯБРЯ П,  ул. ПОЧТОВАЯ,  д. 7,  кв. 4</t>
  </si>
  <si>
    <t xml:space="preserve"> СОВХОЗА ИМ. 25 ОКТЯБРЯ П,  ул. ПОЧТОВАЯ,  д. 7,  кв. 5</t>
  </si>
  <si>
    <t xml:space="preserve"> СОВХОЗА ИМ. 25 ОКТЯБРЯ П,  ул. ПОЧТОВАЯ,  д. 7,  кв. 6</t>
  </si>
  <si>
    <t xml:space="preserve"> СОВХОЗА ИМ. 25 ОКТЯБРЯ П,  ул. ПОЧТОВАЯ,  д. 7,  кв. 7</t>
  </si>
  <si>
    <t xml:space="preserve"> СОВХОЗА ИМ. 25 ОКТЯБРЯ П,  ул. ПОЧТОВАЯ,  д. 7,  кв. 9</t>
  </si>
  <si>
    <t xml:space="preserve"> СОВХОЗА ИМ. 25 ОКТЯБРЯ П,  ул. ПОЧТОВАЯ,  д. 7,  кв. 13</t>
  </si>
  <si>
    <t xml:space="preserve"> СОВХОЗА ИМ. 25 ОКТЯБРЯ П,  ул. ПОЧТОВАЯ,  д. 7,  кв. 14</t>
  </si>
  <si>
    <t xml:space="preserve"> СОВХОЗА ИМ. 25 ОКТЯБРЯ П,  ул. ПОЧТОВАЯ,  д. 7,  кв. 15</t>
  </si>
  <si>
    <t xml:space="preserve"> СОВХОЗА ИМ. 25 ОКТЯБРЯ П,  ул. ФАБРИЧНАЯ,  д. 1,  кв. 14</t>
  </si>
  <si>
    <t xml:space="preserve"> СОВХОЗА ИМ. 25 ОКТЯБРЯ П,  ул. ФАБРИЧНАЯ,  д. 5,  кв. 3</t>
  </si>
  <si>
    <t xml:space="preserve"> СОВХОЗА ИМ. 25 ОКТЯБРЯ П,  ул. ФАБРИЧНАЯ,  д. 5,  кв. 4</t>
  </si>
  <si>
    <t xml:space="preserve"> СОВХОЗА ИМ. 25 ОКТЯБРЯ П,  ул. ФАБРИЧНАЯ,  д. 5,  кв. 5</t>
  </si>
  <si>
    <t xml:space="preserve"> СОВХОЗА ИМ. 25 ОКТЯБРЯ П,  ул. ФАБРИЧНАЯ,  д. 5,  кв. 11</t>
  </si>
  <si>
    <t xml:space="preserve"> СОВХОЗА ИМ. 25 ОКТЯБРЯ П,  ул. ЦЕНТРАЛЬНАЯ,  д. 1,  кв. 8</t>
  </si>
  <si>
    <t xml:space="preserve"> СОВХОЗА ИМ. 25 ОКТЯБРЯ П,  ул. ЦЕНТРАЛЬНАЯ,  д. 1,  кв. 9</t>
  </si>
  <si>
    <t xml:space="preserve"> СОВХОЗА ИМ. 25 ОКТЯБРЯ П,  ул. ЦЕНТРАЛЬНАЯ,  д. 3,  кв. 4</t>
  </si>
  <si>
    <t xml:space="preserve"> СОВХОЗА ИМ. 25 ОКТЯБРЯ П,  ул. ЦЕНТРАЛЬНАЯ,  д. 3,  кв. 7</t>
  </si>
  <si>
    <t xml:space="preserve"> СОВХОЗА ИМ. 25 ОКТЯБРЯ П,  ул. ЦЕНТРАЛЬНАЯ,  д. 3,  кв. 8</t>
  </si>
  <si>
    <t xml:space="preserve"> СОВХОЗА ИМ. 25 ОКТЯБРЯ П,  ул. ЦЕНТРАЛЬНАЯ,  д. 5,  кв. 2</t>
  </si>
  <si>
    <t xml:space="preserve"> СОВХОЗА ИМ. 25 ОКТЯБРЯ П,  ул. ЦЕНТРАЛЬНАЯ,  д. 5,  кв. 3</t>
  </si>
  <si>
    <t xml:space="preserve"> СОВХОЗА ИМ. 25 ОКТЯБРЯ П,  ул. ЦЕНТРАЛЬНАЯ,  д. 5,  кв. 4</t>
  </si>
  <si>
    <t xml:space="preserve"> СОВХОЗА ИМ. 25 ОКТЯБРЯ П,  ул. ЦЕНТРАЛЬНАЯ,  д. 5,  кв. 6</t>
  </si>
  <si>
    <t xml:space="preserve"> СОВХОЗА ИМ. 25 ОКТЯБРЯ П,  ул. ЦЕНТРАЛЬНАЯ,  д. 5,  кв. 7</t>
  </si>
  <si>
    <t xml:space="preserve"> СОВХОЗА ИМ. 25 ОКТЯБРЯ П,  ул. ЦЕНТРАЛЬНАЯ,  д. 5,  кв. 8</t>
  </si>
  <si>
    <t xml:space="preserve"> СОВХОЗА ИМ. 25 ОКТЯБРЯ П,  ул. ЦЕНТРАЛЬНАЯ,  д. 5,  кв. 9</t>
  </si>
  <si>
    <t xml:space="preserve"> СОВХОЗА ИМ. 25 ОКТЯБРЯ П,  ул. ЦЕНТРАЛЬНАЯ,  д. 5,  кв. 11</t>
  </si>
  <si>
    <t xml:space="preserve"> СОВХОЗА ИМ. 25 ОКТЯБРЯ П,  ул. ЦЕНТРАЛЬНАЯ,  д. 5,  кв. 12</t>
  </si>
  <si>
    <t xml:space="preserve"> СОВХОЗА ИМ. 25 ОКТЯБРЯ П,  ул. ЦЕНТРАЛЬНАЯ,  д. 5,  кв. 14</t>
  </si>
  <si>
    <t xml:space="preserve"> СОВХОЗА ИМ. 25 ОКТЯБРЯ П,  ул. ЦЕНТРАЛЬНАЯ,  д. 5,  кв. 15</t>
  </si>
  <si>
    <t xml:space="preserve"> СОВХОЗА ИМ. 25 ОКТЯБРЯ П,  ул. ЦЕНТРАЛЬНАЯ,  д. 5,  кв. 16</t>
  </si>
  <si>
    <t xml:space="preserve"> СОВХОЗА ИМ. 25 ОКТЯБРЯ П,  ул. ЦЕНТРАЛЬНАЯ,  д. 5,  кв. 17</t>
  </si>
  <si>
    <t xml:space="preserve"> СОВХОЗА ИМ. 25 ОКТЯБРЯ П,  ул. ЦЕНТРАЛЬНАЯ,  д. 5,  кв. 18</t>
  </si>
  <si>
    <t xml:space="preserve"> СОВХОЗА ИМ. 25 ОКТЯБРЯ П,  ул. ЦЕНТРАЛЬНАЯ,  д. 7,  кв. 1</t>
  </si>
  <si>
    <t xml:space="preserve"> СОВХОЗА ИМ. 25 ОКТЯБРЯ П,  ул. ЦЕНТРАЛЬНАЯ,  д. 7,  кв. 2</t>
  </si>
  <si>
    <t xml:space="preserve"> СОВХОЗА ИМ. 25 ОКТЯБРЯ П,  ул. ЦЕНТРАЛЬНАЯ,  д. 7,  кв. 3</t>
  </si>
  <si>
    <t xml:space="preserve"> СОВХОЗА ИМ. 25 ОКТЯБРЯ П,  ул. ЦЕНТРАЛЬНАЯ,  д. 7,  кв. 4</t>
  </si>
  <si>
    <t xml:space="preserve"> СОВХОЗА ИМ. 25 ОКТЯБРЯ П,  ул. ЦЕНТРАЛЬНАЯ,  д. 7,  кв. 5</t>
  </si>
  <si>
    <t xml:space="preserve"> СОВХОЗА ИМ. 25 ОКТЯБРЯ П,  ул. ЦЕНТРАЛЬНАЯ,  д. 7,  кв. 6</t>
  </si>
  <si>
    <t xml:space="preserve"> СОВХОЗА ИМ. 25 ОКТЯБРЯ П,  ул. ЦЕНТРАЛЬНАЯ,  д. 7,  кв. 7</t>
  </si>
  <si>
    <t xml:space="preserve"> СОВХОЗА ИМ. 25 ОКТЯБРЯ П,  ул. ЦЕНТРАЛЬНАЯ,  д. 7,  кв. 9</t>
  </si>
  <si>
    <t xml:space="preserve"> СОВХОЗА ИМ. 25 ОКТЯБРЯ П,  ул. ЦЕНТРАЛЬНАЯ,  д. 7,  кв. 11</t>
  </si>
  <si>
    <t xml:space="preserve"> СОВХОЗА ИМ. 25 ОКТЯБРЯ П,  ул. ЦЕНТРАЛЬНАЯ,  д. 7,  кв. 13</t>
  </si>
  <si>
    <t xml:space="preserve"> СОВХОЗА ИМ. 25 ОКТЯБРЯ П,  ул. ЦЕНТРАЛЬНАЯ,  д. 7,  кв. 14</t>
  </si>
  <si>
    <t xml:space="preserve"> СОВХОЗА ИМ. 25 ОКТЯБРЯ П,  ул. ЦЕНТРАЛЬНАЯ,  д. 7,  кв. 15</t>
  </si>
  <si>
    <t xml:space="preserve"> СОВХОЗА ИМ. 25 ОКТЯБРЯ П,  ул. ЦЕНТРАЛЬНАЯ,  д. 7,  кв. 16</t>
  </si>
  <si>
    <t xml:space="preserve"> СОВХОЗА ИМ. 25 ОКТЯБРЯ П,  ул. ЦЕНТРАЛЬНАЯ,  д. 7,  кв. 17</t>
  </si>
  <si>
    <t xml:space="preserve"> СОВХОЗА ИМ. 25 ОКТЯБРЯ П,  ул. ЦЕНТРАЛЬНАЯ,  д. 7,  кв. 18</t>
  </si>
  <si>
    <t xml:space="preserve"> СОВХОЗА ИМ. 25 ОКТЯБРЯ П,  ул. ШКОЛЬНАЯ,  д. 15,  кв. 2</t>
  </si>
  <si>
    <t xml:space="preserve"> СОВХОЗА ИМ. 25 ОКТЯБРЯ П,  ул. ШКОЛЬНАЯ,  д. 15,  кв. 15</t>
  </si>
  <si>
    <t xml:space="preserve"> СРЕДНЕЕ ДЕВЯТОВО С,  ул. СЕРГЕЕВА,  д. 3,  кв. 6</t>
  </si>
  <si>
    <t xml:space="preserve"> СРЕДНЕЕ ДЕВЯТОВО С,  ул. СЕРГЕЕВА,  д. 3,  кв. 7</t>
  </si>
  <si>
    <t xml:space="preserve"> СТАРАЯ ПРИСТАНЬ Д,  ул. ВАСИЛЬЕВА,  д. 1А,  кв. 4</t>
  </si>
  <si>
    <t xml:space="preserve"> СТАРАЯ ПРИСТАНЬ Д,  ул. ВАСИЛЬЕВА,  д. 1А,  кв. 7</t>
  </si>
  <si>
    <t xml:space="preserve"> СТАРАЯ ПРИСТАНЬ Д,  ул. ВАСИЛЬЕВА,  д. 1А,  кв. 8</t>
  </si>
  <si>
    <t xml:space="preserve"> СТАРАЯ ПРИСТАНЬ Д,  ул. ВАСИЛЬЕВА,  д. 1А,  кв. 9</t>
  </si>
  <si>
    <t xml:space="preserve"> СТАРАЯ ПРИСТАНЬ Д,  ул. ВАСИЛЬЕВА,  д. 1А,  кв. 10</t>
  </si>
  <si>
    <t xml:space="preserve"> СТАРАЯ ПРИСТАНЬ Д,  ул. ВАСИЛЬЕВА,  д. 1А,  кв. 11</t>
  </si>
  <si>
    <t xml:space="preserve"> СТАРАЯ ПРИСТАНЬ Д,  ул. ВАСИЛЬЕВА,  д. 1А,  кв. 12</t>
  </si>
  <si>
    <t xml:space="preserve"> СТАРАЯ ПРИСТАНЬ Д,  ул. ВАСИЛЬЕВА,  д. 1А,  кв. 13</t>
  </si>
  <si>
    <t xml:space="preserve"> СТАРАЯ ПРИСТАНЬ Д,  ул. ВАСИЛЬЕВА,  д. 1А,  кв. 18</t>
  </si>
  <si>
    <t xml:space="preserve"> СТАРАЯ ПРИСТАНЬ Д,  ул. ВАСИЛЬЕВА,  д. 1А,  кв. 19</t>
  </si>
  <si>
    <t xml:space="preserve"> СТАРАЯ ПРИСТАНЬ Д,  ул. ВАСИЛЬЕВА,  д. 1А,  кв. 22</t>
  </si>
  <si>
    <t xml:space="preserve"> СТАРАЯ ПРИСТАНЬ Д,  ул. ВАСИЛЬЕВА,  д. 1А,  кв. 24</t>
  </si>
  <si>
    <t xml:space="preserve"> СТАРАЯ ПРИСТАНЬ Д,  ул. ВАСИЛЬЕВА,  д. 1А,  кв. 25</t>
  </si>
  <si>
    <t xml:space="preserve"> СТАРАЯ ПРИСТАНЬ Д,  ул. ВАСИЛЬЕВА,  д. 1А,  кв. 26</t>
  </si>
  <si>
    <t xml:space="preserve"> ДЯТЛОВО Д,  ул. ЮНОСТИ,  д. 6,  кв. 3</t>
  </si>
  <si>
    <t xml:space="preserve"> НАРМОНКА С,  ул. ГАБИШЕВА,  д. 1,  кв. 15</t>
  </si>
  <si>
    <t xml:space="preserve"> НАРМОНКА С,  ул. ГАБИШЕВА,  д. 2,  кв. 7</t>
  </si>
  <si>
    <t xml:space="preserve"> НАРМОНКА С,  ул. ГАБИШЕВА,  д. 4,  кв. 6</t>
  </si>
  <si>
    <t xml:space="preserve"> НАРМОНКА С,  ул. ГАБИШЕВА,  д. 6А,  кв. 2</t>
  </si>
  <si>
    <t xml:space="preserve"> НАРМОНКА С,  ул. МОЛОДЕЖНАЯ,  д. 10,  кв. 12</t>
  </si>
  <si>
    <t xml:space="preserve"> НАРМОНКА С,  ул. МОЛОДЕЖНАЯ,  д. 13,  кв. 1</t>
  </si>
  <si>
    <t xml:space="preserve"> НАРМОНКА С,  ул. МОЛОДЕЖНАЯ,  д. 13,  кв. 5</t>
  </si>
  <si>
    <t xml:space="preserve"> НАРМОНКА С,  ул. МОЛОДЕЖНАЯ,  д. 13,  кв. 7</t>
  </si>
  <si>
    <t xml:space="preserve"> НАРМОНКА С,  ул. МОЛОДЕЖНАЯ,  д. 13,  кв. 8</t>
  </si>
  <si>
    <t xml:space="preserve"> НАРМОНКА С,  ул. МОЛОДЕЖНАЯ,  д. 16,  кв. 4</t>
  </si>
  <si>
    <t xml:space="preserve"> НАРМОНКА С,  ул. ЦЕНТРАЛЬНАЯ,  д. 16,  кв. 23</t>
  </si>
  <si>
    <t xml:space="preserve"> НАРМОНКА С,  ул. ЦЕНТРАЛЬНАЯ,  д. 18,  кв. 13</t>
  </si>
  <si>
    <t xml:space="preserve"> НАРМОНКА С,  ул. ЦЕНТРАЛЬНАЯ,  д. 18,  кв. 25</t>
  </si>
  <si>
    <t xml:space="preserve"> НАРМОНКА С,  ул. ЦЕНТРАЛЬНАЯ,  д. 20,  кв. 9</t>
  </si>
  <si>
    <t xml:space="preserve"> СОКУРЫ С,  ул. ДЕРЖАВИНА,  д. 11,  кв. 13</t>
  </si>
  <si>
    <t xml:space="preserve"> СОКУРЫ С,  ул. МЕШЕНСКАЯ,  д. 3,  кв. 2</t>
  </si>
  <si>
    <t xml:space="preserve"> СОКУРЫ С,  ул. МЕШЕНСКАЯ,  д. 3,  кв. 3</t>
  </si>
  <si>
    <t xml:space="preserve"> СОКУРЫ С,  ул. МЕШЕНСКАЯ,  д. 3,  кв. 4</t>
  </si>
  <si>
    <t xml:space="preserve"> СОКУРЫ С,  ул. МЕШЕНСКАЯ,  д. 3,  кв. 6</t>
  </si>
  <si>
    <t xml:space="preserve"> СОКУРЫ С,  ул. МЕШЕНСКАЯ,  д. 3,  кв. 7</t>
  </si>
  <si>
    <t xml:space="preserve"> СОКУРЫ С,  ул. МЕШЕНСКАЯ,  д. 3,  кв. 9</t>
  </si>
  <si>
    <t xml:space="preserve"> СОКУРЫ С,  ул. МЕШЕНСКАЯ,  д. 3,  кв. 10</t>
  </si>
  <si>
    <t xml:space="preserve"> СОКУРЫ С,  ул. МЕШЕНСКАЯ,  д. 3,  кв. 11</t>
  </si>
  <si>
    <t xml:space="preserve"> СОКУРЫ С,  ул. МЕШЕНСКАЯ,  д. 3,  кв. 12</t>
  </si>
  <si>
    <t xml:space="preserve"> СОКУРЫ С,  ул. МЕШЕНСКАЯ,  д. 5,  кв. 1</t>
  </si>
  <si>
    <t xml:space="preserve"> СОКУРЫ С,  ул. МЕШЕНСКАЯ,  д. 5,  кв. 2</t>
  </si>
  <si>
    <t xml:space="preserve"> СОКУРЫ С,  ул. МЕШЕНСКАЯ,  д. 5,  кв. 3</t>
  </si>
  <si>
    <t xml:space="preserve"> СОКУРЫ С,  ул. МЕШЕНСКАЯ,  д. 5,  кв. 4</t>
  </si>
  <si>
    <t xml:space="preserve"> СОКУРЫ С,  ул. МЕШЕНСКАЯ,  д. 5,  кв. 5</t>
  </si>
  <si>
    <t xml:space="preserve"> СОКУРЫ С,  ул. МЕШЕНСКАЯ,  д. 5,  кв. 6</t>
  </si>
  <si>
    <t xml:space="preserve"> СОКУРЫ С,  ул. МЕШЕНСКАЯ,  д. 5,  кв. 7</t>
  </si>
  <si>
    <t xml:space="preserve"> СОКУРЫ С,  ул. МЕШЕНСКАЯ,  д. 5,  кв. 8</t>
  </si>
  <si>
    <t xml:space="preserve"> СОКУРЫ С,  ул. МЕШЕНСКАЯ,  д. 5,  кв. 9</t>
  </si>
  <si>
    <t xml:space="preserve"> СОКУРЫ С,  ул. МЕШЕНСКАЯ,  д. 5,  кв. 10</t>
  </si>
  <si>
    <t xml:space="preserve"> СОКУРЫ С,  ул. МЕШЕНСКАЯ,  д. 5,  кв. 12</t>
  </si>
  <si>
    <t xml:space="preserve"> НИКОЛЬСКОЕ С,  ул. СОВХОЗНАЯ,  д. 1,  кв. 5</t>
  </si>
  <si>
    <t xml:space="preserve"> НИКОЛЬСКОЕ С,  ул. СОВХОЗНАЯ,  д. 2,  кв. 7</t>
  </si>
  <si>
    <t xml:space="preserve"> НИКОЛЬСКОЕ С,  ул. СОВХОЗНАЯ,  д. 3,  кв. 4</t>
  </si>
  <si>
    <t xml:space="preserve"> НИКОЛЬСКОЕ С,  ул. СОВХОЗНАЯ,  д. 3,  кв. 16</t>
  </si>
  <si>
    <t xml:space="preserve"> НИКОЛЬСКОЕ С,  ул. СОВХОЗНАЯ,  д. 4,  кв. 11</t>
  </si>
  <si>
    <t xml:space="preserve"> НИКОЛЬСКОЕ С,  ул. СОВХОЗНАЯ,  д. 5,  кв. 2</t>
  </si>
  <si>
    <t xml:space="preserve"> НИКОЛЬСКОЕ С,  ул. СОВХОЗНАЯ,  д. 5,  кв. 3</t>
  </si>
  <si>
    <t xml:space="preserve"> НИКОЛЬСКОЕ С,  ул. СОВХОЗНАЯ,  д. 5,  кв. 8</t>
  </si>
  <si>
    <t xml:space="preserve"> НИКОЛЬСКОЕ С,  ул. СОВХОЗНАЯ,  д. 5,  кв. 14</t>
  </si>
  <si>
    <t xml:space="preserve"> ОРЕЛ Д,  ул. СТРОИТЕЛЬНАЯ,  д. 1,  кв. 1</t>
  </si>
  <si>
    <t xml:space="preserve"> ОРЕЛ Д,  ул. СТРОИТЕЛЬНАЯ,  д. 1,  кв. 4</t>
  </si>
  <si>
    <t xml:space="preserve"> ОРЕЛ Д,  ул. СТРОИТЕЛЬНАЯ,  д. 1,  кв. 6</t>
  </si>
  <si>
    <t xml:space="preserve"> ОРЕЛ Д,  ул. СТРОИТЕЛЬНАЯ,  д. 1,  кв. 7</t>
  </si>
  <si>
    <t xml:space="preserve"> ОРЕЛ Д,  ул. СТРОИТЕЛЬНАЯ,  д. 1,  кв. 9</t>
  </si>
  <si>
    <t xml:space="preserve"> ОРЕЛ Д,  ул. СТРОИТЕЛЬНАЯ,  д. 1,  кв. 11</t>
  </si>
  <si>
    <t xml:space="preserve"> ОРЕЛ Д,  ул. СТРОИТЕЛЬНАЯ,  д. 1,  кв. 12</t>
  </si>
  <si>
    <t xml:space="preserve"> ОРЕЛ Д,  ул. СТРОИТЕЛЬНАЯ,  д. 1,  кв. 13</t>
  </si>
  <si>
    <t xml:space="preserve"> ОРЕЛ Д,  ул. СТРОИТЕЛЬНАЯ,  д. 1,  кв. 14</t>
  </si>
  <si>
    <t xml:space="preserve"> ОРЕЛ Д,  ул. СТРОИТЕЛЬНАЯ,  д. 2,  кв. 2</t>
  </si>
  <si>
    <t xml:space="preserve"> ОРЕЛ Д,  ул. СТРОИТЕЛЬНАЯ,  д. 2,  кв. 4</t>
  </si>
  <si>
    <t xml:space="preserve"> ОРЕЛ Д,  ул. СТРОИТЕЛЬНАЯ,  д. 3,  кв. 1</t>
  </si>
  <si>
    <t xml:space="preserve"> ОРЕЛ Д,  ул. СТРОИТЕЛЬНАЯ,  д. 3,  кв. 5</t>
  </si>
  <si>
    <t xml:space="preserve"> ОРЕЛ Д,  ул. СТРОИТЕЛЬНАЯ,  д. 3,  кв. 6</t>
  </si>
  <si>
    <t xml:space="preserve"> ОРЕЛ Д,  ул. СТРОИТЕЛЬНАЯ,  д. 3,  кв. 8</t>
  </si>
  <si>
    <t xml:space="preserve"> ОРЕЛ Д,  ул. СТРОИТЕЛЬНАЯ,  д. 3,  кв. 9</t>
  </si>
  <si>
    <t xml:space="preserve"> ОРЕЛ Д,  ул. СТРОИТЕЛЬНАЯ,  д. 3,  кв. 10</t>
  </si>
  <si>
    <t xml:space="preserve"> ОРЕЛ Д,  ул. СТРОИТЕЛЬНАЯ,  д. 3,  кв. 11</t>
  </si>
  <si>
    <t xml:space="preserve"> ОРЕЛ Д,  ул. СТРОИТЕЛЬНАЯ,  д. 3,  кв. 12</t>
  </si>
  <si>
    <t xml:space="preserve"> ОРЕЛ Д,  ул. СТРОИТЕЛЬНАЯ,  д. 3,  кв. 14</t>
  </si>
  <si>
    <t xml:space="preserve"> ОРЕЛ Д,  ул. СТРОИТЕЛЬНАЯ,  д. 3,  кв. 16</t>
  </si>
  <si>
    <t xml:space="preserve"> ОРЕЛ Д,  ул. СТРОИТЕЛЬНАЯ,  д. 4,  кв. 5</t>
  </si>
  <si>
    <t xml:space="preserve"> ОРЕЛ Д,  ул. СТРОИТЕЛЬНАЯ,  д. 4,  кв. 6</t>
  </si>
  <si>
    <t xml:space="preserve"> ОРЕЛ Д,  ул. СТРОИТЕЛЬНАЯ,  д. 4,  кв. 8</t>
  </si>
  <si>
    <t xml:space="preserve"> ОРЕЛ Д,  ул. СТРОИТЕЛЬНАЯ,  д. 5,  кв. 2</t>
  </si>
  <si>
    <t xml:space="preserve"> ОРЕЛ Д,  ул. СТРОИТЕЛЬНАЯ,  д. 5,  кв. 11</t>
  </si>
  <si>
    <t xml:space="preserve"> ОРЕЛ Д,  ул. СТРОИТЕЛЬНАЯ,  д. 5,  кв. 12</t>
  </si>
  <si>
    <t xml:space="preserve"> ОРЕЛ Д,  ул. СТРОИТЕЛЬНАЯ,  д. 5,  кв. 14</t>
  </si>
  <si>
    <t xml:space="preserve"> ОРЕЛ Д,  ул. СТРОИТЕЛЬНАЯ,  д. 5,  кв. 15</t>
  </si>
  <si>
    <t xml:space="preserve"> ОРЕЛ Д,  ул. СТРОИТЕЛЬНАЯ,  д. 6,  кв. 11</t>
  </si>
  <si>
    <t xml:space="preserve"> ОРЕЛ Д,  ул. СТРОИТЕЛЬНАЯ,  д. 7,  кв. 1</t>
  </si>
  <si>
    <t xml:space="preserve"> ОРЕЛ Д,  ул. СТРОИТЕЛЬНАЯ,  д. 7,  кв. 11</t>
  </si>
  <si>
    <t xml:space="preserve"> ОРЕЛ Д,  ул. СТРОИТЕЛЬНАЯ,  д. 10,  кв. 5</t>
  </si>
  <si>
    <t xml:space="preserve"> ОРЕЛ Д,  ул. СТРОИТЕЛЬНАЯ,  д. 11,  кв. 1</t>
  </si>
  <si>
    <t xml:space="preserve"> ОРЕЛ Д,  ул. СТРОИТЕЛЬНАЯ,  д. 11,  кв. 17</t>
  </si>
  <si>
    <t xml:space="preserve"> ПЕСЧАНЫЕ КОВАЛИ С,  пер. ШКОЛЬНЫЙ,  д. 1,  кв. 6</t>
  </si>
  <si>
    <t xml:space="preserve"> ПЕСЧАНЫЕ КОВАЛИ С,  пер. ШКОЛЬНЫЙ,  д. 2,  кв. 7</t>
  </si>
  <si>
    <t xml:space="preserve"> ПЕСЧАНЫЕ КОВАЛИ С,  пер. ШКОЛЬНЫЙ,  д. 2,  кв. 14</t>
  </si>
  <si>
    <t xml:space="preserve"> ПЕСЧАНЫЕ КОВАЛИ С,  ул. НАСОСНАЯ,  д. 3,  кв. 11</t>
  </si>
  <si>
    <t xml:space="preserve"> ПЕСЧАНЫЕ КОВАЛИ С,  ул. НАСОСНАЯ,  д. 10,  кв. 3</t>
  </si>
  <si>
    <t xml:space="preserve"> ПЕСЧАНЫЕ КОВАЛИ С,  ул. НАСОСНАЯ,  д. 10,  кв. 10</t>
  </si>
  <si>
    <t xml:space="preserve"> ПЕСЧАНЫЕ КОВАЛИ С,  ул. НАСОСНАЯ,  д. 11,  кв. 19</t>
  </si>
  <si>
    <t xml:space="preserve"> ПЕСЧАНЫЕ КОВАЛИ С,  ул. НАСОСНАЯ,  д. 12,  кв. 1</t>
  </si>
  <si>
    <t xml:space="preserve"> ПЕСЧАНЫЕ КОВАЛИ С,  ул. НЕФТЯНИКОВ,  д. 4,  кв. 42</t>
  </si>
  <si>
    <t xml:space="preserve"> ПЕСЧАНЫЕ КОВАЛИ С,  ул. НЕФТЯНИКОВ,  д. 4,  кв. 45</t>
  </si>
  <si>
    <t xml:space="preserve"> ПЕСЧАНЫЕ КОВАЛИ С,  ул. НЕФТЯНИКОВ,  д. 4,  кв. 67</t>
  </si>
  <si>
    <t xml:space="preserve"> ПЕСЧАНЫЕ КОВАЛИ С,  ул. ОКТЯБРЬСКАЯ,  д. 1А,  кв. 2</t>
  </si>
  <si>
    <t xml:space="preserve"> ПЕСЧАНЫЕ КОВАЛИ С,  ул. ОКТЯБРЬСКАЯ,  д. 1А,  кв. 3</t>
  </si>
  <si>
    <t xml:space="preserve"> ПЕСЧАНЫЕ КОВАЛИ С,  ул. ОКТЯБРЬСКАЯ,  д. 1А,  кв. 4</t>
  </si>
  <si>
    <t xml:space="preserve"> ПЕСЧАНЫЕ КОВАЛИ С,  ул. ОКТЯБРЬСКАЯ,  д. 1А,  кв. 5</t>
  </si>
  <si>
    <t xml:space="preserve"> ПЕСЧАНЫЕ КОВАЛИ С,  ул. ОКТЯБРЬСКАЯ,  д. 1А,  кв. 6</t>
  </si>
  <si>
    <t xml:space="preserve"> ПЕСЧАНЫЕ КОВАЛИ С,  ул. ОКТЯБРЬСКАЯ,  д. 1А,  кв. 7</t>
  </si>
  <si>
    <t xml:space="preserve"> ПЕСЧАНЫЕ КОВАЛИ С,  ул. ОКТЯБРЬСКАЯ,  д. 1А,  кв. 8</t>
  </si>
  <si>
    <t xml:space="preserve"> ПЕСЧАНЫЕ КОВАЛИ С,  ул. ОКТЯБРЬСКАЯ,  д. 1А,  кв. 9</t>
  </si>
  <si>
    <t xml:space="preserve"> ПЕСЧАНЫЕ КОВАЛИ С,  ул. ОКТЯБРЬСКАЯ,  д. 1А,  кв. 11</t>
  </si>
  <si>
    <t xml:space="preserve"> ПЕСЧАНЫЕ КОВАЛИ С,  ул. ОКТЯБРЬСКАЯ,  д. 1А,  кв. 12</t>
  </si>
  <si>
    <t xml:space="preserve"> ПЕСЧАНЫЕ КОВАЛИ С,  ул. ОКТЯБРЬСКАЯ,  д. 1А,  кв. 13</t>
  </si>
  <si>
    <t xml:space="preserve"> ПЕСЧАНЫЕ КОВАЛИ С,  ул. ОКТЯБРЬСКАЯ,  д. 1А,  кв. 15</t>
  </si>
  <si>
    <t xml:space="preserve"> ПЕСЧАНЫЕ КОВАЛИ С,  ул. ОКТЯБРЬСКАЯ,  д. 1А,  кв. 19</t>
  </si>
  <si>
    <t xml:space="preserve"> ПЕСЧАНЫЕ КОВАЛИ С,  ул. ОКТЯБРЬСКАЯ,  д. 1А,  кв. 20</t>
  </si>
  <si>
    <t xml:space="preserve"> ПЕСЧАНЫЕ КОВАЛИ С,  ул. ОКТЯБРЬСКАЯ,  д. 1А,  кв. 21</t>
  </si>
  <si>
    <t xml:space="preserve"> ПЕСЧАНЫЕ КОВАЛИ С,  ул. ОКТЯБРЬСКАЯ,  д. 1А,  кв. 22</t>
  </si>
  <si>
    <t xml:space="preserve"> ПЕСЧАНЫЕ КОВАЛИ С,  ул. ОКТЯБРЬСКАЯ,  д. 1А,  кв. 23</t>
  </si>
  <si>
    <t xml:space="preserve"> ПЕСЧАНЫЕ КОВАЛИ С,  ул. ОКТЯБРЬСКАЯ,  д. 1А,  кв. 24</t>
  </si>
  <si>
    <t xml:space="preserve"> ПЕСЧАНЫЕ КОВАЛИ С,  ул. ОКТЯБРЬСКАЯ,  д. 1А,  кв. 25</t>
  </si>
  <si>
    <t xml:space="preserve"> ПЕСЧАНЫЕ КОВАЛИ С,  ул. ОКТЯБРЬСКАЯ,  д. 1А,  кв. 26</t>
  </si>
  <si>
    <t xml:space="preserve"> ПЕСЧАНЫЕ КОВАЛИ С,  ул. ОКТЯБРЬСКАЯ,  д. 1А,  кв. 27</t>
  </si>
  <si>
    <t xml:space="preserve"> ПЕСЧАНЫЕ КОВАЛИ С,  ул. ОКТЯБРЬСКАЯ,  д. 1А,  кв. 28</t>
  </si>
  <si>
    <t xml:space="preserve"> ПЕСЧАНЫЕ КОВАЛИ С,  ул. ОКТЯБРЬСКАЯ,  д. 1А,  кв. 30</t>
  </si>
  <si>
    <t xml:space="preserve"> ПЕСЧАНЫЕ КОВАЛИ С,  ул. ОКТЯБРЬСКАЯ,  д. 1А,  кв. 31</t>
  </si>
  <si>
    <t xml:space="preserve"> ПЕСЧАНЫЕ КОВАЛИ С,  ул. ОКТЯБРЬСКАЯ,  д. 1А,  кв. 32</t>
  </si>
  <si>
    <t xml:space="preserve"> ПЕСЧАНЫЕ КОВАЛИ С,  ул. ОКТЯБРЬСКАЯ,  д. 1А,  кв. 34</t>
  </si>
  <si>
    <t xml:space="preserve"> ПЕСЧАНЫЕ КОВАЛИ С,  ул. ОКТЯБРЬСКАЯ,  д. 1А,  кв. 35</t>
  </si>
  <si>
    <t xml:space="preserve"> ПЕСЧАНЫЕ КОВАЛИ С,  ул. ОКТЯБРЬСКАЯ,  д. 1А,  кв. 36</t>
  </si>
  <si>
    <t xml:space="preserve"> ПЕСЧАНЫЕ КОВАЛИ С,  ул. ОКТЯБРЬСКАЯ,  д. 2А,  кв. 1</t>
  </si>
  <si>
    <t xml:space="preserve"> ПЕСЧАНЫЕ КОВАЛИ С,  ул. ОКТЯБРЬСКАЯ,  д. 2А,  кв. 16</t>
  </si>
  <si>
    <t xml:space="preserve"> ПЕСЧАНЫЕ КОВАЛИ С,  ул. ОКТЯБРЬСКАЯ,  д. 2А,  кв. 26</t>
  </si>
  <si>
    <t xml:space="preserve"> ПЕСЧАНЫЕ КОВАЛИ С,  ул. ОКТЯБРЬСКАЯ,  д. 2А,  кв. 29</t>
  </si>
  <si>
    <t xml:space="preserve"> ПЕСЧАНЫЕ КОВАЛИ С,  ул. ОКТЯБРЬСКАЯ,  д. 2А,  кв. 34</t>
  </si>
  <si>
    <t xml:space="preserve"> ПЕСЧАНЫЕ КОВАЛИ С,  ул. ОКТЯБРЬСКАЯ,  д. 3А,  кв. 1</t>
  </si>
  <si>
    <t xml:space="preserve"> ПЕСЧАНЫЕ КОВАЛИ С,  ул. ОКТЯБРЬСКАЯ,  д. 3А,  кв. 5</t>
  </si>
  <si>
    <t xml:space="preserve"> ПЕСЧАНЫЕ КОВАЛИ С,  ул. ОКТЯБРЬСКАЯ,  д. 3А,  кв. 11</t>
  </si>
  <si>
    <t xml:space="preserve"> ПЕСЧАНЫЕ КОВАЛИ С,  ул. ОКТЯБРЬСКАЯ,  д. 3А,  кв. 15</t>
  </si>
  <si>
    <t xml:space="preserve"> СТОЛБИЩЕ С,  ул. СОВХОЗНАЯ,  д. 3,  кв. 7</t>
  </si>
  <si>
    <t xml:space="preserve"> СТОЛБИЩЕ С,  ул. СОВХОЗНАЯ,  д. 4,  кв. 10</t>
  </si>
  <si>
    <t xml:space="preserve"> СТОЛБИЩЕ С,  ул. СОВХОЗНАЯ,  д. 6,  кв. 12</t>
  </si>
  <si>
    <t xml:space="preserve"> УСАДЫ С,  ул. ДСУ,  д. 1,  кв. 3</t>
  </si>
  <si>
    <t xml:space="preserve"> УСАДЫ С,  ул. ДСУ,  д. 2,  кв. 1</t>
  </si>
  <si>
    <t xml:space="preserve"> УСАДЫ С,  ул. ДСУ,  д. 4,  кв. 9</t>
  </si>
  <si>
    <t xml:space="preserve"> УСАДЫ С,  ул. ДСУ,  д. 5,  кв. 2</t>
  </si>
  <si>
    <t xml:space="preserve"> УСАДЫ С,  ул. ДСУ,  д. 5,  кв. 16</t>
  </si>
  <si>
    <t xml:space="preserve"> УСАДЫ С,  ул. ДСУ,  д. 5А,  кв. 27</t>
  </si>
  <si>
    <t xml:space="preserve"> УСАДЫ С,  ул. ДСУ,  д. 6,  кв. 21</t>
  </si>
  <si>
    <t xml:space="preserve"> УСАДЫ С,  ул. ДСУ,  д. 6,  кв. 22</t>
  </si>
  <si>
    <t xml:space="preserve"> УСАДЫ С,  ул. ДСУ,  д. 9,  кв. 1</t>
  </si>
  <si>
    <t xml:space="preserve"> УСАДЫ С,  ул. ДСУ,  д. 9,  кв. 6</t>
  </si>
  <si>
    <t xml:space="preserve"> УСАДЫ С,  ул. ДСУ,  д. 9,  кв. 7</t>
  </si>
  <si>
    <t xml:space="preserve"> УСАДЫ С,  ул. ДСУ,  д. 9,  кв. 8</t>
  </si>
  <si>
    <t xml:space="preserve"> УСАДЫ С,  ул. ДСУ,  д. 9,  кв. 9</t>
  </si>
  <si>
    <t xml:space="preserve"> УСАДЫ С,  ул. ДСУ,  д. 9,  кв. 11</t>
  </si>
  <si>
    <t xml:space="preserve"> УСАДЫ С,  ул. ДСУ,  д. 10,  кв. 3</t>
  </si>
  <si>
    <t xml:space="preserve"> УСАДЫ С,  ул. ДСУ,  д. 10,  кв. 6</t>
  </si>
  <si>
    <t xml:space="preserve"> УСАДЫ С,  ул. ДСУ,  д. 10,  кв. 9</t>
  </si>
  <si>
    <t xml:space="preserve"> УСАДЫ С,  ул. ДСУ,  д. 10,  кв. 15</t>
  </si>
  <si>
    <t xml:space="preserve"> УСАДЫ С,  ул. УЧХОЗОВСКАЯ 1-Я,  д. 15,  кв. 4</t>
  </si>
  <si>
    <t xml:space="preserve"> УСАДЫ С,  ул. УЧХОЗОВСКАЯ 1-Я,  д. 15,  кв. 13</t>
  </si>
  <si>
    <t xml:space="preserve"> НАРМОНКА С,  ул. МОЛОДЕЖНАЯ,  д. 5,  кв. 2</t>
  </si>
  <si>
    <t xml:space="preserve"> КОЩАКОВО С,  УЛ. 50 ЛЕТ ПОБЕДЫ,  д. 2,  кв. 8</t>
  </si>
  <si>
    <t xml:space="preserve"> КОЩАКОВО С,  УЛ. КОМСОМОЛЬСКАЯ,  д. 2А,  кв. 2</t>
  </si>
  <si>
    <t xml:space="preserve"> КОЩАКОВО С,  УЛ. КОМСОМОЛЬСКАЯ,  д. 18,  кв. 11</t>
  </si>
  <si>
    <t xml:space="preserve"> КОЩАКОВО С,  УЛ. КОМСОМОЛЬСКАЯ,  д. 22,  кв. 1</t>
  </si>
  <si>
    <t xml:space="preserve"> КОЩАКОВО С,  УЛ. КОМСОМОЛЬСКАЯ,  д. 22,  кв. 18</t>
  </si>
  <si>
    <t xml:space="preserve"> КОЩАКОВО С,  УЛ. ЦЕНТРАЛЬНАЯ,  д. 15,  кв. 2</t>
  </si>
  <si>
    <t xml:space="preserve"> КОЩАКОВО С,  УЛ. ЦЕНТРАЛЬНАЯ,  д. 15,  кв. 7</t>
  </si>
  <si>
    <t xml:space="preserve"> КОЩАКОВО С,  УЛ. ЦЕНТРАЛЬНАЯ,  д. 17,  кв. 1</t>
  </si>
  <si>
    <t xml:space="preserve"> КОЩАКОВО С,  УЛ. ЦЕНТРАЛЬНАЯ,  д. 17,  кв. 2</t>
  </si>
  <si>
    <t xml:space="preserve"> КОЩАКОВО С,  УЛ. ЦЕНТРАЛЬНАЯ,  д. 17,  кв. 4</t>
  </si>
  <si>
    <t xml:space="preserve"> КОЩАКОВО С,  УЛ. ЦЕНТРАЛЬНАЯ,  д. 17,  кв. 12</t>
  </si>
  <si>
    <t xml:space="preserve"> КОЩАКОВО С,  УЛ. ЦЕНТРАЛЬНАЯ,  д. 19,  кв. 8</t>
  </si>
  <si>
    <t xml:space="preserve"> КОЩАКОВО С,  УЛ. ЦЕНТРАЛЬНАЯ,  д. 34,  кв. 10</t>
  </si>
  <si>
    <t xml:space="preserve"> КУЛАЕВО С,  УЛ. ДОРОЖНАЯ,  д. 1,  кв. 2</t>
  </si>
  <si>
    <t xml:space="preserve"> КУЛАЕВО С,  УЛ. ДОРОЖНАЯ,  д. 1,  кв. 4</t>
  </si>
  <si>
    <t xml:space="preserve"> КУЛАЕВО С,  УЛ. ДОРОЖНАЯ,  д. 1,  кв. 5</t>
  </si>
  <si>
    <t xml:space="preserve"> КУЛАЕВО С,  УЛ. ДОРОЖНАЯ,  д. 1,  кв. 6</t>
  </si>
  <si>
    <t xml:space="preserve"> КУЛАЕВО С,  УЛ. ДОРОЖНАЯ,  д. 1,  кв. 7</t>
  </si>
  <si>
    <t xml:space="preserve"> КУЛАЕВО С,  УЛ. ДОРОЖНАЯ,  д. 1,  кв. 8</t>
  </si>
  <si>
    <t xml:space="preserve"> КУЛАЕВО С,  УЛ. ДОРОЖНАЯ,  д. 1,  кв. 9</t>
  </si>
  <si>
    <t xml:space="preserve"> КУЛАЕВО С,  УЛ. ДОРОЖНАЯ,  д. 1,  кв. 10</t>
  </si>
  <si>
    <t xml:space="preserve"> КУЛАЕВО С,  УЛ. ДОРОЖНАЯ,  д. 1,  кв. 15</t>
  </si>
  <si>
    <t xml:space="preserve"> КУЛАЕВО С,  УЛ. ДОРОЖНАЯ,  д. 1,  кв. 16</t>
  </si>
  <si>
    <t xml:space="preserve"> КУЛАЕВО С,  УЛ. МОЛОДЕЖНАЯ,  д. 2,  кв. 6</t>
  </si>
  <si>
    <t xml:space="preserve"> КУЛАЕВО С,  УЛ. МОЛОДЕЖНАЯ,  д. 3,  кв. 2</t>
  </si>
  <si>
    <t xml:space="preserve"> КУЛАЕВО С,  УЛ. ПРОФСОЮЗНАЯ,  д. 32,  кв. 3</t>
  </si>
  <si>
    <t xml:space="preserve"> КУЛАЕВО С,  УЛ. ПРОФСОЮЗНАЯ,  д. 32,  кв. 6</t>
  </si>
  <si>
    <t xml:space="preserve"> КУЛАЕВО С,  УЛ. ПРОФСОЮЗНАЯ,  д. 32,  кв. 16</t>
  </si>
  <si>
    <t xml:space="preserve"> КУЛАЕВО С,  УЛ. ПРОФСОЮЗНАЯ,  д. 33,  кв. 11</t>
  </si>
  <si>
    <t xml:space="preserve"> ПАНОВКА С,  УЛ. ТУКАЯ,  д. 2,  кв. 7</t>
  </si>
  <si>
    <t xml:space="preserve"> ПАНОВКА С,  УЛ. ТУКАЯ,  д. 2,  кв. 11</t>
  </si>
  <si>
    <t xml:space="preserve"> ПАНОВКА С,  УЛ. ТУКАЯ,  д. 5,  кв. 4</t>
  </si>
  <si>
    <t xml:space="preserve"> ПАНОВКА С,  УЛ. ТУКАЯ,  д. 6,  кв. 5</t>
  </si>
  <si>
    <t xml:space="preserve"> ПАНОВКА С,  УЛ. ЦЕНТРАЛЬНАЯ,  д. 5,  кв. 11</t>
  </si>
  <si>
    <t xml:space="preserve"> ПАНОВКА С,  УЛ. ЦЕНТРАЛЬНАЯ,  д. 17,  кв. 12</t>
  </si>
  <si>
    <t xml:space="preserve"> ПАНОВКА С,  УЛ. ЦЕНТРАЛЬНАЯ,  д. 21,  кв. 17</t>
  </si>
  <si>
    <t xml:space="preserve"> ПЕСТРЕЦЫ С,  УЛ. МЕЛИОРАТОРОВ,  д. 2,  кв. 3</t>
  </si>
  <si>
    <t xml:space="preserve"> ПЕСТРЕЦЫ С,  УЛ. МЕЛИОРАТОРОВ,  д. 2,  кв. 22</t>
  </si>
  <si>
    <t xml:space="preserve"> ПЕСТРЕЦЫ С,  УЛ. МЕЛИОРАТОРОВ,  д. 3,  кв. 4</t>
  </si>
  <si>
    <t xml:space="preserve"> ПЕСТРЕЦЫ С,  УЛ. МЕЛИОРАТОРОВ,  д. 3,  кв. 5</t>
  </si>
  <si>
    <t xml:space="preserve"> ПЕСТРЕЦЫ С,  УЛ. МЕЛИОРАТОРОВ,  д. 3,  кв. 6</t>
  </si>
  <si>
    <t xml:space="preserve"> ПЕСТРЕЦЫ С,  УЛ. МЕЛИОРАТОРОВ,  д. 3А,  кв. 1</t>
  </si>
  <si>
    <t xml:space="preserve"> ПЕСТРЕЦЫ С,  УЛ. МЕЛИОРАТОРОВ,  д. 3А,  кв. 2</t>
  </si>
  <si>
    <t xml:space="preserve"> ПЕСТРЕЦЫ С,  УЛ. МЕЛИОРАТОРОВ,  д. 3А,  кв. 11</t>
  </si>
  <si>
    <t xml:space="preserve"> ПЕСТРЕЦЫ С,  УЛ. МЕЛИОРАТОРОВ,  д. 11А,  кв. 4</t>
  </si>
  <si>
    <t xml:space="preserve"> ПЕСТРЕЦЫ С,  УЛ. МЕЛИОРАТОРОВ,  д. 12,  кв. 1</t>
  </si>
  <si>
    <t xml:space="preserve"> ПЕСТРЕЦЫ С,  УЛ. МЕЛИОРАТОРОВ,  д. 12,  кв. 5</t>
  </si>
  <si>
    <t xml:space="preserve"> ПЕСТРЕЦЫ С,  УЛ. МЕЛИОРАТОРОВ,  д. 12,  кв. 6</t>
  </si>
  <si>
    <t xml:space="preserve"> ПЕСТРЕЦЫ С,  УЛ. МЕЛИОРАТОРОВ,  д. 12,  кв. 12</t>
  </si>
  <si>
    <t xml:space="preserve"> ПЕСТРЕЦЫ С,  УЛ. МЕЛИОРАТОРОВ,  д. 12,  кв. 18</t>
  </si>
  <si>
    <t xml:space="preserve"> ПЕСТРЕЦЫ С,  УЛ. МЕЛИОРАТОРОВ,  д. 12,  кв. 19</t>
  </si>
  <si>
    <t xml:space="preserve"> ПЕСТРЕЦЫ С,  УЛ. МЕЛИОРАТОРОВ,  д. 12,  кв. 20</t>
  </si>
  <si>
    <t xml:space="preserve"> ПЕСТРЕЦЫ С,  УЛ. МЕЛИОРАТОРОВ,  д. 12,  кв. 22</t>
  </si>
  <si>
    <t xml:space="preserve"> ПЕСТРЕЦЫ С,  УЛ. МЕЛИОРАТОРОВ,  д. 13,  кв. 1</t>
  </si>
  <si>
    <t xml:space="preserve"> ПЕСТРЕЦЫ С,  УЛ. МЕЛИОРАТОРОВ,  д. 13,  кв. 7</t>
  </si>
  <si>
    <t xml:space="preserve"> ПЕСТРЕЦЫ С,  УЛ. МЕЛИОРАТОРОВ,  д. 13,  кв. 20</t>
  </si>
  <si>
    <t xml:space="preserve"> ПЕСТРЕЦЫ С,  УЛ. МЕЛИОРАТОРОВ,  д. 22,  кв. 2</t>
  </si>
  <si>
    <t xml:space="preserve"> ПЕСТРЕЦЫ С,  УЛ. МЕЛИОРАТОРОВ,  д. 22,  кв. 4</t>
  </si>
  <si>
    <t xml:space="preserve"> ПЕСТРЕЦЫ С,  УЛ. МЕЛИОРАТОРОВ,  д. 22,  кв. 7</t>
  </si>
  <si>
    <t xml:space="preserve"> ПЕСТРЕЦЫ С,  УЛ. МЕЛИОРАТОРОВ,  д. 22,  кв. 13</t>
  </si>
  <si>
    <t xml:space="preserve"> ПЕСТРЕЦЫ С,  УЛ. МЕЛИОРАТОРОВ,  д. 22,  кв. 15</t>
  </si>
  <si>
    <t xml:space="preserve"> ПЕСТРЕЦЫ С,  УЛ. МЕЛИОРАТОРОВ,  д. 22,  кв. 17</t>
  </si>
  <si>
    <t xml:space="preserve"> ПЕСТРЕЦЫ С,  УЛ. МЕЛИОРАТОРОВ,  д. 22,  кв. 18</t>
  </si>
  <si>
    <t xml:space="preserve"> ПЕСТРЕЦЫ С,  УЛ. МЕЛИОРАТОРОВ,  д. 23,  кв. 1</t>
  </si>
  <si>
    <t xml:space="preserve"> ПЕСТРЕЦЫ С,  УЛ. МЕЛИОРАТОРОВ,  д. 23,  кв. 3</t>
  </si>
  <si>
    <t xml:space="preserve"> ПЕСТРЕЦЫ С,  УЛ. МЕЛИОРАТОРОВ,  д. 23,  кв. 7</t>
  </si>
  <si>
    <t xml:space="preserve"> ПЕСТРЕЦЫ С,  УЛ. МЕЛИОРАТОРОВ,  д. 23,  кв. 8</t>
  </si>
  <si>
    <t xml:space="preserve"> ПЕСТРЕЦЫ С,  УЛ. МЕЛИОРАТОРОВ,  д. 23,  кв. 9</t>
  </si>
  <si>
    <t xml:space="preserve"> ПЕСТРЕЦЫ С,  УЛ. МЕЛИОРАТОРОВ,  д. 23,  кв. 10</t>
  </si>
  <si>
    <t xml:space="preserve"> ПЕСТРЕЦЫ С,  УЛ. МЕЛИОРАТОРОВ,  д. 23,  кв. 11</t>
  </si>
  <si>
    <t xml:space="preserve"> ПЕСТРЕЦЫ С,  УЛ. МЕЛИОРАТОРОВ,  д. 23,  кв. 13</t>
  </si>
  <si>
    <t xml:space="preserve"> ПЕСТРЕЦЫ С,  УЛ. МОЛОДЕЖНАЯ,  д. 21,  кв. 11</t>
  </si>
  <si>
    <t xml:space="preserve"> ПЕСТРЕЦЫ С,  УЛ. МОЛОДЕЖНАЯ,  д. 21,  кв. 14</t>
  </si>
  <si>
    <t xml:space="preserve"> ПЕСТРЕЦЫ С,  УЛ. МОЛОДЕЖНАЯ,  д. 22,  кв. 7</t>
  </si>
  <si>
    <t xml:space="preserve"> ПЕСТРЕЦЫ С,  УЛ. МОЛОДЕЖНАЯ,  д. 34,  кв. 4</t>
  </si>
  <si>
    <t xml:space="preserve"> БОГОРОДСКОЕ С,  УЛ. ЦЕНТРАЛЬНАЯ,  д. 26,  кв. 14</t>
  </si>
  <si>
    <t xml:space="preserve"> ЛЕНИНО-КОКУШКИНО С,  УЛ. ГАГАРИНА,  д. 9,  кв. 3</t>
  </si>
  <si>
    <t xml:space="preserve"> ЛЕНИНО-КОКУШКИНО С,  УЛ. ЦЕНТРАЛЬНАЯ,  д. 1,  кв. 5</t>
  </si>
  <si>
    <t xml:space="preserve"> ЛЕНИНО-КОКУШКИНО С,  УЛ. ЦЕНТРАЛЬНАЯ,  д. 1А,  кв. 14</t>
  </si>
  <si>
    <t xml:space="preserve"> ЛЕНИНО-КОКУШКИНО С,  УЛ. ЦЕНТРАЛЬНАЯ,  д. 2,  кв. 4</t>
  </si>
  <si>
    <t xml:space="preserve"> ЛЕНИНО-КОКУШКИНО С,  УЛ. ЦЕНТРАЛЬНАЯ,  д. 2,  кв. 8</t>
  </si>
  <si>
    <t xml:space="preserve"> ЛЕНИНО-КОКУШКИНО С,  УЛ. ЦЕНТРАЛЬНАЯ,  д. 2,  кв. 15</t>
  </si>
  <si>
    <t xml:space="preserve"> ЛЕНИНО-КОКУШКИНО С,  УЛ. ЦЕНТРАЛЬНАЯ,  д. 2,  кв. 17</t>
  </si>
  <si>
    <t xml:space="preserve"> ЛЕНИНО-КОКУШКИНО С,  УЛ. ЦЕНТРАЛЬНАЯ,  д. 4,  кв. 1</t>
  </si>
  <si>
    <t xml:space="preserve"> ЛЕНИНО-КОКУШКИНО С,  УЛ. ЦЕНТРАЛЬНАЯ,  д. 4,  кв. 4</t>
  </si>
  <si>
    <t xml:space="preserve"> ЛЕНИНО-КОКУШКИНО С,  УЛ. ЦЕНТРАЛЬНАЯ,  д. 4,  кв. 7</t>
  </si>
  <si>
    <t xml:space="preserve"> ПЕСТРЕЦЫ С,  УЛ. КАЗАНСКАЯ,  д. 6А,  кв. 5</t>
  </si>
  <si>
    <t xml:space="preserve"> ПЕСТРЕЦЫ С,  УЛ. КАЗАНСКАЯ,  д. 6А,  кв. 8</t>
  </si>
  <si>
    <t xml:space="preserve"> ПЕСТРЕЦЫ С,  УЛ. КАЗАНСКАЯ,  д. 8А,  кв. 6</t>
  </si>
  <si>
    <t xml:space="preserve"> ПЕСТРЕЦЫ С,  УЛ. КАЗАНСКАЯ,  д. 8А,  кв. 16</t>
  </si>
  <si>
    <t xml:space="preserve"> ПЕСТРЕЦЫ С,  УЛ. КАЗАНСКАЯ,  д. 10А,  кв. 2</t>
  </si>
  <si>
    <t xml:space="preserve"> ПЕСТРЕЦЫ С,  УЛ. КАЗАНСКАЯ,  д. 10А,  кв. 22</t>
  </si>
  <si>
    <t xml:space="preserve"> ПЕСТРЕЦЫ С,  УЛ. КАЗАНСКАЯ,  д. 10Б,  кв. 28</t>
  </si>
  <si>
    <t xml:space="preserve"> ПЕСТРЕЦЫ С,  УЛ. МИШАНИНА,  д. 1,  кв. 5</t>
  </si>
  <si>
    <t xml:space="preserve"> ПЕСТРЕЦЫ С,  УЛ. МИШАНИНА,  д. 1,  кв. 6</t>
  </si>
  <si>
    <t xml:space="preserve"> ПЕСТРЕЦЫ С,  УЛ. МИШАНИНА,  д. 1,  кв. 8</t>
  </si>
  <si>
    <t xml:space="preserve"> ПЕСТРЕЦЫ С,  УЛ. МИШАНИНА,  д. 2,  кв. 4</t>
  </si>
  <si>
    <t xml:space="preserve"> ПЕСТРЕЦЫ С,  УЛ. МИШАНИНА,  д. 2,  кв. 6</t>
  </si>
  <si>
    <t xml:space="preserve"> ПЕСТРЕЦЫ С,  УЛ. МИШАНИНА,  д. 2,  кв. 7</t>
  </si>
  <si>
    <t xml:space="preserve"> ПЕСТРЕЦЫ С,  УЛ. МИШАНИНА,  д. 2,  кв. 8</t>
  </si>
  <si>
    <t xml:space="preserve"> ПЕСТРЕЦЫ С,  УЛ. МИШАНИНА,  д. 2,  кв. 13</t>
  </si>
  <si>
    <t xml:space="preserve"> ПЕСТРЕЦЫ С,  УЛ. МИШАНИНА,  д. 2,  кв. 14</t>
  </si>
  <si>
    <t xml:space="preserve"> ПЕСТРЕЦЫ С,  УЛ. МИШАНИНА,  д. 2,  кв. 16</t>
  </si>
  <si>
    <t xml:space="preserve"> ПЕСТРЕЦЫ С,  УЛ. МИШАНИНА,  д. 2,  кв. 17</t>
  </si>
  <si>
    <t xml:space="preserve"> ПЕСТРЕЦЫ С,  УЛ. МИШАНИНА,  д. 2,  кв. 18</t>
  </si>
  <si>
    <t xml:space="preserve"> ПЕСТРЕЦЫ С,  УЛ. МИШАНИНА,  д. 2,  кв. 19</t>
  </si>
  <si>
    <t xml:space="preserve"> ПЕСТРЕЦЫ С,  УЛ. МИШАНИНА,  д. 2,  кв. 20</t>
  </si>
  <si>
    <t xml:space="preserve"> ПЕСТРЕЦЫ С,  УЛ. МИШАНИНА,  д. 2,  кв. 23</t>
  </si>
  <si>
    <t xml:space="preserve"> ПЕСТРЕЦЫ С,  УЛ. МИШАНИНА,  д. 5,  кв. 6</t>
  </si>
  <si>
    <t xml:space="preserve"> ПЕСТРЕЦЫ С,  УЛ. МИШАНИНА,  д. 5,  кв. 8</t>
  </si>
  <si>
    <t xml:space="preserve"> ПЕСТРЕЦЫ С,  УЛ. МИШАНИНА,  д. 5,  кв. 10</t>
  </si>
  <si>
    <t xml:space="preserve"> ПЕСТРЕЦЫ С,  УЛ. МИШАНИНА,  д. 5,  кв. 11</t>
  </si>
  <si>
    <t xml:space="preserve"> ПЕСТРЕЦЫ С,  УЛ. МИШАНИНА,  д. 5,  кв. 13</t>
  </si>
  <si>
    <t xml:space="preserve"> ПЕСТРЕЦЫ С,  УЛ. МИШАНИНА,  д. 5,  кв. 16</t>
  </si>
  <si>
    <t xml:space="preserve"> ПЕСТРЕЦЫ С,  УЛ. МИШАНИНА,  д. 5,  кв. 19</t>
  </si>
  <si>
    <t xml:space="preserve"> ПЕСТРЕЦЫ С,  УЛ. МИШАНИНА,  д. 5,  кв. 20</t>
  </si>
  <si>
    <t xml:space="preserve"> ПЕСТРЕЦЫ С,  УЛ. МИШАНИНА,  д. 5,  кв. 21</t>
  </si>
  <si>
    <t xml:space="preserve"> ПЕСТРЕЦЫ С,  УЛ. МИШАНИНА,  д. 6,  кв. 12</t>
  </si>
  <si>
    <t xml:space="preserve"> ПЕСТРЕЦЫ С,  УЛ. МИШАНИНА,  д. 6,  кв. 16</t>
  </si>
  <si>
    <t xml:space="preserve"> ПЕСТРЕЦЫ С,  УЛ. МИШАНИНА,  д. 8,  кв. 3</t>
  </si>
  <si>
    <t xml:space="preserve"> ПЕСТРЕЦЫ С,  УЛ. МИШАНИНА,  д. 9,  кв. 5</t>
  </si>
  <si>
    <t xml:space="preserve"> ПЕСТРЕЦЫ С,  УЛ. МИШАНИНА,  д. 10,  кв. 3</t>
  </si>
  <si>
    <t xml:space="preserve"> ПЕСТРЕЦЫ С,  УЛ. МИШАНИНА,  д. 10,  кв. 9</t>
  </si>
  <si>
    <t xml:space="preserve"> ПЕСТРЕЦЫ С,  УЛ. МИШАНИНА,  д. 10,  кв. 13</t>
  </si>
  <si>
    <t xml:space="preserve"> ПЕСТРЕЦЫ С,  УЛ. МИШАНИНА,  д. 10,  кв. 21</t>
  </si>
  <si>
    <t xml:space="preserve"> ПЕСТРЕЦЫ С,  УЛ. МИШАНИНА,  д. 10,  кв. 22</t>
  </si>
  <si>
    <t xml:space="preserve"> ПЕСТРЕЦЫ С,  УЛ. МИШАНИНА,  д. 11,  кв. 2</t>
  </si>
  <si>
    <t xml:space="preserve"> ПЕСТРЕЦЫ С,  УЛ. МИШАНИНА,  д. 11,  кв. 3</t>
  </si>
  <si>
    <t xml:space="preserve"> ПЕСТРЕЦЫ С,  УЛ. МИШАНИНА,  д. 11,  кв. 8</t>
  </si>
  <si>
    <t xml:space="preserve"> ПЕСТРЕЦЫ С,  УЛ. МИШАНИНА,  д. 11,  кв. 9</t>
  </si>
  <si>
    <t xml:space="preserve"> ПЕСТРЕЦЫ С,  УЛ. МИШАНИНА,  д. 11,  кв. 10</t>
  </si>
  <si>
    <t xml:space="preserve"> ПЕСТРЕЦЫ С,  УЛ. МИШАНИНА,  д. 11,  кв. 11</t>
  </si>
  <si>
    <t xml:space="preserve"> ПЕСТРЕЦЫ С,  УЛ. МИШАНИНА,  д. 11,  кв. 12</t>
  </si>
  <si>
    <t xml:space="preserve"> ПЕСТРЕЦЫ С,  УЛ. МИШАНИНА,  д. 11,  кв. 13</t>
  </si>
  <si>
    <t xml:space="preserve"> ПЕСТРЕЦЫ С,  УЛ. МИШАНИНА,  д. 11,  кв. 14</t>
  </si>
  <si>
    <t xml:space="preserve"> ПЕСТРЕЦЫ С,  УЛ. МИШАНИНА,  д. 11,  кв. 15</t>
  </si>
  <si>
    <t xml:space="preserve"> ПЕСТРЕЦЫ С,  УЛ. МИШАНИНА,  д. 11,  кв. 16</t>
  </si>
  <si>
    <t xml:space="preserve"> ПЕСТРЕЦЫ С,  УЛ. МИШАНИНА,  д. 11,  кв. 19</t>
  </si>
  <si>
    <t xml:space="preserve"> ПЕСТРЕЦЫ С,  УЛ. МИШАНИНА,  д. 11,  кв. 21</t>
  </si>
  <si>
    <t xml:space="preserve"> ПЕСТРЕЦЫ С,  УЛ. МИШАНИНА,  д. 11,  кв. 23</t>
  </si>
  <si>
    <t xml:space="preserve"> ПЕСТРЕЦЫ С,  УЛ. МИШАНИНА,  д. 11,  кв. 24</t>
  </si>
  <si>
    <t xml:space="preserve"> ПЕСТРЕЦЫ С,  УЛ. ПЕРЧКОВА,  д. 1,  кв. 24</t>
  </si>
  <si>
    <t xml:space="preserve"> ПЕСТРЕЦЫ С,  УЛ. ПЕРЧКОВА,  д. 1,  кв. 26</t>
  </si>
  <si>
    <t xml:space="preserve"> ПЕСТРЕЦЫ С,  УЛ. ПЕРЧКОВА,  д. 1,  кв. 27</t>
  </si>
  <si>
    <t xml:space="preserve"> ПЕСТРЕЦЫ С,  УЛ. ПЕРЧКОВА,  д. 1,  кв. 30</t>
  </si>
  <si>
    <t xml:space="preserve"> ПЕСТРЕЦЫ С,  УЛ. ПЕРЧКОВА,  д. 3,  кв. 1</t>
  </si>
  <si>
    <t xml:space="preserve"> ПЕСТРЕЦЫ С,  УЛ. ПЕРЧКОВА,  д. 3,  кв. 4</t>
  </si>
  <si>
    <t xml:space="preserve"> ПЕСТРЕЦЫ С,  УЛ. ПЕРЧКОВА,  д. 3,  кв. 5</t>
  </si>
  <si>
    <t xml:space="preserve"> ПЕСТРЕЦЫ С,  УЛ. ПЕРЧКОВА,  д. 3,  кв. 8</t>
  </si>
  <si>
    <t xml:space="preserve"> ПЕСТРЕЦЫ С,  УЛ. ПЕРЧКОВА,  д. 3,  кв. 10</t>
  </si>
  <si>
    <t xml:space="preserve"> ПЕСТРЕЦЫ С,  УЛ. ПЕРЧКОВА,  д. 3,  кв. 13</t>
  </si>
  <si>
    <t xml:space="preserve"> ПЕСТРЕЦЫ С,  УЛ. ПЕРЧКОВА,  д. 3,  кв. 14</t>
  </si>
  <si>
    <t xml:space="preserve"> ПЕСТРЕЦЫ С,  УЛ. ПЕРЧКОВА,  д. 3,  кв. 17</t>
  </si>
  <si>
    <t xml:space="preserve"> ПЕСТРЕЦЫ С,  УЛ. ПЕРЧКОВА,  д. 3,  кв. 25</t>
  </si>
  <si>
    <t xml:space="preserve"> ПЕСТРЕЦЫ С,  УЛ. ПЕРЧКОВА,  д. 3,  кв. 32</t>
  </si>
  <si>
    <t xml:space="preserve"> ПЕСТРЕЦЫ С,  УЛ. ПЕРЧКОВА,  д. 3,  кв. 36</t>
  </si>
  <si>
    <t xml:space="preserve"> ПЕСТРЕЦЫ С,  УЛ. ПЕРЧКОВА,  д. 5,  кв. 2</t>
  </si>
  <si>
    <t xml:space="preserve"> ПЕСТРЕЦЫ С,  УЛ. ПЕРЧКОВА,  д. 5,  кв. 7</t>
  </si>
  <si>
    <t xml:space="preserve"> ПЕСТРЕЦЫ С,  УЛ. ПЕРЧКОВА,  д. 5,  кв. 10</t>
  </si>
  <si>
    <t xml:space="preserve"> ПЕСТРЕЦЫ С,  УЛ. ПЕРЧКОВА,  д. 5,  кв. 11</t>
  </si>
  <si>
    <t xml:space="preserve"> ПЕСТРЕЦЫ С,  УЛ. ПЕРЧКОВА,  д. 5,  кв. 12</t>
  </si>
  <si>
    <t xml:space="preserve"> ПЕСТРЕЦЫ С,  УЛ. ПЕРЧКОВА,  д. 5,  кв. 13</t>
  </si>
  <si>
    <t xml:space="preserve"> ПЕСТРЕЦЫ С,  УЛ. ПЕРЧКОВА,  д. 5,  кв. 15</t>
  </si>
  <si>
    <t xml:space="preserve"> ПЕСТРЕЦЫ С,  УЛ. ПЕРЧКОВА,  д. 5,  кв. 18</t>
  </si>
  <si>
    <t xml:space="preserve"> ПЕСТРЕЦЫ С,  УЛ. ПЕРЧКОВА,  д. 5,  кв. 21</t>
  </si>
  <si>
    <t xml:space="preserve"> ПЕСТРЕЦЫ С,  УЛ. ПЕРЧКОВА,  д. 5,  кв. 22</t>
  </si>
  <si>
    <t xml:space="preserve"> ПЕСТРЕЦЫ С,  УЛ. ПЕРЧКОВА,  д. 5,  кв. 24</t>
  </si>
  <si>
    <t xml:space="preserve"> ПЕСТРЕЦЫ С,  УЛ. ПЕРЧКОВА,  д. 5,  кв. 25</t>
  </si>
  <si>
    <t xml:space="preserve"> ПЕСТРЕЦЫ С,  УЛ. ПЕРЧКОВА,  д. 5,  кв. 26</t>
  </si>
  <si>
    <t xml:space="preserve"> ПЕСТРЕЦЫ С,  УЛ. ПЕРЧКОВА,  д. 5,  кв. 27</t>
  </si>
  <si>
    <t xml:space="preserve"> ПЕСТРЕЦЫ С,  УЛ. ПЕРЧКОВА,  д. 5,  кв. 29</t>
  </si>
  <si>
    <t xml:space="preserve"> ПЕСТРЕЦЫ С,  УЛ. ПЕРЧКОВА,  д. 10,  кв. 10</t>
  </si>
  <si>
    <t xml:space="preserve"> ПЕСТРЕЦЫ С,  УЛ. ПЕРЧКОВА,  д. 10,  кв. 11</t>
  </si>
  <si>
    <t xml:space="preserve"> ПЕСТРЕЦЫ С,  УЛ. ПЕРЧКОВА,  д. 10,  кв. 12</t>
  </si>
  <si>
    <t xml:space="preserve"> ПЕСТРЕЦЫ С,  УЛ. ПЕРЧКОВА,  д. 10,  кв. 13</t>
  </si>
  <si>
    <t xml:space="preserve"> ПЕСТРЕЦЫ С,  УЛ. ПЕРЧКОВА,  д. 10,  кв. 14</t>
  </si>
  <si>
    <t xml:space="preserve"> ПЕСТРЕЦЫ С,  УЛ. ПЕРЧКОВА,  д. 10,  кв. 15</t>
  </si>
  <si>
    <t xml:space="preserve"> ПЕСТРЕЦЫ С,  УЛ. ПЕРЧКОВА,  д. 10,  кв. 16</t>
  </si>
  <si>
    <t xml:space="preserve"> ПЕСТРЕЦЫ С,  УЛ. ПЕРЧКОВА,  д. 10,  кв. 17</t>
  </si>
  <si>
    <t xml:space="preserve"> ПЕСТРЕЦЫ С,  УЛ. ПЕРЧКОВА,  д. 10,  кв. 19</t>
  </si>
  <si>
    <t xml:space="preserve"> ПЕСТРЕЦЫ С,  УЛ. ПЕРЧКОВА,  д. 10,  кв. 20</t>
  </si>
  <si>
    <t xml:space="preserve"> ПЕСТРЕЦЫ С,  УЛ. ПЕРЧКОВА,  д. 10,  кв. 21</t>
  </si>
  <si>
    <t xml:space="preserve"> ПЕСТРЕЦЫ С,  УЛ. ПЕРЧКОВА,  д. 10,  кв. 22</t>
  </si>
  <si>
    <t xml:space="preserve"> ПЕСТРЕЦЫ С,  УЛ. ПЕРЧКОВА,  д. 10,  кв. 23</t>
  </si>
  <si>
    <t xml:space="preserve"> ПЕСТРЕЦЫ С,  УЛ. ПЕРЧКОВА,  д. 10,  кв. 24</t>
  </si>
  <si>
    <t xml:space="preserve"> ПЕСТРЕЦЫ С,  УЛ. ПЕРЧКОВА,  д. 10,  кв. 25</t>
  </si>
  <si>
    <t xml:space="preserve"> ПЕСТРЕЦЫ С,  УЛ. ПЕРЧКОВА,  д. 10,  кв. 26</t>
  </si>
  <si>
    <t xml:space="preserve"> ПЕСТРЕЦЫ С,  УЛ. ПЕРЧКОВА,  д. 10,  кв. 27</t>
  </si>
  <si>
    <t xml:space="preserve"> ПЕСТРЕЦЫ С,  УЛ. ПЕРЧКОВА,  д. 11,  кв. 3</t>
  </si>
  <si>
    <t xml:space="preserve"> ПЕСТРЕЦЫ С,  УЛ. ПЕРЧКОВА,  д. 11,  кв. 6</t>
  </si>
  <si>
    <t xml:space="preserve"> ПЕСТРЕЦЫ С,  УЛ. ПЕРЧКОВА,  д. 11,  кв. 11</t>
  </si>
  <si>
    <t xml:space="preserve"> ПЕСТРЕЦЫ С,  УЛ. ПЕРЧКОВА,  д. 11,  кв. 12</t>
  </si>
  <si>
    <t xml:space="preserve"> ПЕСТРЕЦЫ С,  УЛ. ПЕРЧКОВА,  д. 11,  кв. 13</t>
  </si>
  <si>
    <t xml:space="preserve"> ПЕСТРЕЦЫ С,  УЛ. ПЕРЧКОВА,  д. 11,  кв. 15</t>
  </si>
  <si>
    <t xml:space="preserve"> ПЕСТРЕЦЫ С,  УЛ. ПЕРЧКОВА,  д. 11,  кв. 16</t>
  </si>
  <si>
    <t xml:space="preserve"> ПЕСТРЕЦЫ С,  УЛ. ПЕРЧКОВА,  д. 11,  кв. 17</t>
  </si>
  <si>
    <t xml:space="preserve"> ПЕСТРЕЦЫ С,  УЛ. ПЕРЧКОВА,  д. 11,  кв. 19</t>
  </si>
  <si>
    <t xml:space="preserve"> ПЕСТРЕЦЫ С,  УЛ. ПЕРЧКОВА,  д. 11,  кв. 21</t>
  </si>
  <si>
    <t xml:space="preserve"> ПЕСТРЕЦЫ С,  УЛ. ПЕРЧКОВА,  д. 11,  кв. 22</t>
  </si>
  <si>
    <t xml:space="preserve"> ПЕСТРЕЦЫ С,  УЛ. ПЕРЧКОВА,  д. 11,  кв. 25</t>
  </si>
  <si>
    <t xml:space="preserve"> ПЕСТРЕЦЫ С,  УЛ. ПЕРЧКОВА,  д. 11,  кв. 29</t>
  </si>
  <si>
    <t xml:space="preserve"> ПЕСТРЕЦЫ С,  УЛ. ПЕРЧКОВА,  д. 11,  кв. 33</t>
  </si>
  <si>
    <t xml:space="preserve"> ПЕСТРЕЦЫ С,  УЛ. ШКОЛЬНАЯ,  д. 1,  кв. 3</t>
  </si>
  <si>
    <t xml:space="preserve"> ПЕСТРЕЦЫ С,  УЛ. ШКОЛЬНАЯ,  д. 1,  кв. 4</t>
  </si>
  <si>
    <t xml:space="preserve"> ПЕСТРЕЦЫ С,  УЛ. ШКОЛЬНАЯ,  д. 1,  кв. 5</t>
  </si>
  <si>
    <t xml:space="preserve"> ПЕСТРЕЦЫ С,  УЛ. ШКОЛЬНАЯ,  д. 1,  кв. 6</t>
  </si>
  <si>
    <t xml:space="preserve"> ПЕСТРЕЦЫ С,  УЛ. ШКОЛЬНАЯ,  д. 1,  кв. 8</t>
  </si>
  <si>
    <t xml:space="preserve"> ПЕСТРЕЦЫ С,  УЛ. ШКОЛЬНАЯ,  д. 1,  кв. 9</t>
  </si>
  <si>
    <t xml:space="preserve"> ПЕСТРЕЦЫ С,  УЛ. ШКОЛЬНАЯ,  д. 1,  кв. 10</t>
  </si>
  <si>
    <t xml:space="preserve"> ПЕСТРЕЦЫ С,  УЛ. ШКОЛЬНАЯ,  д. 1,  кв. 11</t>
  </si>
  <si>
    <t xml:space="preserve"> ПЕСТРЕЦЫ С,  УЛ. ШКОЛЬНАЯ,  д. 1,  кв. 12</t>
  </si>
  <si>
    <t xml:space="preserve"> ПЕСТРЕЦЫ С,  УЛ. ШКОЛЬНАЯ,  д. 1,  кв. 15</t>
  </si>
  <si>
    <t xml:space="preserve"> ПЕСТРЕЦЫ С,  УЛ. ШКОЛЬНАЯ,  д. 1,  кв. 18</t>
  </si>
  <si>
    <t xml:space="preserve"> ПЕСТРЕЦЫ С,  УЛ. ШКОЛЬНАЯ,  д. 1,  кв. 19</t>
  </si>
  <si>
    <t xml:space="preserve"> ПЕСТРЕЦЫ С,  УЛ. ШКОЛЬНАЯ,  д. 1,  кв. 21</t>
  </si>
  <si>
    <t xml:space="preserve"> ПЕСТРЕЦЫ С,  УЛ. ШКОЛЬНАЯ,  д. 1,  кв. 22</t>
  </si>
  <si>
    <t xml:space="preserve"> ПЕСТРЕЦЫ С,  УЛ. ШКОЛЬНАЯ,  д. 1,  кв. 23</t>
  </si>
  <si>
    <t xml:space="preserve"> ПЕСТРЕЦЫ С,  УЛ. ШКОЛЬНАЯ,  д. 1,  кв. 24</t>
  </si>
  <si>
    <t xml:space="preserve"> ПЕСТРЕЦЫ С,  УЛ. ШКОЛЬНАЯ,  д. 2,  кв. 2</t>
  </si>
  <si>
    <t xml:space="preserve"> ПЕСТРЕЦЫ С,  УЛ. ШКОЛЬНАЯ,  д. 2,  кв. 4</t>
  </si>
  <si>
    <t xml:space="preserve"> ПЕСТРЕЦЫ С,  УЛ. ШКОЛЬНАЯ,  д. 2,  кв. 5</t>
  </si>
  <si>
    <t xml:space="preserve"> ПЕСТРЕЦЫ С,  УЛ. ШКОЛЬНАЯ,  д. 2,  кв. 7</t>
  </si>
  <si>
    <t xml:space="preserve"> ПЕСТРЕЦЫ С,  УЛ. ШКОЛЬНАЯ,  д. 2,  кв. 9</t>
  </si>
  <si>
    <t xml:space="preserve"> ПЕСТРЕЦЫ С,  УЛ. ШКОЛЬНАЯ,  д. 2,  кв. 10</t>
  </si>
  <si>
    <t xml:space="preserve"> ПЕСТРЕЦЫ С,  УЛ. ШКОЛЬНАЯ,  д. 2,  кв. 11</t>
  </si>
  <si>
    <t xml:space="preserve"> ПЕСТРЕЦЫ С,  УЛ. ШКОЛЬНАЯ,  д. 2,  кв. 12</t>
  </si>
  <si>
    <t xml:space="preserve"> ПЕСТРЕЦЫ С,  УЛ. ШКОЛЬНАЯ,  д. 2,  кв. 13</t>
  </si>
  <si>
    <t xml:space="preserve"> ПЕСТРЕЦЫ С,  УЛ. ШКОЛЬНАЯ,  д. 2,  кв. 21</t>
  </si>
  <si>
    <t xml:space="preserve"> ПЕСТРЕЦЫ С,  УЛ. ШКОЛЬНАЯ,  д. 2,  кв. 22</t>
  </si>
  <si>
    <t xml:space="preserve"> СТАРОЕ ШИГАЛЕЕВО С,  УЛ. ЗАВОДСКАЯ,  д. 2,  кв. 2</t>
  </si>
  <si>
    <t xml:space="preserve"> СТАРОЕ ШИГАЛЕЕВО С,  УЛ. МЕХАНИЗАТОРОВ,  д. 1,  кв. 12</t>
  </si>
  <si>
    <t xml:space="preserve"> СТАРОЕ ШИГАЛЕЕВО С,  УЛ. МЕХАНИЗАТОРОВ,  д. 1,  кв. 13</t>
  </si>
  <si>
    <t xml:space="preserve"> СТАРОЕ ШИГАЛЕЕВО С,  УЛ. МЕХАНИЗАТОРОВ,  д. 2,  кв. 9</t>
  </si>
  <si>
    <t xml:space="preserve"> СТАРОЕ ШИГАЛЕЕВО С,  УЛ. МЕХАНИЗАТОРОВ,  д. 3,  кв. 2</t>
  </si>
  <si>
    <t xml:space="preserve"> СТАРОЕ ШИГАЛЕЕВО С,  УЛ. МЕХАНИЗАТОРОВ,  д. 3,  кв. 7</t>
  </si>
  <si>
    <t xml:space="preserve"> СТАРОЕ ШИГАЛЕЕВО С,  УЛ. МЕХАНИЗАТОРОВ,  д. 4,  кв. 11</t>
  </si>
  <si>
    <t xml:space="preserve"> БОЛЬШАЯ КУЛЬГА С,  ул. Молодежная,  д. 6,  кв. 12</t>
  </si>
  <si>
    <t xml:space="preserve"> МАСЛОВКА С,  УЛ. ЦЕНТРАЛЬНАЯ,  д. 4,  кв. 5</t>
  </si>
  <si>
    <t xml:space="preserve"> МАСЛОВКА С,  УЛ. ЦЕНТРАЛЬНАЯ,  д. 4,  кв. 7</t>
  </si>
  <si>
    <t xml:space="preserve"> МАСЛОВКА С,  УЛ. ЦЕНТРАЛЬНАЯ,  д. 6,  кв. 2</t>
  </si>
  <si>
    <t xml:space="preserve"> МАСЛОВКА С,  УЛ. ЦЕНТРАЛЬНАЯ,  д. 9,  кв. 22</t>
  </si>
  <si>
    <t xml:space="preserve"> Рыбная Слобода пгт,  ул. 60 лет Октября,  д. 2,  кв. 10</t>
  </si>
  <si>
    <t xml:space="preserve"> Рыбная Слобода пгт,  ул. 60 лет Октября,  д. 2,  кв. 43</t>
  </si>
  <si>
    <t xml:space="preserve"> Рыбная Слобода пгт,  ул. 60 лет Октября,  д. 2,  кв. 46</t>
  </si>
  <si>
    <t xml:space="preserve"> Рыбная Слобода пгт,  ул. 60 лет Октября,  д. 2,  кв. 53</t>
  </si>
  <si>
    <t xml:space="preserve"> Рыбная Слобода пгт,  ул. 60 лет Октября,  д. 2,  кв. 55</t>
  </si>
  <si>
    <t xml:space="preserve"> Рыбная Слобода пгт,  ул. 60 лет Октября,  д. 2,  кв. 57</t>
  </si>
  <si>
    <t xml:space="preserve"> Рыбная Слобода пгт,  ул. 60 лет Октября,  д. 2,  кв. 64</t>
  </si>
  <si>
    <t xml:space="preserve"> Рыбная Слобода пгт,  ул. 60 лет Октября,  д. 2,  кв. 67</t>
  </si>
  <si>
    <t xml:space="preserve"> Рыбная Слобода пгт,  ул. 60 лет Октября,  д. 2,  кв. 69</t>
  </si>
  <si>
    <t xml:space="preserve"> Рыбная Слобода пгт,  ул. 60 лет Октября,  д. 2,  кв. 80</t>
  </si>
  <si>
    <t xml:space="preserve"> Рыбная Слобода пгт,  ул. 60 лет Октября,  д. 4,  кв. 7</t>
  </si>
  <si>
    <t xml:space="preserve"> Рыбная Слобода пгт,  ул. 60 лет Октября,  д. 5,  кв. 14</t>
  </si>
  <si>
    <t xml:space="preserve"> Рыбная Слобода пгт,  ул. 60 лет Октября,  д. 6,  кв. 6</t>
  </si>
  <si>
    <t xml:space="preserve"> Рыбная Слобода пгт,  ул. 60 лет Октября,  д. 6,  кв. 9</t>
  </si>
  <si>
    <t xml:space="preserve"> Рыбная Слобода пгт,  ул. 60 лет Октября,  д. 6,  кв. 20</t>
  </si>
  <si>
    <t xml:space="preserve"> Рыбная Слобода пгт,  ул. 60 лет Октября,  д. 6,  кв. 23</t>
  </si>
  <si>
    <t xml:space="preserve"> Рыбная Слобода пгт,  ул. 60 лет Октября,  д. 7,  кв. 3</t>
  </si>
  <si>
    <t xml:space="preserve"> Рыбная Слобода пгт,  ул. 60 лет Октября,  д. 7,  кв. 10</t>
  </si>
  <si>
    <t xml:space="preserve"> Рыбная Слобода пгт,  ул. 60 лет Октября,  д. 7,  кв. 11</t>
  </si>
  <si>
    <t xml:space="preserve"> Рыбная Слобода пгт,  ул. 60 лет Октября,  д. 7,  кв. 16</t>
  </si>
  <si>
    <t xml:space="preserve"> Рыбная Слобода пгт,  ул. Восточная,  д. 31,  кв. 8</t>
  </si>
  <si>
    <t xml:space="preserve"> Рыбная Слобода пгт,  ул. З.Шаймарданова,  д. 42,  кв. 16</t>
  </si>
  <si>
    <t xml:space="preserve"> Рыбная Слобода пгт,  ул. З.Шаймарданова,  д. 46,  кв. 15</t>
  </si>
  <si>
    <t xml:space="preserve"> Рыбная Слобода пгт,  ул. З.Шаймарданова,  д. 46,  кв. 16</t>
  </si>
  <si>
    <t xml:space="preserve"> Рыбная Слобода пгт,  ул. З.Шаймарданова,  д. 46,  кв. 18</t>
  </si>
  <si>
    <t xml:space="preserve"> Рыбная Слобода пгт,  ул. З.Шаймарданова,  д. 48,  кв. 6</t>
  </si>
  <si>
    <t xml:space="preserve"> Рыбная Слобода пгт,  ул. З.Шаймарданова,  д. 48,  кв. 10</t>
  </si>
  <si>
    <t xml:space="preserve"> Рыбная Слобода пгт,  ул. З.Шаймарданова,  д. 60,  кв. 17</t>
  </si>
  <si>
    <t xml:space="preserve"> Рыбная Слобода пгт,  ул. З.Шаймарданова,  д. 60,  кв. 20</t>
  </si>
  <si>
    <t xml:space="preserve"> Рыбная Слобода пгт,  ул. Октябрьская,  д. 1А,  кв. 10</t>
  </si>
  <si>
    <t xml:space="preserve"> Рыбная Слобода пгт,  ул. Октябрьская,  д. 25,  кв. 2</t>
  </si>
  <si>
    <t xml:space="preserve"> Рыбная Слобода пгт,  ул. Октябрьская,  д. 25,  кв. 6</t>
  </si>
  <si>
    <t xml:space="preserve"> Рыбная Слобода пгт,  ул. Октябрьская,  д. 25,  кв. 8</t>
  </si>
  <si>
    <t xml:space="preserve"> Рыбная Слобода пгт,  ул. Октябрьская,  д. 25,  кв. 27</t>
  </si>
  <si>
    <t xml:space="preserve"> Рыбная Слобода пгт,  ул. Октябрьская,  д. 25,  кв. 29</t>
  </si>
  <si>
    <t xml:space="preserve"> Рыбная Слобода пгт,  ул. Октябрьская,  д. 25,  кв. 33</t>
  </si>
  <si>
    <t xml:space="preserve"> Рыбная Слобода пгт,  ул. Октябрьская,  д. 25,  кв. 35</t>
  </si>
  <si>
    <t xml:space="preserve"> Рыбная Слобода пгт,  ул. Октябрьская,  д. 25А,  кв. 5</t>
  </si>
  <si>
    <t xml:space="preserve"> Рыбная Слобода пгт,  ул. Октябрьская,  д. 25А,  кв. 16</t>
  </si>
  <si>
    <t xml:space="preserve"> Рыбная Слобода пгт,  ул. Октябрьская,  д. 25А,  кв. 17</t>
  </si>
  <si>
    <t xml:space="preserve"> Рыбная Слобода пгт,  ул. Октябрьская,  д. 25А,  кв. 22</t>
  </si>
  <si>
    <t xml:space="preserve"> Рыбная Слобода пгт,  ул. Октябрьская,  д. 25А,  кв. 32</t>
  </si>
  <si>
    <t xml:space="preserve"> Рыбная Слобода пгт,  ул. Октябрьская,  д. 25Б,  кв. 8</t>
  </si>
  <si>
    <t xml:space="preserve"> Рыбная Слобода пгт,  ул. Октябрьская,  д. 25Б,  кв. 11</t>
  </si>
  <si>
    <t xml:space="preserve"> Рыбная Слобода пгт,  ул. Октябрьская,  д. 25Б,  кв. 34</t>
  </si>
  <si>
    <t xml:space="preserve"> Рыбная Слобода пгт,  ул. Октябрьская,  д. 25Б,  кв. 35</t>
  </si>
  <si>
    <t xml:space="preserve"> Рыбная Слобода пгт,  ул. Октябрьская,  д. 25В,  кв. 1</t>
  </si>
  <si>
    <t xml:space="preserve"> Рыбная Слобода пгт,  ул. Октябрьская,  д. 25В,  кв. 2</t>
  </si>
  <si>
    <t xml:space="preserve"> Рыбная Слобода пгт,  ул. Октябрьская,  д. 25В,  кв. 11</t>
  </si>
  <si>
    <t xml:space="preserve"> Рыбная Слобода пгт,  ул. Октябрьская,  д. 25В,  кв. 24</t>
  </si>
  <si>
    <t xml:space="preserve"> Рыбная Слобода пгт,  ул. Октябрьская,  д. 29,  кв. 21</t>
  </si>
  <si>
    <t xml:space="preserve"> Рыбная Слобода пгт,  ул. Октябрьская,  д. 29,  кв. 24</t>
  </si>
  <si>
    <t xml:space="preserve"> Рыбная Слобода пгт,  ул. Октябрьская,  д. 29,  кв. 25</t>
  </si>
  <si>
    <t xml:space="preserve"> Рыбная Слобода пгт,  ул. Советская,  д. 53,  кв. 9</t>
  </si>
  <si>
    <t xml:space="preserve"> Рыбная Слобода пгт,  УЛ. ЭНЕРГЕТИКОВ,  д. 1А,  кв. 5</t>
  </si>
  <si>
    <t xml:space="preserve"> Рыбная Слобода пгт,  УЛ. ПОБЕДЫ,  д. 31А,  кв. 13</t>
  </si>
  <si>
    <t xml:space="preserve"> АЙША С,  ул. Садовая,  д. 36,  кв. 1</t>
  </si>
  <si>
    <t xml:space="preserve"> АЙША С,  ул. Садовая,  д. 36,  кв. 2</t>
  </si>
  <si>
    <t xml:space="preserve"> АЙША С,  ул. Садовая,  д. 36,  кв. 14</t>
  </si>
  <si>
    <t xml:space="preserve"> АЙША С,  ул. Садовая,  д. 36,  кв. 16</t>
  </si>
  <si>
    <t xml:space="preserve"> АЙША С,  ул. Садовая,  д. 36,  кв. 18</t>
  </si>
  <si>
    <t xml:space="preserve"> АЙША С,  ул. Садовая,  д. 36,  кв. 26</t>
  </si>
  <si>
    <t xml:space="preserve"> АЙША С,  ул. Садовая,  д. 37,  кв. 1</t>
  </si>
  <si>
    <t xml:space="preserve"> АЙША С,  ул. Садовая,  д. 37,  кв. 7</t>
  </si>
  <si>
    <t xml:space="preserve"> АЙША С,  ул. Садовая,  д. 37,  кв. 12</t>
  </si>
  <si>
    <t xml:space="preserve"> АЙША С,  ул. Садовая,  д. 37,  кв. 16</t>
  </si>
  <si>
    <t xml:space="preserve"> АЙША С,  ул. Садовая,  д. 37,  кв. 18</t>
  </si>
  <si>
    <t xml:space="preserve"> АЙША С,  ул. Садовая,  д. 38,  кв. 5</t>
  </si>
  <si>
    <t xml:space="preserve"> АЙША С,  ул. Садовая,  д. 38,  кв. 6</t>
  </si>
  <si>
    <t xml:space="preserve"> АЙША С,  ул. Садовая,  д. 38,  кв. 16</t>
  </si>
  <si>
    <t xml:space="preserve"> АЙША С,  ул. Садовая,  д. 38,  кв. 25</t>
  </si>
  <si>
    <t xml:space="preserve"> АЙША С,  ул. Садовая,  д. 39,  кв. 8</t>
  </si>
  <si>
    <t xml:space="preserve"> АЙША С,  ул. Садовая,  д. 39,  кв. 14</t>
  </si>
  <si>
    <t xml:space="preserve"> АЙША С,  ул. Садовая,  д. 39,  кв. 21</t>
  </si>
  <si>
    <t xml:space="preserve"> АЙША С,  ул. Садовая,  д. 39,  кв. 23</t>
  </si>
  <si>
    <t xml:space="preserve"> АЙША С,  ул. Садовая,  д. 39,  кв. 26</t>
  </si>
  <si>
    <t xml:space="preserve"> АЙША С,  ул. Садовая,  д. 55,  кв. 7</t>
  </si>
  <si>
    <t xml:space="preserve"> АЙША С,  ул. Садовая,  д. 55,  кв. 10</t>
  </si>
  <si>
    <t xml:space="preserve"> АЙША С,  ул. Садовая,  д. 55,  кв. 16</t>
  </si>
  <si>
    <t xml:space="preserve"> АЙША С,  ул. Садовая,  д. 55,  кв. 21</t>
  </si>
  <si>
    <t xml:space="preserve"> АЙША С,  ул. Садовая,  д. 55,  кв. 24</t>
  </si>
  <si>
    <t xml:space="preserve"> АЙША С,  ул. Садовая,  д. 59,  кв. 6</t>
  </si>
  <si>
    <t xml:space="preserve"> АЙША С,  ул. Садовая,  д. 59,  кв. 8</t>
  </si>
  <si>
    <t xml:space="preserve"> АЙША С,  ул. Садовая,  д. 59,  кв. 24</t>
  </si>
  <si>
    <t xml:space="preserve"> АЙША С,  ул. Садовая,  д. 59,  кв. 26</t>
  </si>
  <si>
    <t xml:space="preserve"> АЙША С,  ул. Садовая,  д. 61,  кв. 5</t>
  </si>
  <si>
    <t xml:space="preserve"> АЙША С,  ул. Садовая,  д. 61,  кв. 6</t>
  </si>
  <si>
    <t xml:space="preserve"> АЙША С,  ул. Садовая,  д. 61,  кв. 8</t>
  </si>
  <si>
    <t xml:space="preserve"> АЙША С,  ул. Садовая,  д. 61,  кв. 11</t>
  </si>
  <si>
    <t xml:space="preserve"> АЙША С,  ул. Садовая,  д. 61,  кв. 15</t>
  </si>
  <si>
    <t xml:space="preserve"> АЙША С,  ул. Садовая,  д. 61,  кв. 20</t>
  </si>
  <si>
    <t xml:space="preserve"> АЙША С,  ул. Садовая,  д. 61,  кв. 21</t>
  </si>
  <si>
    <t xml:space="preserve"> АЙША С,  ул. Садовая,  д. 61,  кв. 27</t>
  </si>
  <si>
    <t xml:space="preserve"> Зеленодольск г,  ул. Гоголя,  д. 44,  кв. 1</t>
  </si>
  <si>
    <t xml:space="preserve"> Зеленодольск г,  ул. Гоголя,  д. 44,  кв. 3</t>
  </si>
  <si>
    <t xml:space="preserve"> Зеленодольск г,  ул. Гоголя,  д. 44,  кв. 13</t>
  </si>
  <si>
    <t xml:space="preserve"> Зеленодольск г,  ул. Гоголя,  д. 44,  кв. 17</t>
  </si>
  <si>
    <t xml:space="preserve"> Зеленодольск г,  ул. Гоголя,  д. 44,  кв. 20</t>
  </si>
  <si>
    <t xml:space="preserve"> Зеленодольск г,  ул. Гоголя,  д. 44,  кв. 38</t>
  </si>
  <si>
    <t xml:space="preserve"> Зеленодольск г,  ул. Гоголя,  д. 44,  кв. 49</t>
  </si>
  <si>
    <t xml:space="preserve"> Зеленодольск г,  ул. Гоголя,  д. 44,  кв. 50</t>
  </si>
  <si>
    <t xml:space="preserve"> Зеленодольск г,  ул. Засорина,  д. 2,  кв. 11</t>
  </si>
  <si>
    <t xml:space="preserve"> Зеленодольск г,  ул. Засорина,  д. 2,  кв. 15</t>
  </si>
  <si>
    <t xml:space="preserve"> Зеленодольск г,  ул. Засорина,  д. 2,  кв. 24</t>
  </si>
  <si>
    <t xml:space="preserve"> Зеленодольск г,  ул. Засорина,  д. 2,  кв. 32</t>
  </si>
  <si>
    <t xml:space="preserve"> Зеленодольск г,  ул. Засорина,  д. 2,  кв. 41</t>
  </si>
  <si>
    <t xml:space="preserve"> Зеленодольск г,  ул. Засорина,  д. 2,  кв. 57</t>
  </si>
  <si>
    <t xml:space="preserve"> Зеленодольск г,  ул. Засорина,  д. 2,  кв. 58</t>
  </si>
  <si>
    <t xml:space="preserve"> Зеленодольск г,  ул. Засорина,  д. 2,  кв. 60</t>
  </si>
  <si>
    <t xml:space="preserve"> Зеленодольск г,  ул. Засорина,  д. 2,  кв. 61</t>
  </si>
  <si>
    <t xml:space="preserve"> Зеленодольск г,  ул. Засорина,  д. 4,  кв. 10</t>
  </si>
  <si>
    <t xml:space="preserve"> Зеленодольск г,  ул. Засорина,  д. 4,  кв. 13</t>
  </si>
  <si>
    <t xml:space="preserve"> Зеленодольск г,  ул. Засорина,  д. 4,  кв. 15</t>
  </si>
  <si>
    <t xml:space="preserve"> Зеленодольск г,  ул. Засорина,  д. 4,  кв. 18</t>
  </si>
  <si>
    <t xml:space="preserve"> Зеленодольск г,  ул. Засорина,  д. 4,  кв. 25</t>
  </si>
  <si>
    <t xml:space="preserve"> Зеленодольск г,  ул. Засорина,  д. 4,  кв. 46</t>
  </si>
  <si>
    <t xml:space="preserve"> Зеленодольск г,  ул. Засорина,  д. 4,  кв. 57</t>
  </si>
  <si>
    <t xml:space="preserve"> Зеленодольск г,  ул. Засорина,  д. 4,  кв. 67</t>
  </si>
  <si>
    <t xml:space="preserve"> Зеленодольск г,  ул. Засорина,  д. 4,  кв. 68</t>
  </si>
  <si>
    <t xml:space="preserve"> Зеленодольск г,  ул. Ленина,  д. 43,  кв. 3</t>
  </si>
  <si>
    <t xml:space="preserve"> Зеленодольск г,  ул. Ленина,  д. 43,  кв. 9</t>
  </si>
  <si>
    <t xml:space="preserve"> Зеленодольск г,  ул. Ленина,  д. 43,  кв. 10</t>
  </si>
  <si>
    <t xml:space="preserve"> Зеленодольск г,  ул. Ленина,  д. 43,  кв. 11</t>
  </si>
  <si>
    <t xml:space="preserve"> Зеленодольск г,  ул. Ленина,  д. 43,  кв. 16</t>
  </si>
  <si>
    <t xml:space="preserve"> Зеленодольск г,  ул. Ленина,  д. 43,  кв. 18</t>
  </si>
  <si>
    <t xml:space="preserve"> Зеленодольск г,  ул. Ленина,  д. 43,  кв. 24</t>
  </si>
  <si>
    <t xml:space="preserve"> Зеленодольск г,  ул. Ленина,  д. 43,  кв. 27</t>
  </si>
  <si>
    <t xml:space="preserve"> Зеленодольск г,  ул. Ленина,  д. 43,  кв. 29</t>
  </si>
  <si>
    <t xml:space="preserve"> Зеленодольск г,  ул. Ленина,  д. 43,  кв. 31</t>
  </si>
  <si>
    <t xml:space="preserve"> Зеленодольск г,  ул. Ленина,  д. 43,  кв. 43</t>
  </si>
  <si>
    <t xml:space="preserve"> Зеленодольск г,  ул. Ленина,  д. 43,  кв. 45</t>
  </si>
  <si>
    <t xml:space="preserve"> Зеленодольск г,  ул. Ленина,  д. 43,  кв. 47</t>
  </si>
  <si>
    <t xml:space="preserve"> Зеленодольск г,  ул. Ленина,  д. 43,  кв. 51</t>
  </si>
  <si>
    <t xml:space="preserve"> Зеленодольск г,  ул. Ленина,  д. 43,  кв. 52</t>
  </si>
  <si>
    <t xml:space="preserve"> Зеленодольск г,  ул. Ленина,  д. 43,  кв. 55</t>
  </si>
  <si>
    <t xml:space="preserve"> Зеленодольск г,  ул. Ленина,  д. 43,  кв. 56</t>
  </si>
  <si>
    <t xml:space="preserve"> Зеленодольск г,  ул. Ленина,  д. 43,  кв. 57</t>
  </si>
  <si>
    <t xml:space="preserve"> Зеленодольск г,  ул. Ленина,  д. 43,  кв. 63</t>
  </si>
  <si>
    <t xml:space="preserve"> Зеленодольск г,  ул. Ленина,  д. 43,  кв. 64</t>
  </si>
  <si>
    <t xml:space="preserve"> Зеленодольск г,  ул. Ленина,  д. 43,  кв. 66</t>
  </si>
  <si>
    <t xml:space="preserve"> Зеленодольск г,  ул. Шевченко,  д. 5,  кв. 62</t>
  </si>
  <si>
    <t xml:space="preserve"> Зеленодольск г,  ул. Шевченко,  д. 5,  кв. 67</t>
  </si>
  <si>
    <t xml:space="preserve"> Зеленодольск г,  ул. Шевченко,  д. 5,  кв. 78</t>
  </si>
  <si>
    <t xml:space="preserve"> Зеленодольск г,  ул. Шевченко,  д. 5,  кв. 79</t>
  </si>
  <si>
    <t xml:space="preserve"> Зеленодольск г,  ул. Шевченко,  д. 5,  кв. 80</t>
  </si>
  <si>
    <t xml:space="preserve"> Зеленодольск г,  ул. Шевченко,  д. 5,  кв. 95</t>
  </si>
  <si>
    <t xml:space="preserve"> Зеленодольск г,  ул. Карла Маркса,  д. 11,  кв. 1</t>
  </si>
  <si>
    <t xml:space="preserve"> Зеленодольск г,  ул. Карла Маркса,  д. 11,  кв. 2</t>
  </si>
  <si>
    <t xml:space="preserve"> Зеленодольск г,  ул. Карла Маркса,  д. 11,  кв. 4</t>
  </si>
  <si>
    <t xml:space="preserve"> Зеленодольск г,  ул. Карла Маркса,  д. 11,  кв. 5</t>
  </si>
  <si>
    <t xml:space="preserve"> Зеленодольск г,  ул. Карла Маркса,  д. 11,  кв. 6</t>
  </si>
  <si>
    <t xml:space="preserve"> Зеленодольск г,  ул. Карла Маркса,  д. 11,  кв. 8</t>
  </si>
  <si>
    <t xml:space="preserve"> Зеленодольск г,  ул. Карла Маркса,  д. 11,  кв. 9</t>
  </si>
  <si>
    <t xml:space="preserve"> Зеленодольск г,  ул. Карла Маркса,  д. 11,  кв. 10</t>
  </si>
  <si>
    <t xml:space="preserve"> Зеленодольск г,  ул. Карла Маркса,  д. 11,  кв. 11</t>
  </si>
  <si>
    <t xml:space="preserve"> Зеленодольск г,  ул. Карла Маркса,  д. 11,  кв. 12</t>
  </si>
  <si>
    <t xml:space="preserve"> Зеленодольск г,  ул. Карла Маркса,  д. 11,  кв. 13</t>
  </si>
  <si>
    <t xml:space="preserve"> Зеленодольск г,  ул. Карла Маркса,  д. 11,  кв. 14</t>
  </si>
  <si>
    <t xml:space="preserve"> Зеленодольск г,  ул. Карла Маркса,  д. 11,  кв. 16</t>
  </si>
  <si>
    <t xml:space="preserve"> Зеленодольск г,  ул. Карла Маркса,  д. 11,  кв. 17</t>
  </si>
  <si>
    <t xml:space="preserve"> Зеленодольск г,  ул. Карла Маркса,  д. 11,  кв. 18</t>
  </si>
  <si>
    <t xml:space="preserve"> Зеленодольск г,  ул. Карла Маркса,  д. 11,  кв. 19</t>
  </si>
  <si>
    <t xml:space="preserve"> Зеленодольск г,  ул. Карла Маркса,  д. 11,  кв. 20</t>
  </si>
  <si>
    <t xml:space="preserve"> Зеленодольск г,  ул. Карла Маркса,  д. 11,  кв. 21</t>
  </si>
  <si>
    <t xml:space="preserve"> Зеленодольск г,  ул. Карла Маркса,  д. 11,  кв. 22</t>
  </si>
  <si>
    <t xml:space="preserve"> Зеленодольск г,  ул. Карла Маркса,  д. 11,  кв. 23</t>
  </si>
  <si>
    <t xml:space="preserve"> Зеленодольск г,  ул. Карла Маркса,  д. 11,  кв. 24</t>
  </si>
  <si>
    <t xml:space="preserve"> Зеленодольск г,  ул. Карла Маркса,  д. 11,  кв. 25</t>
  </si>
  <si>
    <t xml:space="preserve"> Зеленодольск г,  ул. Карла Маркса,  д. 11,  кв. 26</t>
  </si>
  <si>
    <t xml:space="preserve"> Зеленодольск г,  ул. Карла Маркса,  д. 11,  кв. 27</t>
  </si>
  <si>
    <t xml:space="preserve"> Зеленодольск г,  ул. Карла Маркса,  д. 11,  кв. 29</t>
  </si>
  <si>
    <t xml:space="preserve"> Зеленодольск г,  ул. Карла Маркса,  д. 11,  кв. 30</t>
  </si>
  <si>
    <t xml:space="preserve"> Зеленодольск г,  ул. Карла Маркса,  д. 11,  кв. 31</t>
  </si>
  <si>
    <t xml:space="preserve"> Зеленодольск г,  ул. Карла Маркса,  д. 11,  кв. 32</t>
  </si>
  <si>
    <t xml:space="preserve"> Зеленодольск г,  ул. Карла Маркса,  д. 11,  кв. 33</t>
  </si>
  <si>
    <t xml:space="preserve"> Зеленодольск г,  ул. Карла Маркса,  д. 11,  кв. 34</t>
  </si>
  <si>
    <t xml:space="preserve"> Зеленодольск г,  ул. Карла Маркса,  д. 11,  кв. 35</t>
  </si>
  <si>
    <t xml:space="preserve"> Зеленодольск г,  ул. Карла Маркса,  д. 11,  кв. 36</t>
  </si>
  <si>
    <t xml:space="preserve"> Зеленодольск г,  ул. Карла Маркса,  д. 11,  кв. 37</t>
  </si>
  <si>
    <t xml:space="preserve"> Зеленодольск г,  ул. Карла Маркса,  д. 11,  кв. 38</t>
  </si>
  <si>
    <t xml:space="preserve"> Зеленодольск г,  ул. Карла Маркса,  д. 11,  кв. 39</t>
  </si>
  <si>
    <t xml:space="preserve"> Зеленодольск г,  ул. Карла Маркса,  д. 11,  кв. 41</t>
  </si>
  <si>
    <t xml:space="preserve"> Зеленодольск г,  ул. Карла Маркса,  д. 11,  кв. 42</t>
  </si>
  <si>
    <t xml:space="preserve"> Зеленодольск г,  ул. Карла Маркса,  д. 11,  кв. 43</t>
  </si>
  <si>
    <t xml:space="preserve"> Зеленодольск г,  ул. Карла Маркса,  д. 11,  кв. 44</t>
  </si>
  <si>
    <t xml:space="preserve"> Зеленодольск г,  ул. Карла Маркса,  д. 11,  кв. 45</t>
  </si>
  <si>
    <t xml:space="preserve"> Зеленодольск г,  ул. Карла Маркса,  д. 11,  кв. 46</t>
  </si>
  <si>
    <t xml:space="preserve"> Зеленодольск г,  ул. Карла Маркса,  д. 11,  кв. 47</t>
  </si>
  <si>
    <t xml:space="preserve"> Зеленодольск г,  ул. Карла Маркса,  д. 11,  кв. 48</t>
  </si>
  <si>
    <t xml:space="preserve"> Зеленодольск г,  ул. Ленина,  д. 3,  кв. 8</t>
  </si>
  <si>
    <t xml:space="preserve"> Зеленодольск г,  ул. Ленина,  д. 3,  кв. 34</t>
  </si>
  <si>
    <t xml:space="preserve"> Зеленодольск г,  ул. Степная,  д. 2,  кв. 2</t>
  </si>
  <si>
    <t xml:space="preserve"> Зеленодольск г,  ул. Степная,  д. 2,  кв. 18</t>
  </si>
  <si>
    <t xml:space="preserve"> Зеленодольск г,  ул. Степная,  д. 2,  кв. 19</t>
  </si>
  <si>
    <t xml:space="preserve"> Зеленодольск г,  ул. Степная,  д. 2,  кв. 32</t>
  </si>
  <si>
    <t xml:space="preserve"> Зеленодольск г,  ул. Степная,  д. 2,  кв. 48</t>
  </si>
  <si>
    <t xml:space="preserve"> Зеленодольск г,  ул. Степная,  д. 2,  кв. 49</t>
  </si>
  <si>
    <t xml:space="preserve"> Зеленодольск г,  ул. Степная,  д. 2,  кв. 51</t>
  </si>
  <si>
    <t xml:space="preserve"> Зеленодольск г,  ул. Степная,  д. 2,  кв. 56</t>
  </si>
  <si>
    <t xml:space="preserve"> Зеленодольск г,  ул. Степная,  д. 2,  кв. 57</t>
  </si>
  <si>
    <t xml:space="preserve"> Зеленодольск г,  ул. Степная,  д. 2,  кв. 64</t>
  </si>
  <si>
    <t xml:space="preserve"> Зеленодольск г,  ул. Степная,  д. 2,  кв. 78</t>
  </si>
  <si>
    <t xml:space="preserve"> Зеленодольск г,  ул. Столичная,  д. 6,  кв. 2</t>
  </si>
  <si>
    <t xml:space="preserve"> Зеленодольск г,  ул. Столичная,  д. 6,  кв. 5</t>
  </si>
  <si>
    <t xml:space="preserve"> Зеленодольск г,  ул. Столичная,  д. 6,  кв. 11</t>
  </si>
  <si>
    <t xml:space="preserve"> Зеленодольск г,  ул. Столичная,  д. 6,  кв. 38</t>
  </si>
  <si>
    <t xml:space="preserve"> Зеленодольск г,  ул. Столичная,  д. 6,  кв. 43</t>
  </si>
  <si>
    <t xml:space="preserve"> Зеленодольск г,  ул. Столичная,  д. 6,  кв. 52</t>
  </si>
  <si>
    <t xml:space="preserve"> Зеленодольск г,  ул. Столичная,  д. 6,  кв. 53</t>
  </si>
  <si>
    <t xml:space="preserve"> Зеленодольск г,  ул. Столичная,  д. 6,  кв. 55</t>
  </si>
  <si>
    <t xml:space="preserve"> Зеленодольск г,  ул. Столичная,  д. 6,  кв. 60</t>
  </si>
  <si>
    <t xml:space="preserve"> Зеленодольск г,  ул. Столичная,  д. 6,  кв. 65</t>
  </si>
  <si>
    <t xml:space="preserve"> Зеленодольск г,  ул. Столичная,  д. 6,  кв. 76</t>
  </si>
  <si>
    <t xml:space="preserve"> Зеленодольск г,  ул. Столичная,  д. 6,  кв. 80</t>
  </si>
  <si>
    <t xml:space="preserve"> Зеленодольск г,  ул. Столичная,  д. 6,  кв. 82</t>
  </si>
  <si>
    <t xml:space="preserve"> Зеленодольск г,  ул. Столичная,  д. 6,  кв. 87</t>
  </si>
  <si>
    <t xml:space="preserve"> Зеленодольск г,  ул. Столичная,  д. 6,  кв. 90</t>
  </si>
  <si>
    <t xml:space="preserve"> Зеленодольск г,  ул. Столичная,  д. 6,  кв. 91</t>
  </si>
  <si>
    <t xml:space="preserve"> Зеленодольск г,  ул. Столичная,  д. 6,  кв. 93</t>
  </si>
  <si>
    <t xml:space="preserve"> Зеленодольск г,  ул. Столичная,  д. 6,  кв. 96</t>
  </si>
  <si>
    <t xml:space="preserve"> Зеленодольск г,  ул. Королева,  д. 6А,  кв. 18</t>
  </si>
  <si>
    <t xml:space="preserve"> Зеленодольск г,  ул. Заикина,  д. 5,  кв. 1</t>
  </si>
  <si>
    <t xml:space="preserve"> Зеленодольск г,  ул. Заикина,  д. 5,  кв. 2</t>
  </si>
  <si>
    <t xml:space="preserve"> Зеленодольск г,  ул. Заикина,  д. 5,  кв. 4</t>
  </si>
  <si>
    <t xml:space="preserve"> Зеленодольск г,  ул. Заикина,  д. 5,  кв. 6</t>
  </si>
  <si>
    <t xml:space="preserve"> Зеленодольск г,  ул. Заикина,  д. 5,  кв. 8</t>
  </si>
  <si>
    <t xml:space="preserve"> Зеленодольск г,  ул. Заикина,  д. 5,  кв. 11</t>
  </si>
  <si>
    <t xml:space="preserve"> Зеленодольск г,  ул. Заикина,  д. 5,  кв. 16</t>
  </si>
  <si>
    <t xml:space="preserve"> Зеленодольск г,  ул. Заикина,  д. 5,  кв. 21</t>
  </si>
  <si>
    <t xml:space="preserve"> Зеленодольск г,  ул. Заикина,  д. 5,  кв. 24</t>
  </si>
  <si>
    <t xml:space="preserve"> Зеленодольск г,  ул. Заикина,  д. 5,  кв. 29</t>
  </si>
  <si>
    <t xml:space="preserve"> Зеленодольск г,  ул. Заикина,  д. 5,  кв. 30</t>
  </si>
  <si>
    <t xml:space="preserve"> Зеленодольск г,  ул. Заикина,  д. 5,  кв. 31</t>
  </si>
  <si>
    <t xml:space="preserve"> Зеленодольск г,  ул. Заикина,  д. 5,  кв. 33</t>
  </si>
  <si>
    <t xml:space="preserve"> Зеленодольск г,  ул. Заикина,  д. 5,  кв. 34</t>
  </si>
  <si>
    <t xml:space="preserve"> Зеленодольск г,  ул. Заикина,  д. 5,  кв. 35</t>
  </si>
  <si>
    <t xml:space="preserve"> Зеленодольск г,  ул. Заикина,  д. 5,  кв. 41</t>
  </si>
  <si>
    <t xml:space="preserve"> Зеленодольск г,  ул. Заикина,  д. 5,  кв. 51</t>
  </si>
  <si>
    <t xml:space="preserve"> Зеленодольск г,  ул. Заикина,  д. 5,  кв. 52</t>
  </si>
  <si>
    <t xml:space="preserve"> Зеленодольск г,  ул. Заикина,  д. 5,  кв. 53</t>
  </si>
  <si>
    <t xml:space="preserve"> Зеленодольск г,  ул. Заикина,  д. 5,  кв. 54</t>
  </si>
  <si>
    <t xml:space="preserve"> Зеленодольск г,  ул. Заикина,  д. 5,  кв. 55</t>
  </si>
  <si>
    <t xml:space="preserve"> Зеленодольск г,  ул. Заикина,  д. 5,  кв. 56</t>
  </si>
  <si>
    <t xml:space="preserve"> Зеленодольск г,  ул. Заикина,  д. 5,  кв. 61</t>
  </si>
  <si>
    <t xml:space="preserve"> Зеленодольск г,  ул. Заикина,  д. 5,  кв. 67</t>
  </si>
  <si>
    <t xml:space="preserve"> Зеленодольск г,  ул. Заикина,  д. 5,  кв. 68</t>
  </si>
  <si>
    <t xml:space="preserve"> Зеленодольск г,  ул. Заикина,  д. 5,  кв. 70</t>
  </si>
  <si>
    <t xml:space="preserve"> Зеленодольск г,  ул. Столичная,  д. 10,  кв. 5</t>
  </si>
  <si>
    <t xml:space="preserve"> Зеленодольск г,  ул. Столичная,  д. 10,  кв. 6</t>
  </si>
  <si>
    <t xml:space="preserve"> Зеленодольск г,  ул. Столичная,  д. 10,  кв. 9</t>
  </si>
  <si>
    <t xml:space="preserve"> Зеленодольск г,  ул. Столичная,  д. 10,  кв. 10</t>
  </si>
  <si>
    <t xml:space="preserve"> Зеленодольск г,  ул. Столичная,  д. 10,  кв. 11</t>
  </si>
  <si>
    <t xml:space="preserve"> Зеленодольск г,  ул. Столичная,  д. 10,  кв. 22</t>
  </si>
  <si>
    <t xml:space="preserve"> Зеленодольск г,  ул. Столичная,  д. 10,  кв. 24</t>
  </si>
  <si>
    <t xml:space="preserve"> Зеленодольск г,  ул. Столичная,  д. 10,  кв. 29</t>
  </si>
  <si>
    <t xml:space="preserve"> Зеленодольск г,  ул. Столичная,  д. 10,  кв. 30</t>
  </si>
  <si>
    <t xml:space="preserve"> Зеленодольск г,  ул. Столичная,  д. 10,  кв. 31</t>
  </si>
  <si>
    <t xml:space="preserve"> Зеленодольск г,  ул. Столичная,  д. 10,  кв. 32</t>
  </si>
  <si>
    <t xml:space="preserve"> Зеленодольск г,  ул. Столичная,  д. 10,  кв. 36</t>
  </si>
  <si>
    <t xml:space="preserve"> Зеленодольск г,  ул. Столичная,  д. 10,  кв. 41</t>
  </si>
  <si>
    <t xml:space="preserve"> Зеленодольск г,  ул. Столичная,  д. 10,  кв. 42</t>
  </si>
  <si>
    <t xml:space="preserve"> Зеленодольск г,  ул. Столичная,  д. 10,  кв. 44</t>
  </si>
  <si>
    <t xml:space="preserve"> Зеленодольск г,  ул. Столичная,  д. 10,  кв. 45</t>
  </si>
  <si>
    <t xml:space="preserve"> Зеленодольск г,  ул. Столичная,  д. 10,  кв. 47</t>
  </si>
  <si>
    <t xml:space="preserve"> Зеленодольск г,  ул. Столичная,  д. 10,  кв. 48</t>
  </si>
  <si>
    <t xml:space="preserve"> Зеленодольск г,  ул. Столичная,  д. 10,  кв. 51</t>
  </si>
  <si>
    <t xml:space="preserve"> Зеленодольск г,  ул. Столичная,  д. 10,  кв. 62</t>
  </si>
  <si>
    <t xml:space="preserve"> Зеленодольск г,  ул. Столичная,  д. 10,  кв. 63</t>
  </si>
  <si>
    <t xml:space="preserve"> Зеленодольск г,  ул. Столичная,  д. 10,  кв. 66</t>
  </si>
  <si>
    <t xml:space="preserve"> Зеленодольск г,  ул. Столичная,  д. 10,  кв. 68</t>
  </si>
  <si>
    <t xml:space="preserve"> Зеленодольск г,  ул. Столичная,  д. 10,  кв. 69</t>
  </si>
  <si>
    <t xml:space="preserve"> Зеленодольск г,  ул. Столичная,  д. 10,  кв. 73</t>
  </si>
  <si>
    <t xml:space="preserve"> Зеленодольск г,  ул. Столичная,  д. 10,  кв. 77</t>
  </si>
  <si>
    <t xml:space="preserve"> Зеленодольск г,  ул. Столичная,  д. 10,  кв. 78</t>
  </si>
  <si>
    <t xml:space="preserve"> Зеленодольск г,  ул. Столичная,  д. 10,  кв. 79</t>
  </si>
  <si>
    <t xml:space="preserve"> Зеленодольск г,  ул. Столичная,  д. 10,  кв. 80</t>
  </si>
  <si>
    <t xml:space="preserve"> Зеленодольск г,  ул. Столичная,  д. 10,  кв. 86</t>
  </si>
  <si>
    <t xml:space="preserve"> Зеленодольск г,  ул. Столичная,  д. 10,  кв. 87</t>
  </si>
  <si>
    <t xml:space="preserve"> Зеленодольск г,  ул. Столичная,  д. 10,  кв. 88</t>
  </si>
  <si>
    <t xml:space="preserve"> Зеленодольск г,  ул. Столичная,  д. 10,  кв. 97</t>
  </si>
  <si>
    <t xml:space="preserve"> Зеленодольск г,  ул. Столичная,  д. 10,  кв. 105</t>
  </si>
  <si>
    <t xml:space="preserve"> Зеленодольск г,  ул. Королева,  д. 19,  кв. 11</t>
  </si>
  <si>
    <t xml:space="preserve"> Зеленодольск г,  ул. Королева,  д. 19,  кв. 23</t>
  </si>
  <si>
    <t xml:space="preserve"> Зеленодольск г,  ул. Королева,  д. 19,  кв. 26</t>
  </si>
  <si>
    <t xml:space="preserve"> Зеленодольск г,  ул. Королева,  д. 19,  кв. 44</t>
  </si>
  <si>
    <t xml:space="preserve"> Зеленодольск г,  ул. Королева,  д. 19,  кв. 46</t>
  </si>
  <si>
    <t xml:space="preserve"> Зеленодольск г,  ул. Королева,  д. 19,  кв. 49</t>
  </si>
  <si>
    <t xml:space="preserve"> Зеленодольск г,  ул. Королева,  д. 19,  кв. 78</t>
  </si>
  <si>
    <t xml:space="preserve"> Зеленодольск г,  ул. Королева,  д. 19,  кв. 80</t>
  </si>
  <si>
    <t xml:space="preserve"> Зеленодольск г,  ул. Королева,  д. 19,  кв. 89</t>
  </si>
  <si>
    <t xml:space="preserve"> Зеленодольск г,  ул. Королева,  д. 19,  кв. 90</t>
  </si>
  <si>
    <t xml:space="preserve"> Зеленодольск г,  ул. Королева,  д. 19,  кв. 96</t>
  </si>
  <si>
    <t xml:space="preserve"> Зеленодольск г,  ул. Королева,  д. 19,  кв. 106</t>
  </si>
  <si>
    <t xml:space="preserve"> Зеленодольск г,  ул. Королева,  д. 19,  кв. 111</t>
  </si>
  <si>
    <t xml:space="preserve"> НУРЛАТЫ С,  ул. Ленина,  д. 22,  кв. 7</t>
  </si>
  <si>
    <t xml:space="preserve"> НУРЛАТЫ С,  ул. Ленина,  д. 26,  кв. 7</t>
  </si>
  <si>
    <t xml:space="preserve"> НУРЛАТЫ С,  ул. Ленина,  д. 26,  кв. 18</t>
  </si>
  <si>
    <t xml:space="preserve"> НУРЛАТЫ С,  ул. Ленина,  д. 26,  кв. 25</t>
  </si>
  <si>
    <t xml:space="preserve"> Новая Тура с,  ул. Кооперативная,  д. 41,  кв. 4</t>
  </si>
  <si>
    <t xml:space="preserve"> Новая Тура с,  ул. Кооперативная,  д. 41,  кв. 12</t>
  </si>
  <si>
    <t xml:space="preserve"> БЕЛО-БЕЗВОДНОЕ С,  ул. Центральная,  д. 3,  кв. 1</t>
  </si>
  <si>
    <t xml:space="preserve"> БЕЛО-БЕЗВОДНОЕ С,  ул. Центральная,  д. 4,  кв. 9</t>
  </si>
  <si>
    <t xml:space="preserve"> БИШНЯ С,  ул. Школьная,  д. 5,  кв. 5</t>
  </si>
  <si>
    <t xml:space="preserve"> БОЛЬШИЕ КЛЮЧИ С,  ул. Волостнова,  д. 4А,  кв. 5</t>
  </si>
  <si>
    <t xml:space="preserve"> БОЛЬШИЕ КЛЮЧИ С,  ул. Волостнова,  д. 8А,  кв. 7</t>
  </si>
  <si>
    <t xml:space="preserve"> БОЛЬШИЕ КЛЮЧИ С,  ул. Волостнова,  д. 9А,  кв. 12</t>
  </si>
  <si>
    <t xml:space="preserve"> БОЛЬШИЕ КЛЮЧИ С,  ул. Волостнова,  д. 9Б,  кв. 2</t>
  </si>
  <si>
    <t xml:space="preserve"> БОЛЬШИЕ КУРГУЗИ С,  ул. Школьная,  д. 2,  кв. 10</t>
  </si>
  <si>
    <t xml:space="preserve"> БОЛЬШИЕ КУРГУЗИ С,  ул. Школьная,  д. 2,  кв. 11</t>
  </si>
  <si>
    <t xml:space="preserve"> Васильево пгт,  ул. Волжская,  д. 2,  кв. 1</t>
  </si>
  <si>
    <t xml:space="preserve"> Васильево пгт,  ул. Гоголя,  д. 37,  кв. 5</t>
  </si>
  <si>
    <t xml:space="preserve"> Васильево пгт,  ул. Гоголя,  д. 39А,  кв. 6</t>
  </si>
  <si>
    <t xml:space="preserve"> Васильево пгт,  ул. Гоголя,  д. 39А,  кв. 15</t>
  </si>
  <si>
    <t xml:space="preserve"> Васильево пгт,  ул. Гоголя,  д. 47,  кв. 12</t>
  </si>
  <si>
    <t xml:space="preserve"> Васильево пгт,  ул. Гоголя,  д. 47,  кв. 13</t>
  </si>
  <si>
    <t xml:space="preserve"> Васильево пгт,  ул. Гоголя,  д. 47,  кв. 20</t>
  </si>
  <si>
    <t xml:space="preserve"> Васильево пгт,  ул. Гоголя,  д. 47,  кв. 24</t>
  </si>
  <si>
    <t xml:space="preserve"> Васильево пгт,  ул. Гоголя,  д. 47,  кв. 30</t>
  </si>
  <si>
    <t xml:space="preserve"> Васильево пгт,  ул. Гоголя,  д. 47,  кв. 34</t>
  </si>
  <si>
    <t xml:space="preserve"> Васильево пгт,  ул. Гоголя,  д. 47,  кв. 38</t>
  </si>
  <si>
    <t xml:space="preserve"> Васильево пгт,  ул. Гоголя,  д. 47,  кв. 44</t>
  </si>
  <si>
    <t xml:space="preserve"> Васильево пгт,  ул. Гоголя,  д. 47,  кв. 45</t>
  </si>
  <si>
    <t xml:space="preserve"> Васильево пгт,  ул. Гоголя,  д. 47,  кв. 56</t>
  </si>
  <si>
    <t xml:space="preserve"> Васильево пгт,  ул. Гоголя,  д. 47,  кв. 58</t>
  </si>
  <si>
    <t xml:space="preserve"> Васильево пгт,  ул. Гоголя,  д. 47,  кв. 77</t>
  </si>
  <si>
    <t xml:space="preserve"> Васильево пгт,  ул. Гоголя,  д. 47,  кв. 79</t>
  </si>
  <si>
    <t xml:space="preserve"> Васильево пгт,  ул. Гоголя,  д. 47,  кв. 82</t>
  </si>
  <si>
    <t xml:space="preserve"> Васильево пгт,  ул. Гоголя,  д. 47,  кв. 92</t>
  </si>
  <si>
    <t xml:space="preserve"> Васильево пгт,  ул. Гоголя,  д. 47,  кв. 95</t>
  </si>
  <si>
    <t xml:space="preserve"> Васильево пгт,  ул. Гоголя,  д. 47,  кв. 98</t>
  </si>
  <si>
    <t xml:space="preserve"> Васильево пгт,  ул. Гоголя,  д. 47,  кв. 118</t>
  </si>
  <si>
    <t xml:space="preserve"> Васильево пгт,  ул. Гоголя,  д. 47,  кв. 130</t>
  </si>
  <si>
    <t xml:space="preserve"> Васильево пгт,  ул. Гоголя,  д. 47,  кв. 132</t>
  </si>
  <si>
    <t xml:space="preserve"> Васильево пгт,  ул. Дзержинского,  д. 3А,  кв. 9</t>
  </si>
  <si>
    <t xml:space="preserve"> Васильево пгт,  ул. Дзержинского,  д. 3А,  кв. 10</t>
  </si>
  <si>
    <t xml:space="preserve"> Васильево пгт,  ул. Дзержинского,  д. 3А,  кв. 15</t>
  </si>
  <si>
    <t xml:space="preserve"> Васильево пгт,  ул. Дзержинского,  д. 3А,  кв. 19</t>
  </si>
  <si>
    <t xml:space="preserve"> Васильево пгт,  ул. Дзержинского,  д. 3А,  кв. 21</t>
  </si>
  <si>
    <t xml:space="preserve"> Васильево пгт,  ул. Дзержинского,  д. 3А,  кв. 29</t>
  </si>
  <si>
    <t xml:space="preserve"> Васильево пгт,  ул. Заводская,  д. 3,  кв. 6</t>
  </si>
  <si>
    <t xml:space="preserve"> Васильево пгт,  ул. Лагерная,  д. 7,  кв. 17</t>
  </si>
  <si>
    <t xml:space="preserve"> Васильево пгт,  ул. Лагерная,  д. 9,  кв. 6</t>
  </si>
  <si>
    <t xml:space="preserve"> Васильево пгт,  ул. Лагерная,  д. 11,  кв. 17</t>
  </si>
  <si>
    <t xml:space="preserve"> Васильево пгт,  ул. Лагерная,  д. 14,  кв. 3</t>
  </si>
  <si>
    <t xml:space="preserve"> Васильево пгт,  ул. Лагерная,  д. 16,  кв. 17</t>
  </si>
  <si>
    <t xml:space="preserve"> Васильево пгт,  ул. Лагерная,  д. 17,  кв. 14</t>
  </si>
  <si>
    <t xml:space="preserve"> Васильево пгт,  ул. Лагерная,  д. 17,  кв. 15</t>
  </si>
  <si>
    <t xml:space="preserve"> Васильево пгт,  ул. Лагерная,  д. 18,  кв. 14</t>
  </si>
  <si>
    <t xml:space="preserve"> Васильево пгт,  ул. Лагерная,  д. 19,  кв. 10</t>
  </si>
  <si>
    <t xml:space="preserve"> Васильево пгт,  ул. Лагерная,  д. 19,  кв. 13</t>
  </si>
  <si>
    <t xml:space="preserve"> Васильево пгт,  ул. Лагерная,  д. 19,  кв. 18</t>
  </si>
  <si>
    <t xml:space="preserve"> Васильево пгт,  ул. Лагерная,  д. 20,  кв. 11</t>
  </si>
  <si>
    <t xml:space="preserve"> Васильево пгт,  ул. Ленина,  д. 6,  кв. 27</t>
  </si>
  <si>
    <t xml:space="preserve"> Васильево пгт,  ул. Ленина,  д. 6,  кв. 38</t>
  </si>
  <si>
    <t xml:space="preserve"> Васильево пгт,  ул. Ленина,  д. 6,  кв. 64</t>
  </si>
  <si>
    <t xml:space="preserve"> Васильево пгт,  ул. Ленина,  д. 6,  кв. 71</t>
  </si>
  <si>
    <t xml:space="preserve"> Васильево пгт,  ул. Ленина,  д. 6,  кв. 72</t>
  </si>
  <si>
    <t xml:space="preserve"> Васильево пгт,  ул. Ленина,  д. 6,  кв. 77</t>
  </si>
  <si>
    <t xml:space="preserve"> Васильево пгт,  ул. Ленина,  д. 6,  кв. 78</t>
  </si>
  <si>
    <t xml:space="preserve"> Васильево пгт,  ул. Ленина,  д. 6,  кв. 81</t>
  </si>
  <si>
    <t xml:space="preserve"> Васильево пгт,  ул. Ленина,  д. 6,  кв. 86</t>
  </si>
  <si>
    <t xml:space="preserve"> Васильево пгт,  ул. Ленина,  д. 6,  кв. 89</t>
  </si>
  <si>
    <t xml:space="preserve"> Васильево пгт,  ул. Ленина,  д. 6,  кв. 93</t>
  </si>
  <si>
    <t xml:space="preserve"> Васильево пгт,  ул. Ленина,  д. 6,  кв. 103</t>
  </si>
  <si>
    <t xml:space="preserve"> Васильево пгт,  ул. Ленина,  д. 7,  кв. 2</t>
  </si>
  <si>
    <t xml:space="preserve"> Васильево пгт,  ул. Ленина,  д. 7,  кв. 6</t>
  </si>
  <si>
    <t xml:space="preserve"> Васильево пгт,  ул. Ленина,  д. 9,  кв. 4</t>
  </si>
  <si>
    <t xml:space="preserve"> Васильево пгт,  ул. Ленина,  д. 11,  кв. 5</t>
  </si>
  <si>
    <t xml:space="preserve"> Васильево пгт,  ул. Ленина,  д. 13,  кв. 10</t>
  </si>
  <si>
    <t xml:space="preserve"> Васильево пгт,  ул. Ленина,  д. 14,  кв. 23</t>
  </si>
  <si>
    <t xml:space="preserve"> Васильево пгт,  ул. Ленина,  д. 14,  кв. 24</t>
  </si>
  <si>
    <t xml:space="preserve"> Васильево пгт,  ул. Ленина,  д. 15,  кв. 10</t>
  </si>
  <si>
    <t xml:space="preserve"> Васильево пгт,  ул. Ленина,  д. 18,  кв. 23</t>
  </si>
  <si>
    <t xml:space="preserve"> Васильево пгт,  ул. Ленина,  д. 18,  кв. 36</t>
  </si>
  <si>
    <t xml:space="preserve"> Васильево пгт,  ул. Ленина,  д. 20,  кв. 6</t>
  </si>
  <si>
    <t xml:space="preserve"> Васильево пгт,  ул. Ленина,  д. 20,  кв. 8</t>
  </si>
  <si>
    <t xml:space="preserve"> Васильево пгт,  ул. Ленина,  д. 20,  кв. 9</t>
  </si>
  <si>
    <t xml:space="preserve"> Васильево пгт,  ул. Ленина,  д. 22,  кв. 4</t>
  </si>
  <si>
    <t xml:space="preserve"> Васильево пгт,  ул. Ленина,  д. 22,  кв. 5</t>
  </si>
  <si>
    <t xml:space="preserve"> Васильево пгт,  ул. Ленина,  д. 26,  кв. 1</t>
  </si>
  <si>
    <t xml:space="preserve"> Васильево пгт,  ул. Ленина,  д. 26,  кв. 11</t>
  </si>
  <si>
    <t xml:space="preserve"> Васильево пгт,  ул. Ленина,  д. 26,  кв. 12</t>
  </si>
  <si>
    <t xml:space="preserve"> Васильево пгт,  ул. Ленина,  д. 28,  кв. 16</t>
  </si>
  <si>
    <t xml:space="preserve"> Васильево пгт,  ул. Ленина,  д. 28,  кв. 25</t>
  </si>
  <si>
    <t xml:space="preserve"> Васильево пгт,  ул. Ленина,  д. 28,  кв. 113</t>
  </si>
  <si>
    <t xml:space="preserve"> Васильево пгт,  ул. Ленина,  д. 44,  кв. 5</t>
  </si>
  <si>
    <t xml:space="preserve"> Васильево пгт,  ул. Ленина,  д. 44,  кв. 16</t>
  </si>
  <si>
    <t xml:space="preserve"> Васильево пгт,  ул. Ленина,  д. 44,  кв. 18</t>
  </si>
  <si>
    <t xml:space="preserve"> Васильево пгт,  ул. Ленина,  д. 44,  кв. 20</t>
  </si>
  <si>
    <t xml:space="preserve"> Васильево пгт,  ул. Ленина,  д. 44,  кв. 25</t>
  </si>
  <si>
    <t xml:space="preserve"> Васильево пгт,  ул. Ленина,  д. 45,  кв. 3 комн. 2</t>
  </si>
  <si>
    <t xml:space="preserve"> Васильево пгт,  ул. Ленина,  д. 46,  кв. 12</t>
  </si>
  <si>
    <t xml:space="preserve"> Васильево пгт,  ул. Ленина,  д. 46,  кв. 14</t>
  </si>
  <si>
    <t xml:space="preserve"> Васильево пгт,  ул. Ленина,  д. 47,  кв. 2</t>
  </si>
  <si>
    <t xml:space="preserve"> Васильево пгт,  ул. Ленина,  д. 47,  кв. 3 комн. 2</t>
  </si>
  <si>
    <t xml:space="preserve"> Васильево пгт,  ул. Ленина,  д. 47,  кв. 5</t>
  </si>
  <si>
    <t xml:space="preserve"> Васильево пгт,  ул. Ленина,  д. 63,  кв. 2</t>
  </si>
  <si>
    <t xml:space="preserve"> Васильево пгт,  ул. Ленина,  д. 63,  кв. 3</t>
  </si>
  <si>
    <t xml:space="preserve"> Васильево пгт,  ул. Ленина,  д. 63,  кв. 10</t>
  </si>
  <si>
    <t xml:space="preserve"> Васильево пгт,  ул. Ленина,  д. 63,  кв. 11</t>
  </si>
  <si>
    <t xml:space="preserve"> Васильево пгт,  ул. Ленина,  д. 63,  кв. 12</t>
  </si>
  <si>
    <t xml:space="preserve"> Васильево пгт,  ул. Ленина,  д. 63А,  кв. 6</t>
  </si>
  <si>
    <t xml:space="preserve"> Васильево пгт,  ул. Ленина,  д. 65,  кв. 4</t>
  </si>
  <si>
    <t xml:space="preserve"> Васильево пгт,  ул. Ленина,  д. 65,  кв. 6</t>
  </si>
  <si>
    <t xml:space="preserve"> Васильево пгт,  ул. Ленина,  д. 65,  кв. 9</t>
  </si>
  <si>
    <t xml:space="preserve"> Васильево пгт,  ул. Ленина,  д. 65,  кв. 14</t>
  </si>
  <si>
    <t xml:space="preserve"> Васильево пгт,  ул. Набережная,  д. 12,  кв. 24</t>
  </si>
  <si>
    <t xml:space="preserve"> Васильево пгт,  ул. Набережная,  д. 14,  кв. 32</t>
  </si>
  <si>
    <t xml:space="preserve"> Васильево пгт,  ул. Октябрьская,  д. 2,  кв. 23</t>
  </si>
  <si>
    <t xml:space="preserve"> Васильево пгт,  ул. Октябрьская,  д. 2,  кв. 33</t>
  </si>
  <si>
    <t xml:space="preserve"> Васильево пгт,  ул. Октябрьская,  д. 2,  кв. 38</t>
  </si>
  <si>
    <t xml:space="preserve"> Васильево пгт,  ул. Октябрьская,  д. 2,  кв. 70</t>
  </si>
  <si>
    <t xml:space="preserve"> Васильево пгт,  ул. Октябрьская,  д. 4,  кв. 4</t>
  </si>
  <si>
    <t xml:space="preserve"> Васильево пгт,  ул. Октябрьская,  д. 4,  кв. 19</t>
  </si>
  <si>
    <t xml:space="preserve"> Васильево пгт,  ул. Октябрьская,  д. 5,  кв. 46</t>
  </si>
  <si>
    <t xml:space="preserve"> Васильево пгт,  ул. Октябрьская,  д. 5,  кв. 82</t>
  </si>
  <si>
    <t xml:space="preserve"> Васильево пгт,  ул. Октябрьская,  д. 5,  кв. 83</t>
  </si>
  <si>
    <t xml:space="preserve"> Васильево пгт,  ул. Октябрьская,  д. 5,  кв. 85</t>
  </si>
  <si>
    <t xml:space="preserve"> Васильево пгт,  ул. Октябрьская,  д. 6,  кв. 2</t>
  </si>
  <si>
    <t xml:space="preserve"> Васильево пгт,  ул. Октябрьская,  д. 6,  кв. 5</t>
  </si>
  <si>
    <t xml:space="preserve"> Васильево пгт,  ул. Октябрьская,  д. 6,  кв. 8</t>
  </si>
  <si>
    <t xml:space="preserve"> Васильево пгт,  ул. Октябрьская,  д. 7,  кв. 16</t>
  </si>
  <si>
    <t xml:space="preserve"> Васильево пгт,  ул. Октябрьская,  д. 7,  кв. 24</t>
  </si>
  <si>
    <t xml:space="preserve"> Васильево пгт,  ул. Октябрьская,  д. 11,  кв. 9</t>
  </si>
  <si>
    <t xml:space="preserve"> Васильево пгт,  ул. Октябрьская,  д. 11,  кв. 40</t>
  </si>
  <si>
    <t xml:space="preserve"> Васильево пгт,  ул. Октябрьская,  д. 11,  кв. 54</t>
  </si>
  <si>
    <t xml:space="preserve"> Васильево пгт,  ул. Октябрьская,  д. 11,  кв. 55</t>
  </si>
  <si>
    <t xml:space="preserve"> Васильево пгт,  ул. Октябрьская,  д. 11,  кв. 61</t>
  </si>
  <si>
    <t xml:space="preserve"> Васильево пгт,  ул. Октябрьская,  д. 11,  кв. 69</t>
  </si>
  <si>
    <t xml:space="preserve"> Васильево пгт,  ул. Октябрьская,  д. 12,  кв. 22</t>
  </si>
  <si>
    <t xml:space="preserve"> Васильево пгт,  ул. Октябрьская,  д. 12,  кв. 28</t>
  </si>
  <si>
    <t xml:space="preserve"> Васильево пгт,  ул. Октябрьская,  д. 27,  кв. 1</t>
  </si>
  <si>
    <t xml:space="preserve"> Васильево пгт,  ул. Октябрьская,  д. 27,  кв. 2</t>
  </si>
  <si>
    <t xml:space="preserve"> Васильево пгт,  ул. Октябрьская,  д. 27,  кв. 11</t>
  </si>
  <si>
    <t xml:space="preserve"> Васильево пгт,  ул. Октябрьская,  д. 27,  кв. 29</t>
  </si>
  <si>
    <t xml:space="preserve"> Васильево пгт,  ул. Октябрьская,  д. 27,  кв. 33</t>
  </si>
  <si>
    <t xml:space="preserve"> Васильево пгт,  ул. Октябрьская,  д. 27,  кв. 41</t>
  </si>
  <si>
    <t xml:space="preserve"> Васильево пгт,  ул. Праздничная,  д. 2,  кв. 11</t>
  </si>
  <si>
    <t xml:space="preserve"> Васильево пгт,  ул. Праздничная,  д. 2,  кв. 15</t>
  </si>
  <si>
    <t xml:space="preserve"> Васильево пгт,  ул. Праздничная,  д. 2,  кв. 23</t>
  </si>
  <si>
    <t xml:space="preserve"> Васильево пгт,  ул. Праздничная,  д. 7,  кв. 22</t>
  </si>
  <si>
    <t xml:space="preserve"> Васильево пгт,  ул. Праздничная,  д. 7,  кв. 32</t>
  </si>
  <si>
    <t xml:space="preserve"> Васильево пгт,  ул. Праздничная,  д. 7,  кв. 33</t>
  </si>
  <si>
    <t xml:space="preserve"> Васильево пгт,  ул. Праздничная,  д. 7,  кв. 36</t>
  </si>
  <si>
    <t xml:space="preserve"> Васильево пгт,  ул. Праздничная,  д. 7,  кв. 42</t>
  </si>
  <si>
    <t xml:space="preserve"> Васильево пгт,  ул. Праздничная,  д. 7,  кв. 51</t>
  </si>
  <si>
    <t xml:space="preserve"> Васильево пгт,  ул. Праздничная,  д. 7,  кв. 54</t>
  </si>
  <si>
    <t xml:space="preserve"> Васильево пгт,  ул. Праздничная,  д. 7,  кв. 56</t>
  </si>
  <si>
    <t xml:space="preserve"> Васильево пгт,  ул. Праздничная,  д. 7,  кв. 59</t>
  </si>
  <si>
    <t xml:space="preserve"> Васильево пгт,  ул. Праздничная,  д. 7,  кв. 60</t>
  </si>
  <si>
    <t xml:space="preserve"> Васильево пгт,  ул. Праздничная,  д. 7,  кв. 62</t>
  </si>
  <si>
    <t xml:space="preserve"> Васильево пгт,  ул. Праздничная,  д. 7,  кв. 77</t>
  </si>
  <si>
    <t xml:space="preserve"> Васильево пгт,  ул. Солнечная,  д. 35,  кв. 2</t>
  </si>
  <si>
    <t xml:space="preserve"> Васильево пгт,  ул. Солнечная,  д. 35,  кв. 4</t>
  </si>
  <si>
    <t xml:space="preserve"> Васильево пгт,  ул. Солнечная,  д. 35,  кв. 6</t>
  </si>
  <si>
    <t xml:space="preserve"> Васильево пгт,  ул. Солнечная,  д. 35,  кв. 8</t>
  </si>
  <si>
    <t xml:space="preserve"> Васильево пгт,  ул. Солнечная,  д. 35,  кв. 17</t>
  </si>
  <si>
    <t xml:space="preserve"> Васильево пгт,  ул. Солнечная,  д. 35,  кв. 33</t>
  </si>
  <si>
    <t xml:space="preserve"> Васильево пгт,  ул. Солнечная,  д. 35,  кв. 47</t>
  </si>
  <si>
    <t xml:space="preserve"> Васильево пгт,  ул. Солнечная,  д. 37,  кв. 21</t>
  </si>
  <si>
    <t xml:space="preserve"> Васильево пгт,  ул. Солнечная,  д. 37,  кв. 23</t>
  </si>
  <si>
    <t xml:space="preserve"> Васильево пгт,  ул. Солнечная,  д. 37,  кв. 33</t>
  </si>
  <si>
    <t xml:space="preserve"> Васильево пгт,  ул. Солнечная,  д. 37,  кв. 44</t>
  </si>
  <si>
    <t xml:space="preserve"> Васильево пгт,  ул. Солнечная,  д. 37,  кв. 46</t>
  </si>
  <si>
    <t xml:space="preserve"> Васильево пгт,  ул. Солнечная,  д. 37,  кв. 47</t>
  </si>
  <si>
    <t xml:space="preserve"> Васильево пгт,  ул. Солнечная,  д. 37,  кв. 48</t>
  </si>
  <si>
    <t xml:space="preserve"> Васильево пгт,  ул. Спортивная,  д. 4,  кв. 20</t>
  </si>
  <si>
    <t xml:space="preserve"> Васильево пгт,  ул. Спортивная,  д. 20,  кв. 10</t>
  </si>
  <si>
    <t xml:space="preserve"> Васильево пгт,  ул. Спортивная,  д. 20,  кв. 14</t>
  </si>
  <si>
    <t xml:space="preserve"> Васильево пгт,  ул. Спортивная,  д. 20,  кв. 28</t>
  </si>
  <si>
    <t xml:space="preserve"> Васильево пгт,  ул. Спортивная,  д. 20,  кв. 38</t>
  </si>
  <si>
    <t xml:space="preserve"> Васильево пгт,  ул. Спортивная,  д. 20,  кв. 63</t>
  </si>
  <si>
    <t xml:space="preserve"> Васильево пгт,  ул. Спортивная,  д. 20,  кв. 65</t>
  </si>
  <si>
    <t xml:space="preserve"> Васильево пгт,  ул. Спортивная,  д. 20,  кв. 66</t>
  </si>
  <si>
    <t xml:space="preserve"> Васильево пгт,  ул. Спортивная,  д. 20,  кв. 68</t>
  </si>
  <si>
    <t xml:space="preserve"> Васильево пгт,  ул. Спортивная,  д. 22,  кв. 26</t>
  </si>
  <si>
    <t xml:space="preserve"> Васильево пгт,  ул. Спортивная,  д. 22,  кв. 56</t>
  </si>
  <si>
    <t xml:space="preserve"> Васильево пгт,  ул. Спортивная,  д. 22,  кв. 59</t>
  </si>
  <si>
    <t xml:space="preserve"> Васильево пгт,  ул. Стахановская,  д. 52,  кв. 39</t>
  </si>
  <si>
    <t xml:space="preserve"> Васильево пгт,  ул. Стахановская,  д. 62,  кв. 3</t>
  </si>
  <si>
    <t xml:space="preserve"> Васильево пгт,  ул. Стахановская,  д. 68,  кв. 23</t>
  </si>
  <si>
    <t xml:space="preserve"> Васильево пгт,  ул. Стахановская,  д. 68,  кв. 37</t>
  </si>
  <si>
    <t xml:space="preserve"> Васильево пгт,  ул. Стекольная,  д. 14,  кв. 2</t>
  </si>
  <si>
    <t xml:space="preserve"> Васильево пгт,  ул. Стекольная,  д. 14,  кв. 11</t>
  </si>
  <si>
    <t xml:space="preserve"> Васильево пгт,  ул. Стекольная,  д. 14,  кв. 18</t>
  </si>
  <si>
    <t xml:space="preserve"> Васильево пгт,  ул. Стекольная,  д. 14,  кв. 20</t>
  </si>
  <si>
    <t xml:space="preserve"> Васильево пгт,  ул. Стекольная,  д. 14,  кв. 25</t>
  </si>
  <si>
    <t xml:space="preserve"> Васильево пгт,  ул. Стекольная,  д. 14,  кв. 26</t>
  </si>
  <si>
    <t xml:space="preserve"> Васильево пгт,  ул. Стекольная,  д. 14,  кв. 37</t>
  </si>
  <si>
    <t xml:space="preserve"> Васильево пгт,  ул. Стекольная,  д. 14,  кв. 38</t>
  </si>
  <si>
    <t xml:space="preserve"> Васильево пгт,  ул. Стекольная,  д. 14,  кв. 42</t>
  </si>
  <si>
    <t xml:space="preserve"> Васильево пгт,  ул. Стекольная,  д. 14,  кв. 46</t>
  </si>
  <si>
    <t xml:space="preserve"> Васильево пгт,  ул. Стекольная,  д. 14,  кв. 51</t>
  </si>
  <si>
    <t xml:space="preserve"> Васильево пгт,  ул. Стекольная,  д. 14,  кв. 53</t>
  </si>
  <si>
    <t xml:space="preserve"> Васильево пгт,  ул. Стекольная,  д. 14,  кв. 55</t>
  </si>
  <si>
    <t xml:space="preserve"> Васильево пгт,  ул. Стекольная,  д. 14,  кв. 56</t>
  </si>
  <si>
    <t xml:space="preserve"> Васильево пгт,  ул. Стекольная,  д. 14,  кв. 57</t>
  </si>
  <si>
    <t xml:space="preserve"> Васильево пгт,  ул. Стекольная,  д. 14,  кв. 58</t>
  </si>
  <si>
    <t xml:space="preserve"> Васильево пгт,  ул. Стекольная,  д. 14,  кв. 66</t>
  </si>
  <si>
    <t xml:space="preserve"> Васильево пгт,  ул. Стекольная,  д. 14,  кв. 74</t>
  </si>
  <si>
    <t xml:space="preserve"> Васильево пгт,  ул. Стекольная,  д. 14,  кв. 77</t>
  </si>
  <si>
    <t xml:space="preserve"> Васильево пгт,  ул. Стекольная,  д. 14,  кв. 89</t>
  </si>
  <si>
    <t xml:space="preserve"> Васильево пгт,  ул. Стекольная,  д. 14,  кв. 96</t>
  </si>
  <si>
    <t xml:space="preserve"> Васильево пгт,  ул. Территория Санатория,  д. 4,  кв. 1</t>
  </si>
  <si>
    <t xml:space="preserve"> Васильево пгт,  ул. Территория Санатория,  д. 40,  кв. 69</t>
  </si>
  <si>
    <t xml:space="preserve"> Васильево пгт,  ул. Территория Санатория,  д. 40,  кв. 81 комн. 2</t>
  </si>
  <si>
    <t xml:space="preserve"> Васильево пгт,  ул. Шевченко,  д. 12,  кв. 42</t>
  </si>
  <si>
    <t xml:space="preserve"> Васильево пгт,  ул. Шевченко,  д. 12,  кв. 54</t>
  </si>
  <si>
    <t xml:space="preserve"> Васильево пгт,  ул. Школа-интернат,  д. 1,  кв. 20</t>
  </si>
  <si>
    <t xml:space="preserve"> Васильево пгт,  ул. Школьная,  д. 11,  кв. 2</t>
  </si>
  <si>
    <t xml:space="preserve"> Васильево пгт,  ул. Школьная,  д. 11,  кв. 4</t>
  </si>
  <si>
    <t xml:space="preserve"> Васильево пгт,  ул. Школьная,  д. 11,  кв. 6</t>
  </si>
  <si>
    <t xml:space="preserve"> Васильево пгт,  ул. Школьная,  д. 11,  кв. 9</t>
  </si>
  <si>
    <t xml:space="preserve"> Васильево пгт,  ул. Школьная,  д. 11,  кв. 13</t>
  </si>
  <si>
    <t xml:space="preserve"> Васильево пгт,  ул. Школьная,  д. 11,  кв. 14</t>
  </si>
  <si>
    <t xml:space="preserve"> Васильево пгт,  ул. Школьная,  д. 11,  кв. 16</t>
  </si>
  <si>
    <t xml:space="preserve"> Васильево пгт,  ул. Школьная,  д. 11,  кв. 25</t>
  </si>
  <si>
    <t xml:space="preserve"> Васильево пгт,  ул. Школьная,  д. 11,  кв. 26</t>
  </si>
  <si>
    <t xml:space="preserve"> Васильево пгт,  ул. Школьная,  д. 11,  кв. 31</t>
  </si>
  <si>
    <t xml:space="preserve"> Васильево пгт,  ул. Школьная,  д. 11,  кв. 36</t>
  </si>
  <si>
    <t xml:space="preserve"> Васильево пгт,  ул. Школьная,  д. 13,  кв. 1</t>
  </si>
  <si>
    <t xml:space="preserve"> Васильево пгт,  ул. Школьная,  д. 13,  кв. 10</t>
  </si>
  <si>
    <t xml:space="preserve"> Васильево пгт,  ул. Школьная,  д. 13,  кв. 11</t>
  </si>
  <si>
    <t xml:space="preserve"> Васильево пгт,  ул. Школьная,  д. 13,  кв. 19</t>
  </si>
  <si>
    <t xml:space="preserve"> Васильево пгт,  ул. Школьная,  д. 13,  кв. 20</t>
  </si>
  <si>
    <t xml:space="preserve"> Васильево пгт,  ул. Школьная,  д. 13,  кв. 23</t>
  </si>
  <si>
    <t xml:space="preserve"> Васильево пгт,  ул. Школьная,  д. 13,  кв. 30</t>
  </si>
  <si>
    <t xml:space="preserve"> Васильево пгт,  ул. Школьная,  д. 13,  кв. 31</t>
  </si>
  <si>
    <t xml:space="preserve"> Васильево пгт,  ул. Школьная,  д. 13,  кв. 33</t>
  </si>
  <si>
    <t xml:space="preserve"> Васильево пгт,  ул. Школьная,  д. 13,  кв. 34</t>
  </si>
  <si>
    <t xml:space="preserve"> Васильево пгт,  ул. Школьная,  д. 13,  кв. 37</t>
  </si>
  <si>
    <t xml:space="preserve"> Васильево пгт,  ул. Школьная,  д. 13,  кв. 40</t>
  </si>
  <si>
    <t xml:space="preserve"> Васильево пгт,  ул. Школьная,  д. 15,  кв. 43</t>
  </si>
  <si>
    <t xml:space="preserve"> Васильево пгт,  ул. Школьная,  д. 19,  кв. 25</t>
  </si>
  <si>
    <t xml:space="preserve"> Васильево пгт,  ул. Школьная,  д. 25,  кв. 1</t>
  </si>
  <si>
    <t xml:space="preserve"> Васильево пгт,  ул. Школьная,  д. 25,  кв. 25 комн. 1</t>
  </si>
  <si>
    <t xml:space="preserve"> Васильево пгт,  ул. Школьная,  д. 25,  кв. 27</t>
  </si>
  <si>
    <t xml:space="preserve"> Васильево пгт,  ул. Школьная,  д. 25,  кв. 35</t>
  </si>
  <si>
    <t xml:space="preserve"> Васильево пгт,  ул. Школьная,  д. 25,  кв. 50</t>
  </si>
  <si>
    <t xml:space="preserve"> Васильево пгт,  ул. Школьная,  д. 25,  кв. 52</t>
  </si>
  <si>
    <t xml:space="preserve"> Васильево пгт,  ул. Школьная,  д. 25,  кв. 56</t>
  </si>
  <si>
    <t xml:space="preserve"> Васильево пгт,  ул. Школьная,  д. 25,  кв. 58</t>
  </si>
  <si>
    <t xml:space="preserve"> Васильево пгт,  ул. Школьная,  д. 25,  кв. 66</t>
  </si>
  <si>
    <t xml:space="preserve"> Васильево пгт,  ул. Школьная,  д. 25,  кв. 81</t>
  </si>
  <si>
    <t xml:space="preserve"> Васильево пгт,  ул. Школьная,  д. 25,  кв. 121</t>
  </si>
  <si>
    <t xml:space="preserve"> Васильево пгт,  ул. Школьная,  д. 25,  кв. 122</t>
  </si>
  <si>
    <t xml:space="preserve"> Васильево пгт,  ул. Школьная,  д. 25,  кв. 123</t>
  </si>
  <si>
    <t xml:space="preserve"> Васильево пгт,  ул. Школьная,  д. 25,  кв. 126</t>
  </si>
  <si>
    <t xml:space="preserve"> Васильево пгт,  ул. Школьная,  д. 25,  кв. 130</t>
  </si>
  <si>
    <t xml:space="preserve"> Васильево пгт,  ул. Школьная,  д. 25,  кв. 141</t>
  </si>
  <si>
    <t xml:space="preserve"> Васильево пгт,  ул. Школьная,  д. 25,  кв. 146</t>
  </si>
  <si>
    <t xml:space="preserve"> Васильево пгт,  ул. Школьная,  д. 25,  кв. 162</t>
  </si>
  <si>
    <t xml:space="preserve"> Васильево пгт,  ул. Школьная,  д. 25,  кв. 172</t>
  </si>
  <si>
    <t xml:space="preserve"> Васильево пгт,  ул. Школьная,  д. 25,  кв. 178</t>
  </si>
  <si>
    <t xml:space="preserve"> Васильево пгт,  ул. Школьная,  д. 25,  кв. 179</t>
  </si>
  <si>
    <t xml:space="preserve"> Васильево пгт,  ул. Школьная,  д. 29,  кв. 49</t>
  </si>
  <si>
    <t xml:space="preserve"> Васильево пгт,  ул. Школьная,  д. 29,  кв. 52</t>
  </si>
  <si>
    <t xml:space="preserve"> Васильево пгт,  ул. Школьная,  д. 31,  кв. 3</t>
  </si>
  <si>
    <t xml:space="preserve"> Васильево пгт,  ул. Школьная,  д. 33,  кв. 11</t>
  </si>
  <si>
    <t xml:space="preserve"> Васильево пгт,  ул. Школьная,  д. 33,  кв. 22</t>
  </si>
  <si>
    <t xml:space="preserve"> Васильево пгт,  ул. Школьная,  д. 33,  кв. 25</t>
  </si>
  <si>
    <t xml:space="preserve"> Васильево пгт,  ул. Школьная,  д. 33,  кв. 41</t>
  </si>
  <si>
    <t xml:space="preserve"> Васильево пгт,  ул. Школьная,  д. 33,  кв. 45</t>
  </si>
  <si>
    <t xml:space="preserve"> Васильево пгт,  ул. Школьная,  д. 33,  кв. 51</t>
  </si>
  <si>
    <t xml:space="preserve"> Васильево пгт,  ул. Школьная,  д. 33,  кв. 53</t>
  </si>
  <si>
    <t xml:space="preserve"> Васильево пгт,  ул. Школьная,  д. 44,  кв. 2</t>
  </si>
  <si>
    <t xml:space="preserve"> НИЖНИЕ ВЯЗОВЫЕ ПГТ,  мкр. САДОВЫЙ,  д. 3,  кв. 11</t>
  </si>
  <si>
    <t xml:space="preserve"> НИЖНИЕ ВЯЗОВЫЕ ПГТ,  ул. 40 лет Победы,  д. 6А,  кв. 12</t>
  </si>
  <si>
    <t xml:space="preserve"> НИЖНИЕ ВЯЗОВЫЕ ПГТ,  ул. Коммунальная,  д. 17,  кв. 2</t>
  </si>
  <si>
    <t xml:space="preserve"> НИЖНИЕ ВЯЗОВЫЕ ПГТ,  ул. Коммунальная,  д. 17,  кв. 7</t>
  </si>
  <si>
    <t xml:space="preserve"> НИЖНИЕ ВЯЗОВЫЕ ПГТ,  ул. Коммунальная,  д. 17,  кв. 13</t>
  </si>
  <si>
    <t xml:space="preserve"> НИЖНИЕ ВЯЗОВЫЕ ПГТ,  ул. Коммунальная,  д. 20,  кв. 15</t>
  </si>
  <si>
    <t xml:space="preserve"> НИЖНИЕ ВЯЗОВЫЕ ПГТ,  ул. Коммунальная,  д. 20,  кв. 21</t>
  </si>
  <si>
    <t xml:space="preserve"> НИЖНИЕ ВЯЗОВЫЕ ПГТ,  ул. Коммунальная,  д. 22,  кв. 6</t>
  </si>
  <si>
    <t xml:space="preserve"> НИЖНИЕ ВЯЗОВЫЕ ПГТ,  ул. Коммунальная,  д. 22,  кв. 14</t>
  </si>
  <si>
    <t xml:space="preserve"> НИЖНИЕ ВЯЗОВЫЕ ПГТ,  ул. Коммунальная,  д. 22,  кв. 15</t>
  </si>
  <si>
    <t xml:space="preserve"> НИЖНИЕ ВЯЗОВЫЕ ПГТ,  ул. Комсомольская,  д. 3,  кв. 2</t>
  </si>
  <si>
    <t xml:space="preserve"> НИЖНИЕ ВЯЗОВЫЕ ПГТ,  ул. Комсомольская,  д. 3,  кв. 5</t>
  </si>
  <si>
    <t xml:space="preserve"> НИЖНИЕ ВЯЗОВЫЕ ПГТ,  ул. Комсомольская,  д. 3,  кв. 8</t>
  </si>
  <si>
    <t xml:space="preserve"> НИЖНИЕ ВЯЗОВЫЕ ПГТ,  ул. Комсомольская,  д. 3,  кв. 9</t>
  </si>
  <si>
    <t xml:space="preserve"> НИЖНИЕ ВЯЗОВЫЕ ПГТ,  ул. Комсомольская,  д. 3,  кв. 15</t>
  </si>
  <si>
    <t xml:space="preserve"> НИЖНИЕ ВЯЗОВЫЕ ПГТ,  ул. Комсомольская,  д. 3,  кв. 16</t>
  </si>
  <si>
    <t xml:space="preserve"> НИЖНИЕ ВЯЗОВЫЕ ПГТ,  ул. Комсомольская,  д. 15,  кв. 1</t>
  </si>
  <si>
    <t xml:space="preserve"> НИЖНИЕ ВЯЗОВЫЕ ПГТ,  ул. Комсомольская,  д. 15,  кв. 2</t>
  </si>
  <si>
    <t xml:space="preserve"> НИЖНИЕ ВЯЗОВЫЕ ПГТ,  ул. Комсомольская,  д. 15,  кв. 5</t>
  </si>
  <si>
    <t xml:space="preserve"> НИЖНИЕ ВЯЗОВЫЕ ПГТ,  ул. Комсомольская,  д. 15,  кв. 7</t>
  </si>
  <si>
    <t xml:space="preserve"> НИЖНИЕ ВЯЗОВЫЕ ПГТ,  ул. Комсомольская,  д. 15,  кв. 10</t>
  </si>
  <si>
    <t xml:space="preserve"> НИЖНИЕ ВЯЗОВЫЕ ПГТ,  ул. Комсомольская,  д. 15,  кв. 11</t>
  </si>
  <si>
    <t xml:space="preserve"> НИЖНИЕ ВЯЗОВЫЕ ПГТ,  ул. Комсомольская,  д. 15,  кв. 15</t>
  </si>
  <si>
    <t xml:space="preserve"> НИЖНИЕ ВЯЗОВЫЕ ПГТ,  ул. Комсомольская,  д. 15,  кв. 17</t>
  </si>
  <si>
    <t xml:space="preserve"> НИЖНИЕ ВЯЗОВЫЕ ПГТ,  ул. Комсомольская,  д. 15,  кв. 21</t>
  </si>
  <si>
    <t xml:space="preserve"> НИЖНИЕ ВЯЗОВЫЕ ПГТ,  ул. Комсомольская,  д. 15,  кв. 22</t>
  </si>
  <si>
    <t xml:space="preserve"> НИЖНИЕ ВЯЗОВЫЕ ПГТ,  ул. Комсомольская,  д. 16,  кв. 29А</t>
  </si>
  <si>
    <t xml:space="preserve"> НИЖНИЕ ВЯЗОВЫЕ ПГТ,  ул. Комсомольская,  д. 16,  кв. 1</t>
  </si>
  <si>
    <t xml:space="preserve"> НИЖНИЕ ВЯЗОВЫЕ ПГТ,  ул. Комсомольская,  д. 16,  кв. 2</t>
  </si>
  <si>
    <t xml:space="preserve"> НИЖНИЕ ВЯЗОВЫЕ ПГТ,  ул. Комсомольская,  д. 16,  кв. 3</t>
  </si>
  <si>
    <t xml:space="preserve"> НИЖНИЕ ВЯЗОВЫЕ ПГТ,  ул. Комсомольская,  д. 16,  кв. 5</t>
  </si>
  <si>
    <t xml:space="preserve"> НИЖНИЕ ВЯЗОВЫЕ ПГТ,  ул. Комсомольская,  д. 16,  кв. 8</t>
  </si>
  <si>
    <t xml:space="preserve"> НИЖНИЕ ВЯЗОВЫЕ ПГТ,  ул. Комсомольская,  д. 16,  кв. 9</t>
  </si>
  <si>
    <t xml:space="preserve"> НИЖНИЕ ВЯЗОВЫЕ ПГТ,  ул. Комсомольская,  д. 16,  кв. 10</t>
  </si>
  <si>
    <t xml:space="preserve"> НИЖНИЕ ВЯЗОВЫЕ ПГТ,  ул. Комсомольская,  д. 16,  кв. 11</t>
  </si>
  <si>
    <t xml:space="preserve"> НИЖНИЕ ВЯЗОВЫЕ ПГТ,  ул. Комсомольская,  д. 16,  кв. 12</t>
  </si>
  <si>
    <t xml:space="preserve"> НИЖНИЕ ВЯЗОВЫЕ ПГТ,  ул. Комсомольская,  д. 16,  кв. 13</t>
  </si>
  <si>
    <t xml:space="preserve"> НИЖНИЕ ВЯЗОВЫЕ ПГТ,  ул. Комсомольская,  д. 16,  кв. 15</t>
  </si>
  <si>
    <t xml:space="preserve"> НИЖНИЕ ВЯЗОВЫЕ ПГТ,  ул. Комсомольская,  д. 16,  кв. 16</t>
  </si>
  <si>
    <t xml:space="preserve"> НИЖНИЕ ВЯЗОВЫЕ ПГТ,  ул. Комсомольская,  д. 16,  кв. 18</t>
  </si>
  <si>
    <t xml:space="preserve"> НИЖНИЕ ВЯЗОВЫЕ ПГТ,  ул. Комсомольская,  д. 16,  кв. 20</t>
  </si>
  <si>
    <t xml:space="preserve"> НИЖНИЕ ВЯЗОВЫЕ ПГТ,  ул. Комсомольская,  д. 16,  кв. 21</t>
  </si>
  <si>
    <t xml:space="preserve"> НИЖНИЕ ВЯЗОВЫЕ ПГТ,  ул. Комсомольская,  д. 16,  кв. 21А</t>
  </si>
  <si>
    <t xml:space="preserve"> НИЖНИЕ ВЯЗОВЫЕ ПГТ,  ул. Комсомольская,  д. 16,  кв. 22</t>
  </si>
  <si>
    <t xml:space="preserve"> НИЖНИЕ ВЯЗОВЫЕ ПГТ,  ул. Комсомольская,  д. 16,  кв. 23</t>
  </si>
  <si>
    <t xml:space="preserve"> НИЖНИЕ ВЯЗОВЫЕ ПГТ,  ул. Комсомольская,  д. 16,  кв. 24</t>
  </si>
  <si>
    <t xml:space="preserve"> НИЖНИЕ ВЯЗОВЫЕ ПГТ,  ул. Комсомольская,  д. 16,  кв. 25</t>
  </si>
  <si>
    <t xml:space="preserve"> НИЖНИЕ ВЯЗОВЫЕ ПГТ,  ул. Комсомольская,  д. 16,  кв. 26</t>
  </si>
  <si>
    <t xml:space="preserve"> НИЖНИЕ ВЯЗОВЫЕ ПГТ,  ул. Комсомольская,  д. 16,  кв. 27</t>
  </si>
  <si>
    <t xml:space="preserve"> НИЖНИЕ ВЯЗОВЫЕ ПГТ,  ул. Комсомольская,  д. 16,  кв. 28</t>
  </si>
  <si>
    <t xml:space="preserve"> НИЖНИЕ ВЯЗОВЫЕ ПГТ,  ул. Комсомольская,  д. 16,  кв. 29</t>
  </si>
  <si>
    <t xml:space="preserve"> НИЖНИЕ ВЯЗОВЫЕ ПГТ,  ул. Комсомольская,  д. 16,  кв. 30</t>
  </si>
  <si>
    <t xml:space="preserve"> НИЖНИЕ ВЯЗОВЫЕ ПГТ,  ул. Комсомольская,  д. 16,  кв. 31</t>
  </si>
  <si>
    <t xml:space="preserve"> НИЖНИЕ ВЯЗОВЫЕ ПГТ,  ул. Комсомольская,  д. 16,  кв. 32</t>
  </si>
  <si>
    <t xml:space="preserve"> НИЖНИЕ ВЯЗОВЫЕ ПГТ,  ул. Комсомольская,  д. 16,  кв. 33</t>
  </si>
  <si>
    <t xml:space="preserve"> НИЖНИЕ ВЯЗОВЫЕ ПГТ,  ул. Комсомольская,  д. 16,  кв. 34</t>
  </si>
  <si>
    <t xml:space="preserve"> НИЖНИЕ ВЯЗОВЫЕ ПГТ,  ул. Комсомольская,  д. 16,  кв. 35</t>
  </si>
  <si>
    <t xml:space="preserve"> НИЖНИЕ ВЯЗОВЫЕ ПГТ,  ул. Комсомольская,  д. 16,  кв. 36</t>
  </si>
  <si>
    <t xml:space="preserve"> НИЖНИЕ ВЯЗОВЫЕ ПГТ,  ул. Комсомольская,  д. 16,  кв. 39</t>
  </si>
  <si>
    <t xml:space="preserve"> НИЖНИЕ ВЯЗОВЫЕ ПГТ,  ул. Комсомольская,  д. 16,  кв. 40</t>
  </si>
  <si>
    <t xml:space="preserve"> НИЖНИЕ ВЯЗОВЫЕ ПГТ,  ул. Комсомольская,  д. 16,  кв. 41</t>
  </si>
  <si>
    <t xml:space="preserve"> НИЖНИЕ ВЯЗОВЫЕ ПГТ,  ул. Комсомольская,  д. 16,  кв. 42</t>
  </si>
  <si>
    <t xml:space="preserve"> НИЖНИЕ ВЯЗОВЫЕ ПГТ,  ул. Комсомольская,  д. 16,  кв. 43</t>
  </si>
  <si>
    <t xml:space="preserve"> НИЖНИЕ ВЯЗОВЫЕ ПГТ,  ул. Комсомольская,  д. 16,  кв. 44</t>
  </si>
  <si>
    <t xml:space="preserve"> НИЖНИЕ ВЯЗОВЫЕ ПГТ,  ул. Комсомольская,  д. 16,  кв. 45</t>
  </si>
  <si>
    <t xml:space="preserve"> НИЖНИЕ ВЯЗОВЫЕ ПГТ,  ул. Комсомольская,  д. 16,  кв. 46</t>
  </si>
  <si>
    <t xml:space="preserve"> НИЖНИЕ ВЯЗОВЫЕ ПГТ,  ул. Комсомольская,  д. 16,  кв. 47</t>
  </si>
  <si>
    <t xml:space="preserve"> НИЖНИЕ ВЯЗОВЫЕ ПГТ,  ул. Комсомольская,  д. 16,  кв. 49</t>
  </si>
  <si>
    <t xml:space="preserve"> НИЖНИЕ ВЯЗОВЫЕ ПГТ,  ул. Комсомольская,  д. 16,  кв. 50</t>
  </si>
  <si>
    <t xml:space="preserve"> НИЖНИЕ ВЯЗОВЫЕ ПГТ,  ул. Комсомольская,  д. 16,  кв. 51</t>
  </si>
  <si>
    <t xml:space="preserve"> НИЖНИЕ ВЯЗОВЫЕ ПГТ,  ул. Комсомольская,  д. 16,  кв. 52</t>
  </si>
  <si>
    <t xml:space="preserve"> НИЖНИЕ ВЯЗОВЫЕ ПГТ,  ул. Комсомольская,  д. 16,  кв. 53</t>
  </si>
  <si>
    <t xml:space="preserve"> НИЖНИЕ ВЯЗОВЫЕ ПГТ,  ул. Комсомольская,  д. 16,  кв. 54</t>
  </si>
  <si>
    <t xml:space="preserve"> НИЖНИЕ ВЯЗОВЫЕ ПГТ,  ул. Комсомольская,  д. 17,  кв. 2</t>
  </si>
  <si>
    <t xml:space="preserve"> НИЖНИЕ ВЯЗОВЫЕ ПГТ,  ул. Комсомольская,  д. 17,  кв. 3</t>
  </si>
  <si>
    <t xml:space="preserve"> НИЖНИЕ ВЯЗОВЫЕ ПГТ,  ул. Комсомольская,  д. 17,  кв. 4</t>
  </si>
  <si>
    <t xml:space="preserve"> НИЖНИЕ ВЯЗОВЫЕ ПГТ,  ул. Комсомольская,  д. 17,  кв. 5</t>
  </si>
  <si>
    <t xml:space="preserve"> НИЖНИЕ ВЯЗОВЫЕ ПГТ,  ул. Комсомольская,  д. 17,  кв. 6</t>
  </si>
  <si>
    <t xml:space="preserve"> НИЖНИЕ ВЯЗОВЫЕ ПГТ,  ул. Комсомольская,  д. 17,  кв. 9</t>
  </si>
  <si>
    <t xml:space="preserve"> НИЖНИЕ ВЯЗОВЫЕ ПГТ,  ул. Комсомольская,  д. 17,  кв. 10</t>
  </si>
  <si>
    <t xml:space="preserve"> НИЖНИЕ ВЯЗОВЫЕ ПГТ,  ул. Комсомольская,  д. 17,  кв. 11</t>
  </si>
  <si>
    <t xml:space="preserve"> НИЖНИЕ ВЯЗОВЫЕ ПГТ,  ул. Комсомольская,  д. 17,  кв. 13</t>
  </si>
  <si>
    <t xml:space="preserve"> НИЖНИЕ ВЯЗОВЫЕ ПГТ,  ул. Комсомольская,  д. 17,  кв. 17</t>
  </si>
  <si>
    <t xml:space="preserve"> НИЖНИЕ ВЯЗОВЫЕ ПГТ,  ул. Комсомольская,  д. 17,  кв. 20</t>
  </si>
  <si>
    <t xml:space="preserve"> НИЖНИЕ ВЯЗОВЫЕ ПГТ,  ул. Комсомольская,  д. 17,  кв. 22</t>
  </si>
  <si>
    <t xml:space="preserve"> НИЖНИЕ ВЯЗОВЫЕ ПГТ,  ул. Комсомольская,  д. 17,  кв. 23</t>
  </si>
  <si>
    <t xml:space="preserve"> НИЖНИЕ ВЯЗОВЫЕ ПГТ,  ул. Комсомольская,  д. 17,  кв. 24</t>
  </si>
  <si>
    <t xml:space="preserve"> НИЖНИЕ ВЯЗОВЫЕ ПГТ,  ул. Комсомольская,  д. 17,  кв. 25</t>
  </si>
  <si>
    <t xml:space="preserve"> НИЖНИЕ ВЯЗОВЫЕ ПГТ,  ул. Мира,  д. 20,  кв. 18</t>
  </si>
  <si>
    <t xml:space="preserve"> НИЖНИЕ ВЯЗОВЫЕ ПГТ,  ул. Первомайская,  д. 54,  кв. 2</t>
  </si>
  <si>
    <t xml:space="preserve"> НИЖНИЕ ВЯЗОВЫЕ ПГТ,  ул. Первомайская,  д. 54,  кв. 15</t>
  </si>
  <si>
    <t xml:space="preserve"> НИЖНИЕ ВЯЗОВЫЕ ПГТ,  ул. Строительная,  д. 4,  кв. 1</t>
  </si>
  <si>
    <t xml:space="preserve"> НИЖНИЕ ВЯЗОВЫЕ ПГТ,  ул. Строительная,  д. 4,  кв. 4</t>
  </si>
  <si>
    <t xml:space="preserve"> ПРОТОПОПОВКА Д,  ул. Кооперативная,  д. 5,  кв. 10</t>
  </si>
  <si>
    <t xml:space="preserve"> НИЖНИЕ ВЯЗОВЫЕ ПГТ,  ул. Первомайская,  д. 56,  кв. 12</t>
  </si>
  <si>
    <t xml:space="preserve"> АЙША С,  ул. Молодежная,  д. 1,  кв. 1</t>
  </si>
  <si>
    <t xml:space="preserve"> АЙША С,  ул. Молодежная,  д. 5,  кв. 16</t>
  </si>
  <si>
    <t xml:space="preserve"> АЙША С,  ул. Молодежная,  д. 6,  кв. 1</t>
  </si>
  <si>
    <t xml:space="preserve"> АЙША С,  ул. Молодежная,  д. 6,  кв. 7</t>
  </si>
  <si>
    <t xml:space="preserve"> АЙША С,  ул. Молодежная,  д. 6,  кв. 11</t>
  </si>
  <si>
    <t xml:space="preserve"> АЙША С,  ул. Молодежная,  д. 16,  кв. 6</t>
  </si>
  <si>
    <t xml:space="preserve"> АЙША С,  ул. Молодежная,  д. 19,  кв. 15</t>
  </si>
  <si>
    <t xml:space="preserve"> АЙША С,  ул. Пионерская,  д. 20,  кв. 7</t>
  </si>
  <si>
    <t xml:space="preserve"> АЙША С,  ул. Пионерская,  д. 20,  кв. 8</t>
  </si>
  <si>
    <t xml:space="preserve"> АЙША С,  ул. Пионерская,  д. 20,  кв. 12</t>
  </si>
  <si>
    <t xml:space="preserve"> АЙША С,  ул. Пионерская,  д. 20,  кв. 14</t>
  </si>
  <si>
    <t xml:space="preserve"> АЙША С,  ул. Пионерская,  д. 20,  кв. 15</t>
  </si>
  <si>
    <t xml:space="preserve"> АЙША С,  ул. Пионерская,  д. 21,  кв. 6</t>
  </si>
  <si>
    <t xml:space="preserve"> АЙША С,  ул. Пионерская,  д. 21,  кв. 10</t>
  </si>
  <si>
    <t xml:space="preserve"> АЙША С,  ул. Пионерская,  д. 28,  кв. 1</t>
  </si>
  <si>
    <t xml:space="preserve"> АЙША С,  ул. Пионерская,  д. 28,  кв. 4</t>
  </si>
  <si>
    <t xml:space="preserve"> АЙША С,  ул. Пионерская,  д. 28,  кв. 8</t>
  </si>
  <si>
    <t xml:space="preserve"> АЙША С,  ул. Пионерская,  д. 28,  кв. 10</t>
  </si>
  <si>
    <t xml:space="preserve"> АЙША С,  ул. Пионерская,  д. 28,  кв. 14</t>
  </si>
  <si>
    <t xml:space="preserve"> АЙША С,  ул. Пионерская,  д. 31,  кв. 1</t>
  </si>
  <si>
    <t xml:space="preserve"> АЙША С,  ул. Пионерская,  д. 31,  кв. 2</t>
  </si>
  <si>
    <t xml:space="preserve"> АЙША С,  ул. Пионерская,  д. 31,  кв. 19</t>
  </si>
  <si>
    <t xml:space="preserve"> АЙША С,  ул. Пионерская,  д. 31,  кв. 21</t>
  </si>
  <si>
    <t xml:space="preserve"> АЙША С,  ул. Пионерская,  д. 32,  кв. 3</t>
  </si>
  <si>
    <t xml:space="preserve"> АЙША С,  ул. Пионерская,  д. 32,  кв. 6</t>
  </si>
  <si>
    <t xml:space="preserve"> АЙША С,  ул. Пионерская,  д. 32,  кв. 7</t>
  </si>
  <si>
    <t xml:space="preserve"> АЙША С,  ул. Пионерская,  д. 32,  кв. 11</t>
  </si>
  <si>
    <t xml:space="preserve"> АЙША С,  УЛ. СВЕТЛАЯ,  д. 4,  кв. 14</t>
  </si>
  <si>
    <t xml:space="preserve"> АЙША С,  УЛ. СВЕТЛАЯ,  д. 7,  кв. 1</t>
  </si>
  <si>
    <t xml:space="preserve"> АЙША С,  УЛ. СВЕТЛАЯ,  д. 7,  кв. 4</t>
  </si>
  <si>
    <t xml:space="preserve"> АЙША С,  УЛ. СВЕТЛАЯ,  д. 7,  кв. 10</t>
  </si>
  <si>
    <t xml:space="preserve"> АЙША С,  УЛ. СВЕТЛАЯ,  д. 7,  кв. 11</t>
  </si>
  <si>
    <t xml:space="preserve"> АЙША С,  УЛ. СВЕТЛАЯ,  д. 7,  кв. 16</t>
  </si>
  <si>
    <t xml:space="preserve"> АЙША С,  УЛ. СВЕТЛАЯ,  д. 9,  кв. 2</t>
  </si>
  <si>
    <t xml:space="preserve"> АЙША С,  УЛ. СВЕТЛАЯ,  д. 9,  кв. 7</t>
  </si>
  <si>
    <t xml:space="preserve"> АЙША С,  УЛ. СВЕТЛАЯ,  д. 9,  кв. 8</t>
  </si>
  <si>
    <t xml:space="preserve"> АЙША С,  УЛ. СВЕТЛАЯ,  д. 10,  кв. 4</t>
  </si>
  <si>
    <t xml:space="preserve"> АЙША С,  УЛ. СВЕТЛАЯ,  д. 10,  кв. 10</t>
  </si>
  <si>
    <t xml:space="preserve"> АЙША С,  УЛ. СВЕТЛАЯ,  д. 11,  кв. 10</t>
  </si>
  <si>
    <t xml:space="preserve"> АЙША С,  УЛ. СВЕТЛАЯ,  д. 11,  кв. 13</t>
  </si>
  <si>
    <t xml:space="preserve"> АЙША С,  УЛ. СВЕТЛАЯ,  д. 11,  кв. 15</t>
  </si>
  <si>
    <t xml:space="preserve"> АЙША С,  УЛ. СВЕТЛАЯ,  д. 11,  кв. 16</t>
  </si>
  <si>
    <t xml:space="preserve"> АЙША С,  УЛ. СВЕТЛАЯ,  д. 13,  кв. 10</t>
  </si>
  <si>
    <t xml:space="preserve"> АЙША С,  УЛ. СВЕТЛАЯ,  д. 13,  кв. 11</t>
  </si>
  <si>
    <t xml:space="preserve"> АЙША С,  УЛ. СВЕТЛАЯ,  д. 14,  кв. 2</t>
  </si>
  <si>
    <t xml:space="preserve"> АЙША С,  УЛ. СВЕТЛАЯ,  д. 14,  кв. 9</t>
  </si>
  <si>
    <t xml:space="preserve"> АЙША С,  УЛ. СВЕТЛАЯ,  д. 14,  кв. 16</t>
  </si>
  <si>
    <t xml:space="preserve"> АЙША С,  УЛ. СВЕТЛАЯ,  д. 17,  кв. 3</t>
  </si>
  <si>
    <t xml:space="preserve"> АЙША С,  УЛ. СВЕТЛАЯ,  д. 17,  кв. 8</t>
  </si>
  <si>
    <t xml:space="preserve"> АЙША С,  УЛ. СВЕТЛАЯ,  д. 17,  кв. 13</t>
  </si>
  <si>
    <t xml:space="preserve"> АЙША С,  УЛ. СВЕТЛАЯ,  д. 23,  кв. 5</t>
  </si>
  <si>
    <t xml:space="preserve"> АЙША С,  УЛ. СВЕТЛАЯ,  д. 23,  кв. 14</t>
  </si>
  <si>
    <t xml:space="preserve"> АЙША С,  УЛ. СВЕТЛАЯ,  д. 24,  кв. 4</t>
  </si>
  <si>
    <t xml:space="preserve"> АЙША С,  УЛ. СВЕТЛАЯ,  д. 24,  кв. 12</t>
  </si>
  <si>
    <t xml:space="preserve"> АЙША С,  УЛ. СВЕТЛАЯ,  д. 24,  кв. 15</t>
  </si>
  <si>
    <t xml:space="preserve"> Зеленодольск г,  ул. Сайдашева,  д. 19А,  кв. 267</t>
  </si>
  <si>
    <t xml:space="preserve"> Зеленодольск г,  ул. Сайдашева,  д. 19А,  кв. 314</t>
  </si>
  <si>
    <t xml:space="preserve"> Зеленодольск г,  пр-кт. СТРОИТЕЛЕЙ,  д. 7,  кв. 4</t>
  </si>
  <si>
    <t xml:space="preserve"> Зеленодольск г,  пр-кт. СТРОИТЕЛЕЙ,  д. 7,  кв. 7</t>
  </si>
  <si>
    <t xml:space="preserve"> Зеленодольск г,  пр-кт. СТРОИТЕЛЕЙ,  д. 7,  кв. 8</t>
  </si>
  <si>
    <t xml:space="preserve"> Зеленодольск г,  пр-кт. СТРОИТЕЛЕЙ,  д. 7,  кв. 10</t>
  </si>
  <si>
    <t xml:space="preserve"> Зеленодольск г,  пр-кт. СТРОИТЕЛЕЙ,  д. 7,  кв. 14</t>
  </si>
  <si>
    <t xml:space="preserve"> Зеленодольск г,  пр-кт. СТРОИТЕЛЕЙ,  д. 7,  кв. 15</t>
  </si>
  <si>
    <t xml:space="preserve"> Зеленодольск г,  пр-кт. СТРОИТЕЛЕЙ,  д. 7,  кв. 25</t>
  </si>
  <si>
    <t xml:space="preserve"> Зеленодольск г,  пр-кт. СТРОИТЕЛЕЙ,  д. 7,  кв. 26</t>
  </si>
  <si>
    <t xml:space="preserve"> Зеленодольск г,  пр-кт. СТРОИТЕЛЕЙ,  д. 7,  кв. 27</t>
  </si>
  <si>
    <t xml:space="preserve"> Зеленодольск г,  пр-кт. СТРОИТЕЛЕЙ,  д. 7,  кв. 31</t>
  </si>
  <si>
    <t xml:space="preserve"> Зеленодольск г,  пр-кт. СТРОИТЕЛЕЙ,  д. 7,  кв. 38</t>
  </si>
  <si>
    <t xml:space="preserve"> Зеленодольск г,  пр-кт. СТРОИТЕЛЕЙ,  д. 7,  кв. 39</t>
  </si>
  <si>
    <t xml:space="preserve"> Зеленодольск г,  пр-кт. СТРОИТЕЛЕЙ,  д. 7,  кв. 42</t>
  </si>
  <si>
    <t xml:space="preserve"> Зеленодольск г,  пр-кт. СТРОИТЕЛЕЙ,  д. 7,  кв. 44</t>
  </si>
  <si>
    <t xml:space="preserve"> Зеленодольск г,  пр-кт. СТРОИТЕЛЕЙ,  д. 7,  кв. 45</t>
  </si>
  <si>
    <t xml:space="preserve"> Зеленодольск г,  пр-кт. СТРОИТЕЛЕЙ,  д. 7,  кв. 47</t>
  </si>
  <si>
    <t xml:space="preserve"> Зеленодольск г,  пр-кт. СТРОИТЕЛЕЙ,  д. 7,  кв. 48</t>
  </si>
  <si>
    <t xml:space="preserve"> Зеленодольск г,  пр-кт. СТРОИТЕЛЕЙ,  д. 7,  кв. 56</t>
  </si>
  <si>
    <t xml:space="preserve"> Зеленодольск г,  пр-кт. СТРОИТЕЛЕЙ,  д. 7,  кв. 58</t>
  </si>
  <si>
    <t xml:space="preserve"> Зеленодольск г,  пр-кт. СТРОИТЕЛЕЙ,  д. 7,  кв. 60</t>
  </si>
  <si>
    <t xml:space="preserve"> Зеленодольск г,  пр-кт. СТРОИТЕЛЕЙ,  д. 7,  кв. 63</t>
  </si>
  <si>
    <t xml:space="preserve"> Зеленодольск г,  пр-кт. СТРОИТЕЛЕЙ,  д. 7,  кв. 64</t>
  </si>
  <si>
    <t xml:space="preserve"> Зеленодольск г,  пр-кт. СТРОИТЕЛЕЙ,  д. 7,  кв. 65</t>
  </si>
  <si>
    <t xml:space="preserve"> Зеленодольск г,  пр-кт. СТРОИТЕЛЕЙ,  д. 7,  кв. 66</t>
  </si>
  <si>
    <t xml:space="preserve"> Зеленодольск г,  пр-кт. СТРОИТЕЛЕЙ,  д. 7,  кв. 67</t>
  </si>
  <si>
    <t xml:space="preserve"> Зеленодольск г,  пр-кт. СТРОИТЕЛЕЙ,  д. 7,  кв. 75</t>
  </si>
  <si>
    <t xml:space="preserve"> Зеленодольск г,  пр-кт. СТРОИТЕЛЕЙ,  д. 7,  кв. 76</t>
  </si>
  <si>
    <t xml:space="preserve"> Зеленодольск г,  пр-кт. СТРОИТЕЛЕЙ,  д. 7,  кв. 78</t>
  </si>
  <si>
    <t xml:space="preserve"> Зеленодольск г,  пр-кт. СТРОИТЕЛЕЙ,  д. 7,  кв. 79</t>
  </si>
  <si>
    <t xml:space="preserve"> Зеленодольск г,  пр-кт. СТРОИТЕЛЕЙ,  д. 9,  кв. 1</t>
  </si>
  <si>
    <t xml:space="preserve"> Зеленодольск г,  пр-кт. СТРОИТЕЛЕЙ,  д. 9,  кв. 2</t>
  </si>
  <si>
    <t xml:space="preserve"> Зеленодольск г,  пр-кт. СТРОИТЕЛЕЙ,  д. 9,  кв. 5</t>
  </si>
  <si>
    <t xml:space="preserve"> Зеленодольск г,  пр-кт. СТРОИТЕЛЕЙ,  д. 9,  кв. 6</t>
  </si>
  <si>
    <t xml:space="preserve"> Зеленодольск г,  пр-кт. СТРОИТЕЛЕЙ,  д. 9,  кв. 7</t>
  </si>
  <si>
    <t xml:space="preserve"> Зеленодольск г,  пр-кт. СТРОИТЕЛЕЙ,  д. 9,  кв. 8</t>
  </si>
  <si>
    <t xml:space="preserve"> Зеленодольск г,  пр-кт. СТРОИТЕЛЕЙ,  д. 9,  кв. 15</t>
  </si>
  <si>
    <t xml:space="preserve"> Зеленодольск г,  пр-кт. СТРОИТЕЛЕЙ,  д. 9,  кв. 20</t>
  </si>
  <si>
    <t xml:space="preserve"> Зеленодольск г,  пр-кт. СТРОИТЕЛЕЙ,  д. 9,  кв. 22</t>
  </si>
  <si>
    <t xml:space="preserve"> Зеленодольск г,  пр-кт. СТРОИТЕЛЕЙ,  д. 9,  кв. 23</t>
  </si>
  <si>
    <t xml:space="preserve"> Зеленодольск г,  пр-кт. СТРОИТЕЛЕЙ,  д. 9,  кв. 24</t>
  </si>
  <si>
    <t xml:space="preserve"> Зеленодольск г,  пр-кт. СТРОИТЕЛЕЙ,  д. 9,  кв. 27</t>
  </si>
  <si>
    <t xml:space="preserve"> Зеленодольск г,  пр-кт. СТРОИТЕЛЕЙ,  д. 9,  кв. 29</t>
  </si>
  <si>
    <t xml:space="preserve"> Зеленодольск г,  пр-кт. СТРОИТЕЛЕЙ,  д. 9,  кв. 30</t>
  </si>
  <si>
    <t xml:space="preserve"> Зеленодольск г,  пр-кт. СТРОИТЕЛЕЙ,  д. 9,  кв. 31</t>
  </si>
  <si>
    <t xml:space="preserve"> Зеленодольск г,  пр-кт. СТРОИТЕЛЕЙ,  д. 9,  кв. 33</t>
  </si>
  <si>
    <t xml:space="preserve"> Зеленодольск г,  пр-кт. СТРОИТЕЛЕЙ,  д. 9,  кв. 39</t>
  </si>
  <si>
    <t xml:space="preserve"> Зеленодольск г,  пр-кт. СТРОИТЕЛЕЙ,  д. 9,  кв. 41</t>
  </si>
  <si>
    <t xml:space="preserve"> Зеленодольск г,  пр-кт. СТРОИТЕЛЕЙ,  д. 9,  кв. 42</t>
  </si>
  <si>
    <t xml:space="preserve"> Зеленодольск г,  пр-кт. СТРОИТЕЛЕЙ,  д. 9,  кв. 45</t>
  </si>
  <si>
    <t xml:space="preserve"> Зеленодольск г,  пр-кт. СТРОИТЕЛЕЙ,  д. 9,  кв. 46</t>
  </si>
  <si>
    <t xml:space="preserve"> Зеленодольск г,  пр-кт. СТРОИТЕЛЕЙ,  д. 9,  кв. 48</t>
  </si>
  <si>
    <t xml:space="preserve"> Зеленодольск г,  пр-кт. СТРОИТЕЛЕЙ,  д. 9,  кв. 49</t>
  </si>
  <si>
    <t xml:space="preserve"> Зеленодольск г,  пр-кт. СТРОИТЕЛЕЙ,  д. 9,  кв. 50</t>
  </si>
  <si>
    <t xml:space="preserve"> Зеленодольск г,  пр-кт. СТРОИТЕЛЕЙ,  д. 9,  кв. 55</t>
  </si>
  <si>
    <t xml:space="preserve"> Зеленодольск г,  пр-кт. СТРОИТЕЛЕЙ,  д. 9,  кв. 61</t>
  </si>
  <si>
    <t xml:space="preserve"> Зеленодольск г,  пр-кт. СТРОИТЕЛЕЙ,  д. 9,  кв. 65</t>
  </si>
  <si>
    <t xml:space="preserve"> Зеленодольск г,  пр-кт. СТРОИТЕЛЕЙ,  д. 9,  кв. 75</t>
  </si>
  <si>
    <t xml:space="preserve"> Зеленодольск г,  пр-кт. СТРОИТЕЛЕЙ,  д. 9,  кв. 77</t>
  </si>
  <si>
    <t xml:space="preserve"> Зеленодольск г,  пр-кт. СТРОИТЕЛЕЙ,  д. 9,  кв. 78</t>
  </si>
  <si>
    <t xml:space="preserve"> Зеленодольск г,  пр-кт. СТРОИТЕЛЕЙ,  д. 9,  кв. 79</t>
  </si>
  <si>
    <t xml:space="preserve"> Зеленодольск г,  пр-кт. СТРОИТЕЛЕЙ,  д. 9,  кв. 83</t>
  </si>
  <si>
    <t xml:space="preserve"> Зеленодольск г,  пр-кт. СТРОИТЕЛЕЙ,  д. 9,  кв. 84</t>
  </si>
  <si>
    <t xml:space="preserve"> Зеленодольск г,  пр-кт. СТРОИТЕЛЕЙ,  д. 9,  кв. 85</t>
  </si>
  <si>
    <t xml:space="preserve"> Зеленодольск г,  пр-кт. СТРОИТЕЛЕЙ,  д. 9,  кв. 90</t>
  </si>
  <si>
    <t xml:space="preserve"> Зеленодольск г,  пр-кт. СТРОИТЕЛЕЙ,  д. 9,  кв. 91</t>
  </si>
  <si>
    <t xml:space="preserve"> Зеленодольск г,  пр-кт. СТРОИТЕЛЕЙ,  д. 9,  кв. 94</t>
  </si>
  <si>
    <t xml:space="preserve"> Зеленодольск г,  пр-кт. СТРОИТЕЛЕЙ,  д. 9,  кв. 95</t>
  </si>
  <si>
    <t xml:space="preserve"> Зеленодольск г,  пр-кт. СТРОИТЕЛЕЙ,  д. 9,  кв. 97</t>
  </si>
  <si>
    <t xml:space="preserve"> Зеленодольск г,  пр-кт. СТРОИТЕЛЕЙ,  д. 9,  кв. 98</t>
  </si>
  <si>
    <t xml:space="preserve"> Зеленодольск г,  пр-кт. СТРОИТЕЛЕЙ,  д. 9,  кв. 99</t>
  </si>
  <si>
    <t xml:space="preserve"> Зеленодольск г,  пр-кт. СТРОИТЕЛЕЙ,  д. 9,  кв. 100</t>
  </si>
  <si>
    <t xml:space="preserve"> Зеленодольск г,  пр-кт. СТРОИТЕЛЕЙ,  д. 9,  кв. 101</t>
  </si>
  <si>
    <t xml:space="preserve"> Зеленодольск г,  пр-кт. СТРОИТЕЛЕЙ,  д. 9,  кв. 102</t>
  </si>
  <si>
    <t xml:space="preserve"> Зеленодольск г,  пр-кт. СТРОИТЕЛЕЙ,  д. 9,  кв. 106</t>
  </si>
  <si>
    <t xml:space="preserve"> Зеленодольск г,  пр-кт. СТРОИТЕЛЕЙ,  д. 9,  кв. 108</t>
  </si>
  <si>
    <t xml:space="preserve"> Зеленодольск г,  пр-кт. СТРОИТЕЛЕЙ,  д. 9,  кв. 109</t>
  </si>
  <si>
    <t xml:space="preserve"> Зеленодольск г,  пр-кт. СТРОИТЕЛЕЙ,  д. 9,  кв. 112</t>
  </si>
  <si>
    <t xml:space="preserve"> Зеленодольск г,  пр-кт. СТРОИТЕЛЕЙ,  д. 9,  кв. 114</t>
  </si>
  <si>
    <t xml:space="preserve"> Зеленодольск г,  пр-кт. СТРОИТЕЛЕЙ,  д. 9,  кв. 116</t>
  </si>
  <si>
    <t xml:space="preserve"> Зеленодольск г,  пр-кт. СТРОИТЕЛЕЙ,  д. 9,  кв. 126</t>
  </si>
  <si>
    <t xml:space="preserve"> Зеленодольск г,  пр-кт. СТРОИТЕЛЕЙ,  д. 9,  кв. 128</t>
  </si>
  <si>
    <t xml:space="preserve"> Зеленодольск г,  пр-кт. СТРОИТЕЛЕЙ,  д. 9,  кв. 132</t>
  </si>
  <si>
    <t xml:space="preserve"> Зеленодольск г,  пр-кт. СТРОИТЕЛЕЙ,  д. 9,  кв. 140</t>
  </si>
  <si>
    <t xml:space="preserve"> Зеленодольск г,  пр-кт. СТРОИТЕЛЕЙ,  д. 9,  кв. 142</t>
  </si>
  <si>
    <t xml:space="preserve"> Зеленодольск г,  пр-кт. СТРОИТЕЛЕЙ,  д. 9,  кв. 143</t>
  </si>
  <si>
    <t xml:space="preserve"> Зеленодольск г,  пр-кт. СТРОИТЕЛЕЙ,  д. 9,  кв. 144</t>
  </si>
  <si>
    <t xml:space="preserve"> Зеленодольск г,  пр-кт. СТРОИТЕЛЕЙ,  д. 9,  кв. 149</t>
  </si>
  <si>
    <t xml:space="preserve"> Зеленодольск г,  пр-кт. СТРОИТЕЛЕЙ,  д. 9,  кв. 155</t>
  </si>
  <si>
    <t xml:space="preserve"> Зеленодольск г,  пр-кт. СТРОИТЕЛЕЙ,  д. 9,  кв. 161</t>
  </si>
  <si>
    <t xml:space="preserve"> Зеленодольск г,  пр-кт. СТРОИТЕЛЕЙ,  д. 9,  кв. 163</t>
  </si>
  <si>
    <t xml:space="preserve"> Зеленодольск г,  пр-кт. СТРОИТЕЛЕЙ,  д. 9,  кв. 164</t>
  </si>
  <si>
    <t xml:space="preserve"> Зеленодольск г,  пр-кт. СТРОИТЕЛЕЙ,  д. 9,  кв. 165</t>
  </si>
  <si>
    <t xml:space="preserve"> Зеленодольск г,  пр-кт. СТРОИТЕЛЕЙ,  д. 9,  кв. 166</t>
  </si>
  <si>
    <t xml:space="preserve"> Зеленодольск г,  пр-кт. СТРОИТЕЛЕЙ,  д. 9,  кв. 174</t>
  </si>
  <si>
    <t xml:space="preserve"> Зеленодольск г,  пр-кт. СТРОИТЕЛЕЙ,  д. 11,  кв. 48</t>
  </si>
  <si>
    <t xml:space="preserve"> Зеленодольск г,  пр-кт. СТРОИТЕЛЕЙ,  д. 11,  кв. 86</t>
  </si>
  <si>
    <t xml:space="preserve"> Зеленодольск г,  пр-кт. СТРОИТЕЛЕЙ,  д. 11,  кв. 110</t>
  </si>
  <si>
    <t xml:space="preserve"> Зеленодольск г,  пр-кт. СТРОИТЕЛЕЙ,  д. 11,  кв. 112</t>
  </si>
  <si>
    <t xml:space="preserve"> Зеленодольск г,  пр-кт. СТРОИТЕЛЕЙ,  д. 11,  кв. 124</t>
  </si>
  <si>
    <t xml:space="preserve"> Зеленодольск г,  пр-кт. СТРОИТЕЛЕЙ,  д. 11,  кв. 131</t>
  </si>
  <si>
    <t xml:space="preserve"> Зеленодольск г,  пр-кт. СТРОИТЕЛЕЙ,  д. 3,  кв. 2</t>
  </si>
  <si>
    <t xml:space="preserve"> Зеленодольск г,  пр-кт. СТРОИТЕЛЕЙ,  д. 3,  кв. 9</t>
  </si>
  <si>
    <t xml:space="preserve"> Зеленодольск г,  пр-кт. СТРОИТЕЛЕЙ,  д. 3,  кв. 12</t>
  </si>
  <si>
    <t xml:space="preserve"> Зеленодольск г,  пр-кт. СТРОИТЕЛЕЙ,  д. 3,  кв. 17</t>
  </si>
  <si>
    <t xml:space="preserve"> Зеленодольск г,  пр-кт. СТРОИТЕЛЕЙ,  д. 3,  кв. 23</t>
  </si>
  <si>
    <t xml:space="preserve"> Зеленодольск г,  пр-кт. СТРОИТЕЛЕЙ,  д. 3,  кв. 24</t>
  </si>
  <si>
    <t xml:space="preserve"> Зеленодольск г,  пр-кт. СТРОИТЕЛЕЙ,  д. 3,  кв. 26</t>
  </si>
  <si>
    <t xml:space="preserve"> Зеленодольск г,  пр-кт. СТРОИТЕЛЕЙ,  д. 3,  кв. 28</t>
  </si>
  <si>
    <t xml:space="preserve"> Зеленодольск г,  пр-кт. СТРОИТЕЛЕЙ,  д. 3,  кв. 29</t>
  </si>
  <si>
    <t xml:space="preserve"> Зеленодольск г,  пр-кт. СТРОИТЕЛЕЙ,  д. 3,  кв. 31</t>
  </si>
  <si>
    <t xml:space="preserve"> Зеленодольск г,  пр-кт. СТРОИТЕЛЕЙ,  д. 3,  кв. 55</t>
  </si>
  <si>
    <t xml:space="preserve"> Зеленодольск г,  пр-кт. СТРОИТЕЛЕЙ,  д. 3,  кв. 73</t>
  </si>
  <si>
    <t xml:space="preserve"> Зеленодольск г,  пр-кт. СТРОИТЕЛЕЙ,  д. 3,  кв. 77</t>
  </si>
  <si>
    <t xml:space="preserve"> Зеленодольск г,  пр-кт. СТРОИТЕЛЕЙ,  д. 3,  кв. 79</t>
  </si>
  <si>
    <t xml:space="preserve"> Зеленодольск г,  пр-кт. СТРОИТЕЛЕЙ,  д. 3,  кв. 91</t>
  </si>
  <si>
    <t xml:space="preserve"> Зеленодольск г,  пр-кт. СТРОИТЕЛЕЙ,  д. 3,  кв. 108</t>
  </si>
  <si>
    <t xml:space="preserve"> Зеленодольск г,  пр-кт. СТРОИТЕЛЕЙ,  д. 3,  кв. 109</t>
  </si>
  <si>
    <t xml:space="preserve"> Зеленодольск г,  пр-кт. СТРОИТЕЛЕЙ,  д. 3,  кв. 151</t>
  </si>
  <si>
    <t xml:space="preserve"> Зеленодольск г,  пр-кт. СТРОИТЕЛЕЙ,  д. 3,  кв. 155</t>
  </si>
  <si>
    <t xml:space="preserve"> Зеленодольск г,  пр-кт. СТРОИТЕЛЕЙ,  д. 3,  кв. 173</t>
  </si>
  <si>
    <t xml:space="preserve"> Зеленодольск г,  пр-кт. СТРОИТЕЛЕЙ,  д. 3,  кв. 174</t>
  </si>
  <si>
    <t xml:space="preserve"> Зеленодольск г,  пр-кт. СТРОИТЕЛЕЙ,  д. 3,  кв. 184</t>
  </si>
  <si>
    <t xml:space="preserve"> Зеленодольск г,  пр-кт. СТРОИТЕЛЕЙ,  д. 3,  кв. 196</t>
  </si>
  <si>
    <t xml:space="preserve"> Зеленодольск г,  пр-кт. СТРОИТЕЛЕЙ,  д. 38,  кв. 3</t>
  </si>
  <si>
    <t xml:space="preserve"> Зеленодольск г,  пр-кт. СТРОИТЕЛЕЙ,  д. 38,  кв. 6</t>
  </si>
  <si>
    <t xml:space="preserve"> Зеленодольск г,  пр-кт. СТРОИТЕЛЕЙ,  д. 38,  кв. 8</t>
  </si>
  <si>
    <t xml:space="preserve"> Зеленодольск г,  пр-кт. СТРОИТЕЛЕЙ,  д. 38,  кв. 11</t>
  </si>
  <si>
    <t xml:space="preserve"> Зеленодольск г,  пр-кт. СТРОИТЕЛЕЙ,  д. 38,  кв. 13</t>
  </si>
  <si>
    <t xml:space="preserve"> Зеленодольск г,  пр-кт. СТРОИТЕЛЕЙ,  д. 38,  кв. 21</t>
  </si>
  <si>
    <t xml:space="preserve"> Зеленодольск г,  пр-кт. СТРОИТЕЛЕЙ,  д. 38,  кв. 23</t>
  </si>
  <si>
    <t xml:space="preserve"> Зеленодольск г,  пр-кт. СТРОИТЕЛЕЙ,  д. 38,  кв. 24</t>
  </si>
  <si>
    <t xml:space="preserve"> Зеленодольск г,  пр-кт. СТРОИТЕЛЕЙ,  д. 38,  кв. 27</t>
  </si>
  <si>
    <t xml:space="preserve"> Зеленодольск г,  пр-кт. СТРОИТЕЛЕЙ,  д. 38,  кв. 31</t>
  </si>
  <si>
    <t xml:space="preserve"> Зеленодольск г,  пр-кт. СТРОИТЕЛЕЙ,  д. 38,  кв. 33</t>
  </si>
  <si>
    <t xml:space="preserve"> Зеленодольск г,  пр-кт. СТРОИТЕЛЕЙ,  д. 38,  кв. 35</t>
  </si>
  <si>
    <t xml:space="preserve"> Зеленодольск г,  пр-кт. СТРОИТЕЛЕЙ,  д. 38,  кв. 36</t>
  </si>
  <si>
    <t xml:space="preserve"> Зеленодольск г,  пр-кт. СТРОИТЕЛЕЙ,  д. 38,  кв. 37</t>
  </si>
  <si>
    <t xml:space="preserve"> Зеленодольск г,  пр-кт. СТРОИТЕЛЕЙ,  д. 38,  кв. 56</t>
  </si>
  <si>
    <t xml:space="preserve"> Зеленодольск г,  пр-кт. СТРОИТЕЛЕЙ,  д. 38,  кв. 58</t>
  </si>
  <si>
    <t xml:space="preserve"> Зеленодольск г,  пр-кт. СТРОИТЕЛЕЙ,  д. 38,  кв. 60</t>
  </si>
  <si>
    <t xml:space="preserve"> Зеленодольск г,  пр-кт. СТРОИТЕЛЕЙ,  д. 38,  кв. 62</t>
  </si>
  <si>
    <t xml:space="preserve"> Зеленодольск г,  пр-кт. СТРОИТЕЛЕЙ,  д. 38,  кв. 66</t>
  </si>
  <si>
    <t xml:space="preserve"> Зеленодольск г,  пр-кт. СТРОИТЕЛЕЙ,  д. 38,  кв. 70</t>
  </si>
  <si>
    <t xml:space="preserve"> Зеленодольск г,  пр-кт. СТРОИТЕЛЕЙ,  д. 38,  кв. 79</t>
  </si>
  <si>
    <t xml:space="preserve"> Зеленодольск г,  пр-кт. СТРОИТЕЛЕЙ,  д. 38,  кв. 82</t>
  </si>
  <si>
    <t xml:space="preserve"> Зеленодольск г,  пр-кт. СТРОИТЕЛЕЙ,  д. 38,  кв. 85</t>
  </si>
  <si>
    <t xml:space="preserve"> Зеленодольск г,  пр-кт. СТРОИТЕЛЕЙ,  д. 38,  кв. 86</t>
  </si>
  <si>
    <t xml:space="preserve"> Зеленодольск г,  пр-кт. СТРОИТЕЛЕЙ,  д. 38,  кв. 89</t>
  </si>
  <si>
    <t xml:space="preserve"> Зеленодольск г,  пр-кт. СТРОИТЕЛЕЙ,  д. 38,  кв. 90</t>
  </si>
  <si>
    <t xml:space="preserve"> Зеленодольск г,  пр-кт. СТРОИТЕЛЕЙ,  д. 38,  кв. 91</t>
  </si>
  <si>
    <t xml:space="preserve"> Зеленодольск г,  пр-кт. СТРОИТЕЛЕЙ,  д. 38,  кв. 92</t>
  </si>
  <si>
    <t xml:space="preserve"> Зеленодольск г,  пр-кт. СТРОИТЕЛЕЙ,  д. 38,  кв. 102</t>
  </si>
  <si>
    <t xml:space="preserve"> Зеленодольск г,  пр-кт. СТРОИТЕЛЕЙ,  д. 38,  кв. 103</t>
  </si>
  <si>
    <t xml:space="preserve"> Зеленодольск г,  пр-кт. СТРОИТЕЛЕЙ,  д. 38,  кв. 105</t>
  </si>
  <si>
    <t xml:space="preserve"> Зеленодольск г,  пр-кт. СТРОИТЕЛЕЙ,  д. 38,  кв. 106</t>
  </si>
  <si>
    <t xml:space="preserve"> Зеленодольск г,  пр-кт. СТРОИТЕЛЕЙ,  д. 38,  кв. 107</t>
  </si>
  <si>
    <t xml:space="preserve"> Зеленодольск г,  пр-кт. СТРОИТЕЛЕЙ,  д. 38,  кв. 108</t>
  </si>
  <si>
    <t xml:space="preserve"> Зеленодольск г,  пр-кт. СТРОИТЕЛЕЙ,  д. 40,  кв. 6 комн. 1</t>
  </si>
  <si>
    <t xml:space="preserve"> Зеленодольск г,  пр-кт. СТРОИТЕЛЕЙ,  д. 40,  кв. 6 комн. 2</t>
  </si>
  <si>
    <t xml:space="preserve"> Зеленодольск г,  пр-кт. СТРОИТЕЛЕЙ,  д. 40,  кв. 9</t>
  </si>
  <si>
    <t xml:space="preserve"> Зеленодольск г,  пр-кт. СТРОИТЕЛЕЙ,  д. 40,  кв. 10</t>
  </si>
  <si>
    <t xml:space="preserve"> Зеленодольск г,  пр-кт. СТРОИТЕЛЕЙ,  д. 40,  кв. 12</t>
  </si>
  <si>
    <t xml:space="preserve"> Зеленодольск г,  пр-кт. СТРОИТЕЛЕЙ,  д. 40,  кв. 15</t>
  </si>
  <si>
    <t xml:space="preserve"> Зеленодольск г,  пр-кт. СТРОИТЕЛЕЙ,  д. 40,  кв. 16</t>
  </si>
  <si>
    <t xml:space="preserve"> Зеленодольск г,  пр-кт. СТРОИТЕЛЕЙ,  д. 40,  кв. 21</t>
  </si>
  <si>
    <t xml:space="preserve"> Зеленодольск г,  пр-кт. СТРОИТЕЛЕЙ,  д. 40,  кв. 22 комн. 1</t>
  </si>
  <si>
    <t xml:space="preserve"> Зеленодольск г,  пр-кт. СТРОИТЕЛЕЙ,  д. 40,  кв. 24</t>
  </si>
  <si>
    <t xml:space="preserve"> Зеленодольск г,  пр-кт. СТРОИТЕЛЕЙ,  д. 40,  кв. 25</t>
  </si>
  <si>
    <t xml:space="preserve"> Зеленодольск г,  пр-кт. СТРОИТЕЛЕЙ,  д. 40,  кв. 29</t>
  </si>
  <si>
    <t xml:space="preserve"> Зеленодольск г,  пр-кт. СТРОИТЕЛЕЙ,  д. 40,  кв. 30</t>
  </si>
  <si>
    <t xml:space="preserve"> Зеленодольск г,  пр-кт. СТРОИТЕЛЕЙ,  д. 40,  кв. 46</t>
  </si>
  <si>
    <t xml:space="preserve"> Зеленодольск г,  пр-кт. СТРОИТЕЛЕЙ,  д. 40,  кв. 47</t>
  </si>
  <si>
    <t xml:space="preserve"> Зеленодольск г,  пр-кт. СТРОИТЕЛЕЙ,  д. 40,  кв. 49</t>
  </si>
  <si>
    <t xml:space="preserve"> Зеленодольск г,  пр-кт. СТРОИТЕЛЕЙ,  д. 40,  кв. 51</t>
  </si>
  <si>
    <t xml:space="preserve"> Зеленодольск г,  пр-кт. СТРОИТЕЛЕЙ,  д. 40,  кв. 54</t>
  </si>
  <si>
    <t xml:space="preserve"> Зеленодольск г,  пр-кт. СТРОИТЕЛЕЙ,  д. 40,  кв. 55</t>
  </si>
  <si>
    <t xml:space="preserve"> Зеленодольск г,  пр-кт. СТРОИТЕЛЕЙ,  д. 40,  кв. 59</t>
  </si>
  <si>
    <t xml:space="preserve"> Зеленодольск г,  пр-кт. СТРОИТЕЛЕЙ,  д. 40,  кв. 60</t>
  </si>
  <si>
    <t xml:space="preserve"> Зеленодольск г,  пр-кт. СТРОИТЕЛЕЙ,  д. 40,  кв. 62</t>
  </si>
  <si>
    <t xml:space="preserve"> Зеленодольск г,  пр-кт. СТРОИТЕЛЕЙ,  д. 40,  кв. 67</t>
  </si>
  <si>
    <t xml:space="preserve"> Зеленодольск г,  пр-кт. СТРОИТЕЛЕЙ,  д. 40,  кв. 68</t>
  </si>
  <si>
    <t xml:space="preserve"> Зеленодольск г,  пр-кт. СТРОИТЕЛЕЙ,  д. 40,  кв. 70</t>
  </si>
  <si>
    <t xml:space="preserve"> Зеленодольск г,  пр-кт. СТРОИТЕЛЕЙ,  д. 40,  кв. 73</t>
  </si>
  <si>
    <t xml:space="preserve"> Зеленодольск г,  пр-кт. СТРОИТЕЛЕЙ,  д. 40,  кв. 75</t>
  </si>
  <si>
    <t xml:space="preserve"> Зеленодольск г,  пр-кт. СТРОИТЕЛЕЙ,  д. 40,  кв. 78</t>
  </si>
  <si>
    <t xml:space="preserve"> Зеленодольск г,  пр-кт. СТРОИТЕЛЕЙ,  д. 40,  кв. 80</t>
  </si>
  <si>
    <t xml:space="preserve"> Зеленодольск г,  пр-кт. СТРОИТЕЛЕЙ,  д. 40,  кв. 81</t>
  </si>
  <si>
    <t xml:space="preserve"> Зеленодольск г,  пр-кт. СТРОИТЕЛЕЙ,  д. 40,  кв. 82</t>
  </si>
  <si>
    <t xml:space="preserve"> Зеленодольск г,  пр-кт. СТРОИТЕЛЕЙ,  д. 40,  кв. 83</t>
  </si>
  <si>
    <t xml:space="preserve"> Зеленодольск г,  пр-кт. СТРОИТЕЛЕЙ,  д. 40,  кв. 84</t>
  </si>
  <si>
    <t xml:space="preserve"> Зеленодольск г,  пр-кт. СТРОИТЕЛЕЙ,  д. 40,  кв. 85</t>
  </si>
  <si>
    <t xml:space="preserve"> Зеленодольск г,  пр-кт. СТРОИТЕЛЕЙ,  д. 40,  кв. 87</t>
  </si>
  <si>
    <t xml:space="preserve"> Зеленодольск г,  пр-кт. СТРОИТЕЛЕЙ,  д. 40,  кв. 89</t>
  </si>
  <si>
    <t xml:space="preserve"> Зеленодольск г,  пр-кт. СТРОИТЕЛЕЙ,  д. 40,  кв. 92</t>
  </si>
  <si>
    <t xml:space="preserve"> Зеленодольск г,  пр-кт. СТРОИТЕЛЕЙ,  д. 40,  кв. 93</t>
  </si>
  <si>
    <t xml:space="preserve"> Зеленодольск г,  пр-кт. СТРОИТЕЛЕЙ,  д. 40,  кв. 94</t>
  </si>
  <si>
    <t xml:space="preserve"> Зеленодольск г,  пр-кт. СТРОИТЕЛЕЙ,  д. 40,  кв. 97</t>
  </si>
  <si>
    <t xml:space="preserve"> Зеленодольск г,  пр-кт. СТРОИТЕЛЕЙ,  д. 40,  кв. 98</t>
  </si>
  <si>
    <t xml:space="preserve"> Зеленодольск г,  пр-кт. СТРОИТЕЛЕЙ,  д. 40,  кв. 99</t>
  </si>
  <si>
    <t xml:space="preserve"> Зеленодольск г,  пр-кт. СТРОИТЕЛЕЙ,  д. 40,  кв. 102</t>
  </si>
  <si>
    <t xml:space="preserve"> Зеленодольск г,  пр-кт. СТРОИТЕЛЕЙ,  д. 40,  кв. 103</t>
  </si>
  <si>
    <t xml:space="preserve"> Зеленодольск г,  пр-кт. СТРОИТЕЛЕЙ,  д. 40,  кв. 104</t>
  </si>
  <si>
    <t xml:space="preserve"> Зеленодольск г,  пр-кт. СТРОИТЕЛЕЙ,  д. 40,  кв. 105</t>
  </si>
  <si>
    <t xml:space="preserve"> Зеленодольск г,  пр-кт. СТРОИТЕЛЕЙ,  д. 40,  кв. 109</t>
  </si>
  <si>
    <t xml:space="preserve"> Зеленодольск г,  пр-кт. СТРОИТЕЛЕЙ,  д. 40,  кв. 111</t>
  </si>
  <si>
    <t xml:space="preserve"> Зеленодольск г,  пр-кт. СТРОИТЕЛЕЙ,  д. 40,  кв. 112</t>
  </si>
  <si>
    <t xml:space="preserve"> Зеленодольск г,  пр-кт. СТРОИТЕЛЕЙ,  д. 40,  кв. 115</t>
  </si>
  <si>
    <t xml:space="preserve"> Зеленодольск г,  пр-кт. СТРОИТЕЛЕЙ,  д. 40,  кв. 117</t>
  </si>
  <si>
    <t xml:space="preserve"> Зеленодольск г,  пр-кт. СТРОИТЕЛЕЙ,  д. 40,  кв. 122</t>
  </si>
  <si>
    <t xml:space="preserve"> Зеленодольск г,  пр-кт. СТРОИТЕЛЕЙ,  д. 40,  кв. 123</t>
  </si>
  <si>
    <t xml:space="preserve"> Зеленодольск г,  пр-кт. СТРОИТЕЛЕЙ,  д. 40,  кв. 124</t>
  </si>
  <si>
    <t xml:space="preserve"> Зеленодольск г,  пр-кт. СТРОИТЕЛЕЙ,  д. 40,  кв. 126</t>
  </si>
  <si>
    <t xml:space="preserve"> Зеленодольск г,  пр-кт. СТРОИТЕЛЕЙ,  д. 40,  кв. 127</t>
  </si>
  <si>
    <t xml:space="preserve"> Зеленодольск г,  пр-кт. СТРОИТЕЛЕЙ,  д. 40,  кв. 133</t>
  </si>
  <si>
    <t xml:space="preserve"> Зеленодольск г,  пр-кт. СТРОИТЕЛЕЙ,  д. 40,  кв. 137</t>
  </si>
  <si>
    <t xml:space="preserve"> Зеленодольск г,  пр-кт. СТРОИТЕЛЕЙ,  д. 40,  кв. 143</t>
  </si>
  <si>
    <t xml:space="preserve"> Зеленодольск г,  пр-кт. СТРОИТЕЛЕЙ,  д. 40,  кв. 144</t>
  </si>
  <si>
    <t xml:space="preserve"> Зеленодольск г,  пр-кт. СТРОИТЕЛЕЙ,  д. 40,  кв. 145</t>
  </si>
  <si>
    <t xml:space="preserve"> Зеленодольск г,  пр-кт. СТРОИТЕЛЕЙ,  д. 40,  кв. 148</t>
  </si>
  <si>
    <t xml:space="preserve"> Зеленодольск г,  пр-кт. СТРОИТЕЛЕЙ,  д. 40,  кв. 149</t>
  </si>
  <si>
    <t xml:space="preserve"> Зеленодольск г,  пр-кт. СТРОИТЕЛЕЙ,  д. 40,  кв. 150</t>
  </si>
  <si>
    <t xml:space="preserve"> Зеленодольск г,  пр-кт. СТРОИТЕЛЕЙ,  д. 40,  кв. 151</t>
  </si>
  <si>
    <t xml:space="preserve"> Зеленодольск г,  пр-кт. СТРОИТЕЛЕЙ,  д. 40,  кв. 152</t>
  </si>
  <si>
    <t xml:space="preserve"> Зеленодольск г,  пр-кт. СТРОИТЕЛЕЙ,  д. 40,  кв. 161</t>
  </si>
  <si>
    <t xml:space="preserve"> Зеленодольск г,  пр-кт. СТРОИТЕЛЕЙ,  д. 40,  кв. 162</t>
  </si>
  <si>
    <t xml:space="preserve"> Зеленодольск г,  пр-кт. СТРОИТЕЛЕЙ,  д. 40,  кв. 163</t>
  </si>
  <si>
    <t xml:space="preserve"> Зеленодольск г,  пр-кт. СТРОИТЕЛЕЙ,  д. 40,  кв. 168</t>
  </si>
  <si>
    <t xml:space="preserve"> Зеленодольск г,  пр-кт. СТРОИТЕЛЕЙ,  д. 40,  кв. 171</t>
  </si>
  <si>
    <t xml:space="preserve"> Зеленодольск г,  пр-кт. СТРОИТЕЛЕЙ,  д. 40,  кв. 173</t>
  </si>
  <si>
    <t xml:space="preserve"> Зеленодольск г,  пр-кт. СТРОИТЕЛЕЙ,  д. 40,  кв. 174</t>
  </si>
  <si>
    <t xml:space="preserve"> Зеленодольск г,  пр-кт. СТРОИТЕЛЕЙ,  д. 40,  кв. 178</t>
  </si>
  <si>
    <t xml:space="preserve"> Зеленодольск г,  пр-кт. СТРОИТЕЛЕЙ,  д. 40,  кв. 182</t>
  </si>
  <si>
    <t xml:space="preserve"> Зеленодольск г,  пр-кт. СТРОИТЕЛЕЙ,  д. 40,  кв. 186</t>
  </si>
  <si>
    <t xml:space="preserve"> Зеленодольск г,  пр-кт. СТРОИТЕЛЕЙ,  д. 40,  кв. 188 комн. 1</t>
  </si>
  <si>
    <t xml:space="preserve"> Зеленодольск г,  пр-кт. СТРОИТЕЛЕЙ,  д. 40,  кв. 189</t>
  </si>
  <si>
    <t xml:space="preserve"> Зеленодольск г,  пр-кт. СТРОИТЕЛЕЙ,  д. 40,  кв. 190</t>
  </si>
  <si>
    <t xml:space="preserve"> Зеленодольск г,  пр-кт. СТРОИТЕЛЕЙ,  д. 40,  кв. 191 комн. 1</t>
  </si>
  <si>
    <t xml:space="preserve"> Зеленодольск г,  пр-кт. СТРОИТЕЛЕЙ,  д. 40,  кв. 199</t>
  </si>
  <si>
    <t xml:space="preserve"> Зеленодольск г,  пр-кт. СТРОИТЕЛЕЙ,  д. 40,  кв. 202</t>
  </si>
  <si>
    <t xml:space="preserve"> Зеленодольск г,  пр-кт. СТРОИТЕЛЕЙ,  д. 40,  кв. 203</t>
  </si>
  <si>
    <t xml:space="preserve"> Зеленодольск г,  пр-кт. СТРОИТЕЛЕЙ,  д. 40,  кв. 207</t>
  </si>
  <si>
    <t xml:space="preserve"> Зеленодольск г,  пр-кт. СТРОИТЕЛЕЙ,  д. 40,  кв. 210</t>
  </si>
  <si>
    <t xml:space="preserve"> Зеленодольск г,  пр-кт. СТРОИТЕЛЕЙ,  д. 40,  кв. 217</t>
  </si>
  <si>
    <t xml:space="preserve"> Зеленодольск г,  пр-кт. СТРОИТЕЛЕЙ,  д. 40,  кв. 219</t>
  </si>
  <si>
    <t xml:space="preserve"> Зеленодольск г,  пр-кт. СТРОИТЕЛЕЙ,  д. 40,  кв. 225</t>
  </si>
  <si>
    <t xml:space="preserve"> Зеленодольск г,  пр-кт. СТРОИТЕЛЕЙ,  д. 40,  кв. 226</t>
  </si>
  <si>
    <t xml:space="preserve"> Зеленодольск г,  пр-кт. СТРОИТЕЛЕЙ,  д. 40,  кв. 227</t>
  </si>
  <si>
    <t xml:space="preserve"> Зеленодольск г,  пр-кт. СТРОИТЕЛЕЙ,  д. 40,  кв. 228</t>
  </si>
  <si>
    <t xml:space="preserve"> Зеленодольск г,  пр-кт. СТРОИТЕЛЕЙ,  д. 40,  кв. 229</t>
  </si>
  <si>
    <t xml:space="preserve"> Зеленодольск г,  пр-кт. СТРОИТЕЛЕЙ,  д. 40,  кв. 233</t>
  </si>
  <si>
    <t xml:space="preserve"> Зеленодольск г,  пр-кт. СТРОИТЕЛЕЙ,  д. 40,  кв. 234</t>
  </si>
  <si>
    <t xml:space="preserve"> Зеленодольск г,  пр-кт. СТРОИТЕЛЕЙ,  д. 40,  кв. 235</t>
  </si>
  <si>
    <t xml:space="preserve"> Зеленодольск г,  пр-кт. СТРОИТЕЛЕЙ,  д. 40,  кв. 236</t>
  </si>
  <si>
    <t xml:space="preserve"> Зеленодольск г,  пр-кт. СТРОИТЕЛЕЙ,  д. 40,  кв. 243</t>
  </si>
  <si>
    <t xml:space="preserve"> Зеленодольск г,  пр-кт. СТРОИТЕЛЕЙ,  д. 40,  кв. 245</t>
  </si>
  <si>
    <t xml:space="preserve"> Зеленодольск г,  пр-кт. СТРОИТЕЛЕЙ,  д. 40,  кв. 247</t>
  </si>
  <si>
    <t xml:space="preserve"> Зеленодольск г,  пр-кт. СТРОИТЕЛЕЙ,  д. 40,  кв. 248</t>
  </si>
  <si>
    <t xml:space="preserve"> Зеленодольск г,  пр-кт. СТРОИТЕЛЕЙ,  д. 40,  кв. 249</t>
  </si>
  <si>
    <t xml:space="preserve"> Зеленодольск г,  пр-кт. СТРОИТЕЛЕЙ,  д. 40,  кв. 250</t>
  </si>
  <si>
    <t xml:space="preserve"> Зеленодольск г,  пр-кт. СТРОИТЕЛЕЙ,  д. 40,  кв. 252</t>
  </si>
  <si>
    <t xml:space="preserve"> Зеленодольск г,  пр-кт. СТРОИТЕЛЕЙ,  д. 40,  кв. 259 комн. 1</t>
  </si>
  <si>
    <t xml:space="preserve"> Зеленодольск г,  пр-кт. СТРОИТЕЛЕЙ,  д. 40,  кв. 259 комн. 2</t>
  </si>
  <si>
    <t xml:space="preserve"> Зеленодольск г,  пр-кт. СТРОИТЕЛЕЙ,  д. 40,  кв. 263 комн. 1</t>
  </si>
  <si>
    <t xml:space="preserve"> Зеленодольск г,  пр-кт. СТРОИТЕЛЕЙ,  д. 40,  кв. 264</t>
  </si>
  <si>
    <t xml:space="preserve"> Зеленодольск г,  пр-кт. СТРОИТЕЛЕЙ,  д. 40,  кв. 265</t>
  </si>
  <si>
    <t xml:space="preserve"> Зеленодольск г,  пр-кт. СТРОИТЕЛЕЙ,  д. 40,  кв. 269</t>
  </si>
  <si>
    <t xml:space="preserve"> Зеленодольск г,  пр-кт. СТРОИТЕЛЕЙ,  д. 40,  кв. 273</t>
  </si>
  <si>
    <t xml:space="preserve"> Зеленодольск г,  пр-кт. СТРОИТЕЛЕЙ,  д. 40,  кв. 277</t>
  </si>
  <si>
    <t xml:space="preserve"> Зеленодольск г,  пр-кт. СТРОИТЕЛЕЙ,  д. 40,  кв. 280</t>
  </si>
  <si>
    <t xml:space="preserve"> Зеленодольск г,  пр-кт. СТРОИТЕЛЕЙ,  д. 40,  кв. 286</t>
  </si>
  <si>
    <t xml:space="preserve"> Зеленодольск г,  пр-кт. СТРОИТЕЛЕЙ,  д. 40,  кв. 287</t>
  </si>
  <si>
    <t xml:space="preserve"> Зеленодольск г,  пр-кт. СТРОИТЕЛЕЙ,  д. 40,  кв. 290</t>
  </si>
  <si>
    <t xml:space="preserve"> Зеленодольск г,  пр-кт. СТРОИТЕЛЕЙ,  д. 40,  кв. 294</t>
  </si>
  <si>
    <t xml:space="preserve"> Зеленодольск г,  пр-кт. СТРОИТЕЛЕЙ,  д. 40,  кв. 296</t>
  </si>
  <si>
    <t xml:space="preserve"> Зеленодольск г,  пр-кт. СТРОИТЕЛЕЙ,  д. 40,  кв. 305</t>
  </si>
  <si>
    <t xml:space="preserve"> Зеленодольск г,  пр-кт. СТРОИТЕЛЕЙ,  д. 40,  кв. 306</t>
  </si>
  <si>
    <t xml:space="preserve"> Зеленодольск г,  пр-кт. СТРОИТЕЛЕЙ,  д. 40,  кв. 308</t>
  </si>
  <si>
    <t xml:space="preserve"> Зеленодольск г,  пр-кт. СТРОИТЕЛЕЙ,  д. 40,  кв. 309</t>
  </si>
  <si>
    <t xml:space="preserve"> Зеленодольск г,  пр-кт. СТРОИТЕЛЕЙ,  д. 40,  кв. 311</t>
  </si>
  <si>
    <t xml:space="preserve"> Зеленодольск г,  пр-кт. СТРОИТЕЛЕЙ,  д. 40,  кв. 312</t>
  </si>
  <si>
    <t xml:space="preserve"> Зеленодольск г,  пр-кт. СТРОИТЕЛЕЙ,  д. 40,  кв. 314</t>
  </si>
  <si>
    <t xml:space="preserve"> Зеленодольск г,  пр-кт. СТРОИТЕЛЕЙ,  д. 40,  кв. 315</t>
  </si>
  <si>
    <t xml:space="preserve"> Зеленодольск г,  пр-кт. СТРОИТЕЛЕЙ,  д. 40,  кв. 316</t>
  </si>
  <si>
    <t xml:space="preserve"> Зеленодольск г,  пр-кт. СТРОИТЕЛЕЙ,  д. 40,  кв. 317</t>
  </si>
  <si>
    <t xml:space="preserve"> Зеленодольск г,  пр-кт. СТРОИТЕЛЕЙ,  д. 40,  кв. 319</t>
  </si>
  <si>
    <t xml:space="preserve"> Зеленодольск г,  пр-кт. СТРОИТЕЛЕЙ,  д. 40,  кв. 322</t>
  </si>
  <si>
    <t xml:space="preserve"> Зеленодольск г,  пр-кт. СТРОИТЕЛЕЙ,  д. 40,  кв. 323</t>
  </si>
  <si>
    <t xml:space="preserve"> Зеленодольск г,  пр-кт. СТРОИТЕЛЕЙ,  д. 40,  кв. 324</t>
  </si>
  <si>
    <t xml:space="preserve"> Зеленодольск г,  пр-кт. СТРОИТЕЛЕЙ,  д. 40,  кв. 327</t>
  </si>
  <si>
    <t xml:space="preserve"> Зеленодольск г,  пр-кт. СТРОИТЕЛЕЙ,  д. 40,  кв. 331</t>
  </si>
  <si>
    <t xml:space="preserve"> Зеленодольск г,  пр-кт. СТРОИТЕЛЕЙ,  д. 40,  кв. 333</t>
  </si>
  <si>
    <t xml:space="preserve"> Зеленодольск г,  пр-кт. СТРОИТЕЛЕЙ,  д. 40,  кв. 334</t>
  </si>
  <si>
    <t xml:space="preserve"> Зеленодольск г,  пр-кт. СТРОИТЕЛЕЙ,  д. 40,  кв. 337</t>
  </si>
  <si>
    <t xml:space="preserve"> Зеленодольск г,  пр-кт. СТРОИТЕЛЕЙ,  д. 40,  кв. 340</t>
  </si>
  <si>
    <t xml:space="preserve"> Зеленодольск г,  пр-кт. СТРОИТЕЛЕЙ,  д. 40,  кв. 343</t>
  </si>
  <si>
    <t xml:space="preserve"> Зеленодольск г,  пр-кт. СТРОИТЕЛЕЙ,  д. 40,  кв. 346</t>
  </si>
  <si>
    <t xml:space="preserve"> Зеленодольск г,  пр-кт. СТРОИТЕЛЕЙ,  д. 40,  кв. 348</t>
  </si>
  <si>
    <t xml:space="preserve"> Зеленодольск г,  пр-кт. СТРОИТЕЛЕЙ,  д. 40,  кв. 349</t>
  </si>
  <si>
    <t xml:space="preserve"> Зеленодольск г,  пр-кт. СТРОИТЕЛЕЙ,  д. 40,  кв. 350 комн. 1</t>
  </si>
  <si>
    <t xml:space="preserve"> Зеленодольск г,  пр-кт. СТРОИТЕЛЕЙ,  д. 40,  кв. 350 комн. 2</t>
  </si>
  <si>
    <t xml:space="preserve"> Зеленодольск г,  пр-кт. СТРОИТЕЛЕЙ,  д. 40,  кв. 353</t>
  </si>
  <si>
    <t xml:space="preserve"> Зеленодольск г,  пр-кт. СТРОИТЕЛЕЙ,  д. 40,  кв. 355</t>
  </si>
  <si>
    <t xml:space="preserve"> Зеленодольск г,  пр-кт. СТРОИТЕЛЕЙ,  д. 40,  кв. 356</t>
  </si>
  <si>
    <t xml:space="preserve"> Зеленодольск г,  пр-кт. СТРОИТЕЛЕЙ,  д. 40,  кв. 357</t>
  </si>
  <si>
    <t xml:space="preserve"> Зеленодольск г,  пр-кт. СТРОИТЕЛЕЙ,  д. 40,  кв. 358</t>
  </si>
  <si>
    <t xml:space="preserve"> Зеленодольск г,  пр-кт. СТРОИТЕЛЕЙ,  д. 40,  кв. 359</t>
  </si>
  <si>
    <t xml:space="preserve"> Зеленодольск г,  пр-кт. СТРОИТЕЛЕЙ,  д. 42,  кв. 1А</t>
  </si>
  <si>
    <t xml:space="preserve"> Зеленодольск г,  пр-кт. СТРОИТЕЛЕЙ,  д. 42,  кв. 2А</t>
  </si>
  <si>
    <t xml:space="preserve"> Зеленодольск г,  пр-кт. СТРОИТЕЛЕЙ,  д. 42,  кв. 3А</t>
  </si>
  <si>
    <t xml:space="preserve"> Зеленодольск г,  пр-кт. СТРОИТЕЛЕЙ,  д. 42,  кв. 5</t>
  </si>
  <si>
    <t xml:space="preserve"> Зеленодольск г,  пр-кт. СТРОИТЕЛЕЙ,  д. 42,  кв. 8</t>
  </si>
  <si>
    <t xml:space="preserve"> Зеленодольск г,  пр-кт. СТРОИТЕЛЕЙ,  д. 42,  кв. 10</t>
  </si>
  <si>
    <t xml:space="preserve"> Зеленодольск г,  пр-кт. СТРОИТЕЛЕЙ,  д. 42,  кв. 13</t>
  </si>
  <si>
    <t xml:space="preserve"> Зеленодольск г,  пр-кт. СТРОИТЕЛЕЙ,  д. 42,  кв. 15</t>
  </si>
  <si>
    <t xml:space="preserve"> Зеленодольск г,  пр-кт. СТРОИТЕЛЕЙ,  д. 42,  кв. 16</t>
  </si>
  <si>
    <t xml:space="preserve"> Зеленодольск г,  пр-кт. СТРОИТЕЛЕЙ,  д. 42,  кв. 17</t>
  </si>
  <si>
    <t xml:space="preserve"> Зеленодольск г,  пр-кт. СТРОИТЕЛЕЙ,  д. 42,  кв. 20</t>
  </si>
  <si>
    <t xml:space="preserve"> Зеленодольск г,  пр-кт. СТРОИТЕЛЕЙ,  д. 42,  кв. 21</t>
  </si>
  <si>
    <t xml:space="preserve"> Зеленодольск г,  пр-кт. СТРОИТЕЛЕЙ,  д. 42,  кв. 22</t>
  </si>
  <si>
    <t xml:space="preserve"> Зеленодольск г,  пр-кт. СТРОИТЕЛЕЙ,  д. 42,  кв. 23</t>
  </si>
  <si>
    <t xml:space="preserve"> Зеленодольск г,  пр-кт. СТРОИТЕЛЕЙ,  д. 42,  кв. 24</t>
  </si>
  <si>
    <t xml:space="preserve"> Зеленодольск г,  пр-кт. СТРОИТЕЛЕЙ,  д. 42,  кв. 25</t>
  </si>
  <si>
    <t xml:space="preserve"> Зеленодольск г,  пр-кт. СТРОИТЕЛЕЙ,  д. 42,  кв. 27</t>
  </si>
  <si>
    <t xml:space="preserve"> Зеленодольск г,  пр-кт. СТРОИТЕЛЕЙ,  д. 42,  кв. 28</t>
  </si>
  <si>
    <t xml:space="preserve"> Зеленодольск г,  пр-кт. СТРОИТЕЛЕЙ,  д. 42,  кв. 35</t>
  </si>
  <si>
    <t xml:space="preserve"> Зеленодольск г,  пр-кт. СТРОИТЕЛЕЙ,  д. 42,  кв. 36</t>
  </si>
  <si>
    <t xml:space="preserve"> Зеленодольск г,  пр-кт. СТРОИТЕЛЕЙ,  д. 42,  кв. 37</t>
  </si>
  <si>
    <t xml:space="preserve"> Зеленодольск г,  пр-кт. СТРОИТЕЛЕЙ,  д. 42,  кв. 38</t>
  </si>
  <si>
    <t xml:space="preserve"> Зеленодольск г,  пр-кт. СТРОИТЕЛЕЙ,  д. 42,  кв. 40</t>
  </si>
  <si>
    <t xml:space="preserve"> Зеленодольск г,  пр-кт. СТРОИТЕЛЕЙ,  д. 42,  кв. 46</t>
  </si>
  <si>
    <t xml:space="preserve"> Зеленодольск г,  пр-кт. СТРОИТЕЛЕЙ,  д. 42,  кв. 47</t>
  </si>
  <si>
    <t xml:space="preserve"> Зеленодольск г,  пр-кт. СТРОИТЕЛЕЙ,  д. 42,  кв. 50</t>
  </si>
  <si>
    <t xml:space="preserve"> Зеленодольск г,  пр-кт. СТРОИТЕЛЕЙ,  д. 42,  кв. 51</t>
  </si>
  <si>
    <t xml:space="preserve"> Зеленодольск г,  пр-кт. СТРОИТЕЛЕЙ,  д. 42,  кв. 55</t>
  </si>
  <si>
    <t xml:space="preserve"> Зеленодольск г,  пр-кт. СТРОИТЕЛЕЙ,  д. 42,  кв. 56</t>
  </si>
  <si>
    <t xml:space="preserve"> Зеленодольск г,  пр-кт. СТРОИТЕЛЕЙ,  д. 42,  кв. 57</t>
  </si>
  <si>
    <t xml:space="preserve"> Зеленодольск г,  пр-кт. СТРОИТЕЛЕЙ,  д. 42,  кв. 61</t>
  </si>
  <si>
    <t xml:space="preserve"> Зеленодольск г,  пр-кт. СТРОИТЕЛЕЙ,  д. 42,  кв. 62</t>
  </si>
  <si>
    <t xml:space="preserve"> Зеленодольск г,  пр-кт. СТРОИТЕЛЕЙ,  д. 42,  кв. 64</t>
  </si>
  <si>
    <t xml:space="preserve"> Зеленодольск г,  пр-кт. СТРОИТЕЛЕЙ,  д. 42,  кв. 73</t>
  </si>
  <si>
    <t xml:space="preserve"> Зеленодольск г,  пр-кт. СТРОИТЕЛЕЙ,  д. 42,  кв. 75</t>
  </si>
  <si>
    <t xml:space="preserve"> Зеленодольск г,  пр-кт. СТРОИТЕЛЕЙ,  д. 42,  кв. 80</t>
  </si>
  <si>
    <t xml:space="preserve"> Зеленодольск г,  пр-кт. СТРОИТЕЛЕЙ,  д. 42,  кв. 83</t>
  </si>
  <si>
    <t xml:space="preserve"> Зеленодольск г,  пр-кт. СТРОИТЕЛЕЙ,  д. 42,  кв. 85</t>
  </si>
  <si>
    <t xml:space="preserve"> Зеленодольск г,  пр-кт. СТРОИТЕЛЕЙ,  д. 42,  кв. 86</t>
  </si>
  <si>
    <t xml:space="preserve"> Зеленодольск г,  пр-кт. СТРОИТЕЛЕЙ,  д. 42,  кв. 88</t>
  </si>
  <si>
    <t xml:space="preserve"> Зеленодольск г,  пр-кт. СТРОИТЕЛЕЙ,  д. 42,  кв. 89</t>
  </si>
  <si>
    <t xml:space="preserve"> Зеленодольск г,  пр-кт. СТРОИТЕЛЕЙ,  д. 42,  кв. 92</t>
  </si>
  <si>
    <t xml:space="preserve"> Зеленодольск г,  пр-кт. СТРОИТЕЛЕЙ,  д. 42,  кв. 99</t>
  </si>
  <si>
    <t xml:space="preserve"> Зеленодольск г,  пр-кт. СТРОИТЕЛЕЙ,  д. 42,  кв. 101</t>
  </si>
  <si>
    <t xml:space="preserve"> Зеленодольск г,  пр-кт. СТРОИТЕЛЕЙ,  д. 42,  кв. 102</t>
  </si>
  <si>
    <t xml:space="preserve"> Зеленодольск г,  пр-кт. СТРОИТЕЛЕЙ,  д. 42,  кв. 104</t>
  </si>
  <si>
    <t xml:space="preserve"> Зеленодольск г,  пр-кт. СТРОИТЕЛЕЙ,  д. 42,  кв. 108</t>
  </si>
  <si>
    <t xml:space="preserve"> Зеленодольск г,  пр-кт. СТРОИТЕЛЕЙ,  д. 42,  кв. 110</t>
  </si>
  <si>
    <t xml:space="preserve"> Зеленодольск г,  пр-кт. СТРОИТЕЛЕЙ,  д. 42,  кв. 112</t>
  </si>
  <si>
    <t xml:space="preserve"> Зеленодольск г,  пр-кт. СТРОИТЕЛЕЙ,  д. 42,  кв. 113</t>
  </si>
  <si>
    <t xml:space="preserve"> Зеленодольск г,  пр-кт. СТРОИТЕЛЕЙ,  д. 42,  кв. 114</t>
  </si>
  <si>
    <t xml:space="preserve"> Зеленодольск г,  пр-кт. СТРОИТЕЛЕЙ,  д. 42,  кв. 115</t>
  </si>
  <si>
    <t xml:space="preserve"> Зеленодольск г,  пр-кт. СТРОИТЕЛЕЙ,  д. 42,  кв. 116</t>
  </si>
  <si>
    <t xml:space="preserve"> Зеленодольск г,  пр-кт. СТРОИТЕЛЕЙ,  д. 42,  кв. 117</t>
  </si>
  <si>
    <t xml:space="preserve"> Зеленодольск г,  пр-кт. СТРОИТЕЛЕЙ,  д. 42,  кв. 118</t>
  </si>
  <si>
    <t xml:space="preserve"> Зеленодольск г,  пр-кт. СТРОИТЕЛЕЙ,  д. 42,  кв. 121</t>
  </si>
  <si>
    <t xml:space="preserve"> Зеленодольск г,  пр-кт. СТРОИТЕЛЕЙ,  д. 44,  кв. 1</t>
  </si>
  <si>
    <t xml:space="preserve"> Зеленодольск г,  пр-кт. СТРОИТЕЛЕЙ,  д. 44,  кв. 2</t>
  </si>
  <si>
    <t xml:space="preserve"> Зеленодольск г,  пр-кт. СТРОИТЕЛЕЙ,  д. 44,  кв. 18</t>
  </si>
  <si>
    <t xml:space="preserve"> Зеленодольск г,  пр-кт. СТРОИТЕЛЕЙ,  д. 44,  кв. 29</t>
  </si>
  <si>
    <t xml:space="preserve"> Зеленодольск г,  пр-кт. СТРОИТЕЛЕЙ,  д. 44,  кв. 30</t>
  </si>
  <si>
    <t xml:space="preserve"> Зеленодольск г,  пр-кт. СТРОИТЕЛЕЙ,  д. 44,  кв. 31</t>
  </si>
  <si>
    <t xml:space="preserve"> Зеленодольск г,  пр-кт. СТРОИТЕЛЕЙ,  д. 44,  кв. 34</t>
  </si>
  <si>
    <t xml:space="preserve"> Зеленодольск г,  пр-кт. СТРОИТЕЛЕЙ,  д. 44,  кв. 38</t>
  </si>
  <si>
    <t xml:space="preserve"> Зеленодольск г,  пр-кт. СТРОИТЕЛЕЙ,  д. 44,  кв. 39</t>
  </si>
  <si>
    <t xml:space="preserve"> Зеленодольск г,  пр-кт. СТРОИТЕЛЕЙ,  д. 44,  кв. 50</t>
  </si>
  <si>
    <t xml:space="preserve"> Зеленодольск г,  пр-кт. СТРОИТЕЛЕЙ,  д. 44,  кв. 51</t>
  </si>
  <si>
    <t xml:space="preserve"> Зеленодольск г,  пр-кт. СТРОИТЕЛЕЙ,  д. 44,  кв. 57</t>
  </si>
  <si>
    <t xml:space="preserve"> Зеленодольск г,  пр-кт. СТРОИТЕЛЕЙ,  д. 44,  кв. 59</t>
  </si>
  <si>
    <t xml:space="preserve"> Зеленодольск г,  пр-кт. СТРОИТЕЛЕЙ,  д. 44,  кв. 77</t>
  </si>
  <si>
    <t xml:space="preserve"> Зеленодольск г,  пр-кт. СТРОИТЕЛЕЙ,  д. 44,  кв. 82</t>
  </si>
  <si>
    <t xml:space="preserve"> Зеленодольск г,  пр-кт. СТРОИТЕЛЕЙ,  д. 44,  кв. 110</t>
  </si>
  <si>
    <t xml:space="preserve"> Зеленодольск г,  пр-кт. СТРОИТЕЛЕЙ,  д. 44,  кв. 111</t>
  </si>
  <si>
    <t xml:space="preserve"> Зеленодольск г,  пр-кт. СТРОИТЕЛЕЙ,  д. 44,  кв. 119</t>
  </si>
  <si>
    <t xml:space="preserve"> Зеленодольск г,  пр-кт. СТРОИТЕЛЕЙ,  д. 44,  кв. 125</t>
  </si>
  <si>
    <t xml:space="preserve"> Зеленодольск г,  пр-кт. СТРОИТЕЛЕЙ,  д. 44,  кв. 130</t>
  </si>
  <si>
    <t xml:space="preserve"> Зеленодольск г,  ул. Бакы Урманче,  д. 1,  кв. 84</t>
  </si>
  <si>
    <t xml:space="preserve"> Зеленодольск г,  ул. Бакы Урманче,  д. 2,  кв. 3</t>
  </si>
  <si>
    <t xml:space="preserve"> Зеленодольск г,  ул. Бакы Урманче,  д. 2,  кв. 4</t>
  </si>
  <si>
    <t xml:space="preserve"> Зеленодольск г,  ул. Бакы Урманче,  д. 2,  кв. 10</t>
  </si>
  <si>
    <t xml:space="preserve"> Зеленодольск г,  ул. Бакы Урманче,  д. 2,  кв. 13</t>
  </si>
  <si>
    <t xml:space="preserve"> Зеленодольск г,  ул. Бакы Урманче,  д. 2,  кв. 14</t>
  </si>
  <si>
    <t xml:space="preserve"> Зеленодольск г,  ул. Бакы Урманче,  д. 2,  кв. 15</t>
  </si>
  <si>
    <t xml:space="preserve"> Зеленодольск г,  ул. Бакы Урманче,  д. 2,  кв. 18</t>
  </si>
  <si>
    <t xml:space="preserve"> Зеленодольск г,  ул. Бакы Урманче,  д. 2,  кв. 19</t>
  </si>
  <si>
    <t xml:space="preserve"> Зеленодольск г,  ул. Бакы Урманче,  д. 2,  кв. 21</t>
  </si>
  <si>
    <t xml:space="preserve"> Зеленодольск г,  ул. Бакы Урманче,  д. 2,  кв. 28</t>
  </si>
  <si>
    <t xml:space="preserve"> Зеленодольск г,  ул. Бакы Урманче,  д. 2,  кв. 31</t>
  </si>
  <si>
    <t xml:space="preserve"> Зеленодольск г,  ул. Бакы Урманче,  д. 2,  кв. 36</t>
  </si>
  <si>
    <t xml:space="preserve"> Зеленодольск г,  ул. Бакы Урманче,  д. 2,  кв. 39</t>
  </si>
  <si>
    <t xml:space="preserve"> Зеленодольск г,  ул. Бакы Урманче,  д. 2,  кв. 41</t>
  </si>
  <si>
    <t xml:space="preserve"> Зеленодольск г,  ул. Бакы Урманче,  д. 2,  кв. 47</t>
  </si>
  <si>
    <t xml:space="preserve"> Зеленодольск г,  ул. Бакы Урманче,  д. 2,  кв. 49</t>
  </si>
  <si>
    <t xml:space="preserve"> Зеленодольск г,  ул. Бакы Урманче,  д. 2,  кв. 52</t>
  </si>
  <si>
    <t xml:space="preserve"> Зеленодольск г,  ул. Бакы Урманче,  д. 2,  кв. 53</t>
  </si>
  <si>
    <t xml:space="preserve"> Зеленодольск г,  ул. Бакы Урманче,  д. 2,  кв. 54</t>
  </si>
  <si>
    <t xml:space="preserve"> Зеленодольск г,  ул. Бакы Урманче,  д. 2,  кв. 57</t>
  </si>
  <si>
    <t xml:space="preserve"> Зеленодольск г,  ул. Бакы Урманче,  д. 2,  кв. 61</t>
  </si>
  <si>
    <t xml:space="preserve"> Зеленодольск г,  ул. Бакы Урманче,  д. 2,  кв. 62</t>
  </si>
  <si>
    <t xml:space="preserve"> Зеленодольск г,  ул. Бакы Урманче,  д. 2,  кв. 70</t>
  </si>
  <si>
    <t xml:space="preserve"> Зеленодольск г,  ул. Бакы Урманче,  д. 3,  кв. 47</t>
  </si>
  <si>
    <t xml:space="preserve"> Зеленодольск г,  ул. Бакы Урманче,  д. 3,  кв. 50</t>
  </si>
  <si>
    <t xml:space="preserve"> Зеленодольск г,  ул. Бакы Урманче,  д. 3,  кв. 51</t>
  </si>
  <si>
    <t xml:space="preserve"> Зеленодольск г,  ул. Бакы Урманче,  д. 3,  кв. 53</t>
  </si>
  <si>
    <t xml:space="preserve"> Зеленодольск г,  ул. Бакы Урманче,  д. 3,  кв. 58</t>
  </si>
  <si>
    <t xml:space="preserve"> Зеленодольск г,  ул. Бакы Урманче,  д. 3,  кв. 59</t>
  </si>
  <si>
    <t xml:space="preserve"> Зеленодольск г,  ул. Бакы Урманче,  д. 3,  кв. 60</t>
  </si>
  <si>
    <t xml:space="preserve"> Зеленодольск г,  ул. Бакы Урманче,  д. 3,  кв. 65</t>
  </si>
  <si>
    <t xml:space="preserve"> Зеленодольск г,  ул. Бакы Урманче,  д. 3,  кв. 70</t>
  </si>
  <si>
    <t xml:space="preserve"> Зеленодольск г,  ул. Бакы Урманче,  д. 3,  кв. 71</t>
  </si>
  <si>
    <t xml:space="preserve"> Зеленодольск г,  ул. Бакы Урманче,  д. 3,  кв. 73</t>
  </si>
  <si>
    <t xml:space="preserve"> Зеленодольск г,  ул. Бакы Урманче,  д. 3,  кв. 74</t>
  </si>
  <si>
    <t xml:space="preserve"> Зеленодольск г,  ул. Бакы Урманче,  д. 3,  кв. 79</t>
  </si>
  <si>
    <t xml:space="preserve"> Зеленодольск г,  ул. Бакы Урманче,  д. 3,  кв. 81</t>
  </si>
  <si>
    <t xml:space="preserve"> Зеленодольск г,  ул. Бакы Урманче,  д. 3,  кв. 82</t>
  </si>
  <si>
    <t xml:space="preserve"> Зеленодольск г,  ул. Бакы Урманче,  д. 3,  кв. 83</t>
  </si>
  <si>
    <t xml:space="preserve"> Зеленодольск г,  ул. Бакы Урманче,  д. 3,  кв. 84</t>
  </si>
  <si>
    <t xml:space="preserve"> Зеленодольск г,  ул. Бакы Урманче,  д. 3,  кв. 87</t>
  </si>
  <si>
    <t xml:space="preserve"> Зеленодольск г,  ул. Бакы Урманче,  д. 3,  кв. 89</t>
  </si>
  <si>
    <t xml:space="preserve"> Зеленодольск г,  ул. Бакы Урманче,  д. 3,  кв. 90</t>
  </si>
  <si>
    <t xml:space="preserve"> Зеленодольск г,  ул. Бакы Урманче,  д. 3,  кв. 91</t>
  </si>
  <si>
    <t xml:space="preserve"> Зеленодольск г,  ул. Бакы Урманче,  д. 3,  кв. 93</t>
  </si>
  <si>
    <t xml:space="preserve"> Зеленодольск г,  ул. Бакы Урманче,  д. 3,  кв. 99</t>
  </si>
  <si>
    <t xml:space="preserve"> Зеленодольск г,  ул. Бакы Урманче,  д. 3,  кв. 100</t>
  </si>
  <si>
    <t xml:space="preserve"> Зеленодольск г,  ул. Бакы Урманче,  д. 3,  кв. 101</t>
  </si>
  <si>
    <t xml:space="preserve"> Зеленодольск г,  ул. Бакы Урманче,  д. 3,  кв. 102</t>
  </si>
  <si>
    <t xml:space="preserve"> Зеленодольск г,  ул. Бакы Урманче,  д. 3,  кв. 104</t>
  </si>
  <si>
    <t xml:space="preserve"> Зеленодольск г,  ул. Бакы Урманче,  д. 7,  кв. 4</t>
  </si>
  <si>
    <t xml:space="preserve"> Зеленодольск г,  ул. Бакы Урманче,  д. 7,  кв. 11</t>
  </si>
  <si>
    <t xml:space="preserve"> Зеленодольск г,  ул. Бакы Урманче,  д. 7,  кв. 12</t>
  </si>
  <si>
    <t xml:space="preserve"> Зеленодольск г,  ул. Бакы Урманче,  д. 7,  кв. 13</t>
  </si>
  <si>
    <t xml:space="preserve"> Зеленодольск г,  ул. Бакы Урманче,  д. 7,  кв. 14</t>
  </si>
  <si>
    <t xml:space="preserve"> Зеленодольск г,  ул. Бакы Урманче,  д. 7,  кв. 19</t>
  </si>
  <si>
    <t xml:space="preserve"> Зеленодольск г,  ул. Бакы Урманче,  д. 7,  кв. 20</t>
  </si>
  <si>
    <t xml:space="preserve"> Зеленодольск г,  ул. Бакы Урманче,  д. 7,  кв. 24</t>
  </si>
  <si>
    <t xml:space="preserve"> Зеленодольск г,  ул. Бакы Урманче,  д. 7,  кв. 25</t>
  </si>
  <si>
    <t xml:space="preserve"> Зеленодольск г,  ул. Бакы Урманче,  д. 7,  кв. 30</t>
  </si>
  <si>
    <t xml:space="preserve"> Зеленодольск г,  ул. Бакы Урманче,  д. 7,  кв. 33</t>
  </si>
  <si>
    <t xml:space="preserve"> Зеленодольск г,  ул. Бакы Урманче,  д. 7,  кв. 45</t>
  </si>
  <si>
    <t xml:space="preserve"> Зеленодольск г,  ул. Бакы Урманче,  д. 7,  кв. 47</t>
  </si>
  <si>
    <t xml:space="preserve"> Зеленодольск г,  ул. Бакы Урманче,  д. 7,  кв. 52</t>
  </si>
  <si>
    <t xml:space="preserve"> Зеленодольск г,  ул. Бакы Урманче,  д. 7,  кв. 53</t>
  </si>
  <si>
    <t xml:space="preserve"> Зеленодольск г,  ул. Бакы Урманче,  д. 7,  кв. 54</t>
  </si>
  <si>
    <t xml:space="preserve"> Зеленодольск г,  ул. Бакы Урманче,  д. 7,  кв. 56</t>
  </si>
  <si>
    <t xml:space="preserve"> Зеленодольск г,  ул. Бакы Урманче,  д. 7,  кв. 58</t>
  </si>
  <si>
    <t xml:space="preserve"> Зеленодольск г,  ул. Бакы Урманче,  д. 7,  кв. 59</t>
  </si>
  <si>
    <t xml:space="preserve"> Зеленодольск г,  ул. Бакы Урманче,  д. 7,  кв. 64</t>
  </si>
  <si>
    <t xml:space="preserve"> Зеленодольск г,  ул. Бакы Урманче,  д. 7,  кв. 66</t>
  </si>
  <si>
    <t xml:space="preserve"> Зеленодольск г,  ул. Бакы Урманче,  д. 7,  кв. 68</t>
  </si>
  <si>
    <t xml:space="preserve"> Зеленодольск г,  ул. Бакы Урманче,  д. 10,  кв. 12</t>
  </si>
  <si>
    <t xml:space="preserve"> Зеленодольск г,  ул. Бакы Урманче,  д. 10,  кв. 13</t>
  </si>
  <si>
    <t xml:space="preserve"> Зеленодольск г,  ул. Бакы Урманче,  д. 10,  кв. 19</t>
  </si>
  <si>
    <t xml:space="preserve"> Зеленодольск г,  ул. Бакы Урманче,  д. 10,  кв. 20</t>
  </si>
  <si>
    <t xml:space="preserve"> Зеленодольск г,  ул. Бакы Урманче,  д. 10,  кв. 21</t>
  </si>
  <si>
    <t xml:space="preserve"> Зеленодольск г,  ул. Бакы Урманче,  д. 10,  кв. 23</t>
  </si>
  <si>
    <t xml:space="preserve"> Зеленодольск г,  ул. Бакы Урманче,  д. 10,  кв. 25</t>
  </si>
  <si>
    <t xml:space="preserve"> Зеленодольск г,  ул. Бакы Урманче,  д. 10,  кв. 29</t>
  </si>
  <si>
    <t xml:space="preserve"> Зеленодольск г,  ул. Бакы Урманче,  д. 10,  кв. 30</t>
  </si>
  <si>
    <t xml:space="preserve"> Зеленодольск г,  ул. Бакы Урманче,  д. 10,  кв. 37</t>
  </si>
  <si>
    <t xml:space="preserve"> Зеленодольск г,  ул. Бакы Урманче,  д. 10,  кв. 38</t>
  </si>
  <si>
    <t xml:space="preserve"> Зеленодольск г,  ул. Бакы Урманче,  д. 10,  кв. 40</t>
  </si>
  <si>
    <t xml:space="preserve"> Зеленодольск г,  ул. Бакы Урманче,  д. 10,  кв. 41</t>
  </si>
  <si>
    <t xml:space="preserve"> Зеленодольск г,  ул. Бакы Урманче,  д. 10,  кв. 49</t>
  </si>
  <si>
    <t xml:space="preserve"> Зеленодольск г,  ул. Бакы Урманче,  д. 10,  кв. 60</t>
  </si>
  <si>
    <t xml:space="preserve"> Зеленодольск г,  ул. Бакы Урманче,  д. 10,  кв. 61</t>
  </si>
  <si>
    <t xml:space="preserve"> Зеленодольск г,  ул. Бакы Урманче,  д. 10,  кв. 65</t>
  </si>
  <si>
    <t xml:space="preserve"> Зеленодольск г,  ул. Бакы Урманче,  д. 10,  кв. 67</t>
  </si>
  <si>
    <t xml:space="preserve"> Зеленодольск г,  ул. Бакы Урманче,  д. 10,  кв. 68</t>
  </si>
  <si>
    <t xml:space="preserve"> Зеленодольск г,  ул. Бакы Урманче,  д. 10,  кв. 82</t>
  </si>
  <si>
    <t xml:space="preserve"> Зеленодольск г,  ул. Бакы Урманче,  д. 10,  кв. 84</t>
  </si>
  <si>
    <t xml:space="preserve"> Зеленодольск г,  ул. Бакы Урманче,  д. 10,  кв. 93</t>
  </si>
  <si>
    <t xml:space="preserve"> Зеленодольск г,  ул. Бакы Урманче,  д. 10,  кв. 94</t>
  </si>
  <si>
    <t xml:space="preserve"> Зеленодольск г,  ул. Бакы Урманче,  д. 10,  кв. 95</t>
  </si>
  <si>
    <t xml:space="preserve"> Зеленодольск г,  ул. Бакы Урманче,  д. 10,  кв. 96</t>
  </si>
  <si>
    <t xml:space="preserve"> Зеленодольск г,  ул. Бакы Урманче,  д. 10,  кв. 97</t>
  </si>
  <si>
    <t xml:space="preserve"> Зеленодольск г,  ул. Бакы Урманче,  д. 10,  кв. 99</t>
  </si>
  <si>
    <t xml:space="preserve"> Зеленодольск г,  ул. Бакы Урманче,  д. 10,  кв. 100</t>
  </si>
  <si>
    <t xml:space="preserve"> Зеленодольск г,  ул. Бакы Урманче,  д. 10,  кв. 103</t>
  </si>
  <si>
    <t xml:space="preserve"> Зеленодольск г,  ул. Бакы Урманче,  д. 12,  кв. 17</t>
  </si>
  <si>
    <t xml:space="preserve"> Зеленодольск г,  ул. Бакы Урманче,  д. 12,  кв. 18</t>
  </si>
  <si>
    <t xml:space="preserve"> Зеленодольск г,  ул. Бакы Урманче,  д. 12,  кв. 32</t>
  </si>
  <si>
    <t xml:space="preserve"> Зеленодольск г,  ул. Бакы Урманче,  д. 12,  кв. 41</t>
  </si>
  <si>
    <t xml:space="preserve"> Зеленодольск г,  ул. Бакы Урманче,  д. 12,  кв. 44</t>
  </si>
  <si>
    <t xml:space="preserve"> Зеленодольск г,  ул. Бакы Урманче,  д. 12,  кв. 47</t>
  </si>
  <si>
    <t xml:space="preserve"> Зеленодольск г,  ул. Бакы Урманче,  д. 12,  кв. 49</t>
  </si>
  <si>
    <t xml:space="preserve"> Зеленодольск г,  ул. Бакы Урманче,  д. 12,  кв. 56</t>
  </si>
  <si>
    <t xml:space="preserve"> Зеленодольск г,  ул. Бакы Урманче,  д. 12,  кв. 59</t>
  </si>
  <si>
    <t xml:space="preserve"> Зеленодольск г,  ул. Бакы Урманче,  д. 12,  кв. 60</t>
  </si>
  <si>
    <t xml:space="preserve"> Зеленодольск г,  ул. Бакы Урманче,  д. 12,  кв. 66</t>
  </si>
  <si>
    <t xml:space="preserve"> Зеленодольск г,  ул. Бакы Урманче,  д. 12,  кв. 67</t>
  </si>
  <si>
    <t xml:space="preserve"> Зеленодольск г,  ул. Бакы Урманче,  д. 12,  кв. 68</t>
  </si>
  <si>
    <t xml:space="preserve"> Зеленодольск г,  ул. Бакы Урманче,  д. 12,  кв. 69</t>
  </si>
  <si>
    <t xml:space="preserve"> Зеленодольск г,  ул. Бакы Урманче,  д. 12,  кв. 70</t>
  </si>
  <si>
    <t xml:space="preserve"> Зеленодольск г,  ул. Бакы Урманче,  д. 12,  кв. 72</t>
  </si>
  <si>
    <t xml:space="preserve"> Зеленодольск г,  ул. Бакы Урманче,  д. 12,  кв. 73</t>
  </si>
  <si>
    <t xml:space="preserve"> Зеленодольск г,  ул. Бакы Урманче,  д. 12,  кв. 76</t>
  </si>
  <si>
    <t xml:space="preserve"> Зеленодольск г,  ул. Бакы Урманче,  д. 12,  кв. 77</t>
  </si>
  <si>
    <t xml:space="preserve"> Зеленодольск г,  ул. Бакы Урманче,  д. 12,  кв. 79</t>
  </si>
  <si>
    <t xml:space="preserve"> Зеленодольск г,  ул. Бакы Урманче,  д. 12,  кв. 80</t>
  </si>
  <si>
    <t xml:space="preserve"> Зеленодольск г,  ул. Бакы Урманче,  д. 12,  кв. 84</t>
  </si>
  <si>
    <t xml:space="preserve"> Зеленодольск г,  ул. Бакы Урманче,  д. 12,  кв. 85</t>
  </si>
  <si>
    <t xml:space="preserve"> Зеленодольск г,  ул. Бакы Урманче,  д. 12,  кв. 86</t>
  </si>
  <si>
    <t xml:space="preserve"> Зеленодольск г,  ул. Бакы Урманче,  д. 12,  кв. 102</t>
  </si>
  <si>
    <t xml:space="preserve"> Зеленодольск г,  ул. Бакы Урманче,  д. 12,  кв. 103</t>
  </si>
  <si>
    <t xml:space="preserve"> Зеленодольск г,  ул. Бакы Урманче,  д. 12,  кв. 104</t>
  </si>
  <si>
    <t xml:space="preserve"> Зеленодольск г,  ул. Бакы Урманче,  д. 12,  кв. 106</t>
  </si>
  <si>
    <t xml:space="preserve"> Зеленодольск г,  ул. Бакы Урманче,  д. 12,  кв. 107</t>
  </si>
  <si>
    <t xml:space="preserve"> Зеленодольск г,  ул. Бакы Урманче,  д. 12,  кв. 109</t>
  </si>
  <si>
    <t xml:space="preserve"> Зеленодольск г,  ул. Бакы Урманче,  д. 16,  кв. 1</t>
  </si>
  <si>
    <t xml:space="preserve"> Зеленодольск г,  ул. Бакы Урманче,  д. 16,  кв. 66</t>
  </si>
  <si>
    <t xml:space="preserve"> Зеленодольск г,  ул. Бакы Урманче,  д. 16,  кв. 9</t>
  </si>
  <si>
    <t xml:space="preserve"> Зеленодольск г,  ул. Бакы Урманче,  д. 16,  кв. 12</t>
  </si>
  <si>
    <t xml:space="preserve"> Зеленодольск г,  ул. Бакы Урманче,  д. 16,  кв. 14</t>
  </si>
  <si>
    <t xml:space="preserve"> Зеленодольск г,  ул. Бакы Урманче,  д. 16,  кв. 16</t>
  </si>
  <si>
    <t xml:space="preserve"> Зеленодольск г,  ул. Бакы Урманче,  д. 16,  кв. 17</t>
  </si>
  <si>
    <t xml:space="preserve"> Зеленодольск г,  ул. Бакы Урманче,  д. 16,  кв. 18</t>
  </si>
  <si>
    <t xml:space="preserve"> Зеленодольск г,  ул. Бакы Урманче,  д. 16,  кв. 20</t>
  </si>
  <si>
    <t xml:space="preserve"> Зеленодольск г,  ул. Бакы Урманче,  д. 16,  кв. 23</t>
  </si>
  <si>
    <t xml:space="preserve"> Зеленодольск г,  ул. Бакы Урманче,  д. 16,  кв. 26</t>
  </si>
  <si>
    <t xml:space="preserve"> Зеленодольск г,  ул. Бакы Урманче,  д. 16,  кв. 27</t>
  </si>
  <si>
    <t xml:space="preserve"> Зеленодольск г,  ул. Бакы Урманче,  д. 16,  кв. 37</t>
  </si>
  <si>
    <t xml:space="preserve"> Зеленодольск г,  ул. Бакы Урманче,  д. 16,  кв. 38</t>
  </si>
  <si>
    <t xml:space="preserve"> Зеленодольск г,  ул. Бакы Урманче,  д. 16,  кв. 39</t>
  </si>
  <si>
    <t xml:space="preserve"> Зеленодольск г,  ул. Бакы Урманче,  д. 16,  кв. 41</t>
  </si>
  <si>
    <t xml:space="preserve"> Зеленодольск г,  ул. Бакы Урманче,  д. 16,  кв. 43</t>
  </si>
  <si>
    <t xml:space="preserve"> Зеленодольск г,  ул. Бакы Урманче,  д. 16,  кв. 45</t>
  </si>
  <si>
    <t xml:space="preserve"> Зеленодольск г,  ул. Бакы Урманче,  д. 16,  кв. 47</t>
  </si>
  <si>
    <t xml:space="preserve"> Зеленодольск г,  ул. Бакы Урманче,  д. 16,  кв. 49</t>
  </si>
  <si>
    <t xml:space="preserve"> Зеленодольск г,  ул. Бакы Урманче,  д. 16,  кв. 52</t>
  </si>
  <si>
    <t xml:space="preserve"> Зеленодольск г,  ул. Бакы Урманче,  д. 16,  кв. 64</t>
  </si>
  <si>
    <t xml:space="preserve"> Зеленодольск г,  ул. Бакы Урманче,  д. 16,  кв. 69</t>
  </si>
  <si>
    <t xml:space="preserve"> Зеленодольск г,  ул. Бакы Урманче,  д. 16,  кв. 71</t>
  </si>
  <si>
    <t xml:space="preserve"> Зеленодольск г,  ул. Бакы Урманче,  д. 16,  кв. 74</t>
  </si>
  <si>
    <t xml:space="preserve"> Зеленодольск г,  ул. Бакы Урманче,  д. 16,  кв. 77</t>
  </si>
  <si>
    <t xml:space="preserve"> Зеленодольск г,  ул. Большая Заводская,  д. 75,  кв. 3</t>
  </si>
  <si>
    <t xml:space="preserve"> Зеленодольск г,  ул. Большая Заводская,  д. 75,  кв. 7</t>
  </si>
  <si>
    <t xml:space="preserve"> Зеленодольск г,  ул. Большая Заводская,  д. 75,  кв. 28</t>
  </si>
  <si>
    <t xml:space="preserve"> Зеленодольск г,  ул. Весенняя,  д. 11,  кв. 3</t>
  </si>
  <si>
    <t xml:space="preserve"> Зеленодольск г,  ул. Весенняя,  д. 11,  кв. 5</t>
  </si>
  <si>
    <t xml:space="preserve"> Зеленодольск г,  ул. Весенняя,  д. 11,  кв. 11</t>
  </si>
  <si>
    <t xml:space="preserve"> Зеленодольск г,  ул. Весенняя,  д. 11,  кв. 12</t>
  </si>
  <si>
    <t xml:space="preserve"> Зеленодольск г,  ул. Весенняя,  д. 16,  кв. 3</t>
  </si>
  <si>
    <t xml:space="preserve"> Зеленодольск г,  ул. Гагарина,  д. 2,  кв. 2</t>
  </si>
  <si>
    <t xml:space="preserve"> Зеленодольск г,  ул. Гагарина,  д. 2,  кв. 4</t>
  </si>
  <si>
    <t xml:space="preserve"> Зеленодольск г,  ул. Гагарина,  д. 2,  кв. 10</t>
  </si>
  <si>
    <t xml:space="preserve"> Зеленодольск г,  ул. Гагарина,  д. 2,  кв. 17</t>
  </si>
  <si>
    <t xml:space="preserve"> Зеленодольск г,  ул. Гагарина,  д. 2,  кв. 18</t>
  </si>
  <si>
    <t xml:space="preserve"> Зеленодольск г,  ул. Гагарина,  д. 2,  кв. 23</t>
  </si>
  <si>
    <t xml:space="preserve"> Зеленодольск г,  ул. Гагарина,  д. 2,  кв. 24</t>
  </si>
  <si>
    <t xml:space="preserve"> Зеленодольск г,  ул. Гагарина,  д. 2,  кв. 25</t>
  </si>
  <si>
    <t xml:space="preserve"> Зеленодольск г,  ул. Гагарина,  д. 2,  кв. 26</t>
  </si>
  <si>
    <t xml:space="preserve"> Зеленодольск г,  ул. Гагарина,  д. 2,  кв. 28</t>
  </si>
  <si>
    <t xml:space="preserve"> Зеленодольск г,  ул. Гагарина,  д. 2,  кв. 31</t>
  </si>
  <si>
    <t xml:space="preserve"> Зеленодольск г,  ул. Гагарина,  д. 2,  кв. 33</t>
  </si>
  <si>
    <t xml:space="preserve"> Зеленодольск г,  ул. Гагарина,  д. 2,  кв. 35</t>
  </si>
  <si>
    <t xml:space="preserve"> Зеленодольск г,  ул. Гагарина,  д. 2,  кв. 38</t>
  </si>
  <si>
    <t xml:space="preserve"> Зеленодольск г,  ул. Гагарина,  д. 2,  кв. 41</t>
  </si>
  <si>
    <t xml:space="preserve"> Зеленодольск г,  ул. Гагарина,  д. 2,  кв. 42</t>
  </si>
  <si>
    <t xml:space="preserve"> Зеленодольск г,  ул. Гагарина,  д. 2,  кв. 43</t>
  </si>
  <si>
    <t xml:space="preserve"> Зеленодольск г,  ул. Гагарина,  д. 2,  кв. 48</t>
  </si>
  <si>
    <t xml:space="preserve"> Зеленодольск г,  ул. Гагарина,  д. 2,  кв. 50</t>
  </si>
  <si>
    <t xml:space="preserve"> Зеленодольск г,  ул. Гагарина,  д. 2,  кв. 51</t>
  </si>
  <si>
    <t xml:space="preserve"> Зеленодольск г,  ул. Гагарина,  д. 2,  кв. 52</t>
  </si>
  <si>
    <t xml:space="preserve"> Зеленодольск г,  ул. Гагарина,  д. 2,  кв. 53</t>
  </si>
  <si>
    <t xml:space="preserve"> Зеленодольск г,  ул. Гагарина,  д. 2,  кв. 54</t>
  </si>
  <si>
    <t xml:space="preserve"> Зеленодольск г,  ул. Гагарина,  д. 2,  кв. 56</t>
  </si>
  <si>
    <t xml:space="preserve"> Зеленодольск г,  ул. Гагарина,  д. 2,  кв. 57</t>
  </si>
  <si>
    <t xml:space="preserve"> Зеленодольск г,  ул. Гагарина,  д. 2,  кв. 58</t>
  </si>
  <si>
    <t xml:space="preserve"> Зеленодольск г,  ул. Гагарина,  д. 2,  кв. 60</t>
  </si>
  <si>
    <t xml:space="preserve"> Зеленодольск г,  ул. Гагарина,  д. 2,  кв. 61</t>
  </si>
  <si>
    <t xml:space="preserve"> Зеленодольск г,  ул. Гагарина,  д. 2,  кв. 62</t>
  </si>
  <si>
    <t xml:space="preserve"> Зеленодольск г,  ул. Гагарина,  д. 2,  кв. 64</t>
  </si>
  <si>
    <t xml:space="preserve"> Зеленодольск г,  ул. Гагарина,  д. 2,  кв. 65</t>
  </si>
  <si>
    <t xml:space="preserve"> Зеленодольск г,  ул. Гагарина,  д. 2,  кв. 66</t>
  </si>
  <si>
    <t xml:space="preserve"> Зеленодольск г,  ул. Гагарина,  д. 2,  кв. 67</t>
  </si>
  <si>
    <t xml:space="preserve"> Зеленодольск г,  ул. Гагарина,  д. 2,  кв. 68</t>
  </si>
  <si>
    <t xml:space="preserve"> Зеленодольск г,  ул. Гагарина,  д. 2,  кв. 69</t>
  </si>
  <si>
    <t xml:space="preserve"> Зеленодольск г,  ул. Гагарина,  д. 2,  кв. 70</t>
  </si>
  <si>
    <t xml:space="preserve"> Зеленодольск г,  ул. Гагарина,  д. 4,  кв. 18</t>
  </si>
  <si>
    <t xml:space="preserve"> Зеленодольск г,  ул. Гагарина,  д. 4,  кв. 21</t>
  </si>
  <si>
    <t xml:space="preserve"> Зеленодольск г,  ул. Гагарина,  д. 4,  кв. 22</t>
  </si>
  <si>
    <t xml:space="preserve"> Зеленодольск г,  ул. Гагарина,  д. 4,  кв. 24</t>
  </si>
  <si>
    <t xml:space="preserve"> Зеленодольск г,  ул. Гагарина,  д. 4,  кв. 25</t>
  </si>
  <si>
    <t xml:space="preserve"> Зеленодольск г,  ул. Гагарина,  д. 4,  кв. 27</t>
  </si>
  <si>
    <t xml:space="preserve"> Зеленодольск г,  ул. Гагарина,  д. 4,  кв. 43</t>
  </si>
  <si>
    <t xml:space="preserve"> Зеленодольск г,  ул. Гагарина,  д. 5/2,  кв. 20</t>
  </si>
  <si>
    <t xml:space="preserve"> Зеленодольск г,  ул. Гагарина,  д. 5/2,  кв. 31</t>
  </si>
  <si>
    <t xml:space="preserve"> Зеленодольск г,  ул. Гагарина,  д. 6,  кв. 1</t>
  </si>
  <si>
    <t xml:space="preserve"> Зеленодольск г,  ул. Гагарина,  д. 6,  кв. 18</t>
  </si>
  <si>
    <t xml:space="preserve"> Зеленодольск г,  ул. Гагарина,  д. 6,  кв. 19</t>
  </si>
  <si>
    <t xml:space="preserve"> Зеленодольск г,  ул. Гагарина,  д. 6,  кв. 24</t>
  </si>
  <si>
    <t xml:space="preserve"> Зеленодольск г,  ул. Гагарина,  д. 6,  кв. 25</t>
  </si>
  <si>
    <t xml:space="preserve"> Зеленодольск г,  ул. Гагарина,  д. 6,  кв. 30</t>
  </si>
  <si>
    <t xml:space="preserve"> Зеленодольск г,  ул. Гагарина,  д. 6А,  кв. 4</t>
  </si>
  <si>
    <t xml:space="preserve"> Зеленодольск г,  ул. Гагарина,  д. 6А,  кв. 6</t>
  </si>
  <si>
    <t xml:space="preserve"> Зеленодольск г,  ул. Гагарина,  д. 6А,  кв. 7</t>
  </si>
  <si>
    <t xml:space="preserve"> Зеленодольск г,  ул. Гагарина,  д. 6А,  кв. 8</t>
  </si>
  <si>
    <t xml:space="preserve"> Зеленодольск г,  ул. Гагарина,  д. 6А,  кв. 9</t>
  </si>
  <si>
    <t xml:space="preserve"> Зеленодольск г,  ул. Гагарина,  д. 6А,  кв. 12</t>
  </si>
  <si>
    <t xml:space="preserve"> Зеленодольск г,  ул. Гагарина,  д. 6А,  кв. 13</t>
  </si>
  <si>
    <t xml:space="preserve"> Зеленодольск г,  ул. Гагарина,  д. 6А,  кв. 14</t>
  </si>
  <si>
    <t xml:space="preserve"> Зеленодольск г,  ул. Гагарина,  д. 6А,  кв. 15</t>
  </si>
  <si>
    <t xml:space="preserve"> Зеленодольск г,  ул. Гагарина,  д. 6А,  кв. 16</t>
  </si>
  <si>
    <t xml:space="preserve"> Зеленодольск г,  ул. Гагарина,  д. 6А,  кв. 17</t>
  </si>
  <si>
    <t xml:space="preserve"> Зеленодольск г,  ул. Гагарина,  д. 6А,  кв. 18</t>
  </si>
  <si>
    <t xml:space="preserve"> Зеленодольск г,  ул. Гагарина,  д. 6А,  кв. 20</t>
  </si>
  <si>
    <t xml:space="preserve"> Зеленодольск г,  ул. Гагарина,  д. 6А,  кв. 21</t>
  </si>
  <si>
    <t xml:space="preserve"> Зеленодольск г,  ул. Гагарина,  д. 6А,  кв. 22</t>
  </si>
  <si>
    <t xml:space="preserve"> Зеленодольск г,  ул. Гагарина,  д. 6А,  кв. 23</t>
  </si>
  <si>
    <t xml:space="preserve"> Зеленодольск г,  ул. Гагарина,  д. 6А,  кв. 24</t>
  </si>
  <si>
    <t xml:space="preserve"> Зеленодольск г,  ул. Гагарина,  д. 6А,  кв. 25</t>
  </si>
  <si>
    <t xml:space="preserve"> Зеленодольск г,  ул. Гагарина,  д. 6А,  кв. 27</t>
  </si>
  <si>
    <t xml:space="preserve"> Зеленодольск г,  ул. Гагарина,  д. 6А,  кв. 29</t>
  </si>
  <si>
    <t xml:space="preserve"> Зеленодольск г,  ул. Гагарина,  д. 6А,  кв. 30</t>
  </si>
  <si>
    <t xml:space="preserve"> Зеленодольск г,  ул. Гагарина,  д. 6А,  кв. 32</t>
  </si>
  <si>
    <t xml:space="preserve"> Зеленодольск г,  ул. Гагарина,  д. 6А,  кв. 33</t>
  </si>
  <si>
    <t xml:space="preserve"> Зеленодольск г,  ул. Гагарина,  д. 6А,  кв. 34</t>
  </si>
  <si>
    <t xml:space="preserve"> Зеленодольск г,  ул. Гагарина,  д. 6А,  кв. 35</t>
  </si>
  <si>
    <t xml:space="preserve"> Зеленодольск г,  ул. Гагарина,  д. 6А,  кв. 36</t>
  </si>
  <si>
    <t xml:space="preserve"> Зеленодольск г,  ул. Гагарина,  д. 6А,  кв. 37</t>
  </si>
  <si>
    <t xml:space="preserve"> Зеленодольск г,  ул. Гагарина,  д. 6А,  кв. 38</t>
  </si>
  <si>
    <t xml:space="preserve"> Зеленодольск г,  ул. Гагарина,  д. 6А,  кв. 39</t>
  </si>
  <si>
    <t xml:space="preserve"> Зеленодольск г,  ул. Гагарина,  д. 6А,  кв. 41</t>
  </si>
  <si>
    <t xml:space="preserve"> Зеленодольск г,  ул. Гагарина,  д. 6А,  кв. 43</t>
  </si>
  <si>
    <t xml:space="preserve"> Зеленодольск г,  ул. Гагарина,  д. 6А,  кв. 46</t>
  </si>
  <si>
    <t xml:space="preserve"> Зеленодольск г,  ул. Гагарина,  д. 6А,  кв. 47</t>
  </si>
  <si>
    <t xml:space="preserve"> Зеленодольск г,  ул. Гагарина,  д. 6А,  кв. 48</t>
  </si>
  <si>
    <t xml:space="preserve"> Зеленодольск г,  ул. Гагарина,  д. 6А,  кв. 50</t>
  </si>
  <si>
    <t xml:space="preserve"> Зеленодольск г,  ул. Гагарина,  д. 6А,  кв. 51</t>
  </si>
  <si>
    <t xml:space="preserve"> Зеленодольск г,  ул. Гагарина,  д. 6А,  кв. 52</t>
  </si>
  <si>
    <t xml:space="preserve"> Зеленодольск г,  ул. Гагарина,  д. 6А,  кв. 53</t>
  </si>
  <si>
    <t xml:space="preserve"> Зеленодольск г,  ул. Гагарина,  д. 6А,  кв. 54</t>
  </si>
  <si>
    <t xml:space="preserve"> Зеленодольск г,  ул. Гагарина,  д. 6А,  кв. 56</t>
  </si>
  <si>
    <t xml:space="preserve"> Зеленодольск г,  ул. Гагарина,  д. 6А,  кв. 63</t>
  </si>
  <si>
    <t xml:space="preserve"> Зеленодольск г,  ул. Гагарина,  д. 6А,  кв. 65</t>
  </si>
  <si>
    <t xml:space="preserve"> Зеленодольск г,  ул. Гагарина,  д. 6А,  кв. 66</t>
  </si>
  <si>
    <t xml:space="preserve"> Зеленодольск г,  ул. Гагарина,  д. 6А,  кв. 69</t>
  </si>
  <si>
    <t xml:space="preserve"> Зеленодольск г,  ул. Гагарина,  д. 6А,  кв. 70</t>
  </si>
  <si>
    <t xml:space="preserve"> Зеленодольск г,  ул. Гагарина,  д. 6А,  кв. 71</t>
  </si>
  <si>
    <t xml:space="preserve"> Зеленодольск г,  ул. Гагарина,  д. 6А,  кв. 75</t>
  </si>
  <si>
    <t xml:space="preserve"> Зеленодольск г,  ул. Гагарина,  д. 8,  кв. 8</t>
  </si>
  <si>
    <t xml:space="preserve"> Зеленодольск г,  ул. Гагарина,  д. 8,  кв. 12</t>
  </si>
  <si>
    <t xml:space="preserve"> Зеленодольск г,  ул. Гагарина,  д. 8,  кв. 21</t>
  </si>
  <si>
    <t xml:space="preserve"> Зеленодольск г,  ул. Гагарина,  д. 8,  кв. 24</t>
  </si>
  <si>
    <t xml:space="preserve"> Зеленодольск г,  ул. Гагарина,  д. 8,  кв. 26</t>
  </si>
  <si>
    <t xml:space="preserve"> Зеленодольск г,  ул. Гагарина,  д. 8,  кв. 29</t>
  </si>
  <si>
    <t xml:space="preserve"> Зеленодольск г,  ул. Гагарина,  д. 8,  кв. 38</t>
  </si>
  <si>
    <t xml:space="preserve"> Зеленодольск г,  ул. Гагарина,  д. 8,  кв. 40</t>
  </si>
  <si>
    <t xml:space="preserve"> Зеленодольск г,  ул. Гагарина,  д. 8,  кв. 42</t>
  </si>
  <si>
    <t xml:space="preserve"> Зеленодольск г,  ул. Гагарина,  д. 8,  кв. 43</t>
  </si>
  <si>
    <t xml:space="preserve"> Зеленодольск г,  ул. Гагарина,  д. 8,  кв. 52</t>
  </si>
  <si>
    <t xml:space="preserve"> Зеленодольск г,  ул. Гагарина,  д. 10,  кв. 3</t>
  </si>
  <si>
    <t xml:space="preserve"> Зеленодольск г,  ул. Гагарина,  д. 10,  кв. 5</t>
  </si>
  <si>
    <t xml:space="preserve"> Зеленодольск г,  ул. Гагарина,  д. 10,  кв. 6</t>
  </si>
  <si>
    <t xml:space="preserve"> Зеленодольск г,  ул. Гагарина,  д. 10,  кв. 7</t>
  </si>
  <si>
    <t xml:space="preserve"> Зеленодольск г,  ул. Гагарина,  д. 10,  кв. 8</t>
  </si>
  <si>
    <t xml:space="preserve"> Зеленодольск г,  ул. Гагарина,  д. 10,  кв. 10</t>
  </si>
  <si>
    <t xml:space="preserve"> Зеленодольск г,  ул. Гагарина,  д. 10,  кв. 11</t>
  </si>
  <si>
    <t xml:space="preserve"> Зеленодольск г,  ул. Гагарина,  д. 10,  кв. 20</t>
  </si>
  <si>
    <t xml:space="preserve"> Зеленодольск г,  ул. Гагарина,  д. 10,  кв. 22</t>
  </si>
  <si>
    <t xml:space="preserve"> Зеленодольск г,  ул. Гагарина,  д. 10,  кв. 26</t>
  </si>
  <si>
    <t xml:space="preserve"> Зеленодольск г,  ул. Гагарина,  д. 10,  кв. 27</t>
  </si>
  <si>
    <t xml:space="preserve"> Зеленодольск г,  ул. Гагарина,  д. 10,  кв. 32</t>
  </si>
  <si>
    <t xml:space="preserve"> Зеленодольск г,  ул. Гагарина,  д. 10,  кв. 40</t>
  </si>
  <si>
    <t xml:space="preserve"> Зеленодольск г,  ул. Гагарина,  д. 10,  кв. 43</t>
  </si>
  <si>
    <t xml:space="preserve"> Зеленодольск г,  ул. Гагарина,  д. 10,  кв. 47</t>
  </si>
  <si>
    <t xml:space="preserve"> Зеленодольск г,  ул. Гагарина,  д. 10,  кв. 48</t>
  </si>
  <si>
    <t xml:space="preserve"> Зеленодольск г,  ул. Гагарина,  д. 11,  кв. 38</t>
  </si>
  <si>
    <t xml:space="preserve"> Зеленодольск г,  ул. Гагарина,  д. 11,  кв. 66</t>
  </si>
  <si>
    <t xml:space="preserve"> Зеленодольск г,  ул. Гагарина,  д. 11,  кв. 68</t>
  </si>
  <si>
    <t xml:space="preserve"> Зеленодольск г,  ул. Гагарина,  д. 13,  кв. 1 комн. 1</t>
  </si>
  <si>
    <t xml:space="preserve"> Зеленодольск г,  ул. Гагарина,  д. 13,  кв. 2</t>
  </si>
  <si>
    <t xml:space="preserve"> Зеленодольск г,  ул. Гагарина,  д. 13,  кв. 4</t>
  </si>
  <si>
    <t xml:space="preserve"> Зеленодольск г,  ул. Гагарина,  д. 13,  кв. 8</t>
  </si>
  <si>
    <t xml:space="preserve"> Зеленодольск г,  ул. Гагарина,  д. 13,  кв. 12</t>
  </si>
  <si>
    <t xml:space="preserve"> Зеленодольск г,  ул. Гагарина,  д. 13,  кв. 52</t>
  </si>
  <si>
    <t xml:space="preserve"> Зеленодольск г,  ул. Гагарина,  д. 13,  кв. 53</t>
  </si>
  <si>
    <t xml:space="preserve"> Зеленодольск г,  ул. Гагарина,  д. 13,  кв. 55</t>
  </si>
  <si>
    <t xml:space="preserve"> Зеленодольск г,  ул. Гагарина,  д. 13,  кв. 56</t>
  </si>
  <si>
    <t xml:space="preserve"> Зеленодольск г,  ул. Гагарина,  д. 13,  кв. 57</t>
  </si>
  <si>
    <t xml:space="preserve"> Зеленодольск г,  ул. Гагарина,  д. 13,  кв. 58</t>
  </si>
  <si>
    <t xml:space="preserve"> Зеленодольск г,  ул. Гагарина,  д. 13,  кв. 59</t>
  </si>
  <si>
    <t xml:space="preserve"> Зеленодольск г,  ул. Гагарина,  д. 13,  кв. 61</t>
  </si>
  <si>
    <t xml:space="preserve"> Зеленодольск г,  ул. Гагарина,  д. 13,  кв. 64</t>
  </si>
  <si>
    <t xml:space="preserve"> Зеленодольск г,  ул. Гагарина,  д. 13,  кв. 65</t>
  </si>
  <si>
    <t xml:space="preserve"> Зеленодольск г,  ул. Гагарина,  д. 13,  кв. 99</t>
  </si>
  <si>
    <t xml:space="preserve"> Зеленодольск г,  ул. Гайдара,  д. 17,  кв. 2</t>
  </si>
  <si>
    <t xml:space="preserve"> Зеленодольск г,  ул. Гайдара,  д. 17,  кв. 34</t>
  </si>
  <si>
    <t xml:space="preserve"> Зеленодольск г,  ул. Гайдара,  д. 17,  кв. 55</t>
  </si>
  <si>
    <t xml:space="preserve"> Зеленодольск г,  ул. Гайдара,  д. 17,  кв. 56</t>
  </si>
  <si>
    <t xml:space="preserve"> Зеленодольск г,  ул. Гастелло,  д. 7,  кв. 10</t>
  </si>
  <si>
    <t xml:space="preserve"> Зеленодольск г,  ул. Гастелло,  д. 9,  кв. 7</t>
  </si>
  <si>
    <t xml:space="preserve"> Зеленодольск г,  ул. Гастелло,  д. 9,  кв. 29</t>
  </si>
  <si>
    <t xml:space="preserve"> Зеленодольск г,  ул. Гоголя,  д. 23А,  кв. 34</t>
  </si>
  <si>
    <t xml:space="preserve"> Зеленодольск г,  ул. Гоголя,  д. 23А,  кв. 35</t>
  </si>
  <si>
    <t xml:space="preserve"> Зеленодольск г,  ул. Гоголя,  д. 23А,  кв. 36</t>
  </si>
  <si>
    <t xml:space="preserve"> Зеленодольск г,  ул. Гоголя,  д. 34,  кв. 15</t>
  </si>
  <si>
    <t xml:space="preserve"> Зеленодольск г,  ул. Гоголя,  д. 34,  кв. 32</t>
  </si>
  <si>
    <t xml:space="preserve"> Зеленодольск г,  ул. Гоголя,  д. 34,  кв. 33</t>
  </si>
  <si>
    <t xml:space="preserve"> Зеленодольск г,  ул. Гоголя,  д. 34,  кв. 35</t>
  </si>
  <si>
    <t xml:space="preserve"> Зеленодольск г,  ул. Гоголя,  д. 34,  кв. 36</t>
  </si>
  <si>
    <t xml:space="preserve"> Зеленодольск г,  ул. Гоголя,  д. 34,  кв. 39</t>
  </si>
  <si>
    <t xml:space="preserve"> Зеленодольск г,  ул. Гоголя,  д. 34,  кв. 40</t>
  </si>
  <si>
    <t xml:space="preserve"> Зеленодольск г,  ул. Гоголя,  д. 34,  кв. 42</t>
  </si>
  <si>
    <t xml:space="preserve"> Зеленодольск г,  ул. Гоголя,  д. 34,  кв. 45</t>
  </si>
  <si>
    <t xml:space="preserve"> Зеленодольск г,  ул. Гоголя,  д. 34,  кв. 46</t>
  </si>
  <si>
    <t xml:space="preserve"> Зеленодольск г,  ул. Гоголя,  д. 34,  кв. 48</t>
  </si>
  <si>
    <t xml:space="preserve"> Зеленодольск г,  ул. Гоголя,  д. 35,  кв. 6</t>
  </si>
  <si>
    <t xml:space="preserve"> Зеленодольск г,  ул. Гоголя,  д. 35,  кв. 7 комн. 1</t>
  </si>
  <si>
    <t xml:space="preserve"> Зеленодольск г,  ул. Гоголя,  д. 35,  кв. 12</t>
  </si>
  <si>
    <t xml:space="preserve"> Зеленодольск г,  ул. Гоголя,  д. 35,  кв. 15 комн. 1</t>
  </si>
  <si>
    <t xml:space="preserve"> Зеленодольск г,  ул. Гоголя,  д. 36,  кв. 19</t>
  </si>
  <si>
    <t xml:space="preserve"> Зеленодольск г,  ул. Гоголя,  д. 36,  кв. 65</t>
  </si>
  <si>
    <t xml:space="preserve"> Зеленодольск г,  ул. Гоголя,  д. 36,  кв. 67</t>
  </si>
  <si>
    <t xml:space="preserve"> Зеленодольск г,  ул. Гоголя,  д. 36,  кв. 68</t>
  </si>
  <si>
    <t xml:space="preserve"> Зеленодольск г,  ул. Гоголя,  д. 36,  кв. 70</t>
  </si>
  <si>
    <t xml:space="preserve"> Зеленодольск г,  ул. Гоголя,  д. 38,  кв. 14</t>
  </si>
  <si>
    <t xml:space="preserve"> Зеленодольск г,  ул. Гоголя,  д. 38,  кв. 24</t>
  </si>
  <si>
    <t xml:space="preserve"> Зеленодольск г,  ул. Гоголя,  д. 38,  кв. 25</t>
  </si>
  <si>
    <t xml:space="preserve"> Зеленодольск г,  ул. Гоголя,  д. 38,  кв. 27</t>
  </si>
  <si>
    <t xml:space="preserve"> Зеленодольск г,  ул. Гоголя,  д. 38,  кв. 30</t>
  </si>
  <si>
    <t xml:space="preserve"> Зеленодольск г,  ул. Гоголя,  д. 38,  кв. 31</t>
  </si>
  <si>
    <t xml:space="preserve"> Зеленодольск г,  ул. Гоголя,  д. 38,  кв. 32</t>
  </si>
  <si>
    <t xml:space="preserve"> Зеленодольск г,  ул. Гоголя,  д. 38,  кв. 34</t>
  </si>
  <si>
    <t xml:space="preserve"> Зеленодольск г,  ул. Гоголя,  д. 38,  кв. 35 комн. 1</t>
  </si>
  <si>
    <t xml:space="preserve"> Зеленодольск г,  ул. Гоголя,  д. 38,  кв. 45</t>
  </si>
  <si>
    <t xml:space="preserve"> Зеленодольск г,  ул. Гоголя,  д. 38,  кв. 47</t>
  </si>
  <si>
    <t xml:space="preserve"> Зеленодольск г,  ул. Гоголя,  д. 38,  кв. 49</t>
  </si>
  <si>
    <t xml:space="preserve"> Зеленодольск г,  ул. Гоголя,  д. 38,  кв. 50</t>
  </si>
  <si>
    <t xml:space="preserve"> Зеленодольск г,  ул. Гоголя,  д. 40,  кв. 4</t>
  </si>
  <si>
    <t xml:space="preserve"> Зеленодольск г,  ул. Гоголя,  д. 40,  кв. 14</t>
  </si>
  <si>
    <t xml:space="preserve"> Зеленодольск г,  ул. Гоголя,  д. 40,  кв. 15</t>
  </si>
  <si>
    <t xml:space="preserve"> Зеленодольск г,  ул. Гоголя,  д. 40,  кв. 19</t>
  </si>
  <si>
    <t xml:space="preserve"> Зеленодольск г,  ул. Гоголя,  д. 40,  кв. 20</t>
  </si>
  <si>
    <t xml:space="preserve"> Зеленодольск г,  ул. Гоголя,  д. 40,  кв. 22</t>
  </si>
  <si>
    <t xml:space="preserve"> Зеленодольск г,  ул. Гоголя,  д. 40,  кв. 24</t>
  </si>
  <si>
    <t xml:space="preserve"> Зеленодольск г,  ул. Гоголя,  д. 40,  кв. 25</t>
  </si>
  <si>
    <t xml:space="preserve"> Зеленодольск г,  ул. Гоголя,  д. 40,  кв. 33</t>
  </si>
  <si>
    <t xml:space="preserve"> Зеленодольск г,  ул. Гоголя,  д. 40,  кв. 37</t>
  </si>
  <si>
    <t xml:space="preserve"> Зеленодольск г,  ул. Гоголя,  д. 40,  кв. 40</t>
  </si>
  <si>
    <t xml:space="preserve"> Зеленодольск г,  ул. Гоголя,  д. 40,  кв. 42</t>
  </si>
  <si>
    <t xml:space="preserve"> Зеленодольск г,  ул. Гоголя,  д. 40,  кв. 48</t>
  </si>
  <si>
    <t xml:space="preserve"> Зеленодольск г,  ул. Гоголя,  д. 40,  кв. 51</t>
  </si>
  <si>
    <t xml:space="preserve"> Зеленодольск г,  ул. Гоголя,  д. 40,  кв. 52</t>
  </si>
  <si>
    <t xml:space="preserve"> Зеленодольск г,  ул. Гоголя,  д. 40,  кв. 56</t>
  </si>
  <si>
    <t xml:space="preserve"> Зеленодольск г,  ул. Гоголя,  д. 40,  кв. 58</t>
  </si>
  <si>
    <t xml:space="preserve"> Зеленодольск г,  ул. Гоголя,  д. 40,  кв. 59</t>
  </si>
  <si>
    <t xml:space="preserve"> Зеленодольск г,  ул. Гоголя,  д. 40,  кв. 61</t>
  </si>
  <si>
    <t xml:space="preserve"> Зеленодольск г,  ул. Гоголя,  д. 40,  кв. 62</t>
  </si>
  <si>
    <t xml:space="preserve"> Зеленодольск г,  ул. Гоголя,  д. 40,  кв. 64</t>
  </si>
  <si>
    <t xml:space="preserve"> Зеленодольск г,  ул. Гоголя,  д. 40,  кв. 65</t>
  </si>
  <si>
    <t xml:space="preserve"> Зеленодольск г,  ул. Гоголя,  д. 40,  кв. 67</t>
  </si>
  <si>
    <t xml:space="preserve"> Зеленодольск г,  ул. Гоголя,  д. 42,  кв. 5</t>
  </si>
  <si>
    <t xml:space="preserve"> Зеленодольск г,  ул. Гоголя,  д. 42,  кв. 6</t>
  </si>
  <si>
    <t xml:space="preserve"> Зеленодольск г,  ул. Гоголя,  д. 42,  кв. 7</t>
  </si>
  <si>
    <t xml:space="preserve"> Зеленодольск г,  ул. Гоголя,  д. 42,  кв. 9</t>
  </si>
  <si>
    <t xml:space="preserve"> Зеленодольск г,  ул. Гоголя,  д. 42,  кв. 11</t>
  </si>
  <si>
    <t xml:space="preserve"> Зеленодольск г,  ул. Гоголя,  д. 42,  кв. 12</t>
  </si>
  <si>
    <t xml:space="preserve"> Зеленодольск г,  ул. Гоголя,  д. 42,  кв. 13</t>
  </si>
  <si>
    <t xml:space="preserve"> Зеленодольск г,  ул. Гоголя,  д. 42,  кв. 14</t>
  </si>
  <si>
    <t xml:space="preserve"> Зеленодольск г,  ул. Гоголя,  д. 42,  кв. 16</t>
  </si>
  <si>
    <t xml:space="preserve"> Зеленодольск г,  ул. Гоголя,  д. 42,  кв. 17</t>
  </si>
  <si>
    <t xml:space="preserve"> Зеленодольск г,  ул. Гоголя,  д. 42,  кв. 20</t>
  </si>
  <si>
    <t xml:space="preserve"> Зеленодольск г,  ул. Гоголя,  д. 42,  кв. 21</t>
  </si>
  <si>
    <t xml:space="preserve"> Зеленодольск г,  ул. Гоголя,  д. 42,  кв. 22</t>
  </si>
  <si>
    <t xml:space="preserve"> Зеленодольск г,  ул. Гоголя,  д. 42,  кв. 23</t>
  </si>
  <si>
    <t xml:space="preserve"> Зеленодольск г,  ул. Гоголя,  д. 42,  кв. 27</t>
  </si>
  <si>
    <t xml:space="preserve"> Зеленодольск г,  ул. Гоголя,  д. 42,  кв. 32</t>
  </si>
  <si>
    <t xml:space="preserve"> Зеленодольск г,  ул. Гоголя,  д. 42,  кв. 34</t>
  </si>
  <si>
    <t xml:space="preserve"> Зеленодольск г,  ул. Гоголя,  д. 42,  кв. 35</t>
  </si>
  <si>
    <t xml:space="preserve"> Зеленодольск г,  ул. Гоголя,  д. 42,  кв. 36</t>
  </si>
  <si>
    <t xml:space="preserve"> Зеленодольск г,  ул. Гоголя,  д. 42,  кв. 38</t>
  </si>
  <si>
    <t xml:space="preserve"> Зеленодольск г,  ул. Гоголя,  д. 42,  кв. 42</t>
  </si>
  <si>
    <t xml:space="preserve"> Зеленодольск г,  ул. Гоголя,  д. 42,  кв. 46</t>
  </si>
  <si>
    <t xml:space="preserve"> Зеленодольск г,  ул. Гоголя,  д. 42,  кв. 48</t>
  </si>
  <si>
    <t xml:space="preserve"> Зеленодольск г,  ул. Гоголя,  д. 42,  кв. 49</t>
  </si>
  <si>
    <t xml:space="preserve"> Зеленодольск г,  ул. Гоголя,  д. 42,  кв. 65</t>
  </si>
  <si>
    <t xml:space="preserve"> Зеленодольск г,  ул. Гоголя,  д. 42,  кв. 70</t>
  </si>
  <si>
    <t xml:space="preserve"> Зеленодольск г,  ул. Гоголя,  д. 46,  кв. 2</t>
  </si>
  <si>
    <t xml:space="preserve"> Зеленодольск г,  ул. Гоголя,  д. 46,  кв. 12</t>
  </si>
  <si>
    <t xml:space="preserve"> Зеленодольск г,  ул. Гоголя,  д. 46,  кв. 61</t>
  </si>
  <si>
    <t xml:space="preserve"> Зеленодольск г,  ул. Гоголя,  д. 46,  кв. 62</t>
  </si>
  <si>
    <t xml:space="preserve"> Зеленодольск г,  ул. Гоголя,  д. 46,  кв. 64</t>
  </si>
  <si>
    <t xml:space="preserve"> Зеленодольск г,  ул. Гоголя,  д. 46,  кв. 72</t>
  </si>
  <si>
    <t xml:space="preserve"> Зеленодольск г,  ул. Гоголя,  д. 48,  кв. 18</t>
  </si>
  <si>
    <t xml:space="preserve"> Зеленодольск г,  ул. Гоголя,  д. 48,  кв. 22</t>
  </si>
  <si>
    <t xml:space="preserve"> Зеленодольск г,  ул. Гоголя,  д. 48,  кв. 45</t>
  </si>
  <si>
    <t xml:space="preserve"> Зеленодольск г,  ул. Гоголя,  д. 48,  кв. 46</t>
  </si>
  <si>
    <t xml:space="preserve"> Зеленодольск г,  ул. Гоголя,  д. 48,  кв. 48</t>
  </si>
  <si>
    <t xml:space="preserve"> Зеленодольск г,  ул. Гоголя,  д. 48,  кв. 61</t>
  </si>
  <si>
    <t xml:space="preserve"> Зеленодольск г,  ул. Гоголя,  д. 49,  кв. 2</t>
  </si>
  <si>
    <t xml:space="preserve"> Зеленодольск г,  ул. Гоголя,  д. 49,  кв. 3</t>
  </si>
  <si>
    <t xml:space="preserve"> Зеленодольск г,  ул. Гоголя,  д. 49,  кв. 4</t>
  </si>
  <si>
    <t xml:space="preserve"> Зеленодольск г,  ул. Гоголя,  д. 49,  кв. 6</t>
  </si>
  <si>
    <t xml:space="preserve"> Зеленодольск г,  ул. Гоголя,  д. 49,  кв. 7</t>
  </si>
  <si>
    <t xml:space="preserve"> Зеленодольск г,  ул. Гоголя,  д. 49,  кв. 11</t>
  </si>
  <si>
    <t xml:space="preserve"> Зеленодольск г,  ул. Гоголя,  д. 49,  кв. 14</t>
  </si>
  <si>
    <t xml:space="preserve"> Зеленодольск г,  ул. Гоголя,  д. 49,  кв. 18</t>
  </si>
  <si>
    <t xml:space="preserve"> Зеленодольск г,  ул. Гоголя,  д. 49,  кв. 20</t>
  </si>
  <si>
    <t xml:space="preserve"> Зеленодольск г,  ул. Гоголя,  д. 49,  кв. 23</t>
  </si>
  <si>
    <t xml:space="preserve"> Зеленодольск г,  ул. Гоголя,  д. 49,  кв. 24</t>
  </si>
  <si>
    <t xml:space="preserve"> Зеленодольск г,  ул. Гоголя,  д. 49,  кв. 25</t>
  </si>
  <si>
    <t xml:space="preserve"> Зеленодольск г,  ул. Гоголя,  д. 49,  кв. 28</t>
  </si>
  <si>
    <t xml:space="preserve"> Зеленодольск г,  ул. Гоголя,  д. 49,  кв. 29</t>
  </si>
  <si>
    <t xml:space="preserve"> Зеленодольск г,  ул. Гоголя,  д. 49,  кв. 32</t>
  </si>
  <si>
    <t xml:space="preserve"> Зеленодольск г,  ул. Гоголя,  д. 49,  кв. 33</t>
  </si>
  <si>
    <t xml:space="preserve"> Зеленодольск г,  ул. Гоголя,  д. 49,  кв. 34</t>
  </si>
  <si>
    <t xml:space="preserve"> Зеленодольск г,  ул. Гоголя,  д. 49,  кв. 35</t>
  </si>
  <si>
    <t xml:space="preserve"> Зеленодольск г,  ул. Гоголя,  д. 49,  кв. 36</t>
  </si>
  <si>
    <t xml:space="preserve"> Зеленодольск г,  ул. Гоголя,  д. 49,  кв. 37</t>
  </si>
  <si>
    <t xml:space="preserve"> Зеленодольск г,  ул. Гоголя,  д. 49,  кв. 38</t>
  </si>
  <si>
    <t xml:space="preserve"> Зеленодольск г,  ул. Гоголя,  д. 50,  кв. 1</t>
  </si>
  <si>
    <t xml:space="preserve"> Зеленодольск г,  ул. Гоголя,  д. 50,  кв. 3</t>
  </si>
  <si>
    <t xml:space="preserve"> Зеленодольск г,  ул. Гоголя,  д. 50,  кв. 9</t>
  </si>
  <si>
    <t xml:space="preserve"> Зеленодольск г,  ул. Гоголя,  д. 50,  кв. 10</t>
  </si>
  <si>
    <t xml:space="preserve"> Зеленодольск г,  ул. Гоголя,  д. 50,  кв. 15</t>
  </si>
  <si>
    <t xml:space="preserve"> Зеленодольск г,  ул. Гоголя,  д. 50,  кв. 18</t>
  </si>
  <si>
    <t xml:space="preserve"> Зеленодольск г,  ул. Гоголя,  д. 50,  кв. 19</t>
  </si>
  <si>
    <t xml:space="preserve"> Зеленодольск г,  ул. Гоголя,  д. 50,  кв. 41</t>
  </si>
  <si>
    <t xml:space="preserve"> Зеленодольск г,  ул. Гоголя,  д. 50,  кв. 45</t>
  </si>
  <si>
    <t xml:space="preserve"> Зеленодольск г,  ул. Гоголя,  д. 50,  кв. 48</t>
  </si>
  <si>
    <t xml:space="preserve"> Зеленодольск г,  ул. Гоголя,  д. 50,  кв. 51</t>
  </si>
  <si>
    <t xml:space="preserve"> Зеленодольск г,  ул. Гоголя,  д. 50,  кв. 52</t>
  </si>
  <si>
    <t xml:space="preserve"> Зеленодольск г,  ул. Гоголя,  д. 50,  кв. 53</t>
  </si>
  <si>
    <t xml:space="preserve"> Зеленодольск г,  ул. Гоголя,  д. 50,  кв. 54</t>
  </si>
  <si>
    <t xml:space="preserve"> Зеленодольск г,  ул. Гоголя,  д. 50,  кв. 55</t>
  </si>
  <si>
    <t xml:space="preserve"> Зеленодольск г,  ул. Гоголя,  д. 50,  кв. 56</t>
  </si>
  <si>
    <t xml:space="preserve"> Зеленодольск г,  ул. Гоголя,  д. 50,  кв. 57</t>
  </si>
  <si>
    <t xml:space="preserve"> Зеленодольск г,  ул. Гоголя,  д. 50,  кв. 59</t>
  </si>
  <si>
    <t xml:space="preserve"> Зеленодольск г,  ул. Гоголя,  д. 50,  кв. 61</t>
  </si>
  <si>
    <t xml:space="preserve"> Зеленодольск г,  ул. Гоголя,  д. 50,  кв. 62</t>
  </si>
  <si>
    <t xml:space="preserve"> Зеленодольск г,  ул. Гоголя,  д. 50,  кв. 64</t>
  </si>
  <si>
    <t xml:space="preserve"> Зеленодольск г,  ул. Гоголя,  д. 51,  кв. 4</t>
  </si>
  <si>
    <t xml:space="preserve"> Зеленодольск г,  ул. Гоголя,  д. 51,  кв. 7</t>
  </si>
  <si>
    <t xml:space="preserve"> Зеленодольск г,  ул. Гоголя,  д. 51,  кв. 8</t>
  </si>
  <si>
    <t xml:space="preserve"> Зеленодольск г,  ул. Гоголя,  д. 51,  кв. 9</t>
  </si>
  <si>
    <t xml:space="preserve"> Зеленодольск г,  ул. Гоголя,  д. 51,  кв. 10</t>
  </si>
  <si>
    <t xml:space="preserve"> Зеленодольск г,  ул. Гоголя,  д. 51,  кв. 11</t>
  </si>
  <si>
    <t xml:space="preserve"> Зеленодольск г,  ул. Гоголя,  д. 51,  кв. 14</t>
  </si>
  <si>
    <t xml:space="preserve"> Зеленодольск г,  ул. Гоголя,  д. 51,  кв. 15</t>
  </si>
  <si>
    <t xml:space="preserve"> Зеленодольск г,  ул. Гоголя,  д. 51,  кв. 16</t>
  </si>
  <si>
    <t xml:space="preserve"> Зеленодольск г,  ул. Гоголя,  д. 51,  кв. 17</t>
  </si>
  <si>
    <t xml:space="preserve"> Зеленодольск г,  ул. Гоголя,  д. 51,  кв. 18</t>
  </si>
  <si>
    <t xml:space="preserve"> Зеленодольск г,  ул. Гоголя,  д. 51,  кв. 19</t>
  </si>
  <si>
    <t xml:space="preserve"> Зеленодольск г,  ул. Гоголя,  д. 51,  кв. 20</t>
  </si>
  <si>
    <t xml:space="preserve"> Зеленодольск г,  ул. Гоголя,  д. 51,  кв. 23</t>
  </si>
  <si>
    <t xml:space="preserve"> Зеленодольск г,  ул. Гоголя,  д. 51,  кв. 24</t>
  </si>
  <si>
    <t xml:space="preserve"> Зеленодольск г,  ул. Гоголя,  д. 51,  кв. 25</t>
  </si>
  <si>
    <t xml:space="preserve"> Зеленодольск г,  ул. Гоголя,  д. 51,  кв. 26</t>
  </si>
  <si>
    <t xml:space="preserve"> Зеленодольск г,  ул. Гоголя,  д. 51,  кв. 27</t>
  </si>
  <si>
    <t xml:space="preserve"> Зеленодольск г,  ул. Гоголя,  д. 51,  кв. 28</t>
  </si>
  <si>
    <t xml:space="preserve"> Зеленодольск г,  ул. Гоголя,  д. 51,  кв. 29</t>
  </si>
  <si>
    <t xml:space="preserve"> Зеленодольск г,  ул. Гоголя,  д. 51,  кв. 30</t>
  </si>
  <si>
    <t xml:space="preserve"> Зеленодольск г,  ул. Гоголя,  д. 51,  кв. 32</t>
  </si>
  <si>
    <t xml:space="preserve"> Зеленодольск г,  ул. Гоголя,  д. 51,  кв. 34</t>
  </si>
  <si>
    <t xml:space="preserve"> Зеленодольск г,  ул. Гоголя,  д. 51,  кв. 36</t>
  </si>
  <si>
    <t xml:space="preserve"> Зеленодольск г,  ул. Гоголя,  д. 51,  кв. 37</t>
  </si>
  <si>
    <t xml:space="preserve"> Зеленодольск г,  ул. Гоголя,  д. 51,  кв. 38</t>
  </si>
  <si>
    <t xml:space="preserve"> Зеленодольск г,  ул. Гоголя,  д. 53,  кв. 26</t>
  </si>
  <si>
    <t xml:space="preserve"> Зеленодольск г,  ул. Гоголя,  д. 53,  кв. 50</t>
  </si>
  <si>
    <t xml:space="preserve"> Зеленодольск г,  ул. Гоголя,  д. 53,  кв. 51</t>
  </si>
  <si>
    <t xml:space="preserve"> Зеленодольск г,  ул. Гоголя,  д. 53,  кв. 57</t>
  </si>
  <si>
    <t xml:space="preserve"> Зеленодольск г,  ул. Гоголя,  д. 53,  кв. 58</t>
  </si>
  <si>
    <t xml:space="preserve"> Зеленодольск г,  ул. Гоголя,  д. 53,  кв. 60</t>
  </si>
  <si>
    <t xml:space="preserve"> Зеленодольск г,  ул. Гоголя,  д. 55,  кв. 23</t>
  </si>
  <si>
    <t xml:space="preserve"> Зеленодольск г,  ул. Гоголя,  д. 55,  кв. 24</t>
  </si>
  <si>
    <t xml:space="preserve"> Зеленодольск г,  ул. Гоголя,  д. 55,  кв. 26</t>
  </si>
  <si>
    <t xml:space="preserve"> Зеленодольск г,  ул. Гоголя,  д. 55,  кв. 35</t>
  </si>
  <si>
    <t xml:space="preserve"> Зеленодольск г,  ул. Гоголя,  д. 55,  кв. 36</t>
  </si>
  <si>
    <t xml:space="preserve"> Зеленодольск г,  ул. Гоголя,  д. 55,  кв. 39</t>
  </si>
  <si>
    <t xml:space="preserve"> Зеленодольск г,  ул. Гоголя,  д. 55,  кв. 77</t>
  </si>
  <si>
    <t xml:space="preserve"> Зеленодольск г,  ул. Гоголя,  д. 55,  кв. 78</t>
  </si>
  <si>
    <t xml:space="preserve"> Зеленодольск г,  ул. Гоголя,  д. 55,  кв. 79</t>
  </si>
  <si>
    <t xml:space="preserve"> Зеленодольск г,  ул. Гоголя,  д. 55,  кв. 80</t>
  </si>
  <si>
    <t xml:space="preserve"> Зеленодольск г,  ул. Гоголя,  д. 55,  кв. 93</t>
  </si>
  <si>
    <t xml:space="preserve"> Зеленодольск г,  ул. Гоголя,  д. 55,  кв. 96</t>
  </si>
  <si>
    <t xml:space="preserve"> Зеленодольск г,  ул. Гоголя,  д. 55,  кв. 146</t>
  </si>
  <si>
    <t xml:space="preserve"> Зеленодольск г,  ул. Гоголя,  д. 55,  кв. 156</t>
  </si>
  <si>
    <t xml:space="preserve"> Зеленодольск г,  ул. Гоголя,  д. 55,  кв. 157</t>
  </si>
  <si>
    <t xml:space="preserve"> Зеленодольск г,  ул. Гоголя,  д. 55,  кв. 158</t>
  </si>
  <si>
    <t xml:space="preserve"> Зеленодольск г,  ул. Гоголя,  д. 55,  кв. 180</t>
  </si>
  <si>
    <t xml:space="preserve"> Зеленодольск г,  ул. Гоголя,  д. 55,  кв. 185</t>
  </si>
  <si>
    <t xml:space="preserve"> Зеленодольск г,  ул. Гоголя,  д. 55,  кв. 186</t>
  </si>
  <si>
    <t xml:space="preserve"> Зеленодольск г,  ул. Гоголя,  д. 55,  кв. 187</t>
  </si>
  <si>
    <t xml:space="preserve"> Зеленодольск г,  ул. Гоголя,  д. 55,  кв. 188</t>
  </si>
  <si>
    <t xml:space="preserve"> Зеленодольск г,  ул. Гоголя,  д. 55,  кв. 189</t>
  </si>
  <si>
    <t xml:space="preserve"> Зеленодольск г,  ул. Гоголя,  д. 55,  кв. 190</t>
  </si>
  <si>
    <t xml:space="preserve"> Зеленодольск г,  ул. Гоголя,  д. 55,  кв. 192</t>
  </si>
  <si>
    <t xml:space="preserve"> Зеленодольск г,  ул. Гоголя,  д. 55,  кв. 193</t>
  </si>
  <si>
    <t xml:space="preserve"> Зеленодольск г,  ул. Гоголя,  д. 55,  кв. 194</t>
  </si>
  <si>
    <t xml:space="preserve"> Зеленодольск г,  ул. Гоголя,  д. 55,  кв. 196</t>
  </si>
  <si>
    <t xml:space="preserve"> Зеленодольск г,  ул. Гоголя,  д. 55,  кв. 206</t>
  </si>
  <si>
    <t xml:space="preserve"> Зеленодольск г,  ул. Гоголя,  д. 55,  кв. 207</t>
  </si>
  <si>
    <t xml:space="preserve"> Зеленодольск г,  ул. Гоголя,  д. 55,  кв. 209</t>
  </si>
  <si>
    <t xml:space="preserve"> Зеленодольск г,  ул. Гоголя,  д. 55,  кв. 210</t>
  </si>
  <si>
    <t xml:space="preserve"> Зеленодольск г,  ул. Гоголя,  д. 55,  кв. 214</t>
  </si>
  <si>
    <t xml:space="preserve"> Зеленодольск г,  ул. Гоголя,  д. 56 комн. 1, </t>
  </si>
  <si>
    <t xml:space="preserve"> Зеленодольск г,  ул. Гоголя,  д. 56,  кв. 1</t>
  </si>
  <si>
    <t xml:space="preserve"> Зеленодольск г,  ул. Гоголя,  д. 56,  кв. 3 комн. 2</t>
  </si>
  <si>
    <t xml:space="preserve"> Зеленодольск г,  ул. Гоголя,  д. 56,  кв. 7</t>
  </si>
  <si>
    <t xml:space="preserve"> Зеленодольск г,  ул. Гоголя,  д. 56,  кв. 9 комн. 2</t>
  </si>
  <si>
    <t xml:space="preserve"> Зеленодольск г,  ул. Гоголя,  д. 56,  кв. 19</t>
  </si>
  <si>
    <t xml:space="preserve"> Зеленодольск г,  ул. Гоголя,  д. 56,  кв. 22</t>
  </si>
  <si>
    <t xml:space="preserve"> Зеленодольск г,  ул. Гоголя,  д. 56,  кв. 24</t>
  </si>
  <si>
    <t xml:space="preserve"> Зеленодольск г,  ул. Гоголя,  д. 56,  кв. 25</t>
  </si>
  <si>
    <t xml:space="preserve"> Зеленодольск г,  ул. Гоголя,  д. 56,  кв. 26</t>
  </si>
  <si>
    <t xml:space="preserve"> Зеленодольск г,  ул. Гоголя,  д. 56,  кв. 27</t>
  </si>
  <si>
    <t xml:space="preserve"> Зеленодольск г,  ул. Гоголя,  д. 56,  кв. 28</t>
  </si>
  <si>
    <t xml:space="preserve"> Зеленодольск г,  ул. Гоголя,  д. 56,  кв. 45</t>
  </si>
  <si>
    <t xml:space="preserve"> Зеленодольск г,  ул. Гоголя,  д. 56,  кв. 50</t>
  </si>
  <si>
    <t xml:space="preserve"> Зеленодольск г,  ул. Гоголя,  д. 56,  кв. 51</t>
  </si>
  <si>
    <t xml:space="preserve"> Зеленодольск г,  ул. Гоголя,  д. 56,  кв. 55</t>
  </si>
  <si>
    <t xml:space="preserve"> Зеленодольск г,  ул. Гоголя,  д. 56,  кв. 59 комн. 3</t>
  </si>
  <si>
    <t xml:space="preserve"> Зеленодольск г,  ул. Гоголя,  д. 56,  кв. 61</t>
  </si>
  <si>
    <t xml:space="preserve"> Зеленодольск г,  ул. Гоголя,  д. 56,  кв. 62 комн. 5</t>
  </si>
  <si>
    <t xml:space="preserve"> Зеленодольск г,  ул. Гоголя,  д. 56,  кв. 65 комн. 7</t>
  </si>
  <si>
    <t xml:space="preserve"> Зеленодольск г,  ул. Гоголя,  д. 56,  кв. 68</t>
  </si>
  <si>
    <t xml:space="preserve"> Зеленодольск г,  ул. Гоголя,  д. 56,  кв. 68 комн. 3</t>
  </si>
  <si>
    <t xml:space="preserve"> Зеленодольск г,  ул. Гоголя,  д. 56,  кв. 69</t>
  </si>
  <si>
    <t xml:space="preserve"> Зеленодольск г,  ул. Гоголя,  д. 57,  кв. 7</t>
  </si>
  <si>
    <t xml:space="preserve"> Зеленодольск г,  ул. Гоголя,  д. 57,  кв. 8</t>
  </si>
  <si>
    <t xml:space="preserve"> Зеленодольск г,  ул. Гоголя,  д. 57,  кв. 36</t>
  </si>
  <si>
    <t xml:space="preserve"> Зеленодольск г,  ул. Гоголя,  д. 57,  кв. 38</t>
  </si>
  <si>
    <t xml:space="preserve"> Зеленодольск г,  ул. Гоголя,  д. 57,  кв. 49</t>
  </si>
  <si>
    <t xml:space="preserve"> Зеленодольск г,  ул. Гоголя,  д. 57,  кв. 61</t>
  </si>
  <si>
    <t xml:space="preserve"> Зеленодольск г,  ул. Гоголя,  д. 57,  кв. 66</t>
  </si>
  <si>
    <t xml:space="preserve"> Зеленодольск г,  ул. Гоголя,  д. 57,  кв. 73</t>
  </si>
  <si>
    <t xml:space="preserve"> Зеленодольск г,  ул. Гоголя,  д. 57,  кв. 74</t>
  </si>
  <si>
    <t xml:space="preserve"> Зеленодольск г,  ул. Гоголя,  д. 57,  кв. 113</t>
  </si>
  <si>
    <t xml:space="preserve"> Зеленодольск г,  ул. Гоголя,  д. 58 комн. 3, </t>
  </si>
  <si>
    <t xml:space="preserve"> Зеленодольск г,  ул. Гоголя,  д. 58,  кв. 1</t>
  </si>
  <si>
    <t xml:space="preserve"> Зеленодольск г,  ул. Гоголя,  д. 58,  кв. 2</t>
  </si>
  <si>
    <t xml:space="preserve"> Зеленодольск г,  ул. Гоголя,  д. 58,  кв. 5</t>
  </si>
  <si>
    <t xml:space="preserve"> Зеленодольск г,  ул. Гоголя,  д. 58,  кв. 6 комн. 1</t>
  </si>
  <si>
    <t xml:space="preserve"> Зеленодольск г,  ул. Гоголя,  д. 58,  кв. 6 комн. 6</t>
  </si>
  <si>
    <t xml:space="preserve"> Зеленодольск г,  ул. Гоголя,  д. 58,  кв. 8</t>
  </si>
  <si>
    <t xml:space="preserve"> Зеленодольск г,  ул. Гоголя,  д. 58,  кв. 9 комн. 5</t>
  </si>
  <si>
    <t xml:space="preserve"> Зеленодольск г,  ул. Гоголя,  д. 58,  кв. 11</t>
  </si>
  <si>
    <t xml:space="preserve"> Зеленодольск г,  ул. Гоголя,  д. 58,  кв. 13</t>
  </si>
  <si>
    <t xml:space="preserve"> Зеленодольск г,  ул. Гоголя,  д. 58,  кв. 15 комн. 3</t>
  </si>
  <si>
    <t xml:space="preserve"> Зеленодольск г,  ул. Гоголя,  д. 58,  кв. 15 комн. 9</t>
  </si>
  <si>
    <t xml:space="preserve"> Зеленодольск г,  ул. Гоголя,  д. 58,  кв. 17</t>
  </si>
  <si>
    <t xml:space="preserve"> Зеленодольск г,  ул. Гоголя,  д. 58,  кв. 18</t>
  </si>
  <si>
    <t xml:space="preserve"> Зеленодольск г,  ул. Гоголя,  д. 58,  кв. 20</t>
  </si>
  <si>
    <t xml:space="preserve"> Зеленодольск г,  ул. Гоголя,  д. 58,  кв. 22</t>
  </si>
  <si>
    <t xml:space="preserve"> Зеленодольск г,  ул. Гоголя,  д. 58,  кв. 23</t>
  </si>
  <si>
    <t xml:space="preserve"> Зеленодольск г,  ул. Гоголя,  д. 58,  кв. 33</t>
  </si>
  <si>
    <t xml:space="preserve"> Зеленодольск г,  ул. Гоголя,  д. 58,  кв. 43</t>
  </si>
  <si>
    <t xml:space="preserve"> Зеленодольск г,  ул. Гоголя,  д. 58,  кв. 45</t>
  </si>
  <si>
    <t xml:space="preserve"> Зеленодольск г,  ул. Гоголя,  д. 58,  кв. 49</t>
  </si>
  <si>
    <t xml:space="preserve"> Зеленодольск г,  ул. Гоголя,  д. 58,  кв. 52</t>
  </si>
  <si>
    <t xml:space="preserve"> Зеленодольск г,  ул. Гоголя,  д. 58,  кв. 53</t>
  </si>
  <si>
    <t xml:space="preserve"> Зеленодольск г,  ул. Гоголя,  д. 58,  кв. 55</t>
  </si>
  <si>
    <t xml:space="preserve"> Зеленодольск г,  ул. Гоголя,  д. 58,  кв. 56</t>
  </si>
  <si>
    <t xml:space="preserve"> Зеленодольск г,  ул. Гоголя,  д. 58,  кв. 56 комн. 11</t>
  </si>
  <si>
    <t xml:space="preserve"> Зеленодольск г,  ул. Гоголя,  д. 58,  кв. 56 комн. 2</t>
  </si>
  <si>
    <t xml:space="preserve"> Зеленодольск г,  ул. Гоголя,  д. 58,  кв. 59 комн. 1</t>
  </si>
  <si>
    <t xml:space="preserve"> Зеленодольск г,  ул. Гоголя,  д. 58,  кв. 60</t>
  </si>
  <si>
    <t xml:space="preserve"> Зеленодольск г,  ул. Гоголя,  д. 58,  кв. 62 комн. 4</t>
  </si>
  <si>
    <t xml:space="preserve"> Зеленодольск г,  ул. Гоголя,  д. 58,  кв. 63</t>
  </si>
  <si>
    <t xml:space="preserve"> Зеленодольск г,  ул. Гоголя,  д. 58,  кв. 64</t>
  </si>
  <si>
    <t xml:space="preserve"> Зеленодольск г,  ул. Гоголя,  д. 58,  кв. 65 комн. 3</t>
  </si>
  <si>
    <t xml:space="preserve"> Зеленодольск г,  ул. Гоголя,  д. 58,  кв. 67</t>
  </si>
  <si>
    <t xml:space="preserve"> Зеленодольск г,  ул. Гоголя,  д. 58,  кв. 68 комн. 3</t>
  </si>
  <si>
    <t xml:space="preserve"> Зеленодольск г,  ул. Гоголя,  д. 58,  кв. 68 комн. 5</t>
  </si>
  <si>
    <t xml:space="preserve"> Зеленодольск г,  ул. Гоголя,  д. 59,  кв. 6</t>
  </si>
  <si>
    <t xml:space="preserve"> Зеленодольск г,  ул. Гоголя,  д. 59,  кв. 9</t>
  </si>
  <si>
    <t xml:space="preserve"> Зеленодольск г,  ул. Гоголя,  д. 59,  кв. 10</t>
  </si>
  <si>
    <t xml:space="preserve"> Зеленодольск г,  ул. Гоголя,  д. 59,  кв. 15</t>
  </si>
  <si>
    <t xml:space="preserve"> Зеленодольск г,  ул. Гоголя,  д. 59,  кв. 17</t>
  </si>
  <si>
    <t xml:space="preserve"> Зеленодольск г,  ул. Гоголя,  д. 59,  кв. 18</t>
  </si>
  <si>
    <t xml:space="preserve"> Зеленодольск г,  ул. Гоголя,  д. 59,  кв. 28</t>
  </si>
  <si>
    <t xml:space="preserve"> Зеленодольск г,  ул. Гоголя,  д. 59,  кв. 30</t>
  </si>
  <si>
    <t xml:space="preserve"> Зеленодольск г,  ул. Гоголя,  д. 59,  кв. 36</t>
  </si>
  <si>
    <t xml:space="preserve"> Зеленодольск г,  ул. Гоголя,  д. 59,  кв. 39</t>
  </si>
  <si>
    <t xml:space="preserve"> Зеленодольск г,  ул. Гоголя,  д. 59,  кв. 45</t>
  </si>
  <si>
    <t xml:space="preserve"> Зеленодольск г,  ул. Гоголя,  д. 59,  кв. 56</t>
  </si>
  <si>
    <t xml:space="preserve"> Зеленодольск г,  ул. Гоголя,  д. 59,  кв. 60</t>
  </si>
  <si>
    <t xml:space="preserve"> Зеленодольск г,  ул. Гоголя,  д. 59,  кв. 63</t>
  </si>
  <si>
    <t xml:space="preserve"> Зеленодольск г,  ул. Гоголя,  д. 59,  кв. 64</t>
  </si>
  <si>
    <t xml:space="preserve"> Зеленодольск г,  ул. Гоголя,  д. 59,  кв. 66</t>
  </si>
  <si>
    <t xml:space="preserve"> Зеленодольск г,  ул. Дальняя,  д. 23,  кв. 5</t>
  </si>
  <si>
    <t xml:space="preserve"> Зеленодольск г,  ул. Дальняя,  д. 23,  кв. 9</t>
  </si>
  <si>
    <t xml:space="preserve"> Зеленодольск г,  ул. Дальняя,  д. 23,  кв. 15</t>
  </si>
  <si>
    <t xml:space="preserve"> Зеленодольск г,  ул. Дальняя,  д. 23,  кв. 16</t>
  </si>
  <si>
    <t xml:space="preserve"> Зеленодольск г,  ул. Дальняя,  д. 23,  кв. 21</t>
  </si>
  <si>
    <t xml:space="preserve"> Зеленодольск г,  ул. Дальняя,  д. 23,  кв. 22</t>
  </si>
  <si>
    <t xml:space="preserve"> Зеленодольск г,  ул. Дальняя,  д. 23,  кв. 24</t>
  </si>
  <si>
    <t xml:space="preserve"> Зеленодольск г,  ул. Дальняя,  д. 23,  кв. 30</t>
  </si>
  <si>
    <t xml:space="preserve"> Зеленодольск г,  ул. Дальняя,  д. 23,  кв. 33</t>
  </si>
  <si>
    <t xml:space="preserve"> Зеленодольск г,  ул. Дальняя,  д. 23,  кв. 42</t>
  </si>
  <si>
    <t xml:space="preserve"> Зеленодольск г,  ул. Дальняя,  д. 23,  кв. 47</t>
  </si>
  <si>
    <t xml:space="preserve"> Зеленодольск г,  ул. Дальняя,  д. 23,  кв. 49</t>
  </si>
  <si>
    <t xml:space="preserve"> Зеленодольск г,  ул. Дальняя,  д. 23,  кв. 58</t>
  </si>
  <si>
    <t xml:space="preserve"> Зеленодольск г,  ул. Дальняя,  д. 23,  кв. 64</t>
  </si>
  <si>
    <t xml:space="preserve"> Зеленодольск г,  ул. Декабристов,  д. 1,  кв. 2</t>
  </si>
  <si>
    <t xml:space="preserve"> Зеленодольск г,  ул. Декабристов,  д. 1,  кв. 3</t>
  </si>
  <si>
    <t xml:space="preserve"> Зеленодольск г,  ул. Декабристов,  д. 1,  кв. 7</t>
  </si>
  <si>
    <t xml:space="preserve"> Зеленодольск г,  ул. Декабристов,  д. 10,  кв. 4</t>
  </si>
  <si>
    <t xml:space="preserve"> Зеленодольск г,  ул. Декабристов,  д. 10,  кв. 5</t>
  </si>
  <si>
    <t xml:space="preserve"> Зеленодольск г,  ул. Декабристов,  д. 10,  кв. 12</t>
  </si>
  <si>
    <t xml:space="preserve"> Зеленодольск г,  ул. Декабристов,  д. 10,  кв. 13</t>
  </si>
  <si>
    <t xml:space="preserve"> Зеленодольск г,  ул. Декабристов,  д. 10,  кв. 15</t>
  </si>
  <si>
    <t xml:space="preserve"> Зеленодольск г,  ул. Декабристов,  д. 10,  кв. 16</t>
  </si>
  <si>
    <t xml:space="preserve"> Зеленодольск г,  ул. Декабристов,  д. 10,  кв. 17</t>
  </si>
  <si>
    <t xml:space="preserve"> Зеленодольск г,  ул. Декабристов,  д. 10,  кв. 18</t>
  </si>
  <si>
    <t xml:space="preserve"> Зеленодольск г,  ул. Декабристов,  д. 10,  кв. 22</t>
  </si>
  <si>
    <t xml:space="preserve"> Зеленодольск г,  ул. Декабристов,  д. 10,  кв. 23</t>
  </si>
  <si>
    <t xml:space="preserve"> Зеленодольск г,  ул. Декабристов,  д. 10,  кв. 24</t>
  </si>
  <si>
    <t xml:space="preserve"> Зеленодольск г,  ул. Декабристов,  д. 10,  кв. 28</t>
  </si>
  <si>
    <t xml:space="preserve"> Зеленодольск г,  ул. Декабристов,  д. 10,  кв. 30</t>
  </si>
  <si>
    <t xml:space="preserve"> Зеленодольск г,  ул. Декабристов,  д. 10,  кв. 31</t>
  </si>
  <si>
    <t xml:space="preserve"> Зеленодольск г,  ул. Декабристов,  д. 10,  кв. 39</t>
  </si>
  <si>
    <t xml:space="preserve"> Зеленодольск г,  ул. Декабристов,  д. 10,  кв. 40</t>
  </si>
  <si>
    <t xml:space="preserve"> Зеленодольск г,  ул. Декабристов,  д. 10,  кв. 42</t>
  </si>
  <si>
    <t xml:space="preserve"> Зеленодольск г,  ул. Декабристов,  д. 10,  кв. 52</t>
  </si>
  <si>
    <t xml:space="preserve"> Зеленодольск г,  ул. Декабристов,  д. 10,  кв. 55</t>
  </si>
  <si>
    <t xml:space="preserve"> Зеленодольск г,  ул. Декабристов,  д. 10,  кв. 58</t>
  </si>
  <si>
    <t xml:space="preserve"> Зеленодольск г,  ул. Декабристов,  д. 10,  кв. 61</t>
  </si>
  <si>
    <t xml:space="preserve"> Зеленодольск г,  ул. Декабристов,  д. 10,  кв. 62</t>
  </si>
  <si>
    <t xml:space="preserve"> Зеленодольск г,  ул. Декабристов,  д. 10,  кв. 63</t>
  </si>
  <si>
    <t xml:space="preserve"> Зеленодольск г,  ул. Декабристов,  д. 10,  кв. 64</t>
  </si>
  <si>
    <t xml:space="preserve"> Зеленодольск г,  ул. Декабристов,  д. 10,  кв. 65</t>
  </si>
  <si>
    <t xml:space="preserve"> Зеленодольск г,  ул. Декабристов,  д. 10,  кв. 66</t>
  </si>
  <si>
    <t xml:space="preserve"> Зеленодольск г,  ул. Декабристов,  д. 10,  кв. 67</t>
  </si>
  <si>
    <t xml:space="preserve"> Зеленодольск г,  ул. Декабристов,  д. 10,  кв. 68</t>
  </si>
  <si>
    <t xml:space="preserve"> Зеленодольск г,  ул. Декабристов,  д. 10,  кв. 69</t>
  </si>
  <si>
    <t xml:space="preserve"> Зеленодольск г,  ул. Декабристов,  д. 10,  кв. 71</t>
  </si>
  <si>
    <t xml:space="preserve"> Зеленодольск г,  ул. Декабристов,  д. 10,  кв. 72</t>
  </si>
  <si>
    <t xml:space="preserve"> Зеленодольск г,  ул. Декабристов,  д. 10,  кв. 74</t>
  </si>
  <si>
    <t xml:space="preserve"> Зеленодольск г,  ул. Декабристов,  д. 10,  кв. 79</t>
  </si>
  <si>
    <t xml:space="preserve"> Зеленодольск г,  ул. Декабристов,  д. 10,  кв. 83</t>
  </si>
  <si>
    <t xml:space="preserve"> Зеленодольск г,  ул. Декабристов,  д. 10,  кв. 91</t>
  </si>
  <si>
    <t xml:space="preserve"> Зеленодольск г,  ул. Декабристов,  д. 10,  кв. 95</t>
  </si>
  <si>
    <t xml:space="preserve"> Зеленодольск г,  ул. Декабристов,  д. 10,  кв. 97</t>
  </si>
  <si>
    <t xml:space="preserve"> Зеленодольск г,  ул. Декабристов,  д. 10,  кв. 98</t>
  </si>
  <si>
    <t xml:space="preserve"> Зеленодольск г,  ул. Декабристов,  д. 10,  кв. 100</t>
  </si>
  <si>
    <t xml:space="preserve"> Зеленодольск г,  ул. Декабристов,  д. 10,  кв. 108</t>
  </si>
  <si>
    <t xml:space="preserve"> Зеленодольск г,  ул. Декабристов,  д. 10,  кв. 114</t>
  </si>
  <si>
    <t xml:space="preserve"> Зеленодольск г,  ул. Декабристов,  д. 10,  кв. 117</t>
  </si>
  <si>
    <t xml:space="preserve"> Зеленодольск г,  ул. Декабристов,  д. 10,  кв. 120</t>
  </si>
  <si>
    <t xml:space="preserve"> Зеленодольск г,  ул. Декабристов,  д. 11,  кв. 8</t>
  </si>
  <si>
    <t xml:space="preserve"> Зеленодольск г,  ул. Декабристов,  д. 11,  кв. 15 комн. 2</t>
  </si>
  <si>
    <t xml:space="preserve"> Зеленодольск г,  ул. Декабристов,  д. 11,  кв. 17</t>
  </si>
  <si>
    <t xml:space="preserve"> Зеленодольск г,  ул. Декабристов,  д. 11,  кв. 18</t>
  </si>
  <si>
    <t xml:space="preserve"> Зеленодольск г,  ул. Жукова,  д. 1,  кв. 1А</t>
  </si>
  <si>
    <t xml:space="preserve"> Зеленодольск г,  ул. Жукова,  д. 1,  кв. 2</t>
  </si>
  <si>
    <t xml:space="preserve"> Зеленодольск г,  ул. Жукова,  д. 1,  кв. 4</t>
  </si>
  <si>
    <t xml:space="preserve"> Зеленодольск г,  ул. Жукова,  д. 1,  кв. 5</t>
  </si>
  <si>
    <t xml:space="preserve"> Зеленодольск г,  ул. Жукова,  д. 1,  кв. 7</t>
  </si>
  <si>
    <t xml:space="preserve"> Зеленодольск г,  ул. Жукова,  д. 1,  кв. 9</t>
  </si>
  <si>
    <t xml:space="preserve"> Зеленодольск г,  ул. Жукова,  д. 1,  кв. 13</t>
  </si>
  <si>
    <t xml:space="preserve"> Зеленодольск г,  ул. Жукова,  д. 1,  кв. 15</t>
  </si>
  <si>
    <t xml:space="preserve"> Зеленодольск г,  ул. Жукова,  д. 1,  кв. 16</t>
  </si>
  <si>
    <t xml:space="preserve"> Зеленодольск г,  ул. Жукова,  д. 1,  кв. 18</t>
  </si>
  <si>
    <t xml:space="preserve"> Зеленодольск г,  ул. Жукова,  д. 1,  кв. 19</t>
  </si>
  <si>
    <t xml:space="preserve"> Зеленодольск г,  ул. Жукова,  д. 1,  кв. 21</t>
  </si>
  <si>
    <t xml:space="preserve"> Зеленодольск г,  ул. Жукова,  д. 1,  кв. 25</t>
  </si>
  <si>
    <t xml:space="preserve"> Зеленодольск г,  ул. Жукова,  д. 1,  кв. 26</t>
  </si>
  <si>
    <t xml:space="preserve"> Зеленодольск г,  ул. Жукова,  д. 1,  кв. 30</t>
  </si>
  <si>
    <t xml:space="preserve"> Зеленодольск г,  ул. Жукова,  д. 1,  кв. 32 комн. 1</t>
  </si>
  <si>
    <t xml:space="preserve"> Зеленодольск г,  ул. Жукова,  д. 1,  кв. 33</t>
  </si>
  <si>
    <t xml:space="preserve"> Зеленодольск г,  ул. Жукова,  д. 1,  кв. 34</t>
  </si>
  <si>
    <t xml:space="preserve"> Зеленодольск г,  ул. Жукова,  д. 1,  кв. 40</t>
  </si>
  <si>
    <t xml:space="preserve"> Зеленодольск г,  ул. Жукова,  д. 1,  кв. 42</t>
  </si>
  <si>
    <t xml:space="preserve"> Зеленодольск г,  ул. Жукова,  д. 1,  кв. 44</t>
  </si>
  <si>
    <t xml:space="preserve"> Зеленодольск г,  ул. Жукова,  д. 1,  кв. 46</t>
  </si>
  <si>
    <t xml:space="preserve"> Зеленодольск г,  ул. Жукова,  д. 1,  кв. 49</t>
  </si>
  <si>
    <t xml:space="preserve"> Зеленодольск г,  ул. Жукова,  д. 1,  кв. 51</t>
  </si>
  <si>
    <t xml:space="preserve"> Зеленодольск г,  ул. Жукова,  д. 1,  кв. 55</t>
  </si>
  <si>
    <t xml:space="preserve"> Зеленодольск г,  ул. Жукова,  д. 1,  кв. 57</t>
  </si>
  <si>
    <t xml:space="preserve"> Зеленодольск г,  ул. Жукова,  д. 1,  кв. 62</t>
  </si>
  <si>
    <t xml:space="preserve"> Зеленодольск г,  ул. Жукова,  д. 1,  кв. 63</t>
  </si>
  <si>
    <t xml:space="preserve"> Зеленодольск г,  ул. Жукова,  д. 1,  кв. 64</t>
  </si>
  <si>
    <t xml:space="preserve"> Зеленодольск г,  ул. Жукова,  д. 1,  кв. 69</t>
  </si>
  <si>
    <t xml:space="preserve"> Зеленодольск г,  ул. Жукова,  д. 1,  кв. 71</t>
  </si>
  <si>
    <t xml:space="preserve"> Зеленодольск г,  ул. Жукова,  д. 1,  кв. 82</t>
  </si>
  <si>
    <t xml:space="preserve"> Зеленодольск г,  ул. Жукова,  д. 1,  кв. 83</t>
  </si>
  <si>
    <t xml:space="preserve"> Зеленодольск г,  ул. Жукова,  д. 1,  кв. 92</t>
  </si>
  <si>
    <t xml:space="preserve"> Зеленодольск г,  ул. Жукова,  д. 1,  кв. 93</t>
  </si>
  <si>
    <t xml:space="preserve"> Зеленодольск г,  ул. Жукова,  д. 1,  кв. 99</t>
  </si>
  <si>
    <t xml:space="preserve"> Зеленодольск г,  ул. Жукова,  д. 1,  кв. 109</t>
  </si>
  <si>
    <t xml:space="preserve"> Зеленодольск г,  ул. Жукова,  д. 1,  кв. 111</t>
  </si>
  <si>
    <t xml:space="preserve"> Зеленодольск г,  ул. Жукова,  д. 1,  кв. 112</t>
  </si>
  <si>
    <t xml:space="preserve"> Зеленодольск г,  ул. Жукова,  д. 1,  кв. 113</t>
  </si>
  <si>
    <t xml:space="preserve"> Зеленодольск г,  ул. Жукова,  д. 1,  кв. 114</t>
  </si>
  <si>
    <t xml:space="preserve"> Зеленодольск г,  ул. Жукова,  д. 1,  кв. 115</t>
  </si>
  <si>
    <t xml:space="preserve"> Зеленодольск г,  ул. Жукова,  д. 1,  кв. 117</t>
  </si>
  <si>
    <t xml:space="preserve"> Зеленодольск г,  ул. Жукова,  д. 1,  кв. 118</t>
  </si>
  <si>
    <t xml:space="preserve"> Зеленодольск г,  ул. Жукова,  д. 1,  кв. 119</t>
  </si>
  <si>
    <t xml:space="preserve"> Зеленодольск г,  ул. Жукова,  д. 1,  кв. 120</t>
  </si>
  <si>
    <t xml:space="preserve"> Зеленодольск г,  ул. Жукова,  д. 1,  кв. 121</t>
  </si>
  <si>
    <t xml:space="preserve"> Зеленодольск г,  ул. Жукова,  д. 1,  кв. 125</t>
  </si>
  <si>
    <t xml:space="preserve"> Зеленодольск г,  ул. Жукова,  д. 1,  кв. 127</t>
  </si>
  <si>
    <t xml:space="preserve"> Зеленодольск г,  ул. Жукова,  д. 1,  кв. 128</t>
  </si>
  <si>
    <t xml:space="preserve"> Зеленодольск г,  ул. Жукова,  д. 1,  кв. 129</t>
  </si>
  <si>
    <t xml:space="preserve"> Зеленодольск г,  ул. Жукова,  д. 1,  кв. 131</t>
  </si>
  <si>
    <t xml:space="preserve"> Зеленодольск г,  ул. Жукова,  д. 1,  кв. 132</t>
  </si>
  <si>
    <t xml:space="preserve"> Зеленодольск г,  ул. Жукова,  д. 1,  кв. 133</t>
  </si>
  <si>
    <t xml:space="preserve"> Зеленодольск г,  ул. Жукова,  д. 1,  кв. 135</t>
  </si>
  <si>
    <t xml:space="preserve"> Зеленодольск г,  ул. Жукова,  д. 1,  кв. 136</t>
  </si>
  <si>
    <t xml:space="preserve"> Зеленодольск г,  ул. Жукова,  д. 1,  кв. 137</t>
  </si>
  <si>
    <t xml:space="preserve"> Зеленодольск г,  ул. Жукова,  д. 1,  кв. 138</t>
  </si>
  <si>
    <t xml:space="preserve"> Зеленодольск г,  ул. Жукова,  д. 1,  кв. 139</t>
  </si>
  <si>
    <t xml:space="preserve"> Зеленодольск г,  ул. Жукова,  д. 1,  кв. 141</t>
  </si>
  <si>
    <t xml:space="preserve"> Зеленодольск г,  ул. Жукова,  д. 1,  кв. 147</t>
  </si>
  <si>
    <t xml:space="preserve"> Зеленодольск г,  ул. Жукова,  д. 1,  кв. 157</t>
  </si>
  <si>
    <t xml:space="preserve"> Зеленодольск г,  ул. Жукова,  д. 1,  кв. 160</t>
  </si>
  <si>
    <t xml:space="preserve"> Зеленодольск г,  ул. Жукова,  д. 1,  кв. 162</t>
  </si>
  <si>
    <t xml:space="preserve"> Зеленодольск г,  ул. Жукова,  д. 1,  кв. 163</t>
  </si>
  <si>
    <t xml:space="preserve"> Зеленодольск г,  ул. Жукова,  д. 1,  кв. 167</t>
  </si>
  <si>
    <t xml:space="preserve"> Зеленодольск г,  ул. Жукова,  д. 1,  кв. 168</t>
  </si>
  <si>
    <t xml:space="preserve"> Зеленодольск г,  ул. Жукова,  д. 1,  кв. 169</t>
  </si>
  <si>
    <t xml:space="preserve"> Зеленодольск г,  ул. Жукова,  д. 5,  кв. 2</t>
  </si>
  <si>
    <t xml:space="preserve"> Зеленодольск г,  ул. Жукова,  д. 5,  кв. 3</t>
  </si>
  <si>
    <t xml:space="preserve"> Зеленодольск г,  ул. Жукова,  д. 5,  кв. 6</t>
  </si>
  <si>
    <t xml:space="preserve"> Зеленодольск г,  ул. Жукова,  д. 5,  кв. 16</t>
  </si>
  <si>
    <t xml:space="preserve"> Зеленодольск г,  ул. Жукова,  д. 5,  кв. 21</t>
  </si>
  <si>
    <t xml:space="preserve"> Зеленодольск г,  ул. Жукова,  д. 5,  кв. 22</t>
  </si>
  <si>
    <t xml:space="preserve"> Зеленодольск г,  ул. Жукова,  д. 5,  кв. 23</t>
  </si>
  <si>
    <t xml:space="preserve"> Зеленодольск г,  ул. Жукова,  д. 5,  кв. 25</t>
  </si>
  <si>
    <t xml:space="preserve"> Зеленодольск г,  ул. Жукова,  д. 5,  кв. 27</t>
  </si>
  <si>
    <t xml:space="preserve"> Зеленодольск г,  ул. Жукова,  д. 5,  кв. 29</t>
  </si>
  <si>
    <t xml:space="preserve"> Зеленодольск г,  ул. Жукова,  д. 5,  кв. 32</t>
  </si>
  <si>
    <t xml:space="preserve"> Зеленодольск г,  ул. Жукова,  д. 5,  кв. 33</t>
  </si>
  <si>
    <t xml:space="preserve"> Зеленодольск г,  ул. Жукова,  д. 5,  кв. 34</t>
  </si>
  <si>
    <t xml:space="preserve"> Зеленодольск г,  ул. Жукова,  д. 5,  кв. 36</t>
  </si>
  <si>
    <t xml:space="preserve"> Зеленодольск г,  ул. Жукова,  д. 5,  кв. 37</t>
  </si>
  <si>
    <t xml:space="preserve"> Зеленодольск г,  ул. Жукова,  д. 5,  кв. 40</t>
  </si>
  <si>
    <t xml:space="preserve"> Зеленодольск г,  ул. Жукова,  д. 5,  кв. 41</t>
  </si>
  <si>
    <t xml:space="preserve"> Зеленодольск г,  ул. Жукова,  д. 5,  кв. 45</t>
  </si>
  <si>
    <t xml:space="preserve"> Зеленодольск г,  ул. Жукова,  д. 5,  кв. 48</t>
  </si>
  <si>
    <t xml:space="preserve"> Зеленодольск г,  ул. Жукова,  д. 5,  кв. 49</t>
  </si>
  <si>
    <t xml:space="preserve"> Зеленодольск г,  ул. Жукова,  д. 5,  кв. 51</t>
  </si>
  <si>
    <t xml:space="preserve"> Зеленодольск г,  ул. Жукова,  д. 5,  кв. 53</t>
  </si>
  <si>
    <t xml:space="preserve"> Зеленодольск г,  ул. Жукова,  д. 5,  кв. 54</t>
  </si>
  <si>
    <t xml:space="preserve"> Зеленодольск г,  ул. Жукова,  д. 5,  кв. 55</t>
  </si>
  <si>
    <t xml:space="preserve"> Зеленодольск г,  ул. Жукова,  д. 5,  кв. 57</t>
  </si>
  <si>
    <t xml:space="preserve"> Зеленодольск г,  ул. Жукова,  д. 5,  кв. 58</t>
  </si>
  <si>
    <t xml:space="preserve"> Зеленодольск г,  ул. Жукова,  д. 5,  кв. 61</t>
  </si>
  <si>
    <t xml:space="preserve"> Зеленодольск г,  ул. Жукова,  д. 5,  кв. 63</t>
  </si>
  <si>
    <t xml:space="preserve"> Зеленодольск г,  ул. Жукова,  д. 5,  кв. 66</t>
  </si>
  <si>
    <t xml:space="preserve"> Зеленодольск г,  ул. Жукова,  д. 5,  кв. 69</t>
  </si>
  <si>
    <t xml:space="preserve"> Зеленодольск г,  ул. Жукова,  д. 5,  кв. 70</t>
  </si>
  <si>
    <t xml:space="preserve"> Зеленодольск г,  ул. Жукова,  д. 5,  кв. 76</t>
  </si>
  <si>
    <t xml:space="preserve"> Зеленодольск г,  ул. Жукова,  д. 5,  кв. 77</t>
  </si>
  <si>
    <t xml:space="preserve"> Зеленодольск г,  ул. Жукова,  д. 5,  кв. 78</t>
  </si>
  <si>
    <t xml:space="preserve"> Зеленодольск г,  ул. Жукова,  д. 5,  кв. 79</t>
  </si>
  <si>
    <t xml:space="preserve"> Зеленодольск г,  ул. Жукова,  д. 5,  кв. 80</t>
  </si>
  <si>
    <t xml:space="preserve"> Зеленодольск г,  ул. Жукова,  д. 5,  кв. 81</t>
  </si>
  <si>
    <t xml:space="preserve"> Зеленодольск г,  ул. Жукова,  д. 5,  кв. 90</t>
  </si>
  <si>
    <t xml:space="preserve"> Зеленодольск г,  ул. Жукова,  д. 5,  кв. 92</t>
  </si>
  <si>
    <t xml:space="preserve"> Зеленодольск г,  ул. Жукова,  д. 5,  кв. 94</t>
  </si>
  <si>
    <t xml:space="preserve"> Зеленодольск г,  ул. Жукова,  д. 5,  кв. 97</t>
  </si>
  <si>
    <t xml:space="preserve"> Зеленодольск г,  ул. Жукова,  д. 5,  кв. 99</t>
  </si>
  <si>
    <t xml:space="preserve"> Зеленодольск г,  ул. Жукова,  д. 5,  кв. 104</t>
  </si>
  <si>
    <t xml:space="preserve"> Зеленодольск г,  ул. Жукова,  д. 5,  кв. 109</t>
  </si>
  <si>
    <t xml:space="preserve"> Зеленодольск г,  ул. Жукова,  д. 5,  кв. 110</t>
  </si>
  <si>
    <t xml:space="preserve"> Зеленодольск г,  ул. Жукова,  д. 5,  кв. 111</t>
  </si>
  <si>
    <t xml:space="preserve"> Зеленодольск г,  ул. Жукова,  д. 5,  кв. 113</t>
  </si>
  <si>
    <t xml:space="preserve"> Зеленодольск г,  ул. Жукова,  д. 5,  кв. 114</t>
  </si>
  <si>
    <t xml:space="preserve"> Зеленодольск г,  ул. Жукова,  д. 5,  кв. 115</t>
  </si>
  <si>
    <t xml:space="preserve"> Зеленодольск г,  ул. Жукова,  д. 5,  кв. 117</t>
  </si>
  <si>
    <t xml:space="preserve"> Зеленодольск г,  ул. Жукова,  д. 5,  кв. 118</t>
  </si>
  <si>
    <t xml:space="preserve"> Зеленодольск г,  ул. Жукова,  д. 5,  кв. 120</t>
  </si>
  <si>
    <t xml:space="preserve"> Зеленодольск г,  ул. Жукова,  д. 5,  кв. 125</t>
  </si>
  <si>
    <t xml:space="preserve"> Зеленодольск г,  ул. Жукова,  д. 5,  кв. 127</t>
  </si>
  <si>
    <t xml:space="preserve"> Зеленодольск г,  ул. Жукова,  д. 5,  кв. 128</t>
  </si>
  <si>
    <t xml:space="preserve"> Зеленодольск г,  ул. Жукова,  д. 5,  кв. 129</t>
  </si>
  <si>
    <t xml:space="preserve"> Зеленодольск г,  ул. Жукова,  д. 5,  кв. 134</t>
  </si>
  <si>
    <t xml:space="preserve"> Зеленодольск г,  ул. Жукова,  д. 5,  кв. 137</t>
  </si>
  <si>
    <t xml:space="preserve"> Зеленодольск г,  ул. Жукова,  д. 5,  кв. 140</t>
  </si>
  <si>
    <t xml:space="preserve"> Зеленодольск г,  ул. Жукова,  д. 5,  кв. 143</t>
  </si>
  <si>
    <t xml:space="preserve"> Зеленодольск г,  ул. Жукова,  д. 7,  кв. 8</t>
  </si>
  <si>
    <t xml:space="preserve"> Зеленодольск г,  ул. Жукова,  д. 7,  кв. 10</t>
  </si>
  <si>
    <t xml:space="preserve"> Зеленодольск г,  ул. Жукова,  д. 7,  кв. 12</t>
  </si>
  <si>
    <t xml:space="preserve"> Зеленодольск г,  ул. Жукова,  д. 7,  кв. 15</t>
  </si>
  <si>
    <t xml:space="preserve"> Зеленодольск г,  ул. Жукова,  д. 7,  кв. 20</t>
  </si>
  <si>
    <t xml:space="preserve"> Зеленодольск г,  ул. Жукова,  д. 7,  кв. 21</t>
  </si>
  <si>
    <t xml:space="preserve"> Зеленодольск г,  ул. Жукова,  д. 7,  кв. 25</t>
  </si>
  <si>
    <t xml:space="preserve"> Зеленодольск г,  ул. Жукова,  д. 7,  кв. 26</t>
  </si>
  <si>
    <t xml:space="preserve"> Зеленодольск г,  ул. Жукова,  д. 7,  кв. 27</t>
  </si>
  <si>
    <t xml:space="preserve"> Зеленодольск г,  ул. Жукова,  д. 7,  кв. 28</t>
  </si>
  <si>
    <t xml:space="preserve"> Зеленодольск г,  ул. Жукова,  д. 7,  кв. 31</t>
  </si>
  <si>
    <t xml:space="preserve"> Зеленодольск г,  ул. Жукова,  д. 7,  кв. 34</t>
  </si>
  <si>
    <t xml:space="preserve"> Зеленодольск г,  ул. Жукова,  д. 7,  кв. 35</t>
  </si>
  <si>
    <t xml:space="preserve"> Зеленодольск г,  ул. Жукова,  д. 7,  кв. 36</t>
  </si>
  <si>
    <t xml:space="preserve"> Зеленодольск г,  ул. Жукова,  д. 7,  кв. 37</t>
  </si>
  <si>
    <t xml:space="preserve"> Зеленодольск г,  ул. Жукова,  д. 7,  кв. 38</t>
  </si>
  <si>
    <t xml:space="preserve"> Зеленодольск г,  ул. Жукова,  д. 7,  кв. 41</t>
  </si>
  <si>
    <t xml:space="preserve"> Зеленодольск г,  ул. Жукова,  д. 7,  кв. 42</t>
  </si>
  <si>
    <t xml:space="preserve"> Зеленодольск г,  ул. Жукова,  д. 7,  кв. 43</t>
  </si>
  <si>
    <t xml:space="preserve"> Зеленодольск г,  ул. Жукова,  д. 7,  кв. 45</t>
  </si>
  <si>
    <t xml:space="preserve"> Зеленодольск г,  ул. Жукова,  д. 7,  кв. 47</t>
  </si>
  <si>
    <t xml:space="preserve"> Зеленодольск г,  ул. Жукова,  д. 7,  кв. 48</t>
  </si>
  <si>
    <t xml:space="preserve"> Зеленодольск г,  ул. Жукова,  д. 7,  кв. 51</t>
  </si>
  <si>
    <t xml:space="preserve"> Зеленодольск г,  ул. Жукова,  д. 7,  кв. 56</t>
  </si>
  <si>
    <t xml:space="preserve"> Зеленодольск г,  ул. Жукова,  д. 7,  кв. 58</t>
  </si>
  <si>
    <t xml:space="preserve"> Зеленодольск г,  ул. Жукова,  д. 7,  кв. 60</t>
  </si>
  <si>
    <t xml:space="preserve"> Зеленодольск г,  ул. Жукова,  д. 7,  кв. 63</t>
  </si>
  <si>
    <t xml:space="preserve"> Зеленодольск г,  ул. Жукова,  д. 7,  кв. 65</t>
  </si>
  <si>
    <t xml:space="preserve"> Зеленодольск г,  ул. Жукова,  д. 7,  кв. 66</t>
  </si>
  <si>
    <t xml:space="preserve"> Зеленодольск г,  ул. Жукова,  д. 7,  кв. 67</t>
  </si>
  <si>
    <t xml:space="preserve"> Зеленодольск г,  ул. Жукова,  д. 7,  кв. 72</t>
  </si>
  <si>
    <t xml:space="preserve"> Зеленодольск г,  ул. Жукова,  д. 7,  кв. 74</t>
  </si>
  <si>
    <t xml:space="preserve"> Зеленодольск г,  ул. Жукова,  д. 7,  кв. 75</t>
  </si>
  <si>
    <t xml:space="preserve"> Зеленодольск г,  ул. Жукова,  д. 7,  кв. 81</t>
  </si>
  <si>
    <t xml:space="preserve"> Зеленодольск г,  ул. Жукова,  д. 7,  кв. 82</t>
  </si>
  <si>
    <t xml:space="preserve"> Зеленодольск г,  ул. Жукова,  д. 7,  кв. 84</t>
  </si>
  <si>
    <t xml:space="preserve"> Зеленодольск г,  ул. Жукова,  д. 7,  кв. 85</t>
  </si>
  <si>
    <t xml:space="preserve"> Зеленодольск г,  ул. Жукова,  д. 7,  кв. 88</t>
  </si>
  <si>
    <t xml:space="preserve"> Зеленодольск г,  ул. Жукова,  д. 7,  кв. 89</t>
  </si>
  <si>
    <t xml:space="preserve"> Зеленодольск г,  ул. Жукова,  д. 7,  кв. 90</t>
  </si>
  <si>
    <t xml:space="preserve"> Зеленодольск г,  ул. Жукова,  д. 7,  кв. 91</t>
  </si>
  <si>
    <t xml:space="preserve"> Зеленодольск г,  ул. Жукова,  д. 7,  кв. 92</t>
  </si>
  <si>
    <t xml:space="preserve"> Зеленодольск г,  ул. Жукова,  д. 7,  кв. 93</t>
  </si>
  <si>
    <t xml:space="preserve"> Зеленодольск г,  ул. Жукова,  д. 7,  кв. 94</t>
  </si>
  <si>
    <t xml:space="preserve"> Зеленодольск г,  ул. Жукова,  д. 7,  кв. 95</t>
  </si>
  <si>
    <t xml:space="preserve"> Зеленодольск г,  ул. Жукова,  д. 7,  кв. 96</t>
  </si>
  <si>
    <t xml:space="preserve"> Зеленодольск г,  ул. Жукова,  д. 7,  кв. 100</t>
  </si>
  <si>
    <t xml:space="preserve"> Зеленодольск г,  ул. Жукова,  д. 7,  кв. 101</t>
  </si>
  <si>
    <t xml:space="preserve"> Зеленодольск г,  ул. Жукова,  д. 7,  кв. 103</t>
  </si>
  <si>
    <t xml:space="preserve"> Зеленодольск г,  ул. Жукова,  д. 7,  кв. 107</t>
  </si>
  <si>
    <t xml:space="preserve"> Зеленодольск г,  ул. Жукова,  д. 7,  кв. 108</t>
  </si>
  <si>
    <t xml:space="preserve"> Зеленодольск г,  ул. Жукова,  д. 7,  кв. 109</t>
  </si>
  <si>
    <t xml:space="preserve"> Зеленодольск г,  ул. Жукова,  д. 7,  кв. 110</t>
  </si>
  <si>
    <t xml:space="preserve"> Зеленодольск г,  ул. Жукова,  д. 7,  кв. 112</t>
  </si>
  <si>
    <t xml:space="preserve"> Зеленодольск г,  ул. Жукова,  д. 7,  кв. 113</t>
  </si>
  <si>
    <t xml:space="preserve"> Зеленодольск г,  ул. Жукова,  д. 7,  кв. 114</t>
  </si>
  <si>
    <t xml:space="preserve"> Зеленодольск г,  ул. Жукова,  д. 7,  кв. 115</t>
  </si>
  <si>
    <t xml:space="preserve"> Зеленодольск г,  ул. Жукова,  д. 7,  кв. 116</t>
  </si>
  <si>
    <t xml:space="preserve"> Зеленодольск г,  ул. Жукова,  д. 7,  кв. 118</t>
  </si>
  <si>
    <t xml:space="preserve"> Зеленодольск г,  ул. Жукова,  д. 7,  кв. 119</t>
  </si>
  <si>
    <t xml:space="preserve"> Зеленодольск г,  ул. Жукова,  д. 7,  кв. 120</t>
  </si>
  <si>
    <t xml:space="preserve"> Зеленодольск г,  ул. Жукова,  д. 7,  кв. 121</t>
  </si>
  <si>
    <t xml:space="preserve"> Зеленодольск г,  ул. Жукова,  д. 7,  кв. 122</t>
  </si>
  <si>
    <t xml:space="preserve"> Зеленодольск г,  ул. Жукова,  д. 7,  кв. 124</t>
  </si>
  <si>
    <t xml:space="preserve"> Зеленодольск г,  ул. Жукова,  д. 7,  кв. 125</t>
  </si>
  <si>
    <t xml:space="preserve"> Зеленодольск г,  ул. Жукова,  д. 7,  кв. 126</t>
  </si>
  <si>
    <t xml:space="preserve"> Зеленодольск г,  ул. Жукова,  д. 7,  кв. 127</t>
  </si>
  <si>
    <t xml:space="preserve"> Зеленодольск г,  ул. Жукова,  д. 7,  кв. 129</t>
  </si>
  <si>
    <t xml:space="preserve"> Зеленодольск г,  ул. Жукова,  д. 7,  кв. 130</t>
  </si>
  <si>
    <t xml:space="preserve"> Зеленодольск г,  ул. Жукова,  д. 7,  кв. 131</t>
  </si>
  <si>
    <t xml:space="preserve"> Зеленодольск г,  ул. Жукова,  д. 7,  кв. 132</t>
  </si>
  <si>
    <t xml:space="preserve"> Зеленодольск г,  ул. Жукова,  д. 7,  кв. 133</t>
  </si>
  <si>
    <t xml:space="preserve"> Зеленодольск г,  ул. Жукова,  д. 7,  кв. 134</t>
  </si>
  <si>
    <t xml:space="preserve"> Зеленодольск г,  ул. Жукова,  д. 7,  кв. 136</t>
  </si>
  <si>
    <t xml:space="preserve"> Зеленодольск г,  ул. Жукова,  д. 7,  кв. 138</t>
  </si>
  <si>
    <t xml:space="preserve"> Зеленодольск г,  ул. Жукова,  д. 7,  кв. 139</t>
  </si>
  <si>
    <t xml:space="preserve"> Зеленодольск г,  ул. Жукова,  д. 7,  кв. 140</t>
  </si>
  <si>
    <t xml:space="preserve"> Зеленодольск г,  ул. Жукова,  д. 7,  кв. 141</t>
  </si>
  <si>
    <t xml:space="preserve"> Зеленодольск г,  ул. Жукова,  д. 7,  кв. 143</t>
  </si>
  <si>
    <t xml:space="preserve"> Зеленодольск г,  ул. Жукова,  д. 7,  кв. 145</t>
  </si>
  <si>
    <t xml:space="preserve"> Зеленодольск г,  ул. Жукова,  д. 7,  кв. 148</t>
  </si>
  <si>
    <t xml:space="preserve"> Зеленодольск г,  ул. Жукова,  д. 7,  кв. 149</t>
  </si>
  <si>
    <t xml:space="preserve"> Зеленодольск г,  ул. Жукова,  д. 7,  кв. 150</t>
  </si>
  <si>
    <t xml:space="preserve"> Зеленодольск г,  ул. Жукова,  д. 7,  кв. 151</t>
  </si>
  <si>
    <t xml:space="preserve"> Зеленодольск г,  ул. Жукова,  д. 7,  кв. 153</t>
  </si>
  <si>
    <t xml:space="preserve"> Зеленодольск г,  ул. Жукова,  д. 7,  кв. 154</t>
  </si>
  <si>
    <t xml:space="preserve"> Зеленодольск г,  ул. Жукова,  д. 7,  кв. 155</t>
  </si>
  <si>
    <t xml:space="preserve"> Зеленодольск г,  ул. Жукова,  д. 7,  кв. 156</t>
  </si>
  <si>
    <t xml:space="preserve"> Зеленодольск г,  ул. Жукова,  д. 7,  кв. 157</t>
  </si>
  <si>
    <t xml:space="preserve"> Зеленодольск г,  ул. Жукова,  д. 7,  кв. 158</t>
  </si>
  <si>
    <t xml:space="preserve"> Зеленодольск г,  ул. Жукова,  д. 7,  кв. 159</t>
  </si>
  <si>
    <t xml:space="preserve"> Зеленодольск г,  ул. Жукова,  д. 7,  кв. 160</t>
  </si>
  <si>
    <t xml:space="preserve"> Зеленодольск г,  ул. Жукова,  д. 7,  кв. 161</t>
  </si>
  <si>
    <t xml:space="preserve"> Зеленодольск г,  ул. Жукова,  д. 7,  кв. 162</t>
  </si>
  <si>
    <t xml:space="preserve"> Зеленодольск г,  ул. Жукова,  д. 7,  кв. 166</t>
  </si>
  <si>
    <t xml:space="preserve"> Зеленодольск г,  ул. Жукова,  д. 7,  кв. 167</t>
  </si>
  <si>
    <t xml:space="preserve"> Зеленодольск г,  ул. Жукова,  д. 7,  кв. 168</t>
  </si>
  <si>
    <t xml:space="preserve"> Зеленодольск г,  ул. Жукова,  д. 7,  кв. 169</t>
  </si>
  <si>
    <t xml:space="preserve"> Зеленодольск г,  ул. Жукова,  д. 7,  кв. 170</t>
  </si>
  <si>
    <t xml:space="preserve"> Зеленодольск г,  ул. Жукова,  д. 7,  кв. 173</t>
  </si>
  <si>
    <t xml:space="preserve"> Зеленодольск г,  ул. Жукова,  д. 7,  кв. 175</t>
  </si>
  <si>
    <t xml:space="preserve"> Зеленодольск г,  ул. Жукова,  д. 7,  кв. 176</t>
  </si>
  <si>
    <t xml:space="preserve"> Зеленодольск г,  ул. Жукова,  д. 7,  кв. 180</t>
  </si>
  <si>
    <t xml:space="preserve"> Зеленодольск г,  ул. Жукова,  д. 7,  кв. 183</t>
  </si>
  <si>
    <t xml:space="preserve"> Зеленодольск г,  ул. Жукова,  д. 7,  кв. 189</t>
  </si>
  <si>
    <t xml:space="preserve"> Зеленодольск г,  ул. Жукова,  д. 7,  кв. 190</t>
  </si>
  <si>
    <t xml:space="preserve"> Зеленодольск г,  ул. Жукова,  д. 7,  кв. 194</t>
  </si>
  <si>
    <t xml:space="preserve"> Зеленодольск г,  ул. Жукова,  д. 7,  кв. 196</t>
  </si>
  <si>
    <t xml:space="preserve"> Зеленодольск г,  ул. Жукова,  д. 7,  кв. 198</t>
  </si>
  <si>
    <t xml:space="preserve"> Зеленодольск г,  ул. Жукова,  д. 7,  кв. 201</t>
  </si>
  <si>
    <t xml:space="preserve"> Зеленодольск г,  ул. Жукова,  д. 7,  кв. 203</t>
  </si>
  <si>
    <t xml:space="preserve"> Зеленодольск г,  ул. Загородная,  д. 2,  кв. 23</t>
  </si>
  <si>
    <t xml:space="preserve"> Зеленодольск г,  ул. Загородная,  д. 8,  кв. 1</t>
  </si>
  <si>
    <t xml:space="preserve"> Зеленодольск г,  ул. Загородная,  д. 8,  кв. 2</t>
  </si>
  <si>
    <t xml:space="preserve"> Зеленодольск г,  ул. Загородная,  д. 8,  кв. 4</t>
  </si>
  <si>
    <t xml:space="preserve"> Зеленодольск г,  ул. Загородная,  д. 8,  кв. 5</t>
  </si>
  <si>
    <t xml:space="preserve"> Зеленодольск г,  ул. Загородная,  д. 8,  кв. 14</t>
  </si>
  <si>
    <t xml:space="preserve"> Зеленодольск г,  ул. Загородная,  д. 8,  кв. 23</t>
  </si>
  <si>
    <t xml:space="preserve"> Зеленодольск г,  ул. Загородная,  д. 8,  кв. 24</t>
  </si>
  <si>
    <t xml:space="preserve"> Зеленодольск г,  ул. Загородная,  д. 8,  кв. 27</t>
  </si>
  <si>
    <t xml:space="preserve"> Зеленодольск г,  ул. Загородная,  д. 8,  кв. 34</t>
  </si>
  <si>
    <t xml:space="preserve"> Зеленодольск г,  ул. Загородная,  д. 8,  кв. 36</t>
  </si>
  <si>
    <t xml:space="preserve"> Зеленодольск г,  ул. Загородная,  д. 8,  кв. 41</t>
  </si>
  <si>
    <t xml:space="preserve"> Зеленодольск г,  ул. Загородная,  д. 8,  кв. 42</t>
  </si>
  <si>
    <t xml:space="preserve"> Зеленодольск г,  ул. Загородная,  д. 8,  кв. 43</t>
  </si>
  <si>
    <t xml:space="preserve"> Зеленодольск г,  ул. Загородная,  д. 8,  кв. 45</t>
  </si>
  <si>
    <t xml:space="preserve"> Зеленодольск г,  ул. Загородная,  д. 8,  кв. 48</t>
  </si>
  <si>
    <t xml:space="preserve"> Зеленодольск г,  ул. Загородная,  д. 14,  кв. 1</t>
  </si>
  <si>
    <t xml:space="preserve"> Зеленодольск г,  ул. Загородная,  д. 14,  кв. 3</t>
  </si>
  <si>
    <t xml:space="preserve"> Зеленодольск г,  ул. Загородная,  д. 14,  кв. 4</t>
  </si>
  <si>
    <t xml:space="preserve"> Зеленодольск г,  ул. Загородная,  д. 14,  кв. 5</t>
  </si>
  <si>
    <t xml:space="preserve"> Зеленодольск г,  ул. Загородная,  д. 14,  кв. 6</t>
  </si>
  <si>
    <t xml:space="preserve"> Зеленодольск г,  ул. Загородная,  д. 14,  кв. 7</t>
  </si>
  <si>
    <t xml:space="preserve"> Зеленодольск г,  ул. Загородная,  д. 14,  кв. 10</t>
  </si>
  <si>
    <t xml:space="preserve"> Зеленодольск г,  ул. Загородная,  д. 14,  кв. 11</t>
  </si>
  <si>
    <t xml:space="preserve"> Зеленодольск г,  ул. Загородная,  д. 14,  кв. 13</t>
  </si>
  <si>
    <t xml:space="preserve"> Зеленодольск г,  ул. Загородная,  д. 14,  кв. 15</t>
  </si>
  <si>
    <t xml:space="preserve"> Зеленодольск г,  ул. Загородная,  д. 14,  кв. 24</t>
  </si>
  <si>
    <t xml:space="preserve"> Зеленодольск г,  ул. Загородная,  д. 14,  кв. 28</t>
  </si>
  <si>
    <t xml:space="preserve"> Зеленодольск г,  ул. Загородная,  д. 14,  кв. 30</t>
  </si>
  <si>
    <t xml:space="preserve"> Зеленодольск г,  ул. Загородная,  д. 14,  кв. 31</t>
  </si>
  <si>
    <t xml:space="preserve"> Зеленодольск г,  ул. Загородная,  д. 14,  кв. 36</t>
  </si>
  <si>
    <t xml:space="preserve"> Зеленодольск г,  ул. Загородная,  д. 14,  кв. 43</t>
  </si>
  <si>
    <t xml:space="preserve"> Зеленодольск г,  ул. Загородная,  д. 31,  кв. 4</t>
  </si>
  <si>
    <t xml:space="preserve"> Зеленодольск г,  ул. Загородная,  д. 31,  кв. 9</t>
  </si>
  <si>
    <t xml:space="preserve"> Зеленодольск г,  ул. Загородная,  д. 31,  кв. 11</t>
  </si>
  <si>
    <t xml:space="preserve"> Зеленодольск г,  ул. Заикина,  д. 6,  кв. 1</t>
  </si>
  <si>
    <t xml:space="preserve"> Зеленодольск г,  ул. Заикина,  д. 6,  кв. 5</t>
  </si>
  <si>
    <t xml:space="preserve"> Зеленодольск г,  ул. Заикина,  д. 6,  кв. 6</t>
  </si>
  <si>
    <t xml:space="preserve"> Зеленодольск г,  ул. Заикина,  д. 6,  кв. 7</t>
  </si>
  <si>
    <t xml:space="preserve"> Зеленодольск г,  ул. Заикина,  д. 6,  кв. 9</t>
  </si>
  <si>
    <t xml:space="preserve"> Зеленодольск г,  ул. Заикина,  д. 6,  кв. 10</t>
  </si>
  <si>
    <t xml:space="preserve"> Зеленодольск г,  ул. Заикина,  д. 6,  кв. 11</t>
  </si>
  <si>
    <t xml:space="preserve"> Зеленодольск г,  ул. Заикина,  д. 6,  кв. 12</t>
  </si>
  <si>
    <t xml:space="preserve"> Зеленодольск г,  ул. Заикина,  д. 6,  кв. 14</t>
  </si>
  <si>
    <t xml:space="preserve"> Зеленодольск г,  ул. Заикина,  д. 6,  кв. 15</t>
  </si>
  <si>
    <t xml:space="preserve"> Зеленодольск г,  ул. Заикина,  д. 6,  кв. 16</t>
  </si>
  <si>
    <t xml:space="preserve"> Зеленодольск г,  ул. Заикина,  д. 6,  кв. 17</t>
  </si>
  <si>
    <t xml:space="preserve"> Зеленодольск г,  ул. Заикина,  д. 6,  кв. 18</t>
  </si>
  <si>
    <t xml:space="preserve"> Зеленодольск г,  ул. Заикина,  д. 6,  кв. 19</t>
  </si>
  <si>
    <t xml:space="preserve"> Зеленодольск г,  ул. Заикина,  д. 6,  кв. 22</t>
  </si>
  <si>
    <t xml:space="preserve"> Зеленодольск г,  ул. Заикина,  д. 6,  кв. 25</t>
  </si>
  <si>
    <t xml:space="preserve"> Зеленодольск г,  ул. Заикина,  д. 6,  кв. 27</t>
  </si>
  <si>
    <t xml:space="preserve"> Зеленодольск г,  ул. Заикина,  д. 6,  кв. 29</t>
  </si>
  <si>
    <t xml:space="preserve"> Зеленодольск г,  ул. Заикина,  д. 6,  кв. 32</t>
  </si>
  <si>
    <t xml:space="preserve"> Зеленодольск г,  ул. Заикина,  д. 6,  кв. 33</t>
  </si>
  <si>
    <t xml:space="preserve"> Зеленодольск г,  ул. Заикина,  д. 6,  кв. 34</t>
  </si>
  <si>
    <t xml:space="preserve"> Зеленодольск г,  ул. Заикина,  д. 6,  кв. 37</t>
  </si>
  <si>
    <t xml:space="preserve"> Зеленодольск г,  ул. Заикина,  д. 6,  кв. 40</t>
  </si>
  <si>
    <t xml:space="preserve"> Зеленодольск г,  ул. Заикина,  д. 6,  кв. 41</t>
  </si>
  <si>
    <t xml:space="preserve"> Зеленодольск г,  ул. Заикина,  д. 6,  кв. 42</t>
  </si>
  <si>
    <t xml:space="preserve"> Зеленодольск г,  ул. Заикина,  д. 6,  кв. 43</t>
  </si>
  <si>
    <t xml:space="preserve"> Зеленодольск г,  ул. Заикина,  д. 6,  кв. 44</t>
  </si>
  <si>
    <t xml:space="preserve"> Зеленодольск г,  ул. Заикина,  д. 6,  кв. 45</t>
  </si>
  <si>
    <t xml:space="preserve"> Зеленодольск г,  ул. Заикина,  д. 6,  кв. 46</t>
  </si>
  <si>
    <t xml:space="preserve"> Зеленодольск г,  ул. Заикина,  д. 6,  кв. 47</t>
  </si>
  <si>
    <t xml:space="preserve"> Зеленодольск г,  ул. Заикина,  д. 6,  кв. 49</t>
  </si>
  <si>
    <t xml:space="preserve"> Зеленодольск г,  ул. Заикина,  д. 6,  кв. 52</t>
  </si>
  <si>
    <t xml:space="preserve"> Зеленодольск г,  ул. Заикина,  д. 6,  кв. 53</t>
  </si>
  <si>
    <t xml:space="preserve"> Зеленодольск г,  ул. Заикина,  д. 6,  кв. 54</t>
  </si>
  <si>
    <t xml:space="preserve"> Зеленодольск г,  ул. Заикина,  д. 6,  кв. 55</t>
  </si>
  <si>
    <t xml:space="preserve"> Зеленодольск г,  ул. Заикина,  д. 6,  кв. 56</t>
  </si>
  <si>
    <t xml:space="preserve"> Зеленодольск г,  ул. Заикина,  д. 6,  кв. 57</t>
  </si>
  <si>
    <t xml:space="preserve"> Зеленодольск г,  ул. Заикина,  д. 6,  кв. 59</t>
  </si>
  <si>
    <t xml:space="preserve"> Зеленодольск г,  ул. Заикина,  д. 6,  кв. 61</t>
  </si>
  <si>
    <t xml:space="preserve"> Зеленодольск г,  ул. Заикина,  д. 6,  кв. 62</t>
  </si>
  <si>
    <t xml:space="preserve"> Зеленодольск г,  ул. Заикина,  д. 6,  кв. 63</t>
  </si>
  <si>
    <t xml:space="preserve"> Зеленодольск г,  ул. Заикина,  д. 6,  кв. 69</t>
  </si>
  <si>
    <t xml:space="preserve"> Зеленодольск г,  ул. Заикина,  д. 6,  кв. 70</t>
  </si>
  <si>
    <t xml:space="preserve"> Зеленодольск г,  ул. Заикина,  д. 6,  кв. 71</t>
  </si>
  <si>
    <t xml:space="preserve"> Зеленодольск г,  ул. Заикина,  д. 6,  кв. 73</t>
  </si>
  <si>
    <t xml:space="preserve"> Зеленодольск г,  ул. Заикина,  д. 6,  кв. 74</t>
  </si>
  <si>
    <t xml:space="preserve"> Зеленодольск г,  ул. Заикина,  д. 6,  кв. 77</t>
  </si>
  <si>
    <t xml:space="preserve"> Зеленодольск г,  ул. Заикина,  д. 6,  кв. 78</t>
  </si>
  <si>
    <t xml:space="preserve"> Зеленодольск г,  ул. Заикина,  д. 6,  кв. 80</t>
  </si>
  <si>
    <t xml:space="preserve"> Зеленодольск г,  ул. Заикина,  д. 6,  кв. 81</t>
  </si>
  <si>
    <t xml:space="preserve"> Зеленодольск г,  ул. Заикина,  д. 6,  кв. 87</t>
  </si>
  <si>
    <t xml:space="preserve"> Зеленодольск г,  ул. Заикина,  д. 6,  кв. 88</t>
  </si>
  <si>
    <t xml:space="preserve"> Зеленодольск г,  ул. Заикина,  д. 6,  кв. 90</t>
  </si>
  <si>
    <t xml:space="preserve"> Зеленодольск г,  ул. Заикина,  д. 6,  кв. 91</t>
  </si>
  <si>
    <t xml:space="preserve"> Зеленодольск г,  ул. Заикина,  д. 6,  кв. 92</t>
  </si>
  <si>
    <t xml:space="preserve"> Зеленодольск г,  ул. Заикина,  д. 6,  кв. 97</t>
  </si>
  <si>
    <t xml:space="preserve"> Зеленодольск г,  ул. Заикина,  д. 6,  кв. 98</t>
  </si>
  <si>
    <t xml:space="preserve"> Зеленодольск г,  ул. Заикина,  д. 6,  кв. 99</t>
  </si>
  <si>
    <t xml:space="preserve"> Зеленодольск г,  ул. Заикина,  д. 6,  кв. 100</t>
  </si>
  <si>
    <t xml:space="preserve"> Зеленодольск г,  ул. Заикина,  д. 6,  кв. 101</t>
  </si>
  <si>
    <t xml:space="preserve"> Зеленодольск г,  ул. Заикина,  д. 6,  кв. 105</t>
  </si>
  <si>
    <t xml:space="preserve"> Зеленодольск г,  ул. Заикина,  д. 6,  кв. 106</t>
  </si>
  <si>
    <t xml:space="preserve"> Зеленодольск г,  ул. Заикина,  д. 6,  кв. 112</t>
  </si>
  <si>
    <t xml:space="preserve"> Зеленодольск г,  ул. Заикина,  д. 6,  кв. 113</t>
  </si>
  <si>
    <t xml:space="preserve"> Зеленодольск г,  ул. Заикина,  д. 6,  кв. 115</t>
  </si>
  <si>
    <t xml:space="preserve"> Зеленодольск г,  ул. Заикина,  д. 6,  кв. 116</t>
  </si>
  <si>
    <t xml:space="preserve"> Зеленодольск г,  ул. Заикина,  д. 6,  кв. 117</t>
  </si>
  <si>
    <t xml:space="preserve"> Зеленодольск г,  ул. Заикина,  д. 6,  кв. 121</t>
  </si>
  <si>
    <t xml:space="preserve"> Зеленодольск г,  ул. Заикина,  д. 6,  кв. 123</t>
  </si>
  <si>
    <t xml:space="preserve"> Зеленодольск г,  ул. Заикина,  д. 6,  кв. 127</t>
  </si>
  <si>
    <t xml:space="preserve"> Зеленодольск г,  ул. Заикина,  д. 6,  кв. 129</t>
  </si>
  <si>
    <t xml:space="preserve"> Зеленодольск г,  ул. Заикина,  д. 6,  кв. 130</t>
  </si>
  <si>
    <t xml:space="preserve"> Зеленодольск г,  ул. Заикина,  д. 6,  кв. 131</t>
  </si>
  <si>
    <t xml:space="preserve"> Зеленодольск г,  ул. Заикина,  д. 6,  кв. 132</t>
  </si>
  <si>
    <t xml:space="preserve"> Зеленодольск г,  ул. Заикина,  д. 6,  кв. 133</t>
  </si>
  <si>
    <t xml:space="preserve"> Зеленодольск г,  ул. Заикина,  д. 6,  кв. 134</t>
  </si>
  <si>
    <t xml:space="preserve"> Зеленодольск г,  ул. Заикина,  д. 6,  кв. 135</t>
  </si>
  <si>
    <t xml:space="preserve"> Зеленодольск г,  ул. Заикина,  д. 6,  кв. 138</t>
  </si>
  <si>
    <t xml:space="preserve"> Зеленодольск г,  ул. Заикина,  д. 6,  кв. 139</t>
  </si>
  <si>
    <t xml:space="preserve"> Зеленодольск г,  ул. Заикина,  д. 6,  кв. 141</t>
  </si>
  <si>
    <t xml:space="preserve"> Зеленодольск г,  ул. Заикина,  д. 6,  кв. 142</t>
  </si>
  <si>
    <t xml:space="preserve"> Зеленодольск г,  ул. Заикина,  д. 6,  кв. 143</t>
  </si>
  <si>
    <t xml:space="preserve"> Зеленодольск г,  ул. Заикина,  д. 6,  кв. 144</t>
  </si>
  <si>
    <t xml:space="preserve"> Зеленодольск г,  ул. Заикина,  д. 7,  кв. 1</t>
  </si>
  <si>
    <t xml:space="preserve"> Зеленодольск г,  ул. Заикина,  д. 7,  кв. 4</t>
  </si>
  <si>
    <t xml:space="preserve"> Зеленодольск г,  ул. Заикина,  д. 7,  кв. 5</t>
  </si>
  <si>
    <t xml:space="preserve"> Зеленодольск г,  ул. Заикина,  д. 7,  кв. 6</t>
  </si>
  <si>
    <t xml:space="preserve"> Зеленодольск г,  ул. Заикина,  д. 7,  кв. 9</t>
  </si>
  <si>
    <t xml:space="preserve"> Зеленодольск г,  ул. Заикина,  д. 7,  кв. 10</t>
  </si>
  <si>
    <t xml:space="preserve"> Зеленодольск г,  ул. Заикина,  д. 7,  кв. 11</t>
  </si>
  <si>
    <t xml:space="preserve"> Зеленодольск г,  ул. Заикина,  д. 7,  кв. 12</t>
  </si>
  <si>
    <t xml:space="preserve"> Зеленодольск г,  ул. Заикина,  д. 7,  кв. 13</t>
  </si>
  <si>
    <t xml:space="preserve"> Зеленодольск г,  ул. Заикина,  д. 7,  кв. 14</t>
  </si>
  <si>
    <t xml:space="preserve"> Зеленодольск г,  ул. Заикина,  д. 7,  кв. 15</t>
  </si>
  <si>
    <t xml:space="preserve"> Зеленодольск г,  ул. Заикина,  д. 7,  кв. 16</t>
  </si>
  <si>
    <t xml:space="preserve"> Зеленодольск г,  ул. Заикина,  д. 7,  кв. 17</t>
  </si>
  <si>
    <t xml:space="preserve"> Зеленодольск г,  ул. Заикина,  д. 7,  кв. 18</t>
  </si>
  <si>
    <t xml:space="preserve"> Зеленодольск г,  ул. Заикина,  д. 7,  кв. 21</t>
  </si>
  <si>
    <t xml:space="preserve"> Зеленодольск г,  ул. Заикина,  д. 7,  кв. 22</t>
  </si>
  <si>
    <t xml:space="preserve"> Зеленодольск г,  ул. Заикина,  д. 7,  кв. 26</t>
  </si>
  <si>
    <t xml:space="preserve"> Зеленодольск г,  ул. Заикина,  д. 7,  кв. 28</t>
  </si>
  <si>
    <t xml:space="preserve"> Зеленодольск г,  ул. Заикина,  д. 7,  кв. 29</t>
  </si>
  <si>
    <t xml:space="preserve"> Зеленодольск г,  ул. Заикина,  д. 7,  кв. 31</t>
  </si>
  <si>
    <t xml:space="preserve"> Зеленодольск г,  ул. Заикина,  д. 7,  кв. 32</t>
  </si>
  <si>
    <t xml:space="preserve"> Зеленодольск г,  ул. Заикина,  д. 7,  кв. 35</t>
  </si>
  <si>
    <t xml:space="preserve"> Зеленодольск г,  ул. Заикина,  д. 7,  кв. 40</t>
  </si>
  <si>
    <t xml:space="preserve"> Зеленодольск г,  ул. Заикина,  д. 7,  кв. 43</t>
  </si>
  <si>
    <t xml:space="preserve"> Зеленодольск г,  ул. Заикина,  д. 7,  кв. 44</t>
  </si>
  <si>
    <t xml:space="preserve"> Зеленодольск г,  ул. Заикина,  д. 7,  кв. 45</t>
  </si>
  <si>
    <t xml:space="preserve"> Зеленодольск г,  ул. Заикина,  д. 7,  кв. 47</t>
  </si>
  <si>
    <t xml:space="preserve"> Зеленодольск г,  ул. Заикина,  д. 7,  кв. 49</t>
  </si>
  <si>
    <t xml:space="preserve"> Зеленодольск г,  ул. Заикина,  д. 7,  кв. 62</t>
  </si>
  <si>
    <t xml:space="preserve"> Зеленодольск г,  ул. Заикина,  д. 7,  кв. 64</t>
  </si>
  <si>
    <t xml:space="preserve"> Зеленодольск г,  ул. Заикина,  д. 7,  кв. 65</t>
  </si>
  <si>
    <t xml:space="preserve"> Зеленодольск г,  ул. Заикина,  д. 7,  кв. 66</t>
  </si>
  <si>
    <t xml:space="preserve"> Зеленодольск г,  ул. Заикина,  д. 7,  кв. 67</t>
  </si>
  <si>
    <t xml:space="preserve"> Зеленодольск г,  ул. Заикина,  д. 7,  кв. 69</t>
  </si>
  <si>
    <t xml:space="preserve"> Зеленодольск г,  ул. Заикина,  д. 7,  кв. 71</t>
  </si>
  <si>
    <t xml:space="preserve"> Зеленодольск г,  ул. Заикина,  д. 7,  кв. 72</t>
  </si>
  <si>
    <t xml:space="preserve"> Зеленодольск г,  ул. Заикина,  д. 7,  кв. 74</t>
  </si>
  <si>
    <t xml:space="preserve"> Зеленодольск г,  ул. Заикина,  д. 7,  кв. 75</t>
  </si>
  <si>
    <t xml:space="preserve"> Зеленодольск г,  ул. Заикина,  д. 7,  кв. 77</t>
  </si>
  <si>
    <t xml:space="preserve"> Зеленодольск г,  ул. Заикина,  д. 7,  кв. 87</t>
  </si>
  <si>
    <t xml:space="preserve"> Зеленодольск г,  ул. Заикина,  д. 7,  кв. 89</t>
  </si>
  <si>
    <t xml:space="preserve"> Зеленодольск г,  ул. Заикина,  д. 7,  кв. 90</t>
  </si>
  <si>
    <t xml:space="preserve"> Зеленодольск г,  ул. Заикина,  д. 9,  кв. 1</t>
  </si>
  <si>
    <t xml:space="preserve"> Зеленодольск г,  ул. Заикина,  д. 9,  кв. 2</t>
  </si>
  <si>
    <t xml:space="preserve"> Зеленодольск г,  ул. Заикина,  д. 9,  кв. 3</t>
  </si>
  <si>
    <t xml:space="preserve"> Зеленодольск г,  ул. Заикина,  д. 9,  кв. 4</t>
  </si>
  <si>
    <t xml:space="preserve"> Зеленодольск г,  ул. Заикина,  д. 9,  кв. 5</t>
  </si>
  <si>
    <t xml:space="preserve"> Зеленодольск г,  ул. Заикина,  д. 9,  кв. 6</t>
  </si>
  <si>
    <t xml:space="preserve"> Зеленодольск г,  ул. Заикина,  д. 9,  кв. 7</t>
  </si>
  <si>
    <t xml:space="preserve"> Зеленодольск г,  ул. Заикина,  д. 9,  кв. 10</t>
  </si>
  <si>
    <t xml:space="preserve"> Зеленодольск г,  ул. Заикина,  д. 9,  кв. 11</t>
  </si>
  <si>
    <t xml:space="preserve"> Зеленодольск г,  ул. Заикина,  д. 9,  кв. 12</t>
  </si>
  <si>
    <t xml:space="preserve"> Зеленодольск г,  ул. Заикина,  д. 9,  кв. 13</t>
  </si>
  <si>
    <t xml:space="preserve"> Зеленодольск г,  ул. Заикина,  д. 9,  кв. 14</t>
  </si>
  <si>
    <t xml:space="preserve"> Зеленодольск г,  ул. Заикина,  д. 9,  кв. 15</t>
  </si>
  <si>
    <t xml:space="preserve"> Зеленодольск г,  ул. Заикина,  д. 9,  кв. 16</t>
  </si>
  <si>
    <t xml:space="preserve"> Зеленодольск г,  ул. Заикина,  д. 9,  кв. 21</t>
  </si>
  <si>
    <t xml:space="preserve"> Зеленодольск г,  ул. Заикина,  д. 9,  кв. 22 комн. 2</t>
  </si>
  <si>
    <t xml:space="preserve"> Зеленодольск г,  ул. Заикина,  д. 9,  кв. 23</t>
  </si>
  <si>
    <t xml:space="preserve"> Зеленодольск г,  ул. Заикина,  д. 9,  кв. 25</t>
  </si>
  <si>
    <t xml:space="preserve"> Зеленодольск г,  ул. Заикина,  д. 9,  кв. 27</t>
  </si>
  <si>
    <t xml:space="preserve"> Зеленодольск г,  ул. Заикина,  д. 9,  кв. 29</t>
  </si>
  <si>
    <t xml:space="preserve"> Зеленодольск г,  ул. Заикина,  д. 9,  кв. 32</t>
  </si>
  <si>
    <t xml:space="preserve"> Зеленодольск г,  ул. Заикина,  д. 9,  кв. 34</t>
  </si>
  <si>
    <t xml:space="preserve"> Зеленодольск г,  ул. Заикина,  д. 9,  кв. 37</t>
  </si>
  <si>
    <t xml:space="preserve"> Зеленодольск г,  ул. Заикина,  д. 9,  кв. 38</t>
  </si>
  <si>
    <t xml:space="preserve"> Зеленодольск г,  ул. Заикина,  д. 9,  кв. 39</t>
  </si>
  <si>
    <t xml:space="preserve"> Зеленодольск г,  ул. Заикина,  д. 9,  кв. 40</t>
  </si>
  <si>
    <t xml:space="preserve"> Зеленодольск г,  ул. Заикина,  д. 9,  кв. 42</t>
  </si>
  <si>
    <t xml:space="preserve"> Зеленодольск г,  ул. Заикина,  д. 9,  кв. 45</t>
  </si>
  <si>
    <t xml:space="preserve"> Зеленодольск г,  ул. Заикина,  д. 9,  кв. 49</t>
  </si>
  <si>
    <t xml:space="preserve"> Зеленодольск г,  ул. Заикина,  д. 9,  кв. 52</t>
  </si>
  <si>
    <t xml:space="preserve"> Зеленодольск г,  ул. Заикина,  д. 9,  кв. 53</t>
  </si>
  <si>
    <t xml:space="preserve"> Зеленодольск г,  ул. Заикина,  д. 9,  кв. 54</t>
  </si>
  <si>
    <t xml:space="preserve"> Зеленодольск г,  ул. Заикина,  д. 9,  кв. 56</t>
  </si>
  <si>
    <t xml:space="preserve"> Зеленодольск г,  ул. Заикина,  д. 9,  кв. 57</t>
  </si>
  <si>
    <t xml:space="preserve"> Зеленодольск г,  ул. Заикина,  д. 9,  кв. 58</t>
  </si>
  <si>
    <t xml:space="preserve"> Зеленодольск г,  ул. Заикина,  д. 9,  кв. 61</t>
  </si>
  <si>
    <t xml:space="preserve"> Зеленодольск г,  ул. Заикина,  д. 9,  кв. 70</t>
  </si>
  <si>
    <t xml:space="preserve"> Зеленодольск г,  ул. Заикина,  д. 9,  кв. 71</t>
  </si>
  <si>
    <t xml:space="preserve"> Зеленодольск г,  ул. Заикина,  д. 9,  кв. 76</t>
  </si>
  <si>
    <t xml:space="preserve"> Зеленодольск г,  ул. Заикина,  д. 9,  кв. 77</t>
  </si>
  <si>
    <t xml:space="preserve"> Зеленодольск г,  ул. Заикина,  д. 9,  кв. 78</t>
  </si>
  <si>
    <t xml:space="preserve"> Зеленодольск г,  ул. Заикина,  д. 10,  кв. 13</t>
  </si>
  <si>
    <t xml:space="preserve"> Зеленодольск г,  ул. Заикина,  д. 10,  кв. 15</t>
  </si>
  <si>
    <t xml:space="preserve"> Зеленодольск г,  ул. Заикина,  д. 10,  кв. 32</t>
  </si>
  <si>
    <t xml:space="preserve"> Зеленодольск г,  ул. Заикина,  д. 10,  кв. 33</t>
  </si>
  <si>
    <t xml:space="preserve"> Зеленодольск г,  ул. Заикина,  д. 10,  кв. 34</t>
  </si>
  <si>
    <t xml:space="preserve"> Зеленодольск г,  ул. Заикина,  д. 10,  кв. 49</t>
  </si>
  <si>
    <t xml:space="preserve"> Зеленодольск г,  ул. Заикина,  д. 10,  кв. 55</t>
  </si>
  <si>
    <t xml:space="preserve"> Зеленодольск г,  ул. Заикина,  д. 10,  кв. 56</t>
  </si>
  <si>
    <t xml:space="preserve"> Зеленодольск г,  ул. Заикина,  д. 10,  кв. 59</t>
  </si>
  <si>
    <t xml:space="preserve"> Зеленодольск г,  ул. Заикина,  д. 10,  кв. 60</t>
  </si>
  <si>
    <t xml:space="preserve"> Зеленодольск г,  ул. Заикина,  д. 10,  кв. 61</t>
  </si>
  <si>
    <t xml:space="preserve"> Зеленодольск г,  ул. Заикина,  д. 10,  кв. 62</t>
  </si>
  <si>
    <t xml:space="preserve"> Зеленодольск г,  ул. Заикина,  д. 10,  кв. 64</t>
  </si>
  <si>
    <t xml:space="preserve"> Зеленодольск г,  ул. Заикина,  д. 10,  кв. 65</t>
  </si>
  <si>
    <t xml:space="preserve"> Зеленодольск г,  ул. Заикина,  д. 10,  кв. 66</t>
  </si>
  <si>
    <t xml:space="preserve"> Зеленодольск г,  ул. Заикина,  д. 10,  кв. 68</t>
  </si>
  <si>
    <t xml:space="preserve"> Зеленодольск г,  ул. Заикина,  д. 13,  кв. 3</t>
  </si>
  <si>
    <t xml:space="preserve"> Зеленодольск г,  ул. Заикина,  д. 13,  кв. 12</t>
  </si>
  <si>
    <t xml:space="preserve"> Зеленодольск г,  ул. Заикина,  д. 13,  кв. 18</t>
  </si>
  <si>
    <t xml:space="preserve"> Зеленодольск г,  ул. Заикина,  д. 13,  кв. 19</t>
  </si>
  <si>
    <t xml:space="preserve"> Зеленодольск г,  ул. Заикина,  д. 13,  кв. 26</t>
  </si>
  <si>
    <t xml:space="preserve"> Зеленодольск г,  ул. Заикина,  д. 13,  кв. 28</t>
  </si>
  <si>
    <t xml:space="preserve"> Зеленодольск г,  ул. Заикина,  д. 13,  кв. 29</t>
  </si>
  <si>
    <t xml:space="preserve"> Зеленодольск г,  ул. Заикина,  д. 13,  кв. 32</t>
  </si>
  <si>
    <t xml:space="preserve"> Зеленодольск г,  ул. Заикина,  д. 13,  кв. 34</t>
  </si>
  <si>
    <t xml:space="preserve"> Зеленодольск г,  ул. Заикина,  д. 13,  кв. 37</t>
  </si>
  <si>
    <t xml:space="preserve"> Зеленодольск г,  ул. Заикина,  д. 13,  кв. 39</t>
  </si>
  <si>
    <t xml:space="preserve"> Зеленодольск г,  ул. Заикина,  д. 13,  кв. 40</t>
  </si>
  <si>
    <t xml:space="preserve"> Зеленодольск г,  ул. Заикина,  д. 13,  кв. 41</t>
  </si>
  <si>
    <t xml:space="preserve"> Зеленодольск г,  ул. Заикина,  д. 13,  кв. 42</t>
  </si>
  <si>
    <t xml:space="preserve"> Зеленодольск г,  ул. Заикина,  д. 13,  кв. 43</t>
  </si>
  <si>
    <t xml:space="preserve"> Зеленодольск г,  ул. Заикина,  д. 13,  кв. 45</t>
  </si>
  <si>
    <t xml:space="preserve"> Зеленодольск г,  ул. Заикина,  д. 13,  кв. 50</t>
  </si>
  <si>
    <t xml:space="preserve"> Зеленодольск г,  ул. Заикина,  д. 13,  кв. 54</t>
  </si>
  <si>
    <t xml:space="preserve"> Зеленодольск г,  ул. Заикина,  д. 13,  кв. 57</t>
  </si>
  <si>
    <t xml:space="preserve"> Зеленодольск г,  ул. Заикина,  д. 13,  кв. 58</t>
  </si>
  <si>
    <t xml:space="preserve"> Зеленодольск г,  ул. Заикина,  д. 13,  кв. 59</t>
  </si>
  <si>
    <t xml:space="preserve"> Зеленодольск г,  ул. Заикина,  д. 13,  кв. 61</t>
  </si>
  <si>
    <t xml:space="preserve"> Зеленодольск г,  ул. Заикина,  д. 13,  кв. 68</t>
  </si>
  <si>
    <t xml:space="preserve"> Зеленодольск г,  ул. Заикина,  д. 13,  кв. 70</t>
  </si>
  <si>
    <t xml:space="preserve"> Зеленодольск г,  ул. Заикина,  д. 13,  кв. 71</t>
  </si>
  <si>
    <t xml:space="preserve"> Зеленодольск г,  ул. Заикина,  д. 13,  кв. 74</t>
  </si>
  <si>
    <t xml:space="preserve"> Зеленодольск г,  ул. Заикина,  д. 13,  кв. 75</t>
  </si>
  <si>
    <t xml:space="preserve"> Зеленодольск г,  ул. Заикина,  д. 13,  кв. 84</t>
  </si>
  <si>
    <t xml:space="preserve"> Зеленодольск г,  ул. Заикина,  д. 13,  кв. 87</t>
  </si>
  <si>
    <t xml:space="preserve"> Зеленодольск г,  ул. Заикина,  д. 13,  кв. 88</t>
  </si>
  <si>
    <t xml:space="preserve"> Зеленодольск г,  ул. Заикина,  д. 13,  кв. 94</t>
  </si>
  <si>
    <t xml:space="preserve"> Зеленодольск г,  ул. Заикина,  д. 13,  кв. 97</t>
  </si>
  <si>
    <t xml:space="preserve"> Зеленодольск г,  ул. Заикина,  д. 13,  кв. 102</t>
  </si>
  <si>
    <t xml:space="preserve"> Зеленодольск г,  ул. Заикина,  д. 13,  кв. 105</t>
  </si>
  <si>
    <t xml:space="preserve"> Зеленодольск г,  ул. Заикина,  д. 13,  кв. 106</t>
  </si>
  <si>
    <t xml:space="preserve"> Зеленодольск г,  ул. Заикина,  д. 13,  кв. 107</t>
  </si>
  <si>
    <t xml:space="preserve"> Зеленодольск г,  ул. Заикина,  д. 13,  кв. 108</t>
  </si>
  <si>
    <t xml:space="preserve"> Зеленодольск г,  ул. Заикина,  д. 13,  кв. 115</t>
  </si>
  <si>
    <t xml:space="preserve"> Зеленодольск г,  ул. Заикина,  д. 13,  кв. 116</t>
  </si>
  <si>
    <t xml:space="preserve"> Зеленодольск г,  ул. Заикина,  д. 13,  кв. 119</t>
  </si>
  <si>
    <t xml:space="preserve"> Зеленодольск г,  ул. Заикина,  д. 14 корп. 2,  кв. 214</t>
  </si>
  <si>
    <t xml:space="preserve"> Зеленодольск г,  ул. Заикина,  д. 16,  кв. 3</t>
  </si>
  <si>
    <t xml:space="preserve"> Зеленодольск г,  ул. Заикина,  д. 16,  кв. 9</t>
  </si>
  <si>
    <t xml:space="preserve"> Зеленодольск г,  ул. Заикина,  д. 16,  кв. 10</t>
  </si>
  <si>
    <t xml:space="preserve"> Зеленодольск г,  ул. Заикина,  д. 16,  кв. 33</t>
  </si>
  <si>
    <t xml:space="preserve"> Зеленодольск г,  ул. Заикина,  д. 16,  кв. 44</t>
  </si>
  <si>
    <t xml:space="preserve"> Зеленодольск г,  ул. Заикина,  д. 16,  кв. 46</t>
  </si>
  <si>
    <t xml:space="preserve"> Зеленодольск г,  ул. Заикина,  д. 16,  кв. 47</t>
  </si>
  <si>
    <t xml:space="preserve"> Зеленодольск г,  ул. Заикина,  д. 16,  кв. 49</t>
  </si>
  <si>
    <t xml:space="preserve"> Зеленодольск г,  ул. Заикина,  д. 16,  кв. 50</t>
  </si>
  <si>
    <t xml:space="preserve"> Зеленодольск г,  ул. Заикина,  д. 16,  кв. 51 комн. 1</t>
  </si>
  <si>
    <t xml:space="preserve"> Зеленодольск г,  ул. Заикина,  д. 16,  кв. 60</t>
  </si>
  <si>
    <t xml:space="preserve"> Зеленодольск г,  ул. Заикина,  д. 16,  кв. 62</t>
  </si>
  <si>
    <t xml:space="preserve"> Зеленодольск г,  ул. Заикина,  д. 16,  кв. 64</t>
  </si>
  <si>
    <t xml:space="preserve"> Зеленодольск г,  ул. Заикина,  д. 16,  кв. 65</t>
  </si>
  <si>
    <t xml:space="preserve"> Зеленодольск г,  ул. Заикина,  д. 16,  кв. 66</t>
  </si>
  <si>
    <t xml:space="preserve"> Зеленодольск г,  ул. Заикина,  д. 16,  кв. 67</t>
  </si>
  <si>
    <t xml:space="preserve"> Зеленодольск г,  ул. Заикина,  д. 16,  кв. 69</t>
  </si>
  <si>
    <t xml:space="preserve"> Зеленодольск г,  ул. Заикина,  д. 16,  кв. 70</t>
  </si>
  <si>
    <t xml:space="preserve"> Зеленодольск г,  ул. Заикина,  д. 16,  кв. 71</t>
  </si>
  <si>
    <t xml:space="preserve"> Зеленодольск г,  ул. Заикина,  д. 16,  кв. 72</t>
  </si>
  <si>
    <t xml:space="preserve"> Зеленодольск г,  ул. Заикина,  д. 16,  кв. 73</t>
  </si>
  <si>
    <t xml:space="preserve"> Зеленодольск г,  ул. Заикина,  д. 16,  кв. 74</t>
  </si>
  <si>
    <t xml:space="preserve"> Зеленодольск г,  ул. Заикина,  д. 16,  кв. 75</t>
  </si>
  <si>
    <t xml:space="preserve"> Зеленодольск г,  ул. Заикина,  д. 16,  кв. 78</t>
  </si>
  <si>
    <t xml:space="preserve"> Зеленодольск г,  ул. Заикина,  д. 16,  кв. 80</t>
  </si>
  <si>
    <t xml:space="preserve"> Зеленодольск г,  ул. Заикина,  д. 16,  кв. 81</t>
  </si>
  <si>
    <t xml:space="preserve"> Зеленодольск г,  ул. Заикина,  д. 16,  кв. 82</t>
  </si>
  <si>
    <t xml:space="preserve"> Зеленодольск г,  ул. Заикина,  д. 16,  кв. 83</t>
  </si>
  <si>
    <t xml:space="preserve"> Зеленодольск г,  ул. Заикина,  д. 16,  кв. 84</t>
  </si>
  <si>
    <t xml:space="preserve"> Зеленодольск г,  ул. Заикина,  д. 16,  кв. 85</t>
  </si>
  <si>
    <t xml:space="preserve"> Зеленодольск г,  ул. Заикина,  д. 16,  кв. 86</t>
  </si>
  <si>
    <t xml:space="preserve"> Зеленодольск г,  ул. Заикина,  д. 16,  кв. 87</t>
  </si>
  <si>
    <t xml:space="preserve"> Зеленодольск г,  ул. Заикина,  д. 16,  кв. 88</t>
  </si>
  <si>
    <t xml:space="preserve"> Зеленодольск г,  ул. Заикина,  д. 16,  кв. 89</t>
  </si>
  <si>
    <t xml:space="preserve"> Зеленодольск г,  ул. Заикина,  д. 16,  кв. 93</t>
  </si>
  <si>
    <t xml:space="preserve"> Зеленодольск г,  ул. Заикина,  д. 16,  кв. 94</t>
  </si>
  <si>
    <t xml:space="preserve"> Зеленодольск г,  ул. Заикина,  д. 16,  кв. 95</t>
  </si>
  <si>
    <t xml:space="preserve"> Зеленодольск г,  ул. Заикина,  д. 16,  кв. 96</t>
  </si>
  <si>
    <t xml:space="preserve"> Зеленодольск г,  ул. Заикина,  д. 16,  кв. 97</t>
  </si>
  <si>
    <t xml:space="preserve"> Зеленодольск г,  ул. Заикина,  д. 16,  кв. 103</t>
  </si>
  <si>
    <t xml:space="preserve"> Зеленодольск г,  ул. Заикина,  д. 16,  кв. 105</t>
  </si>
  <si>
    <t xml:space="preserve"> Зеленодольск г,  ул. Заикина,  д. 16,  кв. 106</t>
  </si>
  <si>
    <t xml:space="preserve"> Зеленодольск г,  ул. Заикина,  д. 16,  кв. 113</t>
  </si>
  <si>
    <t xml:space="preserve"> Зеленодольск г,  ул. Заикина,  д. 16,  кв. 115</t>
  </si>
  <si>
    <t xml:space="preserve"> Зеленодольск г,  ул. Заикина,  д. 16,  кв. 137</t>
  </si>
  <si>
    <t xml:space="preserve"> Зеленодольск г,  ул. Заикина,  д. 16,  кв. 160</t>
  </si>
  <si>
    <t xml:space="preserve"> Зеленодольск г,  ул. Заикина,  д. 16,  кв. 178</t>
  </si>
  <si>
    <t xml:space="preserve"> Зеленодольск г,  ул. Заикина,  д. 16,  кв. 181</t>
  </si>
  <si>
    <t xml:space="preserve"> Зеленодольск г,  ул. Заикина,  д. 16,  кв. 200</t>
  </si>
  <si>
    <t xml:space="preserve"> Зеленодольск г,  ул. Заикина,  д. 16,  кв. 203</t>
  </si>
  <si>
    <t xml:space="preserve"> Зеленодольск г,  ул. Заикина,  д. 16,  кв. 206</t>
  </si>
  <si>
    <t xml:space="preserve"> Зеленодольск г,  ул. Заикина,  д. 16,  кв. 207</t>
  </si>
  <si>
    <t xml:space="preserve"> Зеленодольск г,  ул. Заикина,  д. 16,  кв. 210</t>
  </si>
  <si>
    <t xml:space="preserve"> Зеленодольск г,  ул. Заикина,  д. 16,  кв. 217</t>
  </si>
  <si>
    <t xml:space="preserve"> Зеленодольск г,  ул. Заикина,  д. 16,  кв. 220</t>
  </si>
  <si>
    <t xml:space="preserve"> Зеленодольск г,  ул. Заикина,  д. 16А,  кв. 9</t>
  </si>
  <si>
    <t xml:space="preserve"> Зеленодольск г,  ул. Засорина,  д. 1,  кв. 14</t>
  </si>
  <si>
    <t xml:space="preserve"> Зеленодольск г,  ул. Засорина,  д. 1,  кв. 21</t>
  </si>
  <si>
    <t xml:space="preserve"> Зеленодольск г,  ул. Засорина,  д. 1,  кв. 23</t>
  </si>
  <si>
    <t xml:space="preserve"> Зеленодольск г,  ул. Засорина,  д. 1,  кв. 38</t>
  </si>
  <si>
    <t xml:space="preserve"> Зеленодольск г,  ул. Засорина,  д. 1,  кв. 39</t>
  </si>
  <si>
    <t xml:space="preserve"> Зеленодольск г,  ул. Засорина,  д. 1,  кв. 46</t>
  </si>
  <si>
    <t xml:space="preserve"> Зеленодольск г,  ул. Засорина,  д. 1,  кв. 54</t>
  </si>
  <si>
    <t xml:space="preserve"> Зеленодольск г,  ул. Засорина,  д. 1,  кв. 58</t>
  </si>
  <si>
    <t xml:space="preserve"> Зеленодольск г,  ул. Засорина,  д. 1,  кв. 73</t>
  </si>
  <si>
    <t xml:space="preserve"> Зеленодольск г,  ул. Засорина,  д. 1,  кв. 74</t>
  </si>
  <si>
    <t xml:space="preserve"> Зеленодольск г,  ул. Засорина,  д. 1,  кв. 76</t>
  </si>
  <si>
    <t xml:space="preserve"> Зеленодольск г,  ул. Засорина,  д. 1,  кв. 80</t>
  </si>
  <si>
    <t xml:space="preserve"> Зеленодольск г,  ул. Засорина,  д. 1А,  кв. 19</t>
  </si>
  <si>
    <t xml:space="preserve"> Зеленодольск г,  ул. Засорина,  д. 1А,  кв. 44</t>
  </si>
  <si>
    <t xml:space="preserve"> Зеленодольск г,  ул. Засорина,  д. 1А,  кв. 46</t>
  </si>
  <si>
    <t xml:space="preserve"> Зеленодольск г,  ул. Засорина,  д. 3,  кв. 6</t>
  </si>
  <si>
    <t xml:space="preserve"> Зеленодольск г,  ул. Засорина,  д. 3,  кв. 7</t>
  </si>
  <si>
    <t xml:space="preserve"> Зеленодольск г,  ул. Засорина,  д. 3,  кв. 17</t>
  </si>
  <si>
    <t xml:space="preserve"> Зеленодольск г,  ул. Засорина,  д. 3,  кв. 19</t>
  </si>
  <si>
    <t xml:space="preserve"> Зеленодольск г,  ул. Засорина,  д. 3,  кв. 24</t>
  </si>
  <si>
    <t xml:space="preserve"> Зеленодольск г,  ул. Засорина,  д. 3,  кв. 28</t>
  </si>
  <si>
    <t xml:space="preserve"> Зеленодольск г,  ул. Засорина,  д. 5,  кв. 1</t>
  </si>
  <si>
    <t xml:space="preserve"> Зеленодольск г,  ул. Засорина,  д. 5,  кв. 7</t>
  </si>
  <si>
    <t xml:space="preserve"> Зеленодольск г,  ул. Засорина,  д. 5,  кв. 11</t>
  </si>
  <si>
    <t xml:space="preserve"> Зеленодольск г,  ул. Засорина,  д. 5,  кв. 14</t>
  </si>
  <si>
    <t xml:space="preserve"> Зеленодольск г,  ул. Засорина,  д. 5,  кв. 16</t>
  </si>
  <si>
    <t xml:space="preserve"> Зеленодольск г,  ул. Засорина,  д. 5,  кв. 17</t>
  </si>
  <si>
    <t xml:space="preserve"> Зеленодольск г,  ул. Засорина,  д. 5,  кв. 22</t>
  </si>
  <si>
    <t xml:space="preserve"> Зеленодольск г,  ул. Засорина,  д. 5,  кв. 26</t>
  </si>
  <si>
    <t xml:space="preserve"> Зеленодольск г,  ул. Засорина,  д. 5,  кв. 29</t>
  </si>
  <si>
    <t xml:space="preserve"> Зеленодольск г,  ул. Засорина,  д. 5,  кв. 34</t>
  </si>
  <si>
    <t xml:space="preserve"> Зеленодольск г,  ул. Засорина,  д. 5,  кв. 41</t>
  </si>
  <si>
    <t xml:space="preserve"> Зеленодольск г,  ул. Засорина,  д. 5,  кв. 44</t>
  </si>
  <si>
    <t xml:space="preserve"> Зеленодольск г,  ул. Засорина,  д. 5,  кв. 67</t>
  </si>
  <si>
    <t xml:space="preserve"> Зеленодольск г,  ул. Засорина,  д. 5,  кв. 77</t>
  </si>
  <si>
    <t xml:space="preserve"> Зеленодольск г,  ул. Засорина,  д. 5,  кв. 80</t>
  </si>
  <si>
    <t xml:space="preserve"> Зеленодольск г,  ул. Засорина,  д. 6,  кв. 65</t>
  </si>
  <si>
    <t xml:space="preserve"> Зеленодольск г,  ул. Засорина,  д. 8,  кв. 39</t>
  </si>
  <si>
    <t xml:space="preserve"> Зеленодольск г,  ул. Засорина,  д. 8,  кв. 42</t>
  </si>
  <si>
    <t xml:space="preserve"> Зеленодольск г,  ул. Засорина,  д. 8,  кв. 44</t>
  </si>
  <si>
    <t xml:space="preserve"> Зеленодольск г,  ул. Засорина,  д. 9,  кв. 2</t>
  </si>
  <si>
    <t xml:space="preserve"> Зеленодольск г,  ул. Засорина,  д. 9,  кв. 3</t>
  </si>
  <si>
    <t xml:space="preserve"> Зеленодольск г,  ул. Засорина,  д. 9,  кв. 5</t>
  </si>
  <si>
    <t xml:space="preserve"> Зеленодольск г,  ул. Засорина,  д. 9,  кв. 14</t>
  </si>
  <si>
    <t xml:space="preserve"> Зеленодольск г,  ул. Засорина,  д. 9,  кв. 15</t>
  </si>
  <si>
    <t xml:space="preserve"> Зеленодольск г,  ул. Засорина,  д. 9,  кв. 18</t>
  </si>
  <si>
    <t xml:space="preserve"> Зеленодольск г,  ул. Засорина,  д. 9,  кв. 20</t>
  </si>
  <si>
    <t xml:space="preserve"> Зеленодольск г,  ул. Засорина,  д. 9,  кв. 25</t>
  </si>
  <si>
    <t xml:space="preserve"> Зеленодольск г,  ул. Засорина,  д. 9,  кв. 26</t>
  </si>
  <si>
    <t xml:space="preserve"> Зеленодольск г,  ул. Засорина,  д. 9,  кв. 28</t>
  </si>
  <si>
    <t xml:space="preserve"> Зеленодольск г,  ул. Засорина,  д. 9,  кв. 30</t>
  </si>
  <si>
    <t xml:space="preserve"> Зеленодольск г,  ул. Засорина,  д. 9,  кв. 34</t>
  </si>
  <si>
    <t xml:space="preserve"> Зеленодольск г,  ул. Засорина,  д. 9,  кв. 41</t>
  </si>
  <si>
    <t xml:space="preserve"> Зеленодольск г,  ул. Засорина,  д. 9,  кв. 44</t>
  </si>
  <si>
    <t xml:space="preserve"> Зеленодольск г,  ул. Засорина,  д. 9,  кв. 45</t>
  </si>
  <si>
    <t xml:space="preserve"> Зеленодольск г,  ул. Засорина,  д. 9,  кв. 47</t>
  </si>
  <si>
    <t xml:space="preserve"> Зеленодольск г,  ул. Засорина,  д. 9,  кв. 52</t>
  </si>
  <si>
    <t xml:space="preserve"> Зеленодольск г,  ул. Засорина,  д. 9,  кв. 55</t>
  </si>
  <si>
    <t xml:space="preserve"> Зеленодольск г,  ул. Засорина,  д. 9,  кв. 58</t>
  </si>
  <si>
    <t xml:space="preserve"> Зеленодольск г,  ул. Засорина,  д. 9,  кв. 59</t>
  </si>
  <si>
    <t xml:space="preserve"> Зеленодольск г,  ул. Засорина,  д. 9,  кв. 64</t>
  </si>
  <si>
    <t xml:space="preserve"> Зеленодольск г,  ул. Засорина,  д. 10,  кв. 58</t>
  </si>
  <si>
    <t xml:space="preserve"> Зеленодольск г,  ул. Засорина,  д. 11,  кв. 2</t>
  </si>
  <si>
    <t xml:space="preserve"> Зеленодольск г,  ул. Засорина,  д. 11,  кв. 3</t>
  </si>
  <si>
    <t xml:space="preserve"> Зеленодольск г,  ул. Засорина,  д. 11,  кв. 6</t>
  </si>
  <si>
    <t xml:space="preserve"> Зеленодольск г,  ул. Засорина,  д. 11,  кв. 7</t>
  </si>
  <si>
    <t xml:space="preserve"> Зеленодольск г,  ул. Засорина,  д. 11,  кв. 8</t>
  </si>
  <si>
    <t xml:space="preserve"> Зеленодольск г,  ул. Засорина,  д. 11,  кв. 17</t>
  </si>
  <si>
    <t xml:space="preserve"> Зеленодольск г,  ул. Засорина,  д. 11,  кв. 25</t>
  </si>
  <si>
    <t xml:space="preserve"> Зеленодольск г,  ул. Засорина,  д. 11,  кв. 26</t>
  </si>
  <si>
    <t xml:space="preserve"> Зеленодольск г,  ул. Засорина,  д. 11,  кв. 34</t>
  </si>
  <si>
    <t xml:space="preserve"> Зеленодольск г,  ул. Засорина,  д. 11,  кв. 39</t>
  </si>
  <si>
    <t xml:space="preserve"> Зеленодольск г,  ул. Засорина,  д. 11,  кв. 40</t>
  </si>
  <si>
    <t xml:space="preserve"> Зеленодольск г,  ул. Засорина,  д. 11,  кв. 41</t>
  </si>
  <si>
    <t xml:space="preserve"> Зеленодольск г,  ул. Засорина,  д. 11,  кв. 45</t>
  </si>
  <si>
    <t xml:space="preserve"> Зеленодольск г,  ул. Засорина,  д. 11,  кв. 48</t>
  </si>
  <si>
    <t xml:space="preserve"> Зеленодольск г,  ул. Засорина,  д. 11,  кв. 49</t>
  </si>
  <si>
    <t xml:space="preserve"> Зеленодольск г,  ул. Засорина,  д. 11,  кв. 50</t>
  </si>
  <si>
    <t xml:space="preserve"> Зеленодольск г,  ул. Засорина,  д. 11,  кв. 53</t>
  </si>
  <si>
    <t xml:space="preserve"> Зеленодольск г,  ул. Засорина,  д. 11,  кв. 54</t>
  </si>
  <si>
    <t xml:space="preserve"> Зеленодольск г,  ул. Засорина,  д. 11,  кв. 59</t>
  </si>
  <si>
    <t xml:space="preserve"> Зеленодольск г,  ул. Засорина,  д. 11,  кв. 61</t>
  </si>
  <si>
    <t xml:space="preserve"> Зеленодольск г,  ул. Засорина,  д. 11,  кв. 68</t>
  </si>
  <si>
    <t xml:space="preserve"> Зеленодольск г,  ул. Засорина,  д. 14,  кв. 1</t>
  </si>
  <si>
    <t xml:space="preserve"> Зеленодольск г,  ул. Засорина,  д. 14,  кв. 2</t>
  </si>
  <si>
    <t xml:space="preserve"> Зеленодольск г,  ул. Засорина,  д. 14,  кв. 8</t>
  </si>
  <si>
    <t xml:space="preserve"> Зеленодольск г,  ул. Засорина,  д. 14,  кв. 11</t>
  </si>
  <si>
    <t xml:space="preserve"> Зеленодольск г,  ул. Засорина,  д. 14,  кв. 16</t>
  </si>
  <si>
    <t xml:space="preserve"> Зеленодольск г,  ул. Засорина,  д. 14,  кв. 17</t>
  </si>
  <si>
    <t xml:space="preserve"> Зеленодольск г,  ул. Засорина,  д. 14,  кв. 18</t>
  </si>
  <si>
    <t xml:space="preserve"> Зеленодольск г,  ул. Засорина,  д. 14,  кв. 21</t>
  </si>
  <si>
    <t xml:space="preserve"> Зеленодольск г,  ул. Засорина,  д. 14,  кв. 24</t>
  </si>
  <si>
    <t xml:space="preserve"> Зеленодольск г,  ул. Засорина,  д. 14,  кв. 25</t>
  </si>
  <si>
    <t xml:space="preserve"> Зеленодольск г,  ул. Засорина,  д. 14,  кв. 26</t>
  </si>
  <si>
    <t xml:space="preserve"> Зеленодольск г,  ул. Засорина,  д. 14,  кв. 28</t>
  </si>
  <si>
    <t xml:space="preserve"> Зеленодольск г,  ул. Засорина,  д. 14,  кв. 31</t>
  </si>
  <si>
    <t xml:space="preserve"> Зеленодольск г,  ул. Засорина,  д. 14,  кв. 33</t>
  </si>
  <si>
    <t xml:space="preserve"> Зеленодольск г,  ул. Засорина,  д. 14,  кв. 37</t>
  </si>
  <si>
    <t xml:space="preserve"> Зеленодольск г,  ул. Засорина,  д. 14,  кв. 40</t>
  </si>
  <si>
    <t xml:space="preserve"> Зеленодольск г,  ул. Засорина,  д. 14,  кв. 49</t>
  </si>
  <si>
    <t xml:space="preserve"> Зеленодольск г,  ул. Засорина,  д. 14,  кв. 52</t>
  </si>
  <si>
    <t xml:space="preserve"> Зеленодольск г,  ул. Засорина,  д. 14,  кв. 55</t>
  </si>
  <si>
    <t xml:space="preserve"> Зеленодольск г,  ул. Засорина,  д. 14,  кв. 59</t>
  </si>
  <si>
    <t xml:space="preserve"> Зеленодольск г,  ул. Засорина,  д. 14,  кв. 65</t>
  </si>
  <si>
    <t xml:space="preserve"> Зеленодольск г,  ул. Засорина,  д. 14,  кв. 66</t>
  </si>
  <si>
    <t xml:space="preserve"> Зеленодольск г,  ул. Засорина,  д. 14,  кв. 67</t>
  </si>
  <si>
    <t xml:space="preserve"> Зеленодольск г,  ул. Засорина,  д. 14,  кв. 70</t>
  </si>
  <si>
    <t xml:space="preserve"> Зеленодольск г,  ул. Засорина,  д. 14,  кв. 71</t>
  </si>
  <si>
    <t xml:space="preserve"> Зеленодольск г,  ул. Засорина,  д. 14,  кв. 74</t>
  </si>
  <si>
    <t xml:space="preserve"> Зеленодольск г,  ул. Засорина,  д. 16,  кв. 9</t>
  </si>
  <si>
    <t xml:space="preserve"> Зеленодольск г,  ул. Засорина,  д. 16,  кв. 11</t>
  </si>
  <si>
    <t xml:space="preserve"> Зеленодольск г,  ул. Засорина,  д. 16,  кв. 12</t>
  </si>
  <si>
    <t xml:space="preserve"> Зеленодольск г,  ул. Засорина,  д. 16,  кв. 29</t>
  </si>
  <si>
    <t xml:space="preserve"> Зеленодольск г,  ул. Засорина,  д. 16,  кв. 31</t>
  </si>
  <si>
    <t xml:space="preserve"> Зеленодольск г,  ул. Засорина,  д. 16,  кв. 32</t>
  </si>
  <si>
    <t xml:space="preserve"> Зеленодольск г,  ул. Засорина,  д. 16,  кв. 39</t>
  </si>
  <si>
    <t xml:space="preserve"> Зеленодольск г,  ул. Засорина,  д. 16,  кв. 57</t>
  </si>
  <si>
    <t xml:space="preserve"> Зеленодольск г,  ул. Засорина,  д. 16,  кв. 72</t>
  </si>
  <si>
    <t xml:space="preserve"> Зеленодольск г,  ул. Засорина,  д. 22,  кв. 2</t>
  </si>
  <si>
    <t xml:space="preserve"> Зеленодольск г,  ул. Засорина,  д. 22,  кв. 3</t>
  </si>
  <si>
    <t xml:space="preserve"> Зеленодольск г,  ул. Засорина,  д. 22,  кв. 8</t>
  </si>
  <si>
    <t xml:space="preserve"> Зеленодольск г,  ул. Засорина,  д. 22,  кв. 24</t>
  </si>
  <si>
    <t xml:space="preserve"> Зеленодольск г,  ул. Засорина,  д. 22,  кв. 26</t>
  </si>
  <si>
    <t xml:space="preserve"> Зеленодольск г,  ул. Засорина,  д. 22,  кв. 28</t>
  </si>
  <si>
    <t xml:space="preserve"> Зеленодольск г,  ул. Засорина,  д. 22,  кв. 29</t>
  </si>
  <si>
    <t xml:space="preserve"> Зеленодольск г,  ул. Засорина,  д. 22,  кв. 35 комн. 2</t>
  </si>
  <si>
    <t xml:space="preserve"> Зеленодольск г,  ул. Засорина,  д. 22,  кв. 41</t>
  </si>
  <si>
    <t xml:space="preserve"> Зеленодольск г,  ул. Засорина,  д. 22,  кв. 43</t>
  </si>
  <si>
    <t xml:space="preserve"> Зеленодольск г,  ул. Засорина,  д. 22,  кв. 46</t>
  </si>
  <si>
    <t xml:space="preserve"> Зеленодольск г,  ул. Засорина,  д. 22,  кв. 50</t>
  </si>
  <si>
    <t xml:space="preserve"> Зеленодольск г,  ул. Засорина,  д. 22,  кв. 54</t>
  </si>
  <si>
    <t xml:space="preserve"> Зеленодольск г,  ул. Засорина,  д. 22,  кв. 57</t>
  </si>
  <si>
    <t xml:space="preserve"> Зеленодольск г,  ул. Засорина,  д. 22,  кв. 59</t>
  </si>
  <si>
    <t xml:space="preserve"> Зеленодольск г,  ул. Засорина,  д. 22,  кв. 62</t>
  </si>
  <si>
    <t xml:space="preserve"> Зеленодольск г,  ул. Засорина,  д. 22,  кв. 64</t>
  </si>
  <si>
    <t xml:space="preserve"> Зеленодольск г,  ул. Засорина,  д. 22,  кв. 65</t>
  </si>
  <si>
    <t xml:space="preserve"> Зеленодольск г,  ул. Зеленая,  д. 3,  кв. 3</t>
  </si>
  <si>
    <t xml:space="preserve"> Зеленодольск г,  ул. Зеленая,  д. 3,  кв. 4</t>
  </si>
  <si>
    <t xml:space="preserve"> Зеленодольск г,  ул. Зеленая,  д. 3,  кв. 5</t>
  </si>
  <si>
    <t xml:space="preserve"> Зеленодольск г,  ул. Зеленая,  д. 3,  кв. 6</t>
  </si>
  <si>
    <t xml:space="preserve"> Зеленодольск г,  ул. Зеленая,  д. 3,  кв. 7</t>
  </si>
  <si>
    <t xml:space="preserve"> Зеленодольск г,  ул. Зеленая,  д. 3,  кв. 8</t>
  </si>
  <si>
    <t xml:space="preserve"> Зеленодольск г,  ул. Зеленая,  д. 3,  кв. 9</t>
  </si>
  <si>
    <t xml:space="preserve"> Зеленодольск г,  ул. Зеленая,  д. 3,  кв. 10</t>
  </si>
  <si>
    <t xml:space="preserve"> Зеленодольск г,  ул. Зеленая,  д. 3,  кв. 11</t>
  </si>
  <si>
    <t xml:space="preserve"> Зеленодольск г,  ул. Зеленая,  д. 3,  кв. 13</t>
  </si>
  <si>
    <t xml:space="preserve"> Зеленодольск г,  ул. Зеленая,  д. 3,  кв. 14</t>
  </si>
  <si>
    <t xml:space="preserve"> Зеленодольск г,  ул. Зеленая,  д. 3,  кв. 17</t>
  </si>
  <si>
    <t xml:space="preserve"> Зеленодольск г,  ул. Зеленая,  д. 3,  кв. 21</t>
  </si>
  <si>
    <t xml:space="preserve"> Зеленодольск г,  ул. Зеленая,  д. 3,  кв. 23</t>
  </si>
  <si>
    <t xml:space="preserve"> Зеленодольск г,  ул. Зеленая,  д. 3,  кв. 25</t>
  </si>
  <si>
    <t xml:space="preserve"> Зеленодольск г,  ул. Зеленая,  д. 3,  кв. 27</t>
  </si>
  <si>
    <t xml:space="preserve"> Зеленодольск г,  ул. Зеленая,  д. 3,  кв. 29</t>
  </si>
  <si>
    <t xml:space="preserve"> Зеленодольск г,  ул. Зеленая,  д. 3,  кв. 30</t>
  </si>
  <si>
    <t xml:space="preserve"> Зеленодольск г,  ул. Зеленая,  д. 3,  кв. 31</t>
  </si>
  <si>
    <t xml:space="preserve"> Зеленодольск г,  ул. Зеленая,  д. 3,  кв. 32</t>
  </si>
  <si>
    <t xml:space="preserve"> Зеленодольск г,  ул. Зеленая,  д. 3,  кв. 36</t>
  </si>
  <si>
    <t xml:space="preserve"> Зеленодольск г,  ул. Зеленая,  д. 3,  кв. 38</t>
  </si>
  <si>
    <t xml:space="preserve"> Зеленодольск г,  ул. Зеленая,  д. 3,  кв. 40</t>
  </si>
  <si>
    <t xml:space="preserve"> Зеленодольск г,  ул. Зеленая,  д. 3,  кв. 41</t>
  </si>
  <si>
    <t xml:space="preserve"> Зеленодольск г,  ул. Зеленая,  д. 3,  кв. 44</t>
  </si>
  <si>
    <t xml:space="preserve"> Зеленодольск г,  ул. Зеленая,  д. 3,  кв. 45</t>
  </si>
  <si>
    <t xml:space="preserve"> Зеленодольск г,  ул. Зеленая,  д. 3,  кв. 46</t>
  </si>
  <si>
    <t xml:space="preserve"> Зеленодольск г,  ул. Зеленая,  д. 3,  кв. 47</t>
  </si>
  <si>
    <t xml:space="preserve"> Зеленодольск г,  ул. Зеленая,  д. 3,  кв. 49</t>
  </si>
  <si>
    <t xml:space="preserve"> Зеленодольск г,  ул. Зеленая,  д. 3,  кв. 51</t>
  </si>
  <si>
    <t xml:space="preserve"> Зеленодольск г,  ул. Зеленая,  д. 3,  кв. 52</t>
  </si>
  <si>
    <t xml:space="preserve"> Зеленодольск г,  ул. Зеленая,  д. 3,  кв. 54</t>
  </si>
  <si>
    <t xml:space="preserve"> Зеленодольск г,  ул. Зеленая,  д. 3,  кв. 55</t>
  </si>
  <si>
    <t xml:space="preserve"> Зеленодольск г,  ул. Зеленая,  д. 3,  кв. 56</t>
  </si>
  <si>
    <t xml:space="preserve"> Зеленодольск г,  ул. Зеленая,  д. 3,  кв. 58</t>
  </si>
  <si>
    <t xml:space="preserve"> Зеленодольск г,  ул. Зеленая,  д. 3,  кв. 59</t>
  </si>
  <si>
    <t xml:space="preserve"> Зеленодольск г,  ул. Зеленая,  д. 3,  кв. 60</t>
  </si>
  <si>
    <t xml:space="preserve"> Зеленодольск г,  ул. Зеленая,  д. 3,  кв. 62</t>
  </si>
  <si>
    <t xml:space="preserve"> Зеленодольск г,  ул. Зеленая,  д. 3,  кв. 63</t>
  </si>
  <si>
    <t xml:space="preserve"> Зеленодольск г,  ул. Зеленая,  д. 3,  кв. 64</t>
  </si>
  <si>
    <t xml:space="preserve"> Зеленодольск г,  ул. Зеленая,  д. 3,  кв. 65</t>
  </si>
  <si>
    <t xml:space="preserve"> Зеленодольск г,  ул. Зеленая,  д. 3,  кв. 68</t>
  </si>
  <si>
    <t xml:space="preserve"> Зеленодольск г,  ул. Зеленая,  д. 3,  кв. 69</t>
  </si>
  <si>
    <t xml:space="preserve"> Зеленодольск г,  ул. Зеленая,  д. 3,  кв. 72</t>
  </si>
  <si>
    <t xml:space="preserve"> Зеленодольск г,  ул. Зеленая,  д. 3,  кв. 76</t>
  </si>
  <si>
    <t xml:space="preserve"> Зеленодольск г,  ул. Зеленая,  д. 3,  кв. 77</t>
  </si>
  <si>
    <t xml:space="preserve"> Зеленодольск г,  ул. Зеленая,  д. 3,  кв. 78</t>
  </si>
  <si>
    <t xml:space="preserve"> Зеленодольск г,  ул. Карла Маркса,  д. 5,  кв. 7</t>
  </si>
  <si>
    <t xml:space="preserve"> Зеленодольск г,  ул. Карла Маркса,  д. 5,  кв. 17</t>
  </si>
  <si>
    <t xml:space="preserve"> Зеленодольск г,  ул. Карла Маркса,  д. 5,  кв. 18</t>
  </si>
  <si>
    <t xml:space="preserve"> Зеленодольск г,  ул. Карла Маркса,  д. 5,  кв. 45</t>
  </si>
  <si>
    <t xml:space="preserve"> Зеленодольск г,  ул. Карла Маркса,  д. 5,  кв. 80</t>
  </si>
  <si>
    <t xml:space="preserve"> Зеленодольск г,  ул. Карла Маркса,  д. 5,  кв. 81</t>
  </si>
  <si>
    <t xml:space="preserve"> Зеленодольск г,  ул. Карла Маркса,  д. 5,  кв. 92</t>
  </si>
  <si>
    <t xml:space="preserve"> Зеленодольск г,  ул. Карла Маркса,  д. 5,  кв. 113</t>
  </si>
  <si>
    <t xml:space="preserve"> Зеленодольск г,  ул. Карла Маркса,  д. 5,  кв. 126</t>
  </si>
  <si>
    <t xml:space="preserve"> Зеленодольск г,  ул. Карла Маркса,  д. 5,  кв. 129</t>
  </si>
  <si>
    <t xml:space="preserve"> Зеленодольск г,  ул. Карла Маркса,  д. 5,  кв. 140</t>
  </si>
  <si>
    <t xml:space="preserve"> Зеленодольск г,  ул. Карла Маркса,  д. 5,  кв. 141</t>
  </si>
  <si>
    <t xml:space="preserve"> Зеленодольск г,  ул. Карла Маркса,  д. 5,  кв. 144</t>
  </si>
  <si>
    <t xml:space="preserve"> Зеленодольск г,  ул. Карла Маркса,  д. 5,  кв. 146</t>
  </si>
  <si>
    <t xml:space="preserve"> Зеленодольск г,  ул. Карла Маркса,  д. 5,  кв. 147</t>
  </si>
  <si>
    <t xml:space="preserve"> Зеленодольск г,  ул. Карла Маркса,  д. 5,  кв. 148</t>
  </si>
  <si>
    <t xml:space="preserve"> Зеленодольск г,  ул. Карла Маркса,  д. 5,  кв. 150</t>
  </si>
  <si>
    <t xml:space="preserve"> Зеленодольск г,  ул. Карла Маркса,  д. 15,  кв. 4</t>
  </si>
  <si>
    <t xml:space="preserve"> Зеленодольск г,  ул. Карла Маркса,  д. 15,  кв. 8</t>
  </si>
  <si>
    <t xml:space="preserve"> Зеленодольск г,  ул. Карла Маркса,  д. 17,  кв. 2</t>
  </si>
  <si>
    <t xml:space="preserve"> Зеленодольск г,  ул. Карла Маркса,  д. 17,  кв. 18</t>
  </si>
  <si>
    <t xml:space="preserve"> Зеленодольск г,  ул. Карла Маркса,  д. 17,  кв. 31</t>
  </si>
  <si>
    <t xml:space="preserve"> Зеленодольск г,  ул. Карла Маркса,  д. 17,  кв. 36</t>
  </si>
  <si>
    <t xml:space="preserve"> Зеленодольск г,  ул. Карла Маркса,  д. 17,  кв. 40</t>
  </si>
  <si>
    <t xml:space="preserve"> Зеленодольск г,  ул. Карла Маркса,  д. 17,  кв. 44</t>
  </si>
  <si>
    <t xml:space="preserve"> Зеленодольск г,  ул. Карла Маркса,  д. 17,  кв. 45</t>
  </si>
  <si>
    <t xml:space="preserve"> Зеленодольск г,  ул. Карла Маркса,  д. 17,  кв. 46</t>
  </si>
  <si>
    <t xml:space="preserve"> Зеленодольск г,  ул. Карла Маркса,  д. 22,  кв. 3</t>
  </si>
  <si>
    <t xml:space="preserve"> Зеленодольск г,  ул. Карла Маркса,  д. 22,  кв. 5</t>
  </si>
  <si>
    <t xml:space="preserve"> Зеленодольск г,  ул. Карла Маркса,  д. 22,  кв. 6</t>
  </si>
  <si>
    <t xml:space="preserve"> Зеленодольск г,  ул. Карла Маркса,  д. 22,  кв. 17</t>
  </si>
  <si>
    <t xml:space="preserve"> Зеленодольск г,  ул. Карла Маркса,  д. 24,  кв. 5</t>
  </si>
  <si>
    <t xml:space="preserve"> Зеленодольск г,  ул. Карла Маркса,  д. 24,  кв. 14</t>
  </si>
  <si>
    <t xml:space="preserve"> Зеленодольск г,  ул. Карла Маркса,  д. 24,  кв. 18</t>
  </si>
  <si>
    <t xml:space="preserve"> Зеленодольск г,  ул. Карла Маркса,  д. 24,  кв. 20</t>
  </si>
  <si>
    <t xml:space="preserve"> Зеленодольск г,  ул. Карла Маркса,  д. 24,  кв. 40</t>
  </si>
  <si>
    <t xml:space="preserve"> Зеленодольск г,  ул. Карла Маркса,  д. 24,  кв. 41</t>
  </si>
  <si>
    <t xml:space="preserve"> Зеленодольск г,  ул. Карла Маркса,  д. 24,  кв. 47</t>
  </si>
  <si>
    <t xml:space="preserve"> Зеленодольск г,  ул. Карла Маркса,  д. 24,  кв. 50</t>
  </si>
  <si>
    <t xml:space="preserve"> Зеленодольск г,  ул. Карла Маркса,  д. 24,  кв. 60</t>
  </si>
  <si>
    <t xml:space="preserve"> Зеленодольск г,  ул. Карла Маркса,  д. 30,  кв. 7</t>
  </si>
  <si>
    <t xml:space="preserve"> Зеленодольск г,  ул. Карла Маркса,  д. 34,  кв. 8</t>
  </si>
  <si>
    <t xml:space="preserve"> Зеленодольск г,  ул. Карла Маркса,  д. 35,  кв. 5</t>
  </si>
  <si>
    <t xml:space="preserve"> Зеленодольск г,  ул. Карла Маркса,  д. 35,  кв. 6</t>
  </si>
  <si>
    <t xml:space="preserve"> Зеленодольск г,  ул. Карла Маркса,  д. 35,  кв. 9</t>
  </si>
  <si>
    <t xml:space="preserve"> Зеленодольск г,  ул. Карла Маркса,  д. 35,  кв. 17</t>
  </si>
  <si>
    <t xml:space="preserve"> Зеленодольск г,  ул. Карла Маркса,  д. 35,  кв. 21</t>
  </si>
  <si>
    <t xml:space="preserve"> Зеленодольск г,  ул. Карла Маркса,  д. 35,  кв. 22</t>
  </si>
  <si>
    <t xml:space="preserve"> Зеленодольск г,  ул. Карла Маркса,  д. 35,  кв. 36</t>
  </si>
  <si>
    <t xml:space="preserve"> Зеленодольск г,  ул. Карла Маркса,  д. 35,  кв. 37</t>
  </si>
  <si>
    <t xml:space="preserve"> Зеленодольск г,  ул. Карла Маркса,  д. 35,  кв. 38</t>
  </si>
  <si>
    <t xml:space="preserve"> Зеленодольск г,  ул. Карла Маркса,  д. 35,  кв. 39</t>
  </si>
  <si>
    <t xml:space="preserve"> Зеленодольск г,  ул. Карла Маркса,  д. 35,  кв. 44</t>
  </si>
  <si>
    <t xml:space="preserve"> Зеленодольск г,  ул. Карла Маркса,  д. 35,  кв. 45</t>
  </si>
  <si>
    <t xml:space="preserve"> Зеленодольск г,  ул. Карла Маркса,  д. 35,  кв. 60</t>
  </si>
  <si>
    <t xml:space="preserve"> Зеленодольск г,  ул. Карла Маркса,  д. 35,  кв. 62</t>
  </si>
  <si>
    <t xml:space="preserve"> Зеленодольск г,  ул. Карла Маркса,  д. 35,  кв. 63</t>
  </si>
  <si>
    <t xml:space="preserve"> Зеленодольск г,  ул. Карла Маркса,  д. 35,  кв. 65</t>
  </si>
  <si>
    <t xml:space="preserve"> Зеленодольск г,  ул. Карла Маркса,  д. 35,  кв. 68</t>
  </si>
  <si>
    <t xml:space="preserve"> Зеленодольск г,  ул. Карла Маркса,  д. 35,  кв. 69</t>
  </si>
  <si>
    <t xml:space="preserve"> Зеленодольск г,  ул. Карла Маркса,  д. 35,  кв. 71</t>
  </si>
  <si>
    <t xml:space="preserve"> Зеленодольск г,  ул. Карла Маркса,  д. 35,  кв. 73</t>
  </si>
  <si>
    <t xml:space="preserve"> Зеленодольск г,  ул. Карла Маркса,  д. 35,  кв. 76</t>
  </si>
  <si>
    <t xml:space="preserve"> Зеленодольск г,  ул. Карла Маркса,  д. 36,  кв. 1</t>
  </si>
  <si>
    <t xml:space="preserve"> Зеленодольск г,  ул. Карла Маркса,  д. 37А,  кв. 14</t>
  </si>
  <si>
    <t xml:space="preserve"> Зеленодольск г,  ул. Карла Маркса,  д. 37А,  кв. 21</t>
  </si>
  <si>
    <t xml:space="preserve"> Зеленодольск г,  ул. Карла Маркса,  д. 37А,  кв. 23</t>
  </si>
  <si>
    <t xml:space="preserve"> Зеленодольск г,  ул. Карла Маркса,  д. 37А,  кв. 44</t>
  </si>
  <si>
    <t xml:space="preserve"> Зеленодольск г,  ул. Карла Маркса,  д. 37А,  кв. 46</t>
  </si>
  <si>
    <t xml:space="preserve"> Зеленодольск г,  ул. Карла Маркса,  д. 37А,  кв. 57</t>
  </si>
  <si>
    <t xml:space="preserve"> Зеленодольск г,  ул. Карла Маркса,  д. 37А,  кв. 70</t>
  </si>
  <si>
    <t xml:space="preserve"> Зеленодольск г,  ул. Карла Маркса,  д. 37А,  кв. 77</t>
  </si>
  <si>
    <t xml:space="preserve"> Зеленодольск г,  ул. Карла Маркса,  д. 37А,  кв. 80</t>
  </si>
  <si>
    <t xml:space="preserve"> Зеленодольск г,  ул. Карла Маркса,  д. 37А,  кв. 82</t>
  </si>
  <si>
    <t xml:space="preserve"> Зеленодольск г,  ул. Карла Маркса,  д. 37А,  кв. 83</t>
  </si>
  <si>
    <t xml:space="preserve"> Зеленодольск г,  ул. Карла Маркса,  д. 37А,  кв. 84</t>
  </si>
  <si>
    <t xml:space="preserve"> Зеленодольск г,  ул. Карла Маркса,  д. 37А,  кв. 105</t>
  </si>
  <si>
    <t xml:space="preserve"> Зеленодольск г,  ул. Карла Маркса,  д. 37А,  кв. 111</t>
  </si>
  <si>
    <t xml:space="preserve"> Зеленодольск г,  ул. Карла Маркса,  д. 37А,  кв. 113</t>
  </si>
  <si>
    <t xml:space="preserve"> Зеленодольск г,  ул. Карла Маркса,  д. 37А,  кв. 115</t>
  </si>
  <si>
    <t xml:space="preserve"> Зеленодольск г,  ул. Карла Маркса,  д. 37А,  кв. 116</t>
  </si>
  <si>
    <t xml:space="preserve"> Зеленодольск г,  ул. Карла Маркса,  д. 37А,  кв. 122</t>
  </si>
  <si>
    <t xml:space="preserve"> Зеленодольск г,  ул. Карла Маркса,  д. 37А,  кв. 123</t>
  </si>
  <si>
    <t xml:space="preserve"> Зеленодольск г,  ул. Карла Маркса,  д. 37А,  кв. 125</t>
  </si>
  <si>
    <t xml:space="preserve"> Зеленодольск г,  ул. Карла Маркса,  д. 37А,  кв. 133</t>
  </si>
  <si>
    <t xml:space="preserve"> Зеленодольск г,  ул. Карла Маркса,  д. 37А,  кв. 137</t>
  </si>
  <si>
    <t xml:space="preserve"> Зеленодольск г,  ул. Карла Маркса,  д. 37А,  кв. 148</t>
  </si>
  <si>
    <t xml:space="preserve"> Зеленодольск г,  ул. Карла Маркса,  д. 37А,  кв. 150</t>
  </si>
  <si>
    <t xml:space="preserve"> Зеленодольск г,  ул. Карла Маркса,  д. 37А,  кв. 153</t>
  </si>
  <si>
    <t xml:space="preserve"> Зеленодольск г,  ул. Карла Маркса,  д. 37А,  кв. 163</t>
  </si>
  <si>
    <t xml:space="preserve"> Зеленодольск г,  ул. Карла Маркса,  д. 37А,  кв. 164</t>
  </si>
  <si>
    <t xml:space="preserve"> Зеленодольск г,  ул. Карла Маркса,  д. 37А,  кв. 167</t>
  </si>
  <si>
    <t xml:space="preserve"> Зеленодольск г,  ул. Карла Маркса,  д. 37А,  кв. 173</t>
  </si>
  <si>
    <t xml:space="preserve"> Зеленодольск г,  ул. Карла Маркса,  д. 38,  кв. 6</t>
  </si>
  <si>
    <t xml:space="preserve"> Зеленодольск г,  ул. Карла Маркса,  д. 40,  кв. 5</t>
  </si>
  <si>
    <t xml:space="preserve"> Зеленодольск г,  ул. Карла Маркса,  д. 40,  кв. 6</t>
  </si>
  <si>
    <t xml:space="preserve"> Зеленодольск г,  ул. Карла Маркса,  д. 40,  кв. 7</t>
  </si>
  <si>
    <t xml:space="preserve"> Зеленодольск г,  ул. Карла Маркса,  д. 42/8,  кв. 2</t>
  </si>
  <si>
    <t xml:space="preserve"> Зеленодольск г,  ул. Карла Маркса,  д. 42/8,  кв. 3</t>
  </si>
  <si>
    <t xml:space="preserve"> Зеленодольск г,  ул. Карла Маркса,  д. 42/8,  кв. 10</t>
  </si>
  <si>
    <t xml:space="preserve"> Зеленодольск г,  ул. Карла Маркса,  д. 42/8,  кв. 11</t>
  </si>
  <si>
    <t xml:space="preserve"> Зеленодольск г,  ул. Карла Маркса,  д. 42/8,  кв. 56</t>
  </si>
  <si>
    <t xml:space="preserve"> Зеленодольск г,  ул. Карла Маркса,  д. 42/8,  кв. 59</t>
  </si>
  <si>
    <t xml:space="preserve"> Зеленодольск г,  ул. Карла Маркса,  д. 42/8,  кв. 60</t>
  </si>
  <si>
    <t xml:space="preserve"> Зеленодольск г,  ул. Карла Маркса,  д. 44,  кв. 4</t>
  </si>
  <si>
    <t xml:space="preserve"> Зеленодольск г,  ул. Карла Маркса,  д. 44,  кв. 6</t>
  </si>
  <si>
    <t xml:space="preserve"> Зеленодольск г,  ул. Карла Маркса,  д. 44,  кв. 10</t>
  </si>
  <si>
    <t xml:space="preserve"> Зеленодольск г,  ул. Карла Маркса,  д. 44,  кв. 11</t>
  </si>
  <si>
    <t xml:space="preserve"> Зеленодольск г,  ул. Карла Маркса,  д. 44,  кв. 14</t>
  </si>
  <si>
    <t xml:space="preserve"> Зеленодольск г,  ул. Карла Маркса,  д. 44,  кв. 18</t>
  </si>
  <si>
    <t xml:space="preserve"> Зеленодольск г,  ул. Карла Маркса,  д. 44,  кв. 19</t>
  </si>
  <si>
    <t xml:space="preserve"> Зеленодольск г,  ул. Карла Маркса,  д. 44,  кв. 24</t>
  </si>
  <si>
    <t xml:space="preserve"> Зеленодольск г,  ул. Карла Маркса,  д. 44,  кв. 31</t>
  </si>
  <si>
    <t xml:space="preserve"> Зеленодольск г,  ул. Карла Маркса,  д. 44,  кв. 34</t>
  </si>
  <si>
    <t xml:space="preserve"> Зеленодольск г,  ул. Карла Маркса,  д. 44,  кв. 36</t>
  </si>
  <si>
    <t xml:space="preserve"> Зеленодольск г,  ул. Карла Маркса,  д. 44,  кв. 41</t>
  </si>
  <si>
    <t xml:space="preserve"> Зеленодольск г,  ул. Карла Маркса,  д. 44,  кв. 56</t>
  </si>
  <si>
    <t xml:space="preserve"> Зеленодольск г,  ул. Карла Маркса,  д. 44,  кв. 57</t>
  </si>
  <si>
    <t xml:space="preserve"> Зеленодольск г,  ул. Карла Маркса,  д. 44,  кв. 59</t>
  </si>
  <si>
    <t xml:space="preserve"> Зеленодольск г,  ул. Карла Маркса,  д. 46,  кв. 6</t>
  </si>
  <si>
    <t xml:space="preserve"> Зеленодольск г,  ул. Карла Маркса,  д. 46,  кв. 16</t>
  </si>
  <si>
    <t xml:space="preserve"> Зеленодольск г,  ул. Карла Маркса,  д. 49,  кв. 3</t>
  </si>
  <si>
    <t xml:space="preserve"> Зеленодольск г,  ул. Карла Маркса,  д. 49,  кв. 10</t>
  </si>
  <si>
    <t xml:space="preserve"> Зеленодольск г,  ул. Карла Маркса,  д. 49,  кв. 12</t>
  </si>
  <si>
    <t xml:space="preserve"> Зеленодольск г,  ул. Карла Маркса,  д. 49,  кв. 15</t>
  </si>
  <si>
    <t xml:space="preserve"> Зеленодольск г,  ул. Карла Маркса,  д. 49,  кв. 19 комн. 5</t>
  </si>
  <si>
    <t xml:space="preserve"> Зеленодольск г,  ул. Карла Маркса,  д. 49,  кв. 20</t>
  </si>
  <si>
    <t xml:space="preserve"> Зеленодольск г,  ул. Карла Маркса,  д. 49,  кв. 21</t>
  </si>
  <si>
    <t xml:space="preserve"> Зеленодольск г,  ул. Карла Маркса,  д. 49,  кв. 22</t>
  </si>
  <si>
    <t xml:space="preserve"> Зеленодольск г,  ул. Карла Маркса,  д. 49,  кв. 24</t>
  </si>
  <si>
    <t xml:space="preserve"> Зеленодольск г,  ул. Карла Маркса,  д. 49,  кв. 28</t>
  </si>
  <si>
    <t xml:space="preserve"> Зеленодольск г,  ул. Карла Маркса,  д. 49,  кв. 29</t>
  </si>
  <si>
    <t xml:space="preserve"> Зеленодольск г,  ул. Карла Маркса,  д. 49,  кв. 32</t>
  </si>
  <si>
    <t xml:space="preserve"> Зеленодольск г,  ул. Карла Маркса,  д. 49,  кв. 34</t>
  </si>
  <si>
    <t xml:space="preserve"> Зеленодольск г,  ул. Карла Маркса,  д. 49,  кв. 36</t>
  </si>
  <si>
    <t xml:space="preserve"> Зеленодольск г,  ул. Карла Маркса,  д. 50,  кв. 3</t>
  </si>
  <si>
    <t xml:space="preserve"> Зеленодольск г,  ул. Карла Маркса,  д. 50,  кв. 11</t>
  </si>
  <si>
    <t xml:space="preserve"> Зеленодольск г,  ул. Карла Маркса,  д. 50,  кв. 13</t>
  </si>
  <si>
    <t xml:space="preserve"> Зеленодольск г,  ул. Карла Маркса,  д. 50,  кв. 17</t>
  </si>
  <si>
    <t xml:space="preserve"> Зеленодольск г,  ул. Карла Маркса,  д. 50,  кв. 20</t>
  </si>
  <si>
    <t xml:space="preserve"> Зеленодольск г,  ул. Карла Маркса,  д. 50,  кв. 28</t>
  </si>
  <si>
    <t xml:space="preserve"> Зеленодольск г,  ул. Карла Маркса,  д. 50,  кв. 29</t>
  </si>
  <si>
    <t xml:space="preserve"> Зеленодольск г,  ул. Карла Маркса,  д. 50,  кв. 33</t>
  </si>
  <si>
    <t xml:space="preserve"> Зеленодольск г,  ул. Карла Маркса,  д. 50,  кв. 45</t>
  </si>
  <si>
    <t xml:space="preserve"> Зеленодольск г,  ул. Карла Маркса,  д. 50,  кв. 46</t>
  </si>
  <si>
    <t xml:space="preserve"> Зеленодольск г,  ул. Карла Маркса,  д. 50,  кв. 47</t>
  </si>
  <si>
    <t xml:space="preserve"> Зеленодольск г,  ул. Карла Маркса,  д. 50,  кв. 55</t>
  </si>
  <si>
    <t xml:space="preserve"> Зеленодольск г,  ул. Карла Маркса,  д. 50,  кв. 60</t>
  </si>
  <si>
    <t xml:space="preserve"> Зеленодольск г,  ул. Карла Маркса,  д. 51,  кв. 3</t>
  </si>
  <si>
    <t xml:space="preserve"> Зеленодольск г,  ул. Карла Маркса,  д. 51,  кв. 4</t>
  </si>
  <si>
    <t xml:space="preserve"> Зеленодольск г,  ул. Карла Маркса,  д. 51,  кв. 6</t>
  </si>
  <si>
    <t xml:space="preserve"> Зеленодольск г,  ул. Карла Маркса,  д. 51,  кв. 8 комн. 1</t>
  </si>
  <si>
    <t xml:space="preserve"> Зеленодольск г,  ул. Карла Маркса,  д. 51,  кв. 10</t>
  </si>
  <si>
    <t xml:space="preserve"> Зеленодольск г,  ул. Карла Маркса,  д. 51,  кв. 11</t>
  </si>
  <si>
    <t xml:space="preserve"> Зеленодольск г,  ул. Карла Маркса,  д. 51,  кв. 22</t>
  </si>
  <si>
    <t xml:space="preserve"> Зеленодольск г,  ул. Карла Маркса,  д. 51,  кв. 27</t>
  </si>
  <si>
    <t xml:space="preserve"> Зеленодольск г,  ул. Карла Маркса,  д. 51,  кв. 33</t>
  </si>
  <si>
    <t xml:space="preserve"> Зеленодольск г,  ул. Карла Маркса,  д. 51,  кв. 35</t>
  </si>
  <si>
    <t xml:space="preserve"> Зеленодольск г,  ул. Карла Маркса,  д. 51,  кв. 38</t>
  </si>
  <si>
    <t xml:space="preserve"> Зеленодольск г,  ул. Карла Маркса,  д. 51,  кв. 40</t>
  </si>
  <si>
    <t xml:space="preserve"> Зеленодольск г,  ул. Карла Маркса,  д. 51,  кв. 46</t>
  </si>
  <si>
    <t xml:space="preserve"> Зеленодольск г,  ул. Карла Маркса,  д. 51,  кв. 47</t>
  </si>
  <si>
    <t xml:space="preserve"> Зеленодольск г,  ул. Карла Маркса,  д. 51,  кв. 54</t>
  </si>
  <si>
    <t xml:space="preserve"> Зеленодольск г,  ул. Карла Маркса,  д. 51,  кв. 56</t>
  </si>
  <si>
    <t xml:space="preserve"> Зеленодольск г,  ул. Карла Маркса,  д. 51,  кв. 60</t>
  </si>
  <si>
    <t xml:space="preserve"> Зеленодольск г,  ул. Карла Маркса,  д. 51,  кв. 62</t>
  </si>
  <si>
    <t xml:space="preserve"> Зеленодольск г,  ул. Карла Маркса,  д. 51,  кв. 65</t>
  </si>
  <si>
    <t xml:space="preserve"> Зеленодольск г,  ул. Карла Маркса,  д. 51,  кв. 66</t>
  </si>
  <si>
    <t xml:space="preserve"> Зеленодольск г,  ул. Карла Маркса,  д. 51,  кв. 67</t>
  </si>
  <si>
    <t xml:space="preserve"> Зеленодольск г,  ул. Карла Маркса,  д. 51,  кв. 68</t>
  </si>
  <si>
    <t xml:space="preserve"> Зеленодольск г,  ул. Карла Маркса,  д. 51,  кв. 70</t>
  </si>
  <si>
    <t xml:space="preserve"> Зеленодольск г,  ул. Карла Маркса,  д. 51,  кв. 76</t>
  </si>
  <si>
    <t xml:space="preserve"> Зеленодольск г,  ул. Карла Маркса,  д. 53,  кв. 2</t>
  </si>
  <si>
    <t xml:space="preserve"> Зеленодольск г,  ул. Карла Маркса,  д. 53,  кв. 5</t>
  </si>
  <si>
    <t xml:space="preserve"> Зеленодольск г,  ул. Карла Маркса,  д. 53,  кв. 6</t>
  </si>
  <si>
    <t xml:space="preserve"> Зеленодольск г,  ул. Карла Маркса,  д. 53,  кв. 8</t>
  </si>
  <si>
    <t xml:space="preserve"> Зеленодольск г,  ул. Карла Маркса,  д. 53,  кв. 9</t>
  </si>
  <si>
    <t xml:space="preserve"> Зеленодольск г,  ул. Карла Маркса,  д. 53,  кв. 10</t>
  </si>
  <si>
    <t xml:space="preserve"> Зеленодольск г,  ул. Карла Маркса,  д. 53,  кв. 12</t>
  </si>
  <si>
    <t xml:space="preserve"> Зеленодольск г,  ул. Карла Маркса,  д. 53,  кв. 14</t>
  </si>
  <si>
    <t xml:space="preserve"> Зеленодольск г,  ул. Карла Маркса,  д. 53,  кв. 17</t>
  </si>
  <si>
    <t xml:space="preserve"> Зеленодольск г,  ул. Карла Маркса,  д. 53,  кв. 20</t>
  </si>
  <si>
    <t xml:space="preserve"> Зеленодольск г,  ул. Карла Маркса,  д. 53,  кв. 31</t>
  </si>
  <si>
    <t xml:space="preserve"> Зеленодольск г,  ул. Карла Маркса,  д. 53,  кв. 36</t>
  </si>
  <si>
    <t xml:space="preserve"> Зеленодольск г,  ул. Карла Маркса,  д. 53,  кв. 37</t>
  </si>
  <si>
    <t xml:space="preserve"> Зеленодольск г,  ул. Карла Маркса,  д. 53,  кв. 39</t>
  </si>
  <si>
    <t xml:space="preserve"> Зеленодольск г,  ул. Карла Маркса,  д. 54,  кв. 1</t>
  </si>
  <si>
    <t xml:space="preserve"> Зеленодольск г,  ул. Карла Маркса,  д. 54,  кв. 3</t>
  </si>
  <si>
    <t xml:space="preserve"> Зеленодольск г,  ул. Карла Маркса,  д. 54,  кв. 9</t>
  </si>
  <si>
    <t xml:space="preserve"> Зеленодольск г,  ул. Карла Маркса,  д. 54,  кв. 13</t>
  </si>
  <si>
    <t xml:space="preserve"> Зеленодольск г,  ул. Карла Маркса,  д. 54,  кв. 20</t>
  </si>
  <si>
    <t xml:space="preserve"> Зеленодольск г,  ул. Карла Маркса,  д. 54,  кв. 21</t>
  </si>
  <si>
    <t xml:space="preserve"> Зеленодольск г,  ул. Карла Маркса,  д. 54,  кв. 25</t>
  </si>
  <si>
    <t xml:space="preserve"> Зеленодольск г,  ул. Карла Маркса,  д. 54,  кв. 37</t>
  </si>
  <si>
    <t xml:space="preserve"> Зеленодольск г,  ул. Карла Маркса,  д. 54,  кв. 38</t>
  </si>
  <si>
    <t xml:space="preserve"> Зеленодольск г,  ул. Карла Маркса,  д. 54,  кв. 40</t>
  </si>
  <si>
    <t xml:space="preserve"> Зеленодольск г,  ул. Карла Маркса,  д. 54,  кв. 43</t>
  </si>
  <si>
    <t xml:space="preserve"> Зеленодольск г,  ул. Карла Маркса,  д. 54,  кв. 46</t>
  </si>
  <si>
    <t xml:space="preserve"> Зеленодольск г,  ул. Карла Маркса,  д. 54,  кв. 52</t>
  </si>
  <si>
    <t xml:space="preserve"> Зеленодольск г,  ул. Карла Маркса,  д. 54,  кв. 53</t>
  </si>
  <si>
    <t xml:space="preserve"> Зеленодольск г,  ул. Карла Маркса,  д. 54,  кв. 55</t>
  </si>
  <si>
    <t xml:space="preserve"> Зеленодольск г,  ул. Карла Маркса,  д. 54,  кв. 65</t>
  </si>
  <si>
    <t xml:space="preserve"> Зеленодольск г,  ул. Карла Маркса,  д. 54,  кв. 71</t>
  </si>
  <si>
    <t xml:space="preserve"> Зеленодольск г,  ул. Карла Маркса,  д. 54,  кв. 77</t>
  </si>
  <si>
    <t xml:space="preserve"> Зеленодольск г,  ул. Карла Маркса,  д. 54,  кв. 88</t>
  </si>
  <si>
    <t xml:space="preserve"> Зеленодольск г,  ул. Карла Маркса,  д. 54,  кв. 90</t>
  </si>
  <si>
    <t xml:space="preserve"> Зеленодольск г,  ул. Карла Маркса,  д. 54,  кв. 91</t>
  </si>
  <si>
    <t xml:space="preserve"> Зеленодольск г,  ул. Карла Маркса,  д. 54,  кв. 92</t>
  </si>
  <si>
    <t xml:space="preserve"> Зеленодольск г,  ул. Карла Маркса,  д. 54,  кв. 94</t>
  </si>
  <si>
    <t xml:space="preserve"> Зеленодольск г,  ул. Карла Маркса,  д. 54,  кв. 100</t>
  </si>
  <si>
    <t xml:space="preserve"> Зеленодольск г,  ул. Карла Маркса,  д. 54,  кв. 102</t>
  </si>
  <si>
    <t xml:space="preserve"> Зеленодольск г,  ул. Карла Маркса,  д. 54,  кв. 103</t>
  </si>
  <si>
    <t xml:space="preserve"> Зеленодольск г,  ул. Карла Маркса,  д. 54,  кв. 105</t>
  </si>
  <si>
    <t xml:space="preserve"> Зеленодольск г,  ул. Карла Маркса,  д. 54,  кв. 106</t>
  </si>
  <si>
    <t xml:space="preserve"> Зеленодольск г,  ул. Карла Маркса,  д. 54,  кв. 113</t>
  </si>
  <si>
    <t xml:space="preserve"> Зеленодольск г,  ул. Карла Маркса,  д. 56,  кв. 4</t>
  </si>
  <si>
    <t xml:space="preserve"> Зеленодольск г,  ул. Карла Маркса,  д. 56,  кв. 10</t>
  </si>
  <si>
    <t xml:space="preserve"> Зеленодольск г,  ул. Карла Маркса,  д. 56,  кв. 11</t>
  </si>
  <si>
    <t xml:space="preserve"> Зеленодольск г,  ул. Карла Маркса,  д. 56,  кв. 12</t>
  </si>
  <si>
    <t xml:space="preserve"> Зеленодольск г,  ул. Карла Маркса,  д. 56,  кв. 13</t>
  </si>
  <si>
    <t xml:space="preserve"> Зеленодольск г,  ул. Карла Маркса,  д. 56,  кв. 14</t>
  </si>
  <si>
    <t xml:space="preserve"> Зеленодольск г,  ул. Карла Маркса,  д. 56,  кв. 15</t>
  </si>
  <si>
    <t xml:space="preserve"> Зеленодольск г,  ул. Карла Маркса,  д. 56,  кв. 20</t>
  </si>
  <si>
    <t xml:space="preserve"> Зеленодольск г,  ул. Карла Маркса,  д. 56,  кв. 21</t>
  </si>
  <si>
    <t xml:space="preserve"> Зеленодольск г,  ул. Карла Маркса,  д. 56,  кв. 25</t>
  </si>
  <si>
    <t xml:space="preserve"> Зеленодольск г,  ул. Карла Маркса,  д. 56,  кв. 26</t>
  </si>
  <si>
    <t xml:space="preserve"> Зеленодольск г,  ул. Карла Маркса,  д. 56,  кв. 30</t>
  </si>
  <si>
    <t xml:space="preserve"> Зеленодольск г,  ул. Карла Маркса,  д. 56,  кв. 31</t>
  </si>
  <si>
    <t xml:space="preserve"> Зеленодольск г,  ул. Карла Маркса,  д. 56,  кв. 32</t>
  </si>
  <si>
    <t xml:space="preserve"> Зеленодольск г,  ул. Карла Маркса,  д. 56,  кв. 33</t>
  </si>
  <si>
    <t xml:space="preserve"> Зеленодольск г,  ул. Карла Маркса,  д. 56,  кв. 34</t>
  </si>
  <si>
    <t xml:space="preserve"> Зеленодольск г,  ул. Карла Маркса,  д. 56,  кв. 37</t>
  </si>
  <si>
    <t xml:space="preserve"> Зеленодольск г,  ул. Карла Маркса,  д. 56,  кв. 39</t>
  </si>
  <si>
    <t xml:space="preserve"> Зеленодольск г,  ул. Карла Маркса,  д. 56,  кв. 41</t>
  </si>
  <si>
    <t xml:space="preserve"> Зеленодольск г,  ул. Карла Маркса,  д. 56,  кв. 42</t>
  </si>
  <si>
    <t xml:space="preserve"> Зеленодольск г,  ул. Карла Маркса,  д. 56,  кв. 45</t>
  </si>
  <si>
    <t xml:space="preserve"> Зеленодольск г,  ул. Карла Маркса,  д. 56,  кв. 46</t>
  </si>
  <si>
    <t xml:space="preserve"> Зеленодольск г,  ул. Карла Маркса,  д. 56,  кв. 47</t>
  </si>
  <si>
    <t xml:space="preserve"> Зеленодольск г,  ул. Карла Маркса,  д. 56,  кв. 48</t>
  </si>
  <si>
    <t xml:space="preserve"> Зеленодольск г,  ул. Карла Маркса,  д. 56,  кв. 49</t>
  </si>
  <si>
    <t xml:space="preserve"> Зеленодольск г,  ул. Карла Маркса,  д. 56,  кв. 50</t>
  </si>
  <si>
    <t xml:space="preserve"> Зеленодольск г,  ул. Карла Маркса,  д. 56,  кв. 54</t>
  </si>
  <si>
    <t xml:space="preserve"> Зеленодольск г,  ул. Карла Маркса,  д. 56,  кв. 55</t>
  </si>
  <si>
    <t xml:space="preserve"> Зеленодольск г,  ул. Карла Маркса,  д. 56,  кв. 60</t>
  </si>
  <si>
    <t xml:space="preserve"> Зеленодольск г,  ул. Карла Маркса,  д. 56,  кв. 61</t>
  </si>
  <si>
    <t xml:space="preserve"> Зеленодольск г,  ул. Карла Маркса,  д. 56,  кв. 62</t>
  </si>
  <si>
    <t xml:space="preserve"> Зеленодольск г,  ул. Карла Маркса,  д. 57,  кв. 4</t>
  </si>
  <si>
    <t xml:space="preserve"> Зеленодольск г,  ул. Карла Маркса,  д. 57,  кв. 5</t>
  </si>
  <si>
    <t xml:space="preserve"> Зеленодольск г,  ул. Карла Маркса,  д. 57,  кв. 6</t>
  </si>
  <si>
    <t xml:space="preserve"> Зеленодольск г,  ул. Карла Маркса,  д. 57,  кв. 9</t>
  </si>
  <si>
    <t xml:space="preserve"> Зеленодольск г,  ул. Карла Маркса,  д. 57,  кв. 10</t>
  </si>
  <si>
    <t xml:space="preserve"> Зеленодольск г,  ул. Карла Маркса,  д. 57,  кв. 11</t>
  </si>
  <si>
    <t xml:space="preserve"> Зеленодольск г,  ул. Карла Маркса,  д. 57,  кв. 12</t>
  </si>
  <si>
    <t xml:space="preserve"> Зеленодольск г,  ул. Карла Маркса,  д. 57,  кв. 13</t>
  </si>
  <si>
    <t xml:space="preserve"> Зеленодольск г,  ул. Карла Маркса,  д. 57,  кв. 14</t>
  </si>
  <si>
    <t xml:space="preserve"> Зеленодольск г,  ул. Карла Маркса,  д. 57,  кв. 15</t>
  </si>
  <si>
    <t xml:space="preserve"> Зеленодольск г,  ул. Карла Маркса,  д. 57,  кв. 20</t>
  </si>
  <si>
    <t xml:space="preserve"> Зеленодольск г,  ул. Карла Маркса,  д. 57,  кв. 22</t>
  </si>
  <si>
    <t xml:space="preserve"> Зеленодольск г,  ул. Карла Маркса,  д. 57,  кв. 23</t>
  </si>
  <si>
    <t xml:space="preserve"> Зеленодольск г,  ул. Карла Маркса,  д. 57,  кв. 24</t>
  </si>
  <si>
    <t xml:space="preserve"> Зеленодольск г,  ул. Карла Маркса,  д. 57,  кв. 25</t>
  </si>
  <si>
    <t xml:space="preserve"> Зеленодольск г,  ул. Карла Маркса,  д. 57,  кв. 26</t>
  </si>
  <si>
    <t xml:space="preserve"> Зеленодольск г,  ул. Карла Маркса,  д. 57,  кв. 27</t>
  </si>
  <si>
    <t xml:space="preserve"> Зеленодольск г,  ул. Карла Маркса,  д. 57,  кв. 28</t>
  </si>
  <si>
    <t xml:space="preserve"> Зеленодольск г,  ул. Карла Маркса,  д. 57,  кв. 29</t>
  </si>
  <si>
    <t xml:space="preserve"> Зеленодольск г,  ул. Карла Маркса,  д. 57,  кв. 31</t>
  </si>
  <si>
    <t xml:space="preserve"> Зеленодольск г,  ул. Карла Маркса,  д. 57,  кв. 36</t>
  </si>
  <si>
    <t xml:space="preserve"> Зеленодольск г,  ул. Карла Маркса,  д. 57,  кв. 37</t>
  </si>
  <si>
    <t xml:space="preserve"> Зеленодольск г,  ул. Карла Маркса,  д. 57,  кв. 38</t>
  </si>
  <si>
    <t xml:space="preserve"> Зеленодольск г,  ул. Карла Маркса,  д. 57,  кв. 41</t>
  </si>
  <si>
    <t xml:space="preserve"> Зеленодольск г,  ул. Карла Маркса,  д. 57,  кв. 44</t>
  </si>
  <si>
    <t xml:space="preserve"> Зеленодольск г,  ул. Карла Маркса,  д. 57,  кв. 48</t>
  </si>
  <si>
    <t xml:space="preserve"> Зеленодольск г,  ул. Карла Маркса,  д. 57,  кв. 50</t>
  </si>
  <si>
    <t xml:space="preserve"> Зеленодольск г,  ул. Карла Маркса,  д. 57,  кв. 51</t>
  </si>
  <si>
    <t xml:space="preserve"> Зеленодольск г,  ул. Карла Маркса,  д. 57,  кв. 55</t>
  </si>
  <si>
    <t xml:space="preserve"> Зеленодольск г,  ул. Карла Маркса,  д. 57,  кв. 58</t>
  </si>
  <si>
    <t xml:space="preserve"> Зеленодольск г,  ул. Карла Маркса,  д. 57,  кв. 68</t>
  </si>
  <si>
    <t xml:space="preserve"> Зеленодольск г,  ул. Карла Маркса,  д. 57,  кв. 72</t>
  </si>
  <si>
    <t xml:space="preserve"> Зеленодольск г,  ул. Карла Маркса,  д. 57,  кв. 73</t>
  </si>
  <si>
    <t xml:space="preserve"> Зеленодольск г,  ул. Карла Маркса,  д. 57,  кв. 82</t>
  </si>
  <si>
    <t xml:space="preserve"> Зеленодольск г,  ул. Карла Маркса,  д. 57,  кв. 85</t>
  </si>
  <si>
    <t xml:space="preserve"> Зеленодольск г,  ул. Карла Маркса,  д. 57,  кв. 87</t>
  </si>
  <si>
    <t xml:space="preserve"> Зеленодольск г,  ул. Карла Маркса,  д. 57,  кв. 91</t>
  </si>
  <si>
    <t xml:space="preserve"> Зеленодольск г,  ул. Карла Маркса,  д. 57,  кв. 93</t>
  </si>
  <si>
    <t xml:space="preserve"> Зеленодольск г,  ул. Карла Маркса,  д. 57А,  кв. 1</t>
  </si>
  <si>
    <t xml:space="preserve"> Зеленодольск г,  ул. Карла Маркса,  д. 57А,  кв. 2</t>
  </si>
  <si>
    <t xml:space="preserve"> Зеленодольск г,  ул. Карла Маркса,  д. 57А,  кв. 4</t>
  </si>
  <si>
    <t xml:space="preserve"> Зеленодольск г,  ул. Карла Маркса,  д. 57А,  кв. 7</t>
  </si>
  <si>
    <t xml:space="preserve"> Зеленодольск г,  ул. Карла Маркса,  д. 57А,  кв. 8</t>
  </si>
  <si>
    <t xml:space="preserve"> Зеленодольск г,  ул. Карла Маркса,  д. 57А,  кв. 9</t>
  </si>
  <si>
    <t xml:space="preserve"> Зеленодольск г,  ул. Карла Маркса,  д. 57А,  кв. 12</t>
  </si>
  <si>
    <t xml:space="preserve"> Зеленодольск г,  ул. Карла Маркса,  д. 57А,  кв. 13</t>
  </si>
  <si>
    <t xml:space="preserve"> Зеленодольск г,  ул. Карла Маркса,  д. 57А,  кв. 14</t>
  </si>
  <si>
    <t xml:space="preserve"> Зеленодольск г,  ул. Карла Маркса,  д. 57А,  кв. 15</t>
  </si>
  <si>
    <t xml:space="preserve"> Зеленодольск г,  ул. Карла Маркса,  д. 57А,  кв. 16</t>
  </si>
  <si>
    <t xml:space="preserve"> Зеленодольск г,  ул. Карла Маркса,  д. 57А,  кв. 17</t>
  </si>
  <si>
    <t xml:space="preserve"> Зеленодольск г,  ул. Карла Маркса,  д. 57А,  кв. 18</t>
  </si>
  <si>
    <t xml:space="preserve"> Зеленодольск г,  ул. Карла Маркса,  д. 57А,  кв. 19</t>
  </si>
  <si>
    <t xml:space="preserve"> Зеленодольск г,  ул. Карла Маркса,  д. 57А,  кв. 20</t>
  </si>
  <si>
    <t xml:space="preserve"> Зеленодольск г,  ул. Карла Маркса,  д. 57А,  кв. 21</t>
  </si>
  <si>
    <t xml:space="preserve"> Зеленодольск г,  ул. Карла Маркса,  д. 57А,  кв. 23</t>
  </si>
  <si>
    <t xml:space="preserve"> Зеленодольск г,  ул. Карла Маркса,  д. 57А,  кв. 24</t>
  </si>
  <si>
    <t xml:space="preserve"> Зеленодольск г,  ул. Карла Маркса,  д. 57А,  кв. 26</t>
  </si>
  <si>
    <t xml:space="preserve"> Зеленодольск г,  ул. Карла Маркса,  д. 57А,  кв. 27</t>
  </si>
  <si>
    <t xml:space="preserve"> Зеленодольск г,  ул. Карла Маркса,  д. 57А,  кв. 28</t>
  </si>
  <si>
    <t xml:space="preserve"> Зеленодольск г,  ул. Карла Маркса,  д. 57А,  кв. 29</t>
  </si>
  <si>
    <t xml:space="preserve"> Зеленодольск г,  ул. Карла Маркса,  д. 57А,  кв. 30</t>
  </si>
  <si>
    <t xml:space="preserve"> Зеленодольск г,  ул. Карла Маркса,  д. 57А,  кв. 31</t>
  </si>
  <si>
    <t xml:space="preserve"> Зеленодольск г,  ул. Карла Маркса,  д. 57А,  кв. 33</t>
  </si>
  <si>
    <t xml:space="preserve"> Зеленодольск г,  ул. Карла Маркса,  д. 57А,  кв. 34</t>
  </si>
  <si>
    <t xml:space="preserve"> Зеленодольск г,  ул. Карла Маркса,  д. 57А,  кв. 35</t>
  </si>
  <si>
    <t xml:space="preserve"> Зеленодольск г,  ул. Карла Маркса,  д. 57А,  кв. 36</t>
  </si>
  <si>
    <t xml:space="preserve"> Зеленодольск г,  ул. Карла Маркса,  д. 57А,  кв. 37</t>
  </si>
  <si>
    <t xml:space="preserve"> Зеленодольск г,  ул. Карла Маркса,  д. 57А,  кв. 38</t>
  </si>
  <si>
    <t xml:space="preserve"> Зеленодольск г,  ул. Карла Маркса,  д. 57А,  кв. 39</t>
  </si>
  <si>
    <t xml:space="preserve"> Зеленодольск г,  ул. Карла Маркса,  д. 57А,  кв. 40</t>
  </si>
  <si>
    <t xml:space="preserve"> Зеленодольск г,  ул. Карла Маркса,  д. 57А,  кв. 41</t>
  </si>
  <si>
    <t xml:space="preserve"> Зеленодольск г,  ул. Карла Маркса,  д. 57А,  кв. 42</t>
  </si>
  <si>
    <t xml:space="preserve"> Зеленодольск г,  ул. Карла Маркса,  д. 57А,  кв. 44</t>
  </si>
  <si>
    <t xml:space="preserve"> Зеленодольск г,  ул. Карла Маркса,  д. 57А,  кв. 45</t>
  </si>
  <si>
    <t xml:space="preserve"> Зеленодольск г,  ул. Карла Маркса,  д. 57А,  кв. 47</t>
  </si>
  <si>
    <t xml:space="preserve"> Зеленодольск г,  ул. Карла Маркса,  д. 57А,  кв. 48</t>
  </si>
  <si>
    <t xml:space="preserve"> Зеленодольск г,  ул. Карла Маркса,  д. 57А,  кв. 49</t>
  </si>
  <si>
    <t xml:space="preserve"> Зеленодольск г,  ул. Карла Маркса,  д. 57А,  кв. 50</t>
  </si>
  <si>
    <t xml:space="preserve"> Зеленодольск г,  ул. Карла Маркса,  д. 57А,  кв. 52</t>
  </si>
  <si>
    <t xml:space="preserve"> Зеленодольск г,  ул. Карла Маркса,  д. 57А,  кв. 54</t>
  </si>
  <si>
    <t xml:space="preserve"> Зеленодольск г,  ул. Карла Маркса,  д. 57А,  кв. 55</t>
  </si>
  <si>
    <t xml:space="preserve"> Зеленодольск г,  ул. Карла Маркса,  д. 57А,  кв. 56</t>
  </si>
  <si>
    <t xml:space="preserve"> Зеленодольск г,  ул. Карла Маркса,  д. 57А,  кв. 58</t>
  </si>
  <si>
    <t xml:space="preserve"> Зеленодольск г,  ул. Карла Маркса,  д. 57А,  кв. 59</t>
  </si>
  <si>
    <t xml:space="preserve"> Зеленодольск г,  ул. Карла Маркса,  д. 57А,  кв. 60</t>
  </si>
  <si>
    <t xml:space="preserve"> Зеленодольск г,  ул. Карла Маркса,  д. 57А,  кв. 61</t>
  </si>
  <si>
    <t xml:space="preserve"> Зеленодольск г,  ул. Карла Маркса,  д. 57А,  кв. 62</t>
  </si>
  <si>
    <t xml:space="preserve"> Зеленодольск г,  ул. Карла Маркса,  д. 57А,  кв. 63</t>
  </si>
  <si>
    <t xml:space="preserve"> Зеленодольск г,  ул. Карла Маркса,  д. 57А,  кв. 64</t>
  </si>
  <si>
    <t xml:space="preserve"> Зеленодольск г,  ул. Карла Маркса,  д. 57А,  кв. 65</t>
  </si>
  <si>
    <t xml:space="preserve"> Зеленодольск г,  ул. Карла Маркса,  д. 57А,  кв. 66</t>
  </si>
  <si>
    <t xml:space="preserve"> Зеленодольск г,  ул. Карла Маркса,  д. 57А,  кв. 67</t>
  </si>
  <si>
    <t xml:space="preserve"> Зеленодольск г,  ул. Карла Маркса,  д. 57А,  кв. 68</t>
  </si>
  <si>
    <t xml:space="preserve"> Зеленодольск г,  ул. Карла Маркса,  д. 58,  кв. 6</t>
  </si>
  <si>
    <t xml:space="preserve"> Зеленодольск г,  ул. Карла Маркса,  д. 58,  кв. 11</t>
  </si>
  <si>
    <t xml:space="preserve"> Зеленодольск г,  ул. Карла Маркса,  д. 58,  кв. 14</t>
  </si>
  <si>
    <t xml:space="preserve"> Зеленодольск г,  ул. Карла Маркса,  д. 58,  кв. 17</t>
  </si>
  <si>
    <t xml:space="preserve"> Зеленодольск г,  ул. Карла Маркса,  д. 58,  кв. 20</t>
  </si>
  <si>
    <t xml:space="preserve"> Зеленодольск г,  ул. Карла Маркса,  д. 58,  кв. 24</t>
  </si>
  <si>
    <t xml:space="preserve"> Зеленодольск г,  ул. Карла Маркса,  д. 58,  кв. 25</t>
  </si>
  <si>
    <t xml:space="preserve"> Зеленодольск г,  ул. Карла Маркса,  д. 58,  кв. 26</t>
  </si>
  <si>
    <t xml:space="preserve"> Зеленодольск г,  ул. Карла Маркса,  д. 58,  кв. 27</t>
  </si>
  <si>
    <t xml:space="preserve"> Зеленодольск г,  ул. Карла Маркса,  д. 58,  кв. 31</t>
  </si>
  <si>
    <t xml:space="preserve"> Зеленодольск г,  ул. Карла Маркса,  д. 58,  кв. 32</t>
  </si>
  <si>
    <t xml:space="preserve"> Зеленодольск г,  ул. Карла Маркса,  д. 58,  кв. 35</t>
  </si>
  <si>
    <t xml:space="preserve"> Зеленодольск г,  ул. Карла Маркса,  д. 58,  кв. 38</t>
  </si>
  <si>
    <t xml:space="preserve"> Зеленодольск г,  ул. Карла Маркса,  д. 58,  кв. 41</t>
  </si>
  <si>
    <t xml:space="preserve"> Зеленодольск г,  ул. Карла Маркса,  д. 58,  кв. 42</t>
  </si>
  <si>
    <t xml:space="preserve"> Зеленодольск г,  ул. Карла Маркса,  д. 58,  кв. 44</t>
  </si>
  <si>
    <t xml:space="preserve"> Зеленодольск г,  ул. Карла Маркса,  д. 58,  кв. 46</t>
  </si>
  <si>
    <t xml:space="preserve"> Зеленодольск г,  ул. Карла Маркса,  д. 58,  кв. 50</t>
  </si>
  <si>
    <t xml:space="preserve"> Зеленодольск г,  ул. Карла Маркса,  д. 58,  кв. 53</t>
  </si>
  <si>
    <t xml:space="preserve"> Зеленодольск г,  ул. Карла Маркса,  д. 58,  кв. 55</t>
  </si>
  <si>
    <t xml:space="preserve"> Зеленодольск г,  ул. Карла Маркса,  д. 59,  кв. 3</t>
  </si>
  <si>
    <t xml:space="preserve"> Зеленодольск г,  ул. Карла Маркса,  д. 59,  кв. 4</t>
  </si>
  <si>
    <t xml:space="preserve"> Зеленодольск г,  ул. Карла Маркса,  д. 59,  кв. 12</t>
  </si>
  <si>
    <t xml:space="preserve"> Зеленодольск г,  ул. Карла Маркса,  д. 59,  кв. 17</t>
  </si>
  <si>
    <t xml:space="preserve"> Зеленодольск г,  ул. Карла Маркса,  д. 59,  кв. 21</t>
  </si>
  <si>
    <t xml:space="preserve"> Зеленодольск г,  ул. Карла Маркса,  д. 59,  кв. 23</t>
  </si>
  <si>
    <t xml:space="preserve"> Зеленодольск г,  ул. Карла Маркса,  д. 59,  кв. 24</t>
  </si>
  <si>
    <t xml:space="preserve"> Зеленодольск г,  ул. Карла Маркса,  д. 59,  кв. 25</t>
  </si>
  <si>
    <t xml:space="preserve"> Зеленодольск г,  ул. Карла Маркса,  д. 59,  кв. 26</t>
  </si>
  <si>
    <t xml:space="preserve"> Зеленодольск г,  ул. Карла Маркса,  д. 59,  кв. 27</t>
  </si>
  <si>
    <t xml:space="preserve"> Зеленодольск г,  ул. Карла Маркса,  д. 59,  кв. 28</t>
  </si>
  <si>
    <t xml:space="preserve"> Зеленодольск г,  ул. Карла Маркса,  д. 59,  кв. 29</t>
  </si>
  <si>
    <t xml:space="preserve"> Зеленодольск г,  ул. Карла Маркса,  д. 59,  кв. 32</t>
  </si>
  <si>
    <t xml:space="preserve"> Зеленодольск г,  ул. Карла Маркса,  д. 59,  кв. 37</t>
  </si>
  <si>
    <t xml:space="preserve"> Зеленодольск г,  ул. Карла Маркса,  д. 59,  кв. 38</t>
  </si>
  <si>
    <t xml:space="preserve"> Зеленодольск г,  ул. Карла Маркса,  д. 59,  кв. 46</t>
  </si>
  <si>
    <t xml:space="preserve"> Зеленодольск г,  ул. Карла Маркса,  д. 59,  кв. 52</t>
  </si>
  <si>
    <t xml:space="preserve"> Зеленодольск г,  ул. Карла Маркса,  д. 60,  кв. 1</t>
  </si>
  <si>
    <t xml:space="preserve"> Зеленодольск г,  ул. Карла Маркса,  д. 60,  кв. 2</t>
  </si>
  <si>
    <t xml:space="preserve"> Зеленодольск г,  ул. Карла Маркса,  д. 60,  кв. 3</t>
  </si>
  <si>
    <t xml:space="preserve"> Зеленодольск г,  ул. Карла Маркса,  д. 60,  кв. 5</t>
  </si>
  <si>
    <t xml:space="preserve"> Зеленодольск г,  ул. Карла Маркса,  д. 60,  кв. 11</t>
  </si>
  <si>
    <t xml:space="preserve"> Зеленодольск г,  ул. Карла Маркса,  д. 60,  кв. 13</t>
  </si>
  <si>
    <t xml:space="preserve"> Зеленодольск г,  ул. Карла Маркса,  д. 60,  кв. 16</t>
  </si>
  <si>
    <t xml:space="preserve"> Зеленодольск г,  ул. Карла Маркса,  д. 60,  кв. 20</t>
  </si>
  <si>
    <t xml:space="preserve"> Зеленодольск г,  ул. Карла Маркса,  д. 60,  кв. 24</t>
  </si>
  <si>
    <t xml:space="preserve"> Зеленодольск г,  ул. Карла Маркса,  д. 60,  кв. 27</t>
  </si>
  <si>
    <t xml:space="preserve"> Зеленодольск г,  ул. Карла Маркса,  д. 60,  кв. 33</t>
  </si>
  <si>
    <t xml:space="preserve"> Зеленодольск г,  ул. Карла Маркса,  д. 60,  кв. 36</t>
  </si>
  <si>
    <t xml:space="preserve"> Зеленодольск г,  ул. Карла Маркса,  д. 60,  кв. 38</t>
  </si>
  <si>
    <t xml:space="preserve"> Зеленодольск г,  ул. Карла Маркса,  д. 60,  кв. 40</t>
  </si>
  <si>
    <t xml:space="preserve"> Зеленодольск г,  ул. Карла Маркса,  д. 60,  кв. 42</t>
  </si>
  <si>
    <t xml:space="preserve"> Зеленодольск г,  ул. Карла Маркса,  д. 60,  кв. 44</t>
  </si>
  <si>
    <t xml:space="preserve"> Зеленодольск г,  ул. Карла Маркса,  д. 60,  кв. 50 комн. 1</t>
  </si>
  <si>
    <t xml:space="preserve"> Зеленодольск г,  ул. Карла Маркса,  д. 60,  кв. 53</t>
  </si>
  <si>
    <t xml:space="preserve"> Зеленодольск г,  ул. Карла Маркса,  д. 60,  кв. 54</t>
  </si>
  <si>
    <t xml:space="preserve"> Зеленодольск г,  ул. Карла Маркса,  д. 60,  кв. 56</t>
  </si>
  <si>
    <t xml:space="preserve"> Зеленодольск г,  ул. Карла Маркса,  д. 60,  кв. 57</t>
  </si>
  <si>
    <t xml:space="preserve"> Зеленодольск г,  ул. Карла Маркса,  д. 60,  кв. 58</t>
  </si>
  <si>
    <t xml:space="preserve"> Зеленодольск г,  ул. Карла Маркса,  д. 60,  кв. 62</t>
  </si>
  <si>
    <t xml:space="preserve"> Зеленодольск г,  ул. Карла Маркса,  д. 60,  кв. 63</t>
  </si>
  <si>
    <t xml:space="preserve"> Зеленодольск г,  ул. Карла Маркса,  д. 61,  кв. 13</t>
  </si>
  <si>
    <t xml:space="preserve"> Зеленодольск г,  ул. Карла Маркса,  д. 61,  кв. 45</t>
  </si>
  <si>
    <t xml:space="preserve"> Зеленодольск г,  ул. Карла Маркса,  д. 61,  кв. 76</t>
  </si>
  <si>
    <t xml:space="preserve"> Зеленодольск г,  ул. Карла Маркса,  д. 61,  кв. 77</t>
  </si>
  <si>
    <t xml:space="preserve"> Зеленодольск г,  ул. Карла Маркса,  д. 61,  кв. 78</t>
  </si>
  <si>
    <t xml:space="preserve"> Зеленодольск г,  ул. Карла Маркса,  д. 61,  кв. 91</t>
  </si>
  <si>
    <t xml:space="preserve"> Зеленодольск г,  ул. Карла Маркса,  д. 61,  кв. 92</t>
  </si>
  <si>
    <t xml:space="preserve"> Зеленодольск г,  ул. Карла Маркса,  д. 61,  кв. 95</t>
  </si>
  <si>
    <t xml:space="preserve"> Зеленодольск г,  ул. Карла Маркса,  д. 61,  кв. 98</t>
  </si>
  <si>
    <t xml:space="preserve"> Зеленодольск г,  ул. Карла Маркса,  д. 61,  кв. 101</t>
  </si>
  <si>
    <t xml:space="preserve"> Зеленодольск г,  ул. Карла Маркса,  д. 61,  кв. 103</t>
  </si>
  <si>
    <t xml:space="preserve"> Зеленодольск г,  ул. Карла Маркса,  д. 61,  кв. 107</t>
  </si>
  <si>
    <t xml:space="preserve"> Зеленодольск г,  ул. Карла Маркса,  д. 61,  кв. 108</t>
  </si>
  <si>
    <t xml:space="preserve"> Зеленодольск г,  ул. Карла Маркса,  д. 61,  кв. 109</t>
  </si>
  <si>
    <t xml:space="preserve"> Зеленодольск г,  ул. Карла Маркса,  д. 61,  кв. 111</t>
  </si>
  <si>
    <t xml:space="preserve"> Зеленодольск г,  ул. Карла Маркса,  д. 61,  кв. 115</t>
  </si>
  <si>
    <t xml:space="preserve"> Зеленодольск г,  ул. Карла Маркса,  д. 61,  кв. 116</t>
  </si>
  <si>
    <t xml:space="preserve"> Зеленодольск г,  ул. Карла Маркса,  д. 61,  кв. 117</t>
  </si>
  <si>
    <t xml:space="preserve"> Зеленодольск г,  ул. Карла Маркса,  д. 61,  кв. 118</t>
  </si>
  <si>
    <t xml:space="preserve"> Зеленодольск г,  ул. Карла Маркса,  д. 61,  кв. 119</t>
  </si>
  <si>
    <t xml:space="preserve"> Зеленодольск г,  ул. Карла Маркса,  д. 61,  кв. 120</t>
  </si>
  <si>
    <t xml:space="preserve"> Зеленодольск г,  ул. Карла Маркса,  д. 61,  кв. 122</t>
  </si>
  <si>
    <t xml:space="preserve"> Зеленодольск г,  ул. Карла Маркса,  д. 61,  кв. 125</t>
  </si>
  <si>
    <t xml:space="preserve"> Зеленодольск г,  ул. Карла Маркса,  д. 61,  кв. 133</t>
  </si>
  <si>
    <t xml:space="preserve"> Зеленодольск г,  ул. Карла Маркса,  д. 61,  кв. 134</t>
  </si>
  <si>
    <t xml:space="preserve"> Зеленодольск г,  ул. Карла Маркса,  д. 61А,  кв. 23</t>
  </si>
  <si>
    <t xml:space="preserve"> Зеленодольск г,  ул. Карла Маркса,  д. 61А,  кв. 37</t>
  </si>
  <si>
    <t xml:space="preserve"> Зеленодольск г,  ул. Карла Маркса,  д. 61А,  кв. 61</t>
  </si>
  <si>
    <t xml:space="preserve"> Зеленодольск г,  ул. Карла Маркса,  д. 61А,  кв. 62</t>
  </si>
  <si>
    <t xml:space="preserve"> Зеленодольск г,  ул. Карла Маркса,  д. 61А,  кв. 63</t>
  </si>
  <si>
    <t xml:space="preserve"> Зеленодольск г,  ул. Карла Маркса,  д. 61А,  кв. 65</t>
  </si>
  <si>
    <t xml:space="preserve"> Зеленодольск г,  ул. Карла Маркса,  д. 61А,  кв. 66</t>
  </si>
  <si>
    <t xml:space="preserve"> Зеленодольск г,  ул. Карла Маркса,  д. 61А,  кв. 67</t>
  </si>
  <si>
    <t xml:space="preserve"> Зеленодольск г,  ул. Карла Маркса,  д. 61А,  кв. 68</t>
  </si>
  <si>
    <t xml:space="preserve"> Зеленодольск г,  ул. Карла Маркса,  д. 61А,  кв. 69</t>
  </si>
  <si>
    <t xml:space="preserve"> Зеленодольск г,  ул. Карла Маркса,  д. 61А,  кв. 71</t>
  </si>
  <si>
    <t xml:space="preserve"> Зеленодольск г,  ул. Карла Маркса,  д. 61А,  кв. 73</t>
  </si>
  <si>
    <t xml:space="preserve"> Зеленодольск г,  ул. Карла Маркса,  д. 61А,  кв. 74</t>
  </si>
  <si>
    <t xml:space="preserve"> Зеленодольск г,  ул. Карла Маркса,  д. 61А,  кв. 75</t>
  </si>
  <si>
    <t xml:space="preserve"> Зеленодольск г,  ул. Карла Маркса,  д. 62,  кв. 3</t>
  </si>
  <si>
    <t xml:space="preserve"> Зеленодольск г,  ул. Карла Маркса,  д. 62,  кв. 4</t>
  </si>
  <si>
    <t xml:space="preserve"> Зеленодольск г,  ул. Карла Маркса,  д. 62,  кв. 7</t>
  </si>
  <si>
    <t xml:space="preserve"> Зеленодольск г,  ул. Карла Маркса,  д. 62,  кв. 8</t>
  </si>
  <si>
    <t xml:space="preserve"> Зеленодольск г,  ул. Карла Маркса,  д. 62,  кв. 11</t>
  </si>
  <si>
    <t xml:space="preserve"> Зеленодольск г,  ул. Карла Маркса,  д. 62,  кв. 13</t>
  </si>
  <si>
    <t xml:space="preserve"> Зеленодольск г,  ул. Карла Маркса,  д. 62,  кв. 26</t>
  </si>
  <si>
    <t xml:space="preserve"> Зеленодольск г,  ул. Карла Маркса,  д. 62,  кв. 27</t>
  </si>
  <si>
    <t xml:space="preserve"> Зеленодольск г,  ул. Карла Маркса,  д. 62,  кв. 28</t>
  </si>
  <si>
    <t xml:space="preserve"> Зеленодольск г,  ул. Карла Маркса,  д. 62,  кв. 30</t>
  </si>
  <si>
    <t xml:space="preserve"> Зеленодольск г,  ул. Карла Маркса,  д. 62,  кв. 33</t>
  </si>
  <si>
    <t xml:space="preserve"> Зеленодольск г,  ул. Карла Маркса,  д. 62,  кв. 34</t>
  </si>
  <si>
    <t xml:space="preserve"> Зеленодольск г,  ул. Карла Маркса,  д. 62,  кв. 36</t>
  </si>
  <si>
    <t xml:space="preserve"> Зеленодольск г,  ул. Карла Маркса,  д. 62,  кв. 39</t>
  </si>
  <si>
    <t xml:space="preserve"> Зеленодольск г,  ул. Карла Маркса,  д. 62,  кв. 41</t>
  </si>
  <si>
    <t xml:space="preserve"> Зеленодольск г,  ул. Карла Маркса,  д. 62,  кв. 42</t>
  </si>
  <si>
    <t xml:space="preserve"> Зеленодольск г,  ул. Карла Маркса,  д. 62,  кв. 66</t>
  </si>
  <si>
    <t xml:space="preserve"> Зеленодольск г,  ул. Карла Маркса,  д. 62,  кв. 67</t>
  </si>
  <si>
    <t xml:space="preserve"> Зеленодольск г,  ул. Карла Маркса,  д. 62,  кв. 70</t>
  </si>
  <si>
    <t xml:space="preserve"> Зеленодольск г,  ул. Карла Маркса,  д. 62,  кв. 72</t>
  </si>
  <si>
    <t xml:space="preserve"> Зеленодольск г,  ул. Карла Маркса,  д. 62,  кв. 76</t>
  </si>
  <si>
    <t xml:space="preserve"> Зеленодольск г,  ул. Карла Маркса,  д. 62,  кв. 86</t>
  </si>
  <si>
    <t xml:space="preserve"> Зеленодольск г,  ул. Карла Маркса,  д. 62,  кв. 88</t>
  </si>
  <si>
    <t xml:space="preserve"> Зеленодольск г,  ул. Карла Маркса,  д. 62А,  кв. 27</t>
  </si>
  <si>
    <t xml:space="preserve"> Зеленодольск г,  ул. Карла Маркса,  д. 62А,  кв. 28</t>
  </si>
  <si>
    <t xml:space="preserve"> Зеленодольск г,  ул. Карла Маркса,  д. 62А,  кв. 29</t>
  </si>
  <si>
    <t xml:space="preserve"> Зеленодольск г,  ул. Карла Маркса,  д. 62А,  кв. 51</t>
  </si>
  <si>
    <t xml:space="preserve"> Зеленодольск г,  ул. Карла Маркса,  д. 62А,  кв. 58</t>
  </si>
  <si>
    <t xml:space="preserve"> Зеленодольск г,  ул. Карла Маркса,  д. 62А,  кв. 61</t>
  </si>
  <si>
    <t xml:space="preserve"> Зеленодольск г,  ул. Карла Маркса,  д. 62А,  кв. 78</t>
  </si>
  <si>
    <t xml:space="preserve"> Зеленодольск г,  ул. Карла Маркса,  д. 62А,  кв. 80</t>
  </si>
  <si>
    <t xml:space="preserve"> Зеленодольск г,  ул. Карла Маркса,  д. 62А,  кв. 103</t>
  </si>
  <si>
    <t xml:space="preserve"> Зеленодольск г,  ул. Карла Маркса,  д. 62А,  кв. 104</t>
  </si>
  <si>
    <t xml:space="preserve"> Зеленодольск г,  ул. Карла Маркса,  д. 62А,  кв. 105</t>
  </si>
  <si>
    <t xml:space="preserve"> Зеленодольск г,  ул. Карла Маркса,  д. 62А,  кв. 106</t>
  </si>
  <si>
    <t xml:space="preserve"> Зеленодольск г,  ул. Карла Маркса,  д. 62А,  кв. 111</t>
  </si>
  <si>
    <t xml:space="preserve"> Зеленодольск г,  ул. Карла Маркса,  д. 62А,  кв. 123</t>
  </si>
  <si>
    <t xml:space="preserve"> Зеленодольск г,  ул. Карла Маркса,  д. 62А,  кв. 128</t>
  </si>
  <si>
    <t xml:space="preserve"> Зеленодольск г,  ул. Карла Маркса,  д. 62А,  кв. 129</t>
  </si>
  <si>
    <t xml:space="preserve"> Зеленодольск г,  ул. Карла Маркса,  д. 62А,  кв. 139</t>
  </si>
  <si>
    <t xml:space="preserve"> Зеленодольск г,  ул. Карла Маркса,  д. 63,  кв. 2</t>
  </si>
  <si>
    <t xml:space="preserve"> Зеленодольск г,  ул. Карла Маркса,  д. 63,  кв. 3</t>
  </si>
  <si>
    <t xml:space="preserve"> Зеленодольск г,  ул. Карла Маркса,  д. 63,  кв. 10</t>
  </si>
  <si>
    <t xml:space="preserve"> Зеленодольск г,  ул. Карла Маркса,  д. 63,  кв. 12</t>
  </si>
  <si>
    <t xml:space="preserve"> Зеленодольск г,  ул. Карла Маркса,  д. 63,  кв. 16</t>
  </si>
  <si>
    <t xml:space="preserve"> Зеленодольск г,  ул. Карла Маркса,  д. 63,  кв. 19</t>
  </si>
  <si>
    <t xml:space="preserve"> Зеленодольск г,  ул. Карла Маркса,  д. 63,  кв. 20</t>
  </si>
  <si>
    <t xml:space="preserve"> Зеленодольск г,  ул. Карла Маркса,  д. 63,  кв. 32</t>
  </si>
  <si>
    <t xml:space="preserve"> Зеленодольск г,  ул. Карла Маркса,  д. 63,  кв. 39</t>
  </si>
  <si>
    <t xml:space="preserve"> Зеленодольск г,  ул. Карла Маркса,  д. 65,  кв. 2</t>
  </si>
  <si>
    <t xml:space="preserve"> Зеленодольск г,  ул. Карла Маркса,  д. 65,  кв. 19</t>
  </si>
  <si>
    <t xml:space="preserve"> Зеленодольск г,  ул. Карла Маркса,  д. 65,  кв. 23</t>
  </si>
  <si>
    <t xml:space="preserve"> Зеленодольск г,  ул. Карла Маркса,  д. 65,  кв. 28</t>
  </si>
  <si>
    <t xml:space="preserve"> Зеленодольск г,  ул. Карла Маркса,  д. 65,  кв. 35</t>
  </si>
  <si>
    <t xml:space="preserve"> Зеленодольск г,  ул. Карла Маркса,  д. 65,  кв. 37</t>
  </si>
  <si>
    <t xml:space="preserve"> Зеленодольск г,  ул. Карла Маркса,  д. 65,  кв. 38</t>
  </si>
  <si>
    <t xml:space="preserve"> Зеленодольск г,  ул. Карла Маркса,  д. 65,  кв. 39</t>
  </si>
  <si>
    <t xml:space="preserve"> Зеленодольск г,  ул. Карла Маркса,  д. 65,  кв. 41</t>
  </si>
  <si>
    <t xml:space="preserve"> Зеленодольск г,  ул. Карла Маркса,  д. 65,  кв. 58</t>
  </si>
  <si>
    <t xml:space="preserve"> Зеленодольск г,  ул. Карла Маркса,  д. 65,  кв. 59</t>
  </si>
  <si>
    <t xml:space="preserve"> Зеленодольск г,  ул. Карла Маркса,  д. 67,  кв. 2</t>
  </si>
  <si>
    <t xml:space="preserve"> Зеленодольск г,  ул. Карла Маркса,  д. 67,  кв. 9</t>
  </si>
  <si>
    <t xml:space="preserve"> Зеленодольск г,  ул. Карла Маркса,  д. 67,  кв. 10</t>
  </si>
  <si>
    <t xml:space="preserve"> Зеленодольск г,  ул. Карла Маркса,  д. 67,  кв. 11</t>
  </si>
  <si>
    <t xml:space="preserve"> Зеленодольск г,  ул. Карла Маркса,  д. 67,  кв. 15</t>
  </si>
  <si>
    <t xml:space="preserve"> Зеленодольск г,  ул. Карла Маркса,  д. 67,  кв. 18</t>
  </si>
  <si>
    <t xml:space="preserve"> Зеленодольск г,  ул. Карла Маркса,  д. 67,  кв. 35</t>
  </si>
  <si>
    <t xml:space="preserve"> Зеленодольск г,  ул. Карла Маркса,  д. 67,  кв. 39</t>
  </si>
  <si>
    <t xml:space="preserve"> Зеленодольск г,  ул. Карла Маркса,  д. 67,  кв. 41</t>
  </si>
  <si>
    <t xml:space="preserve"> Зеленодольск г,  ул. Карла Маркса,  д. 67,  кв. 43</t>
  </si>
  <si>
    <t xml:space="preserve"> Зеленодольск г,  ул. Карла Маркса,  д. 67,  кв. 44</t>
  </si>
  <si>
    <t xml:space="preserve"> Зеленодольск г,  ул. Карла Маркса,  д. 67,  кв. 57</t>
  </si>
  <si>
    <t xml:space="preserve"> Зеленодольск г,  ул. Карла Маркса,  д. 67,  кв. 58</t>
  </si>
  <si>
    <t xml:space="preserve"> Зеленодольск г,  ул. Карла Маркса,  д. 67,  кв. 61</t>
  </si>
  <si>
    <t xml:space="preserve"> Зеленодольск г,  ул. Карла Маркса,  д. 67,  кв. 62</t>
  </si>
  <si>
    <t xml:space="preserve"> Зеленодольск г,  ул. Карла Маркса,  д. 67,  кв. 63</t>
  </si>
  <si>
    <t xml:space="preserve"> Зеленодольск г,  ул. Карла Маркса,  д. 67,  кв. 73</t>
  </si>
  <si>
    <t xml:space="preserve"> Зеленодольск г,  ул. Карла Маркса,  д. 67,  кв. 80</t>
  </si>
  <si>
    <t xml:space="preserve"> Зеленодольск г,  ул. Карла Маркса,  д. 67,  кв. 89</t>
  </si>
  <si>
    <t xml:space="preserve"> Зеленодольск г,  ул. Карла Маркса,  д. 67,  кв. 90</t>
  </si>
  <si>
    <t xml:space="preserve"> Зеленодольск г,  ул. Карла Маркса,  д. 67,  кв. 91</t>
  </si>
  <si>
    <t xml:space="preserve"> Зеленодольск г,  ул. Карла Маркса,  д. 67,  кв. 92</t>
  </si>
  <si>
    <t xml:space="preserve"> Зеленодольск г,  ул. Карла Маркса,  д. 67,  кв. 94</t>
  </si>
  <si>
    <t xml:space="preserve"> Зеленодольск г,  ул. Комарова,  д. 2Б,  кв. 2</t>
  </si>
  <si>
    <t xml:space="preserve"> Зеленодольск г,  ул. Комарова,  д. 2Б,  кв. 5</t>
  </si>
  <si>
    <t xml:space="preserve"> Зеленодольск г,  ул. Комарова,  д. 2Б,  кв. 6</t>
  </si>
  <si>
    <t xml:space="preserve"> Зеленодольск г,  ул. Комарова,  д. 2Б,  кв. 10</t>
  </si>
  <si>
    <t xml:space="preserve"> Зеленодольск г,  ул. Комарова,  д. 2Б,  кв. 16</t>
  </si>
  <si>
    <t xml:space="preserve"> Зеленодольск г,  ул. Комарова,  д. 2Б,  кв. 30</t>
  </si>
  <si>
    <t xml:space="preserve"> Зеленодольск г,  ул. Комарова,  д. 2Б,  кв. 37</t>
  </si>
  <si>
    <t xml:space="preserve"> Зеленодольск г,  ул. Комарова,  д. 2Б,  кв. 38</t>
  </si>
  <si>
    <t xml:space="preserve"> Зеленодольск г,  ул. Комарова,  д. 2Б,  кв. 42</t>
  </si>
  <si>
    <t xml:space="preserve"> Зеленодольск г,  ул. Комарова,  д. 2Б,  кв. 45</t>
  </si>
  <si>
    <t xml:space="preserve"> Зеленодольск г,  ул. Комарова,  д. 2Б,  кв. 51</t>
  </si>
  <si>
    <t xml:space="preserve"> Зеленодольск г,  ул. Комарова,  д. 2Б,  кв. 63</t>
  </si>
  <si>
    <t xml:space="preserve"> Зеленодольск г,  ул. Комарова,  д. 2Б,  кв. 65</t>
  </si>
  <si>
    <t xml:space="preserve"> Зеленодольск г,  ул. Комарова,  д. 2Б,  кв. 77</t>
  </si>
  <si>
    <t xml:space="preserve"> Зеленодольск г,  ул. Комарова,  д. 2Б,  кв. 78</t>
  </si>
  <si>
    <t xml:space="preserve"> Зеленодольск г,  ул. Комарова,  д. 2Б,  кв. 80</t>
  </si>
  <si>
    <t xml:space="preserve"> Зеленодольск г,  ул. Комарова,  д. 2Б,  кв. 83</t>
  </si>
  <si>
    <t xml:space="preserve"> Зеленодольск г,  ул. Комарова,  д. 2Б,  кв. 85</t>
  </si>
  <si>
    <t xml:space="preserve"> Зеленодольск г,  ул. Комарова,  д. 2Б,  кв. 86</t>
  </si>
  <si>
    <t xml:space="preserve"> Зеленодольск г,  ул. Комарова,  д. 2Б,  кв. 89</t>
  </si>
  <si>
    <t xml:space="preserve"> Зеленодольск г,  ул. Комарова,  д. 2Б,  кв. 93</t>
  </si>
  <si>
    <t xml:space="preserve"> Зеленодольск г,  ул. Комарова,  д. 2Б,  кв. 97</t>
  </si>
  <si>
    <t xml:space="preserve"> Зеленодольск г,  ул. Комарова,  д. 2Б,  кв. 98</t>
  </si>
  <si>
    <t xml:space="preserve"> Зеленодольск г,  ул. Комарова,  д. 2Б,  кв. 100</t>
  </si>
  <si>
    <t xml:space="preserve"> Зеленодольск г,  ул. Комарова,  д. 2Б,  кв. 101</t>
  </si>
  <si>
    <t xml:space="preserve"> Зеленодольск г,  ул. Комарова,  д. 2Б,  кв. 104</t>
  </si>
  <si>
    <t xml:space="preserve"> Зеленодольск г,  ул. Комарова,  д. 2Б,  кв. 107</t>
  </si>
  <si>
    <t xml:space="preserve"> Зеленодольск г,  ул. Комарова,  д. 2Б,  кв. 111</t>
  </si>
  <si>
    <t xml:space="preserve"> Зеленодольск г,  ул. Комарова,  д. 2Б,  кв. 112</t>
  </si>
  <si>
    <t xml:space="preserve"> Зеленодольск г,  ул. Комарова,  д. 2Б,  кв. 115</t>
  </si>
  <si>
    <t xml:space="preserve"> Зеленодольск г,  ул. Комарова,  д. 2Б,  кв. 116</t>
  </si>
  <si>
    <t xml:space="preserve"> Зеленодольск г,  ул. Комарова,  д. 2Б,  кв. 117</t>
  </si>
  <si>
    <t xml:space="preserve"> Зеленодольск г,  ул. Комарова,  д. 2Б,  кв. 118</t>
  </si>
  <si>
    <t xml:space="preserve"> Зеленодольск г,  ул. Комарова,  д. 11,  кв. 5</t>
  </si>
  <si>
    <t xml:space="preserve"> Зеленодольск г,  ул. Комарова,  д. 11,  кв. 7</t>
  </si>
  <si>
    <t xml:space="preserve"> Зеленодольск г,  ул. Комарова,  д. 11,  кв. 9</t>
  </si>
  <si>
    <t xml:space="preserve"> Зеленодольск г,  ул. Комарова,  д. 11,  кв. 19</t>
  </si>
  <si>
    <t xml:space="preserve"> Зеленодольск г,  ул. Комарова,  д. 11,  кв. 21</t>
  </si>
  <si>
    <t xml:space="preserve"> Зеленодольск г,  ул. Комарова,  д. 11,  кв. 68</t>
  </si>
  <si>
    <t xml:space="preserve"> Зеленодольск г,  ул. Комарова,  д. 11,  кв. 92</t>
  </si>
  <si>
    <t xml:space="preserve"> Зеленодольск г,  ул. Комарова,  д. 12,  кв. 1</t>
  </si>
  <si>
    <t xml:space="preserve"> Зеленодольск г,  ул. Комарова,  д. 12,  кв. 1А</t>
  </si>
  <si>
    <t xml:space="preserve"> Зеленодольск г,  ул. Комарова,  д. 12,  кв. 4</t>
  </si>
  <si>
    <t xml:space="preserve"> Зеленодольск г,  ул. Комарова,  д. 12,  кв. 7</t>
  </si>
  <si>
    <t xml:space="preserve"> Зеленодольск г,  ул. Комарова,  д. 12,  кв. 10</t>
  </si>
  <si>
    <t xml:space="preserve"> Зеленодольск г,  ул. Комарова,  д. 12,  кв. 15</t>
  </si>
  <si>
    <t xml:space="preserve"> Зеленодольск г,  ул. Комарова,  д. 12,  кв. 18</t>
  </si>
  <si>
    <t xml:space="preserve"> Зеленодольск г,  ул. Комарова,  д. 12,  кв. 19</t>
  </si>
  <si>
    <t xml:space="preserve"> Зеленодольск г,  ул. Комарова,  д. 12,  кв. 23</t>
  </si>
  <si>
    <t xml:space="preserve"> Зеленодольск г,  ул. Комарова,  д. 12,  кв. 25</t>
  </si>
  <si>
    <t xml:space="preserve"> Зеленодольск г,  ул. Комарова,  д. 12,  кв. 29</t>
  </si>
  <si>
    <t xml:space="preserve"> Зеленодольск г,  ул. Комарова,  д. 12,  кв. 30</t>
  </si>
  <si>
    <t xml:space="preserve"> Зеленодольск г,  ул. Комарова,  д. 12,  кв. 33</t>
  </si>
  <si>
    <t xml:space="preserve"> Зеленодольск г,  ул. Комарова,  д. 12,  кв. 34</t>
  </si>
  <si>
    <t xml:space="preserve"> Зеленодольск г,  ул. Комарова,  д. 12,  кв. 35</t>
  </si>
  <si>
    <t xml:space="preserve"> Зеленодольск г,  ул. Комарова,  д. 12,  кв. 45</t>
  </si>
  <si>
    <t xml:space="preserve"> Зеленодольск г,  ул. Комарова,  д. 12,  кв. 46</t>
  </si>
  <si>
    <t xml:space="preserve"> Зеленодольск г,  ул. Комарова,  д. 12,  кв. 48</t>
  </si>
  <si>
    <t xml:space="preserve"> Зеленодольск г,  ул. Комарова,  д. 12,  кв. 49</t>
  </si>
  <si>
    <t xml:space="preserve"> Зеленодольск г,  ул. Комарова,  д. 12,  кв. 51</t>
  </si>
  <si>
    <t xml:space="preserve"> Зеленодольск г,  ул. Комарова,  д. 12,  кв. 52</t>
  </si>
  <si>
    <t xml:space="preserve"> Зеленодольск г,  ул. Комарова,  д. 12,  кв. 53</t>
  </si>
  <si>
    <t xml:space="preserve"> Зеленодольск г,  ул. Комарова,  д. 12,  кв. 57</t>
  </si>
  <si>
    <t xml:space="preserve"> Зеленодольск г,  ул. Комарова,  д. 12,  кв. 59</t>
  </si>
  <si>
    <t xml:space="preserve"> Зеленодольск г,  ул. Комарова,  д. 12,  кв. 60</t>
  </si>
  <si>
    <t xml:space="preserve"> Зеленодольск г,  ул. Комарова,  д. 12,  кв. 61</t>
  </si>
  <si>
    <t xml:space="preserve"> Зеленодольск г,  ул. Комарова,  д. 12А,  кв. 2</t>
  </si>
  <si>
    <t xml:space="preserve"> Зеленодольск г,  ул. Комарова,  д. 12А,  кв. 3</t>
  </si>
  <si>
    <t xml:space="preserve"> Зеленодольск г,  ул. Комарова,  д. 12А,  кв. 4</t>
  </si>
  <si>
    <t xml:space="preserve"> Зеленодольск г,  ул. Комарова,  д. 12А,  кв. 5</t>
  </si>
  <si>
    <t xml:space="preserve"> Зеленодольск г,  ул. Комарова,  д. 12А,  кв. 6</t>
  </si>
  <si>
    <t xml:space="preserve"> Зеленодольск г,  ул. Комарова,  д. 12А,  кв. 7</t>
  </si>
  <si>
    <t xml:space="preserve"> Зеленодольск г,  ул. Комарова,  д. 12А,  кв. 8</t>
  </si>
  <si>
    <t xml:space="preserve"> Зеленодольск г,  ул. Комарова,  д. 12А,  кв. 9</t>
  </si>
  <si>
    <t xml:space="preserve"> Зеленодольск г,  ул. Комарова,  д. 12А,  кв. 10</t>
  </si>
  <si>
    <t xml:space="preserve"> Зеленодольск г,  ул. Комарова,  д. 12А,  кв. 12</t>
  </si>
  <si>
    <t xml:space="preserve"> Зеленодольск г,  ул. Комарова,  д. 12А,  кв. 14</t>
  </si>
  <si>
    <t xml:space="preserve"> Зеленодольск г,  ул. Комарова,  д. 12А,  кв. 18</t>
  </si>
  <si>
    <t xml:space="preserve"> Зеленодольск г,  ул. Комарова,  д. 12А,  кв. 19</t>
  </si>
  <si>
    <t xml:space="preserve"> Зеленодольск г,  ул. Комарова,  д. 12А,  кв. 20</t>
  </si>
  <si>
    <t xml:space="preserve"> Зеленодольск г,  ул. Комарова,  д. 12А,  кв. 21</t>
  </si>
  <si>
    <t xml:space="preserve"> Зеленодольск г,  ул. Комарова,  д. 12А,  кв. 22</t>
  </si>
  <si>
    <t xml:space="preserve"> Зеленодольск г,  ул. Комарова,  д. 12А,  кв. 25</t>
  </si>
  <si>
    <t xml:space="preserve"> Зеленодольск г,  ул. Комарова,  д. 12А,  кв. 31</t>
  </si>
  <si>
    <t xml:space="preserve"> Зеленодольск г,  ул. Комарова,  д. 12А,  кв. 37</t>
  </si>
  <si>
    <t xml:space="preserve"> Зеленодольск г,  ул. Комарова,  д. 12А,  кв. 38</t>
  </si>
  <si>
    <t xml:space="preserve"> Зеленодольск г,  ул. Комарова,  д. 12А,  кв. 39</t>
  </si>
  <si>
    <t xml:space="preserve"> Зеленодольск г,  ул. Комарова,  д. 12А,  кв. 40</t>
  </si>
  <si>
    <t xml:space="preserve"> Зеленодольск г,  ул. Комарова,  д. 12А,  кв. 42</t>
  </si>
  <si>
    <t xml:space="preserve"> Зеленодольск г,  ул. Комарова,  д. 12А,  кв. 43</t>
  </si>
  <si>
    <t xml:space="preserve"> Зеленодольск г,  ул. Комарова,  д. 12А,  кв. 44</t>
  </si>
  <si>
    <t xml:space="preserve"> Зеленодольск г,  ул. Комарова,  д. 12А,  кв. 45</t>
  </si>
  <si>
    <t xml:space="preserve"> Зеленодольск г,  ул. Комарова,  д. 12А,  кв. 47</t>
  </si>
  <si>
    <t xml:space="preserve"> Зеленодольск г,  ул. Комарова,  д. 12А,  кв. 48</t>
  </si>
  <si>
    <t xml:space="preserve"> Зеленодольск г,  ул. Комарова,  д. 13,  кв. 27</t>
  </si>
  <si>
    <t xml:space="preserve"> Зеленодольск г,  ул. Комарова,  д. 13,  кв. 48</t>
  </si>
  <si>
    <t xml:space="preserve"> Зеленодольск г,  ул. Комарова,  д. 13,  кв. 53</t>
  </si>
  <si>
    <t xml:space="preserve"> Зеленодольск г,  ул. Комарова,  д. 13,  кв. 70</t>
  </si>
  <si>
    <t xml:space="preserve"> Зеленодольск г,  ул. Комарова,  д. 13,  кв. 100</t>
  </si>
  <si>
    <t xml:space="preserve"> Зеленодольск г,  ул. Комарова,  д. 14,  кв. 4</t>
  </si>
  <si>
    <t xml:space="preserve"> Зеленодольск г,  ул. Комарова,  д. 14,  кв. 7</t>
  </si>
  <si>
    <t xml:space="preserve"> Зеленодольск г,  ул. Комарова,  д. 14,  кв. 9</t>
  </si>
  <si>
    <t xml:space="preserve"> Зеленодольск г,  ул. Комарова,  д. 14,  кв. 12</t>
  </si>
  <si>
    <t xml:space="preserve"> Зеленодольск г,  ул. Комарова,  д. 14,  кв. 14</t>
  </si>
  <si>
    <t xml:space="preserve"> Зеленодольск г,  ул. Комарова,  д. 14,  кв. 17</t>
  </si>
  <si>
    <t xml:space="preserve"> Зеленодольск г,  ул. Комарова,  д. 14,  кв. 19</t>
  </si>
  <si>
    <t xml:space="preserve"> Зеленодольск г,  ул. Комарова,  д. 14,  кв. 20</t>
  </si>
  <si>
    <t xml:space="preserve"> Зеленодольск г,  ул. Комарова,  д. 14,  кв. 21</t>
  </si>
  <si>
    <t xml:space="preserve"> Зеленодольск г,  ул. Комарова,  д. 14,  кв. 25</t>
  </si>
  <si>
    <t xml:space="preserve"> Зеленодольск г,  ул. Комарова,  д. 14,  кв. 41</t>
  </si>
  <si>
    <t xml:space="preserve"> Зеленодольск г,  ул. Комарова,  д. 14,  кв. 47</t>
  </si>
  <si>
    <t xml:space="preserve"> Зеленодольск г,  ул. Комарова,  д. 14,  кв. 50</t>
  </si>
  <si>
    <t xml:space="preserve"> Зеленодольск г,  ул. Комарова,  д. 14,  кв. 53</t>
  </si>
  <si>
    <t xml:space="preserve"> Зеленодольск г,  ул. Комарова,  д. 14,  кв. 55</t>
  </si>
  <si>
    <t xml:space="preserve"> Зеленодольск г,  ул. Комарова,  д. 14,  кв. 56</t>
  </si>
  <si>
    <t xml:space="preserve"> Зеленодольск г,  ул. Комарова,  д. 14,  кв. 79</t>
  </si>
  <si>
    <t xml:space="preserve"> Зеленодольск г,  ул. Комарова,  д. 14А,  кв. 5</t>
  </si>
  <si>
    <t xml:space="preserve"> Зеленодольск г,  ул. Комарова,  д. 14А,  кв. 6</t>
  </si>
  <si>
    <t xml:space="preserve"> Зеленодольск г,  ул. Комарова,  д. 14А,  кв. 7</t>
  </si>
  <si>
    <t xml:space="preserve"> Зеленодольск г,  ул. Комарова,  д. 14А,  кв. 8</t>
  </si>
  <si>
    <t xml:space="preserve"> Зеленодольск г,  ул. Комарова,  д. 14А,  кв. 9</t>
  </si>
  <si>
    <t xml:space="preserve"> Зеленодольск г,  ул. Комарова,  д. 14А,  кв. 14</t>
  </si>
  <si>
    <t xml:space="preserve"> Зеленодольск г,  ул. Комарова,  д. 14А,  кв. 19</t>
  </si>
  <si>
    <t xml:space="preserve"> Зеленодольск г,  ул. Комарова,  д. 14А,  кв. 21</t>
  </si>
  <si>
    <t xml:space="preserve"> Зеленодольск г,  ул. Комарова,  д. 14А,  кв. 28</t>
  </si>
  <si>
    <t xml:space="preserve"> Зеленодольск г,  ул. Комарова,  д. 14А,  кв. 29</t>
  </si>
  <si>
    <t xml:space="preserve"> Зеленодольск г,  ул. Комарова,  д. 14А,  кв. 31</t>
  </si>
  <si>
    <t xml:space="preserve"> Зеленодольск г,  ул. Комарова,  д. 14А,  кв. 32</t>
  </si>
  <si>
    <t xml:space="preserve"> Зеленодольск г,  ул. Комарова,  д. 14А,  кв. 33</t>
  </si>
  <si>
    <t xml:space="preserve"> Зеленодольск г,  ул. Комарова,  д. 14А,  кв. 35</t>
  </si>
  <si>
    <t xml:space="preserve"> Зеленодольск г,  ул. Комарова,  д. 14А,  кв. 36</t>
  </si>
  <si>
    <t xml:space="preserve"> Зеленодольск г,  ул. Комарова,  д. 14А,  кв. 38</t>
  </si>
  <si>
    <t xml:space="preserve"> Зеленодольск г,  ул. Комарова,  д. 14А,  кв. 40</t>
  </si>
  <si>
    <t xml:space="preserve"> Зеленодольск г,  ул. Комарова,  д. 14А,  кв. 44</t>
  </si>
  <si>
    <t xml:space="preserve"> Зеленодольск г,  ул. Комарова,  д. 14А,  кв. 45</t>
  </si>
  <si>
    <t xml:space="preserve"> Зеленодольск г,  ул. Комарова,  д. 14А,  кв. 48</t>
  </si>
  <si>
    <t xml:space="preserve"> Зеленодольск г,  ул. Комарова,  д. 14А,  кв. 53</t>
  </si>
  <si>
    <t xml:space="preserve"> Зеленодольск г,  ул. Комарова,  д. 14А,  кв. 54</t>
  </si>
  <si>
    <t xml:space="preserve"> Зеленодольск г,  ул. Комарова,  д. 14А,  кв. 55</t>
  </si>
  <si>
    <t xml:space="preserve"> Зеленодольск г,  ул. Комарова,  д. 14А,  кв. 58</t>
  </si>
  <si>
    <t xml:space="preserve"> Зеленодольск г,  ул. Комарова,  д. 14А,  кв. 61</t>
  </si>
  <si>
    <t xml:space="preserve"> Зеленодольск г,  ул. Комарова,  д. 14А,  кв. 62</t>
  </si>
  <si>
    <t xml:space="preserve"> Зеленодольск г,  ул. Комарова,  д. 14А,  кв. 69</t>
  </si>
  <si>
    <t xml:space="preserve"> Зеленодольск г,  ул. Комарова,  д. 14А,  кв. 70</t>
  </si>
  <si>
    <t xml:space="preserve"> Зеленодольск г,  ул. Комарова,  д. 14А,  кв. 71</t>
  </si>
  <si>
    <t xml:space="preserve"> Зеленодольск г,  ул. Комарова,  д. 14А,  кв. 75</t>
  </si>
  <si>
    <t xml:space="preserve"> Зеленодольск г,  ул. Комарова,  д. 14А,  кв. 76</t>
  </si>
  <si>
    <t xml:space="preserve"> Зеленодольск г,  ул. Комарова,  д. 14А,  кв. 80</t>
  </si>
  <si>
    <t xml:space="preserve"> Зеленодольск г,  ул. Комарова,  д. 14А,  кв. 87</t>
  </si>
  <si>
    <t xml:space="preserve"> Зеленодольск г,  ул. Комарова,  д. 14А,  кв. 92</t>
  </si>
  <si>
    <t xml:space="preserve"> Зеленодольск г,  ул. Комарова,  д. 14А,  кв. 93</t>
  </si>
  <si>
    <t xml:space="preserve"> Зеленодольск г,  ул. Комарова,  д. 14А,  кв. 94</t>
  </si>
  <si>
    <t xml:space="preserve"> Зеленодольск г,  ул. Комарова,  д. 14А,  кв. 95</t>
  </si>
  <si>
    <t xml:space="preserve"> Зеленодольск г,  ул. Комарова,  д. 14А,  кв. 96</t>
  </si>
  <si>
    <t xml:space="preserve"> Зеленодольск г,  ул. Комарова,  д. 14А,  кв. 107</t>
  </si>
  <si>
    <t xml:space="preserve"> Зеленодольск г,  ул. Комарова,  д. 14А,  кв. 108</t>
  </si>
  <si>
    <t xml:space="preserve"> Зеленодольск г,  ул. Комарова,  д. 14А,  кв. 109</t>
  </si>
  <si>
    <t xml:space="preserve"> Зеленодольск г,  ул. Комарова,  д. 14А,  кв. 113</t>
  </si>
  <si>
    <t xml:space="preserve"> Зеленодольск г,  ул. Комарова,  д. 14А,  кв. 118</t>
  </si>
  <si>
    <t xml:space="preserve"> Зеленодольск г,  ул. Комарова,  д. 14А,  кв. 119</t>
  </si>
  <si>
    <t xml:space="preserve"> Зеленодольск г,  ул. Комарова,  д. 15,  кв. 2</t>
  </si>
  <si>
    <t xml:space="preserve"> Зеленодольск г,  ул. Комарова,  д. 15,  кв. 5</t>
  </si>
  <si>
    <t xml:space="preserve"> Зеленодольск г,  ул. Комарова,  д. 15,  кв. 6</t>
  </si>
  <si>
    <t xml:space="preserve"> Зеленодольск г,  ул. Комарова,  д. 15,  кв. 7</t>
  </si>
  <si>
    <t xml:space="preserve"> Зеленодольск г,  ул. Комарова,  д. 15,  кв. 8</t>
  </si>
  <si>
    <t xml:space="preserve"> Зеленодольск г,  ул. Комарова,  д. 15,  кв. 9</t>
  </si>
  <si>
    <t xml:space="preserve"> Зеленодольск г,  ул. Комарова,  д. 15,  кв. 15</t>
  </si>
  <si>
    <t xml:space="preserve"> Зеленодольск г,  ул. Комарова,  д. 15,  кв. 16</t>
  </si>
  <si>
    <t xml:space="preserve"> Зеленодольск г,  ул. Комарова,  д. 15,  кв. 17</t>
  </si>
  <si>
    <t xml:space="preserve"> Зеленодольск г,  ул. Комарова,  д. 15,  кв. 26</t>
  </si>
  <si>
    <t xml:space="preserve"> Зеленодольск г,  ул. Комарова,  д. 15,  кв. 31</t>
  </si>
  <si>
    <t xml:space="preserve"> Зеленодольск г,  ул. Комарова,  д. 15,  кв. 34</t>
  </si>
  <si>
    <t xml:space="preserve"> Зеленодольск г,  ул. Комарова,  д. 15,  кв. 35</t>
  </si>
  <si>
    <t xml:space="preserve"> Зеленодольск г,  ул. Комарова,  д. 15,  кв. 36</t>
  </si>
  <si>
    <t xml:space="preserve"> Зеленодольск г,  ул. Комарова,  д. 15,  кв. 37</t>
  </si>
  <si>
    <t xml:space="preserve"> Зеленодольск г,  ул. Комарова,  д. 15,  кв. 43</t>
  </si>
  <si>
    <t xml:space="preserve"> Зеленодольск г,  ул. Комарова,  д. 15,  кв. 44</t>
  </si>
  <si>
    <t xml:space="preserve"> Зеленодольск г,  ул. Комарова,  д. 15,  кв. 46</t>
  </si>
  <si>
    <t xml:space="preserve"> Зеленодольск г,  ул. Комарова,  д. 15,  кв. 48</t>
  </si>
  <si>
    <t xml:space="preserve"> Зеленодольск г,  ул. Комарова,  д. 15,  кв. 49</t>
  </si>
  <si>
    <t xml:space="preserve"> Зеленодольск г,  ул. Комарова,  д. 15,  кв. 50</t>
  </si>
  <si>
    <t xml:space="preserve"> Зеленодольск г,  ул. Комарова,  д. 15,  кв. 54</t>
  </si>
  <si>
    <t xml:space="preserve"> Зеленодольск г,  ул. Комарова,  д. 15,  кв. 56</t>
  </si>
  <si>
    <t xml:space="preserve"> Зеленодольск г,  ул. Комарова,  д. 15,  кв. 57</t>
  </si>
  <si>
    <t xml:space="preserve"> Зеленодольск г,  ул. Комарова,  д. 15,  кв. 58</t>
  </si>
  <si>
    <t xml:space="preserve"> Зеленодольск г,  ул. Комарова,  д. 15,  кв. 59</t>
  </si>
  <si>
    <t xml:space="preserve"> Зеленодольск г,  ул. Комарова,  д. 15,  кв. 76</t>
  </si>
  <si>
    <t xml:space="preserve"> Зеленодольск г,  ул. Комарова,  д. 15,  кв. 78</t>
  </si>
  <si>
    <t xml:space="preserve"> Зеленодольск г,  ул. Комарова,  д. 15,  кв. 83</t>
  </si>
  <si>
    <t xml:space="preserve"> Зеленодольск г,  ул. Комарова,  д. 15,  кв. 85</t>
  </si>
  <si>
    <t xml:space="preserve"> Зеленодольск г,  ул. Комарова,  д. 15,  кв. 86</t>
  </si>
  <si>
    <t xml:space="preserve"> Зеленодольск г,  ул. Комарова,  д. 15,  кв. 88</t>
  </si>
  <si>
    <t xml:space="preserve"> Зеленодольск г,  ул. Комарова,  д. 15,  кв. 89</t>
  </si>
  <si>
    <t xml:space="preserve"> Зеленодольск г,  ул. Комарова,  д. 15,  кв. 91</t>
  </si>
  <si>
    <t xml:space="preserve"> Зеленодольск г,  ул. Комарова,  д. 15,  кв. 92</t>
  </si>
  <si>
    <t xml:space="preserve"> Зеленодольск г,  ул. Комарова,  д. 15,  кв. 94</t>
  </si>
  <si>
    <t xml:space="preserve"> Зеленодольск г,  ул. Комарова,  д. 15,  кв. 101</t>
  </si>
  <si>
    <t xml:space="preserve"> Зеленодольск г,  ул. Комарова,  д. 15,  кв. 103</t>
  </si>
  <si>
    <t xml:space="preserve"> Зеленодольск г,  ул. Комарова,  д. 15,  кв. 104</t>
  </si>
  <si>
    <t xml:space="preserve"> Зеленодольск г,  ул. Комарова,  д. 15,  кв. 108</t>
  </si>
  <si>
    <t xml:space="preserve"> Зеленодольск г,  ул. Комарова,  д. 15,  кв. 109</t>
  </si>
  <si>
    <t xml:space="preserve"> Зеленодольск г,  ул. Комарова,  д. 15,  кв. 113</t>
  </si>
  <si>
    <t xml:space="preserve"> Зеленодольск г,  ул. Комарова,  д. 15,  кв. 114</t>
  </si>
  <si>
    <t xml:space="preserve"> Зеленодольск г,  ул. Комарова,  д. 15,  кв. 117</t>
  </si>
  <si>
    <t xml:space="preserve"> Зеленодольск г,  ул. Комарова,  д. 15,  кв. 118</t>
  </si>
  <si>
    <t xml:space="preserve"> Зеленодольск г,  ул. Комарова,  д. 15,  кв. 119</t>
  </si>
  <si>
    <t xml:space="preserve"> Зеленодольск г,  ул. Комарова,  д. 15,  кв. 120</t>
  </si>
  <si>
    <t xml:space="preserve"> Зеленодольск г,  ул. Комарова,  д. 15,  кв. 123</t>
  </si>
  <si>
    <t xml:space="preserve"> Зеленодольск г,  ул. Комарова,  д. 15,  кв. 125</t>
  </si>
  <si>
    <t xml:space="preserve"> Зеленодольск г,  ул. Комарова,  д. 15,  кв. 137</t>
  </si>
  <si>
    <t xml:space="preserve"> Зеленодольск г,  ул. Комарова,  д. 15,  кв. 138</t>
  </si>
  <si>
    <t xml:space="preserve"> Зеленодольск г,  ул. Комарова,  д. 15,  кв. 141</t>
  </si>
  <si>
    <t xml:space="preserve"> Зеленодольск г,  ул. Комарова,  д. 15,  кв. 142</t>
  </si>
  <si>
    <t xml:space="preserve"> Зеленодольск г,  ул. Комарова,  д. 15,  кв. 144</t>
  </si>
  <si>
    <t xml:space="preserve"> Зеленодольск г,  ул. Комарова,  д. 17,  кв. 5</t>
  </si>
  <si>
    <t xml:space="preserve"> Зеленодольск г,  ул. Комарова,  д. 17,  кв. 7</t>
  </si>
  <si>
    <t xml:space="preserve"> Зеленодольск г,  ул. Комарова,  д. 17,  кв. 8</t>
  </si>
  <si>
    <t xml:space="preserve"> Зеленодольск г,  ул. Комарова,  д. 17,  кв. 9</t>
  </si>
  <si>
    <t xml:space="preserve"> Зеленодольск г,  ул. Комарова,  д. 17,  кв. 10</t>
  </si>
  <si>
    <t xml:space="preserve"> Зеленодольск г,  ул. Комарова,  д. 17,  кв. 14</t>
  </si>
  <si>
    <t xml:space="preserve"> Зеленодольск г,  ул. Комарова,  д. 17,  кв. 30</t>
  </si>
  <si>
    <t xml:space="preserve"> Зеленодольск г,  ул. Комарова,  д. 17,  кв. 33</t>
  </si>
  <si>
    <t xml:space="preserve"> Зеленодольск г,  ул. Комарова,  д. 17,  кв. 46</t>
  </si>
  <si>
    <t xml:space="preserve"> Зеленодольск г,  ул. Комарова,  д. 17,  кв. 48</t>
  </si>
  <si>
    <t xml:space="preserve"> Зеленодольск г,  ул. Комарова,  д. 17,  кв. 50</t>
  </si>
  <si>
    <t xml:space="preserve"> Зеленодольск г,  ул. Комарова,  д. 17,  кв. 54</t>
  </si>
  <si>
    <t xml:space="preserve"> Зеленодольск г,  ул. Комарова,  д. 17,  кв. 55</t>
  </si>
  <si>
    <t xml:space="preserve"> Зеленодольск г,  ул. Комарова,  д. 17,  кв. 56</t>
  </si>
  <si>
    <t xml:space="preserve"> Зеленодольск г,  ул. Комарова,  д. 17,  кв. 61</t>
  </si>
  <si>
    <t xml:space="preserve"> Зеленодольск г,  ул. Комарова,  д. 17,  кв. 62</t>
  </si>
  <si>
    <t xml:space="preserve"> Зеленодольск г,  ул. Комарова,  д. 17,  кв. 64</t>
  </si>
  <si>
    <t xml:space="preserve"> Зеленодольск г,  ул. Комарова,  д. 17,  кв. 65</t>
  </si>
  <si>
    <t xml:space="preserve"> Зеленодольск г,  ул. Комарова,  д. 17,  кв. 66</t>
  </si>
  <si>
    <t xml:space="preserve"> Зеленодольск г,  ул. Комарова,  д. 17,  кв. 67</t>
  </si>
  <si>
    <t xml:space="preserve"> Зеленодольск г,  ул. Комарова,  д. 17,  кв. 69</t>
  </si>
  <si>
    <t xml:space="preserve"> Зеленодольск г,  ул. Комарова,  д. 17,  кв. 71</t>
  </si>
  <si>
    <t xml:space="preserve"> Зеленодольск г,  ул. Комарова,  д. 17,  кв. 74</t>
  </si>
  <si>
    <t xml:space="preserve"> Зеленодольск г,  ул. Комарова,  д. 17,  кв. 83</t>
  </si>
  <si>
    <t xml:space="preserve"> Зеленодольск г,  ул. Комарова,  д. 17,  кв. 84</t>
  </si>
  <si>
    <t xml:space="preserve"> Зеленодольск г,  ул. Комарова,  д. 17,  кв. 85</t>
  </si>
  <si>
    <t xml:space="preserve"> Зеленодольск г,  ул. Комарова,  д. 17,  кв. 100</t>
  </si>
  <si>
    <t xml:space="preserve"> Зеленодольск г,  ул. Комарова,  д. 17,  кв. 101</t>
  </si>
  <si>
    <t xml:space="preserve"> Зеленодольск г,  ул. Комарова,  д. 17,  кв. 103</t>
  </si>
  <si>
    <t xml:space="preserve"> Зеленодольск г,  ул. Комарова,  д. 17,  кв. 105</t>
  </si>
  <si>
    <t xml:space="preserve"> Зеленодольск г,  ул. Комарова,  д. 17,  кв. 106</t>
  </si>
  <si>
    <t xml:space="preserve"> Зеленодольск г,  ул. Комарова,  д. 17,  кв. 107</t>
  </si>
  <si>
    <t xml:space="preserve"> Зеленодольск г,  ул. Комарова,  д. 17,  кв. 116</t>
  </si>
  <si>
    <t xml:space="preserve"> Зеленодольск г,  ул. Комарова,  д. 17,  кв. 118</t>
  </si>
  <si>
    <t xml:space="preserve"> Зеленодольск г,  ул. Комарова,  д. 17,  кв. 120</t>
  </si>
  <si>
    <t xml:space="preserve"> Зеленодольск г,  ул. Комарова,  д. 17,  кв. 121</t>
  </si>
  <si>
    <t xml:space="preserve"> Зеленодольск г,  ул. Комарова,  д. 17,  кв. 122</t>
  </si>
  <si>
    <t xml:space="preserve"> Зеленодольск г,  ул. Комарова,  д. 17,  кв. 123</t>
  </si>
  <si>
    <t xml:space="preserve"> Зеленодольск г,  ул. Комарова,  д. 17,  кв. 124</t>
  </si>
  <si>
    <t xml:space="preserve"> Зеленодольск г,  ул. Комарова,  д. 17,  кв. 127</t>
  </si>
  <si>
    <t xml:space="preserve"> Зеленодольск г,  ул. Комарова,  д. 17,  кв. 128</t>
  </si>
  <si>
    <t xml:space="preserve"> Зеленодольск г,  ул. Комарова,  д. 17,  кв. 133</t>
  </si>
  <si>
    <t xml:space="preserve"> Зеленодольск г,  ул. Комарова,  д. 17,  кв. 136</t>
  </si>
  <si>
    <t xml:space="preserve"> Зеленодольск г,  ул. Комарова,  д. 17,  кв. 138</t>
  </si>
  <si>
    <t xml:space="preserve"> Зеленодольск г,  ул. Комарова,  д. 17,  кв. 141</t>
  </si>
  <si>
    <t xml:space="preserve"> Зеленодольск г,  ул. Комарова,  д. 17,  кв. 144</t>
  </si>
  <si>
    <t xml:space="preserve"> Зеленодольск г,  ул. Комарова,  д. 18,  кв. 4</t>
  </si>
  <si>
    <t xml:space="preserve"> Зеленодольск г,  ул. Комарова,  д. 18,  кв. 5</t>
  </si>
  <si>
    <t xml:space="preserve"> Зеленодольск г,  ул. Комарова,  д. 18,  кв. 23</t>
  </si>
  <si>
    <t xml:space="preserve"> Зеленодольск г,  ул. Комарова,  д. 18,  кв. 24</t>
  </si>
  <si>
    <t xml:space="preserve"> Зеленодольск г,  ул. Комарова,  д. 18,  кв. 25</t>
  </si>
  <si>
    <t xml:space="preserve"> Зеленодольск г,  ул. Комарова,  д. 18,  кв. 26</t>
  </si>
  <si>
    <t xml:space="preserve"> Зеленодольск г,  ул. Комарова,  д. 18,  кв. 31</t>
  </si>
  <si>
    <t xml:space="preserve"> Зеленодольск г,  ул. Комарова,  д. 18,  кв. 33</t>
  </si>
  <si>
    <t xml:space="preserve"> Зеленодольск г,  ул. Комарова,  д. 18,  кв. 35</t>
  </si>
  <si>
    <t xml:space="preserve"> Зеленодольск г,  ул. Комарова,  д. 18,  кв. 37</t>
  </si>
  <si>
    <t xml:space="preserve"> Зеленодольск г,  ул. Комарова,  д. 18,  кв. 38</t>
  </si>
  <si>
    <t xml:space="preserve"> Зеленодольск г,  ул. Комарова,  д. 18,  кв. 44</t>
  </si>
  <si>
    <t xml:space="preserve"> Зеленодольск г,  ул. Комарова,  д. 18,  кв. 47</t>
  </si>
  <si>
    <t xml:space="preserve"> Зеленодольск г,  ул. Комарова,  д. 18,  кв. 53</t>
  </si>
  <si>
    <t xml:space="preserve"> Зеленодольск г,  ул. Комарова,  д. 18,  кв. 54</t>
  </si>
  <si>
    <t xml:space="preserve"> Зеленодольск г,  ул. Комарова,  д. 18,  кв. 62</t>
  </si>
  <si>
    <t xml:space="preserve"> Зеленодольск г,  ул. Комарова,  д. 18,  кв. 68</t>
  </si>
  <si>
    <t xml:space="preserve"> Зеленодольск г,  ул. Комарова,  д. 18,  кв. 74</t>
  </si>
  <si>
    <t xml:space="preserve"> Зеленодольск г,  ул. Комарова,  д. 18,  кв. 76</t>
  </si>
  <si>
    <t xml:space="preserve"> Зеленодольск г,  ул. Комарова,  д. 18,  кв. 77</t>
  </si>
  <si>
    <t xml:space="preserve"> Зеленодольск г,  ул. Комарова,  д. 18,  кв. 80</t>
  </si>
  <si>
    <t xml:space="preserve"> Зеленодольск г,  ул. Комарова,  д. 19,  кв. 3</t>
  </si>
  <si>
    <t xml:space="preserve"> Зеленодольск г,  ул. Комарова,  д. 19,  кв. 7</t>
  </si>
  <si>
    <t xml:space="preserve"> Зеленодольск г,  ул. Комарова,  д. 19,  кв. 23</t>
  </si>
  <si>
    <t xml:space="preserve"> Зеленодольск г,  ул. Комарова,  д. 19,  кв. 37</t>
  </si>
  <si>
    <t xml:space="preserve"> Зеленодольск г,  ул. Комарова,  д. 19,  кв. 38</t>
  </si>
  <si>
    <t xml:space="preserve"> Зеленодольск г,  ул. Комарова,  д. 19,  кв. 39</t>
  </si>
  <si>
    <t xml:space="preserve"> Зеленодольск г,  ул. Комарова,  д. 19,  кв. 40</t>
  </si>
  <si>
    <t xml:space="preserve"> Зеленодольск г,  ул. Комарова,  д. 19,  кв. 41</t>
  </si>
  <si>
    <t xml:space="preserve"> Зеленодольск г,  ул. Комарова,  д. 19,  кв. 43</t>
  </si>
  <si>
    <t xml:space="preserve"> Зеленодольск г,  ул. Комарова,  д. 19,  кв. 47</t>
  </si>
  <si>
    <t xml:space="preserve"> Зеленодольск г,  ул. Комарова,  д. 19,  кв. 49</t>
  </si>
  <si>
    <t xml:space="preserve"> Зеленодольск г,  ул. Комарова,  д. 19,  кв. 50</t>
  </si>
  <si>
    <t xml:space="preserve"> Зеленодольск г,  ул. Комарова,  д. 19,  кв. 51</t>
  </si>
  <si>
    <t xml:space="preserve"> Зеленодольск г,  ул. Комарова,  д. 19,  кв. 52</t>
  </si>
  <si>
    <t xml:space="preserve"> Зеленодольск г,  ул. Комарова,  д. 19,  кв. 56</t>
  </si>
  <si>
    <t xml:space="preserve"> Зеленодольск г,  ул. Комарова,  д. 19,  кв. 58</t>
  </si>
  <si>
    <t xml:space="preserve"> Зеленодольск г,  ул. Комарова,  д. 19,  кв. 59</t>
  </si>
  <si>
    <t xml:space="preserve"> Зеленодольск г,  ул. Комарова,  д. 19,  кв. 60</t>
  </si>
  <si>
    <t xml:space="preserve"> Зеленодольск г,  ул. Комарова,  д. 19,  кв. 61</t>
  </si>
  <si>
    <t xml:space="preserve"> Зеленодольск г,  ул. Комарова,  д. 19,  кв. 62</t>
  </si>
  <si>
    <t xml:space="preserve"> Зеленодольск г,  ул. Комарова,  д. 19,  кв. 63</t>
  </si>
  <si>
    <t xml:space="preserve"> Зеленодольск г,  ул. Комарова,  д. 19,  кв. 64</t>
  </si>
  <si>
    <t xml:space="preserve"> Зеленодольск г,  ул. Комарова,  д. 19,  кв. 66</t>
  </si>
  <si>
    <t xml:space="preserve"> Зеленодольск г,  ул. Комарова,  д. 19,  кв. 70</t>
  </si>
  <si>
    <t xml:space="preserve"> Зеленодольск г,  ул. Комарова,  д. 19,  кв. 74</t>
  </si>
  <si>
    <t xml:space="preserve"> Зеленодольск г,  ул. Комарова,  д. 19,  кв. 76</t>
  </si>
  <si>
    <t xml:space="preserve"> Зеленодольск г,  ул. Комарова,  д. 19,  кв. 77</t>
  </si>
  <si>
    <t xml:space="preserve"> Зеленодольск г,  ул. Комарова,  д. 19,  кв. 80</t>
  </si>
  <si>
    <t xml:space="preserve"> Зеленодольск г,  ул. Комарова,  д. 19,  кв. 83</t>
  </si>
  <si>
    <t xml:space="preserve"> Зеленодольск г,  ул. Комарова,  д. 19,  кв. 85</t>
  </si>
  <si>
    <t xml:space="preserve"> Зеленодольск г,  ул. Комарова,  д. 19,  кв. 86</t>
  </si>
  <si>
    <t xml:space="preserve"> Зеленодольск г,  ул. Комарова,  д. 19,  кв. 88</t>
  </si>
  <si>
    <t xml:space="preserve"> Зеленодольск г,  ул. Комарова,  д. 19,  кв. 93</t>
  </si>
  <si>
    <t xml:space="preserve"> Зеленодольск г,  ул. Комарова,  д. 19,  кв. 94</t>
  </si>
  <si>
    <t xml:space="preserve"> Зеленодольск г,  ул. Комарова,  д. 19,  кв. 95</t>
  </si>
  <si>
    <t xml:space="preserve"> Зеленодольск г,  ул. Комарова,  д. 19,  кв. 97</t>
  </si>
  <si>
    <t xml:space="preserve"> Зеленодольск г,  ул. Комарова,  д. 19,  кв. 98</t>
  </si>
  <si>
    <t xml:space="preserve"> Зеленодольск г,  ул. Комарова,  д. 19,  кв. 99</t>
  </si>
  <si>
    <t xml:space="preserve"> Зеленодольск г,  ул. Комарова,  д. 19,  кв. 100</t>
  </si>
  <si>
    <t xml:space="preserve"> Зеленодольск г,  ул. Комарова,  д. 19,  кв. 101</t>
  </si>
  <si>
    <t xml:space="preserve"> Зеленодольск г,  ул. Комарова,  д. 19,  кв. 102</t>
  </si>
  <si>
    <t xml:space="preserve"> Зеленодольск г,  ул. Комарова,  д. 19,  кв. 103</t>
  </si>
  <si>
    <t xml:space="preserve"> Зеленодольск г,  ул. Комарова,  д. 19,  кв. 105</t>
  </si>
  <si>
    <t xml:space="preserve"> Зеленодольск г,  ул. Комарова,  д. 19,  кв. 106</t>
  </si>
  <si>
    <t xml:space="preserve"> Зеленодольск г,  ул. Комарова,  д. 19,  кв. 107</t>
  </si>
  <si>
    <t xml:space="preserve"> Зеленодольск г,  ул. Комарова,  д. 19,  кв. 108</t>
  </si>
  <si>
    <t xml:space="preserve"> Зеленодольск г,  ул. Комарова,  д. 19,  кв. 116</t>
  </si>
  <si>
    <t xml:space="preserve"> Зеленодольск г,  ул. Комарова,  д. 19,  кв. 135</t>
  </si>
  <si>
    <t xml:space="preserve"> Зеленодольск г,  ул. Комарова,  д. 19,  кв. 143</t>
  </si>
  <si>
    <t xml:space="preserve"> Зеленодольск г,  ул. Комарова,  д. 21,  кв. 3</t>
  </si>
  <si>
    <t xml:space="preserve"> Зеленодольск г,  ул. Комарова,  д. 21,  кв. 6</t>
  </si>
  <si>
    <t xml:space="preserve"> Зеленодольск г,  ул. Комарова,  д. 21,  кв. 10</t>
  </si>
  <si>
    <t xml:space="preserve"> Зеленодольск г,  ул. Комарова,  д. 21,  кв. 11</t>
  </si>
  <si>
    <t xml:space="preserve"> Зеленодольск г,  ул. Комарова,  д. 21,  кв. 16</t>
  </si>
  <si>
    <t xml:space="preserve"> Зеленодольск г,  ул. Комарова,  д. 21,  кв. 19</t>
  </si>
  <si>
    <t xml:space="preserve"> Зеленодольск г,  ул. Комарова,  д. 21,  кв. 20</t>
  </si>
  <si>
    <t xml:space="preserve"> Зеленодольск г,  ул. Комарова,  д. 21,  кв. 23</t>
  </si>
  <si>
    <t xml:space="preserve"> Зеленодольск г,  ул. Комарова,  д. 21,  кв. 25</t>
  </si>
  <si>
    <t xml:space="preserve"> Зеленодольск г,  ул. Комарова,  д. 21,  кв. 27</t>
  </si>
  <si>
    <t xml:space="preserve"> Зеленодольск г,  ул. Комарова,  д. 21,  кв. 28</t>
  </si>
  <si>
    <t xml:space="preserve"> Зеленодольск г,  ул. Комарова,  д. 21,  кв. 29</t>
  </si>
  <si>
    <t xml:space="preserve"> Зеленодольск г,  ул. Комарова,  д. 21,  кв. 30</t>
  </si>
  <si>
    <t xml:space="preserve"> Зеленодольск г,  ул. Комарова,  д. 21,  кв. 31</t>
  </si>
  <si>
    <t xml:space="preserve"> Зеленодольск г,  ул. Комарова,  д. 21,  кв. 32</t>
  </si>
  <si>
    <t xml:space="preserve"> Зеленодольск г,  ул. Комарова,  д. 21,  кв. 33</t>
  </si>
  <si>
    <t xml:space="preserve"> Зеленодольск г,  ул. Комарова,  д. 21,  кв. 34</t>
  </si>
  <si>
    <t xml:space="preserve"> Зеленодольск г,  ул. Комарова,  д. 21,  кв. 35</t>
  </si>
  <si>
    <t xml:space="preserve"> Зеленодольск г,  ул. Комарова,  д. 21,  кв. 40</t>
  </si>
  <si>
    <t xml:space="preserve"> Зеленодольск г,  ул. Комарова,  д. 21,  кв. 41</t>
  </si>
  <si>
    <t xml:space="preserve"> Зеленодольск г,  ул. Комарова,  д. 21,  кв. 43</t>
  </si>
  <si>
    <t xml:space="preserve"> Зеленодольск г,  ул. Комарова,  д. 21,  кв. 44</t>
  </si>
  <si>
    <t xml:space="preserve"> Зеленодольск г,  ул. Комарова,  д. 21,  кв. 45</t>
  </si>
  <si>
    <t xml:space="preserve"> Зеленодольск г,  ул. Комарова,  д. 21,  кв. 46</t>
  </si>
  <si>
    <t xml:space="preserve"> Зеленодольск г,  ул. Комарова,  д. 21,  кв. 48</t>
  </si>
  <si>
    <t xml:space="preserve"> Зеленодольск г,  ул. Комарова,  д. 21,  кв. 49</t>
  </si>
  <si>
    <t xml:space="preserve"> Зеленодольск г,  ул. Комарова,  д. 21,  кв. 50</t>
  </si>
  <si>
    <t xml:space="preserve"> Зеленодольск г,  ул. Комарова,  д. 21,  кв. 51</t>
  </si>
  <si>
    <t xml:space="preserve"> Зеленодольск г,  ул. Комарова,  д. 21,  кв. 52</t>
  </si>
  <si>
    <t xml:space="preserve"> Зеленодольск г,  ул. Комарова,  д. 21,  кв. 54</t>
  </si>
  <si>
    <t xml:space="preserve"> Зеленодольск г,  ул. Комарова,  д. 21,  кв. 55</t>
  </si>
  <si>
    <t xml:space="preserve"> Зеленодольск г,  ул. Комарова,  д. 21,  кв. 56</t>
  </si>
  <si>
    <t xml:space="preserve"> Зеленодольск г,  ул. Комарова,  д. 21,  кв. 57</t>
  </si>
  <si>
    <t xml:space="preserve"> Зеленодольск г,  ул. Комарова,  д. 21,  кв. 59</t>
  </si>
  <si>
    <t xml:space="preserve"> Зеленодольск г,  ул. Комарова,  д. 21,  кв. 60</t>
  </si>
  <si>
    <t xml:space="preserve"> Зеленодольск г,  ул. Комарова,  д. 21,  кв. 61</t>
  </si>
  <si>
    <t xml:space="preserve"> Зеленодольск г,  ул. Комарова,  д. 21,  кв. 62</t>
  </si>
  <si>
    <t xml:space="preserve"> Зеленодольск г,  ул. Комарова,  д. 21,  кв. 63</t>
  </si>
  <si>
    <t xml:space="preserve"> Зеленодольск г,  ул. Комарова,  д. 21,  кв. 64</t>
  </si>
  <si>
    <t xml:space="preserve"> Зеленодольск г,  ул. Комарова,  д. 21,  кв. 66</t>
  </si>
  <si>
    <t xml:space="preserve"> Зеленодольск г,  ул. Комарова,  д. 21,  кв. 67</t>
  </si>
  <si>
    <t xml:space="preserve"> Зеленодольск г,  ул. Комарова,  д. 21,  кв. 68</t>
  </si>
  <si>
    <t xml:space="preserve"> Зеленодольск г,  ул. Комарова,  д. 21,  кв. 69</t>
  </si>
  <si>
    <t xml:space="preserve"> Зеленодольск г,  ул. Комарова,  д. 21,  кв. 71</t>
  </si>
  <si>
    <t xml:space="preserve"> Зеленодольск г,  ул. Комарова,  д. 21,  кв. 72</t>
  </si>
  <si>
    <t xml:space="preserve"> Зеленодольск г,  ул. Комарова,  д. 21,  кв. 79</t>
  </si>
  <si>
    <t xml:space="preserve"> Зеленодольск г,  ул. Комарова,  д. 21,  кв. 82</t>
  </si>
  <si>
    <t xml:space="preserve"> Зеленодольск г,  ул. Комарова,  д. 21,  кв. 85</t>
  </si>
  <si>
    <t xml:space="preserve"> Зеленодольск г,  ул. Комарова,  д. 21,  кв. 86</t>
  </si>
  <si>
    <t xml:space="preserve"> Зеленодольск г,  ул. Комарова,  д. 21,  кв. 88</t>
  </si>
  <si>
    <t xml:space="preserve"> Зеленодольск г,  ул. Комарова,  д. 21,  кв. 89</t>
  </si>
  <si>
    <t xml:space="preserve"> Зеленодольск г,  ул. Комарова,  д. 21,  кв. 91</t>
  </si>
  <si>
    <t xml:space="preserve"> Зеленодольск г,  ул. Комарова,  д. 21,  кв. 93</t>
  </si>
  <si>
    <t xml:space="preserve"> Зеленодольск г,  ул. Комарова,  д. 21,  кв. 94</t>
  </si>
  <si>
    <t xml:space="preserve"> Зеленодольск г,  ул. Комарова,  д. 21,  кв. 95</t>
  </si>
  <si>
    <t xml:space="preserve"> Зеленодольск г,  ул. Комарова,  д. 21,  кв. 96</t>
  </si>
  <si>
    <t xml:space="preserve"> Зеленодольск г,  ул. Комарова,  д. 21,  кв. 97</t>
  </si>
  <si>
    <t xml:space="preserve"> Зеленодольск г,  ул. Комарова,  д. 21,  кв. 99</t>
  </si>
  <si>
    <t xml:space="preserve"> Зеленодольск г,  ул. Комарова,  д. 21,  кв. 100</t>
  </si>
  <si>
    <t xml:space="preserve"> Зеленодольск г,  ул. Комарова,  д. 21,  кв. 101</t>
  </si>
  <si>
    <t xml:space="preserve"> Зеленодольск г,  ул. Комарова,  д. 21,  кв. 102</t>
  </si>
  <si>
    <t xml:space="preserve"> Зеленодольск г,  ул. Комарова,  д. 21,  кв. 103</t>
  </si>
  <si>
    <t xml:space="preserve"> Зеленодольск г,  ул. Комарова,  д. 21,  кв. 104</t>
  </si>
  <si>
    <t xml:space="preserve"> Зеленодольск г,  ул. Комарова,  д. 21,  кв. 105</t>
  </si>
  <si>
    <t xml:space="preserve"> Зеленодольск г,  ул. Комарова,  д. 21,  кв. 106</t>
  </si>
  <si>
    <t xml:space="preserve"> Зеленодольск г,  ул. Комарова,  д. 21,  кв. 107</t>
  </si>
  <si>
    <t xml:space="preserve"> Зеленодольск г,  ул. Комарова,  д. 21,  кв. 113</t>
  </si>
  <si>
    <t xml:space="preserve"> Зеленодольск г,  ул. Комарова,  д. 21,  кв. 115</t>
  </si>
  <si>
    <t xml:space="preserve"> Зеленодольск г,  ул. Комарова,  д. 21,  кв. 116</t>
  </si>
  <si>
    <t xml:space="preserve"> Зеленодольск г,  ул. Комарова,  д. 21,  кв. 117</t>
  </si>
  <si>
    <t xml:space="preserve"> Зеленодольск г,  ул. Комарова,  д. 21,  кв. 119</t>
  </si>
  <si>
    <t xml:space="preserve"> Зеленодольск г,  ул. Комарова,  д. 21,  кв. 121</t>
  </si>
  <si>
    <t xml:space="preserve"> Зеленодольск г,  ул. Комарова,  д. 21,  кв. 126</t>
  </si>
  <si>
    <t xml:space="preserve"> Зеленодольск г,  ул. Комарова,  д. 21,  кв. 127</t>
  </si>
  <si>
    <t xml:space="preserve"> Зеленодольск г,  ул. Комарова,  д. 21,  кв. 128</t>
  </si>
  <si>
    <t xml:space="preserve"> Зеленодольск г,  ул. Комарова,  д. 22,  кв. 1 комн. 1</t>
  </si>
  <si>
    <t xml:space="preserve"> Зеленодольск г,  ул. Комарова,  д. 22,  кв. 3</t>
  </si>
  <si>
    <t xml:space="preserve"> Зеленодольск г,  ул. Комарова,  д. 22,  кв. 4</t>
  </si>
  <si>
    <t xml:space="preserve"> Зеленодольск г,  ул. Комарова,  д. 22,  кв. 7</t>
  </si>
  <si>
    <t xml:space="preserve"> Зеленодольск г,  ул. Комарова,  д. 22,  кв. 11</t>
  </si>
  <si>
    <t xml:space="preserve"> Зеленодольск г,  ул. Комарова,  д. 22,  кв. 12</t>
  </si>
  <si>
    <t xml:space="preserve"> Зеленодольск г,  ул. Комарова,  д. 22,  кв. 15</t>
  </si>
  <si>
    <t xml:space="preserve"> Зеленодольск г,  ул. Комарова,  д. 22,  кв. 17</t>
  </si>
  <si>
    <t xml:space="preserve"> Зеленодольск г,  ул. Комарова,  д. 22,  кв. 22</t>
  </si>
  <si>
    <t xml:space="preserve"> Зеленодольск г,  ул. Комарова,  д. 22,  кв. 27</t>
  </si>
  <si>
    <t xml:space="preserve"> Зеленодольск г,  ул. Комарова,  д. 22,  кв. 28</t>
  </si>
  <si>
    <t xml:space="preserve"> Зеленодольск г,  ул. Комарова,  д. 22,  кв. 29</t>
  </si>
  <si>
    <t xml:space="preserve"> Зеленодольск г,  ул. Комарова,  д. 22,  кв. 36</t>
  </si>
  <si>
    <t xml:space="preserve"> Зеленодольск г,  ул. Комарова,  д. 22,  кв. 37</t>
  </si>
  <si>
    <t xml:space="preserve"> Зеленодольск г,  ул. Комарова,  д. 22,  кв. 40</t>
  </si>
  <si>
    <t xml:space="preserve"> Зеленодольск г,  ул. Комарова,  д. 22,  кв. 44 комн. 2</t>
  </si>
  <si>
    <t xml:space="preserve"> Зеленодольск г,  ул. Комарова,  д. 22,  кв. 45</t>
  </si>
  <si>
    <t xml:space="preserve"> Зеленодольск г,  ул. Комарова,  д. 22,  кв. 46</t>
  </si>
  <si>
    <t xml:space="preserve"> Зеленодольск г,  ул. Комарова,  д. 22,  кв. 47</t>
  </si>
  <si>
    <t xml:space="preserve"> Зеленодольск г,  ул. Комарова,  д. 22,  кв. 48</t>
  </si>
  <si>
    <t xml:space="preserve"> Зеленодольск г,  ул. Комарова,  д. 22,  кв. 49</t>
  </si>
  <si>
    <t xml:space="preserve"> Зеленодольск г,  ул. Комарова,  д. 22,  кв. 50</t>
  </si>
  <si>
    <t xml:space="preserve"> Зеленодольск г,  ул. Комарова,  д. 22,  кв. 51</t>
  </si>
  <si>
    <t xml:space="preserve"> Зеленодольск г,  ул. Комарова,  д. 22,  кв. 52</t>
  </si>
  <si>
    <t xml:space="preserve"> Зеленодольск г,  ул. Комарова,  д. 22,  кв. 54</t>
  </si>
  <si>
    <t xml:space="preserve"> Зеленодольск г,  ул. Комарова,  д. 22,  кв. 57</t>
  </si>
  <si>
    <t xml:space="preserve"> Зеленодольск г,  ул. Комарова,  д. 22,  кв. 58</t>
  </si>
  <si>
    <t xml:space="preserve"> Зеленодольск г,  ул. Комарова,  д. 22,  кв. 60</t>
  </si>
  <si>
    <t xml:space="preserve"> Зеленодольск г,  ул. Комарова,  д. 22,  кв. 62</t>
  </si>
  <si>
    <t xml:space="preserve"> Зеленодольск г,  ул. Комарова,  д. 22,  кв. 63</t>
  </si>
  <si>
    <t xml:space="preserve"> Зеленодольск г,  ул. Комарова,  д. 22,  кв. 68</t>
  </si>
  <si>
    <t xml:space="preserve"> Зеленодольск г,  ул. Комарова,  д. 22,  кв. 71</t>
  </si>
  <si>
    <t xml:space="preserve"> Зеленодольск г,  ул. Комарова,  д. 22,  кв. 72</t>
  </si>
  <si>
    <t xml:space="preserve"> Зеленодольск г,  ул. Комарова,  д. 22,  кв. 77</t>
  </si>
  <si>
    <t xml:space="preserve"> Зеленодольск г,  ул. Комарова,  д. 22,  кв. 78</t>
  </si>
  <si>
    <t xml:space="preserve"> Зеленодольск г,  ул. Комарова,  д. 22,  кв. 79</t>
  </si>
  <si>
    <t xml:space="preserve"> Зеленодольск г,  ул. Комарова,  д. 22,  кв. 81</t>
  </si>
  <si>
    <t xml:space="preserve"> Зеленодольск г,  ул. Комарова,  д. 22,  кв. 82</t>
  </si>
  <si>
    <t xml:space="preserve"> Зеленодольск г,  ул. Комарова,  д. 22,  кв. 87</t>
  </si>
  <si>
    <t xml:space="preserve"> Зеленодольск г,  ул. Комарова,  д. 22,  кв. 89</t>
  </si>
  <si>
    <t xml:space="preserve"> Зеленодольск г,  ул. Комарова,  д. 22,  кв. 90</t>
  </si>
  <si>
    <t xml:space="preserve"> Зеленодольск г,  ул. Комарова,  д. 22,  кв. 100</t>
  </si>
  <si>
    <t xml:space="preserve"> Зеленодольск г,  ул. Комарова,  д. 22,  кв. 101</t>
  </si>
  <si>
    <t xml:space="preserve"> Зеленодольск г,  ул. Комарова,  д. 22,  кв. 102</t>
  </si>
  <si>
    <t xml:space="preserve"> Зеленодольск г,  ул. Комарова,  д. 22,  кв. 103</t>
  </si>
  <si>
    <t xml:space="preserve"> Зеленодольск г,  ул. Комарова,  д. 22,  кв. 108</t>
  </si>
  <si>
    <t xml:space="preserve"> Зеленодольск г,  ул. Комарова,  д. 22,  кв. 109</t>
  </si>
  <si>
    <t xml:space="preserve"> Зеленодольск г,  ул. Комарова,  д. 22,  кв. 110</t>
  </si>
  <si>
    <t xml:space="preserve"> Зеленодольск г,  ул. Комарова,  д. 22,  кв. 119</t>
  </si>
  <si>
    <t xml:space="preserve"> Зеленодольск г,  ул. Комарова,  д. 22,  кв. 121</t>
  </si>
  <si>
    <t xml:space="preserve"> Зеленодольск г,  ул. Комарова,  д. 22,  кв. 129</t>
  </si>
  <si>
    <t xml:space="preserve"> Зеленодольск г,  ул. Комарова,  д. 22,  кв. 130</t>
  </si>
  <si>
    <t xml:space="preserve"> Зеленодольск г,  ул. Комарова,  д. 22,  кв. 139</t>
  </si>
  <si>
    <t xml:space="preserve"> Зеленодольск г,  ул. Комарова,  д. 22,  кв. 140</t>
  </si>
  <si>
    <t xml:space="preserve"> Зеленодольск г,  ул. Комарова,  д. 22,  кв. 142</t>
  </si>
  <si>
    <t xml:space="preserve"> Зеленодольск г,  ул. Комарова,  д. 22,  кв. 143</t>
  </si>
  <si>
    <t xml:space="preserve"> Зеленодольск г,  ул. Комарова,  д. 22,  кв. 147</t>
  </si>
  <si>
    <t xml:space="preserve"> Зеленодольск г,  ул. Комарова,  д. 22,  кв. 149</t>
  </si>
  <si>
    <t xml:space="preserve"> Зеленодольск г,  ул. Комарова,  д. 22,  кв. 152</t>
  </si>
  <si>
    <t xml:space="preserve"> Зеленодольск г,  ул. Комарова,  д. 22,  кв. 153</t>
  </si>
  <si>
    <t xml:space="preserve"> Зеленодольск г,  ул. Комарова,  д. 22,  кв. 156</t>
  </si>
  <si>
    <t xml:space="preserve"> Зеленодольск г,  ул. Комарова,  д. 22,  кв. 158</t>
  </si>
  <si>
    <t xml:space="preserve"> Зеленодольск г,  ул. Комарова,  д. 22,  кв. 159</t>
  </si>
  <si>
    <t xml:space="preserve"> Зеленодольск г,  ул. Комарова,  д. 22,  кв. 160</t>
  </si>
  <si>
    <t xml:space="preserve"> Зеленодольск г,  ул. Комарова,  д. 22,  кв. 165</t>
  </si>
  <si>
    <t xml:space="preserve"> Зеленодольск г,  ул. Комарова,  д. 22,  кв. 169</t>
  </si>
  <si>
    <t xml:space="preserve"> Зеленодольск г,  ул. Комарова,  д. 22,  кв. 173</t>
  </si>
  <si>
    <t xml:space="preserve"> Зеленодольск г,  ул. Комарова,  д. 22,  кв. 177</t>
  </si>
  <si>
    <t xml:space="preserve"> Зеленодольск г,  ул. Комарова,  д. 22,  кв. 178</t>
  </si>
  <si>
    <t xml:space="preserve"> Зеленодольск г,  ул. Комарова,  д. 22,  кв. 179</t>
  </si>
  <si>
    <t xml:space="preserve"> Зеленодольск г,  ул. Комарова,  д. 22,  кв. 180</t>
  </si>
  <si>
    <t xml:space="preserve"> Зеленодольск г,  ул. Комарова,  д. 22,  кв. 182</t>
  </si>
  <si>
    <t xml:space="preserve"> Зеленодольск г,  ул. Комарова,  д. 22,  кв. 190</t>
  </si>
  <si>
    <t xml:space="preserve"> Зеленодольск г,  ул. Комарова,  д. 22,  кв. 191</t>
  </si>
  <si>
    <t xml:space="preserve"> Зеленодольск г,  ул. Комарова,  д. 23,  кв. 3</t>
  </si>
  <si>
    <t xml:space="preserve"> Зеленодольск г,  ул. Комарова,  д. 23,  кв. 4</t>
  </si>
  <si>
    <t xml:space="preserve"> Зеленодольск г,  ул. Комарова,  д. 23,  кв. 6</t>
  </si>
  <si>
    <t xml:space="preserve"> Зеленодольск г,  ул. Комарова,  д. 23,  кв. 7</t>
  </si>
  <si>
    <t xml:space="preserve"> Зеленодольск г,  ул. Комарова,  д. 23,  кв. 12</t>
  </si>
  <si>
    <t xml:space="preserve"> Зеленодольск г,  ул. Комарова,  д. 23,  кв. 13</t>
  </si>
  <si>
    <t xml:space="preserve"> Зеленодольск г,  ул. Комарова,  д. 23,  кв. 21</t>
  </si>
  <si>
    <t xml:space="preserve"> Зеленодольск г,  ул. Комарова,  д. 23,  кв. 23</t>
  </si>
  <si>
    <t xml:space="preserve"> Зеленодольск г,  ул. Комарова,  д. 23,  кв. 24</t>
  </si>
  <si>
    <t xml:space="preserve"> Зеленодольск г,  ул. Комарова,  д. 23,  кв. 26 комн. 2</t>
  </si>
  <si>
    <t xml:space="preserve"> Зеленодольск г,  ул. Комарова,  д. 23,  кв. 29</t>
  </si>
  <si>
    <t xml:space="preserve"> Зеленодольск г,  ул. Комарова,  д. 23,  кв. 30</t>
  </si>
  <si>
    <t xml:space="preserve"> Зеленодольск г,  ул. Комарова,  д. 23,  кв. 31</t>
  </si>
  <si>
    <t xml:space="preserve"> Зеленодольск г,  ул. Комарова,  д. 23,  кв. 32</t>
  </si>
  <si>
    <t xml:space="preserve"> Зеленодольск г,  ул. Комарова,  д. 23,  кв. 36</t>
  </si>
  <si>
    <t xml:space="preserve"> Зеленодольск г,  ул. Комарова,  д. 23,  кв. 42</t>
  </si>
  <si>
    <t xml:space="preserve"> Зеленодольск г,  ул. Комарова,  д. 23,  кв. 54</t>
  </si>
  <si>
    <t xml:space="preserve"> Зеленодольск г,  ул. Комарова,  д. 23,  кв. 58</t>
  </si>
  <si>
    <t xml:space="preserve"> Зеленодольск г,  ул. Комарова,  д. 23,  кв. 61</t>
  </si>
  <si>
    <t xml:space="preserve"> Зеленодольск г,  ул. Комарова,  д. 23,  кв. 62</t>
  </si>
  <si>
    <t xml:space="preserve"> Зеленодольск г,  ул. Комарова,  д. 23,  кв. 64</t>
  </si>
  <si>
    <t xml:space="preserve"> Зеленодольск г,  ул. Комарова,  д. 23,  кв. 66</t>
  </si>
  <si>
    <t xml:space="preserve"> Зеленодольск г,  ул. Комарова,  д. 23,  кв. 68</t>
  </si>
  <si>
    <t xml:space="preserve"> Зеленодольск г,  ул. Комарова,  д. 23,  кв. 71</t>
  </si>
  <si>
    <t xml:space="preserve"> Зеленодольск г,  ул. Комарова,  д. 23,  кв. 73</t>
  </si>
  <si>
    <t xml:space="preserve"> Зеленодольск г,  ул. Комарова,  д. 23,  кв. 78</t>
  </si>
  <si>
    <t xml:space="preserve"> Зеленодольск г,  ул. Комарова,  д. 23,  кв. 82</t>
  </si>
  <si>
    <t xml:space="preserve"> Зеленодольск г,  ул. Комарова,  д. 23,  кв. 83</t>
  </si>
  <si>
    <t xml:space="preserve"> Зеленодольск г,  ул. Комарова,  д. 23,  кв. 84</t>
  </si>
  <si>
    <t xml:space="preserve"> Зеленодольск г,  ул. Комарова,  д. 23,  кв. 86</t>
  </si>
  <si>
    <t xml:space="preserve"> Зеленодольск г,  ул. Комарова,  д. 23,  кв. 87</t>
  </si>
  <si>
    <t xml:space="preserve"> Зеленодольск г,  ул. Комарова,  д. 23,  кв. 88</t>
  </si>
  <si>
    <t xml:space="preserve"> Зеленодольск г,  ул. Комарова,  д. 23,  кв. 90</t>
  </si>
  <si>
    <t xml:space="preserve"> Зеленодольск г,  ул. Комарова,  д. 23,  кв. 92</t>
  </si>
  <si>
    <t xml:space="preserve"> Зеленодольск г,  ул. Комарова,  д. 23,  кв. 95</t>
  </si>
  <si>
    <t xml:space="preserve"> Зеленодольск г,  ул. Комарова,  д. 23,  кв. 110</t>
  </si>
  <si>
    <t xml:space="preserve"> Зеленодольск г,  ул. Комарова,  д. 23,  кв. 113</t>
  </si>
  <si>
    <t xml:space="preserve"> Зеленодольск г,  ул. Комарова,  д. 23,  кв. 114</t>
  </si>
  <si>
    <t xml:space="preserve"> Зеленодольск г,  ул. Комарова,  д. 23,  кв. 115</t>
  </si>
  <si>
    <t xml:space="preserve"> Зеленодольск г,  ул. Комарова,  д. 23,  кв. 124</t>
  </si>
  <si>
    <t xml:space="preserve"> Зеленодольск г,  ул. Комарова,  д. 23,  кв. 125</t>
  </si>
  <si>
    <t xml:space="preserve"> Зеленодольск г,  ул. Комарова,  д. 23,  кв. 128</t>
  </si>
  <si>
    <t xml:space="preserve"> Зеленодольск г,  ул. Комарова,  д. 23,  кв. 129</t>
  </si>
  <si>
    <t xml:space="preserve"> Зеленодольск г,  ул. Комарова,  д. 23,  кв. 132</t>
  </si>
  <si>
    <t xml:space="preserve"> Зеленодольск г,  ул. Комарова,  д. 23,  кв. 133</t>
  </si>
  <si>
    <t xml:space="preserve"> Зеленодольск г,  ул. Комарова,  д. 23,  кв. 134</t>
  </si>
  <si>
    <t xml:space="preserve"> Зеленодольск г,  ул. Комарова,  д. 23,  кв. 135</t>
  </si>
  <si>
    <t xml:space="preserve"> Зеленодольск г,  ул. Комарова,  д. 23,  кв. 136</t>
  </si>
  <si>
    <t xml:space="preserve"> Зеленодольск г,  ул. Комарова,  д. 23,  кв. 137</t>
  </si>
  <si>
    <t xml:space="preserve"> Зеленодольск г,  ул. Комарова,  д. 23,  кв. 138</t>
  </si>
  <si>
    <t xml:space="preserve"> Зеленодольск г,  ул. Комарова,  д. 23,  кв. 139</t>
  </si>
  <si>
    <t xml:space="preserve"> Зеленодольск г,  ул. Комарова,  д. 23,  кв. 143</t>
  </si>
  <si>
    <t xml:space="preserve"> Зеленодольск г,  ул. Комарова,  д. 23,  кв. 145</t>
  </si>
  <si>
    <t xml:space="preserve"> Зеленодольск г,  ул. Комарова,  д. 23,  кв. 150</t>
  </si>
  <si>
    <t xml:space="preserve"> Зеленодольск г,  ул. Комарова,  д. 23,  кв. 151</t>
  </si>
  <si>
    <t xml:space="preserve"> Зеленодольск г,  ул. Комарова,  д. 23,  кв. 155</t>
  </si>
  <si>
    <t xml:space="preserve"> Зеленодольск г,  ул. Комарова,  д. 24,  кв. 7</t>
  </si>
  <si>
    <t xml:space="preserve"> Зеленодольск г,  ул. Комарова,  д. 24,  кв. 27</t>
  </si>
  <si>
    <t xml:space="preserve"> Зеленодольск г,  ул. Комарова,  д. 24,  кв. 40</t>
  </si>
  <si>
    <t xml:space="preserve"> Зеленодольск г,  ул. Комарова,  д. 24,  кв. 41</t>
  </si>
  <si>
    <t xml:space="preserve"> Зеленодольск г,  ул. Комарова,  д. 24,  кв. 45</t>
  </si>
  <si>
    <t xml:space="preserve"> Зеленодольск г,  ул. Комарова,  д. 24,  кв. 47</t>
  </si>
  <si>
    <t xml:space="preserve"> Зеленодольск г,  ул. Комарова,  д. 24,  кв. 48</t>
  </si>
  <si>
    <t xml:space="preserve"> Зеленодольск г,  ул. Комарова,  д. 24,  кв. 49</t>
  </si>
  <si>
    <t xml:space="preserve"> Зеленодольск г,  ул. Комарова,  д. 24,  кв. 51</t>
  </si>
  <si>
    <t xml:space="preserve"> Зеленодольск г,  ул. Комарова,  д. 24,  кв. 52</t>
  </si>
  <si>
    <t xml:space="preserve"> Зеленодольск г,  ул. Комарова,  д. 24,  кв. 53</t>
  </si>
  <si>
    <t xml:space="preserve"> Зеленодольск г,  ул. Комарова,  д. 24,  кв. 55</t>
  </si>
  <si>
    <t xml:space="preserve"> Зеленодольск г,  ул. Комарова,  д. 24,  кв. 57</t>
  </si>
  <si>
    <t xml:space="preserve"> Зеленодольск г,  ул. Комарова,  д. 24,  кв. 59</t>
  </si>
  <si>
    <t xml:space="preserve"> Зеленодольск г,  ул. Комарова,  д. 24,  кв. 61</t>
  </si>
  <si>
    <t xml:space="preserve"> Зеленодольск г,  ул. Комарова,  д. 24,  кв. 62</t>
  </si>
  <si>
    <t xml:space="preserve"> Зеленодольск г,  ул. Комарова,  д. 24,  кв. 64</t>
  </si>
  <si>
    <t xml:space="preserve"> Зеленодольск г,  ул. Комарова,  д. 24,  кв. 73</t>
  </si>
  <si>
    <t xml:space="preserve"> Зеленодольск г,  ул. Комарова,  д. 24,  кв. 76</t>
  </si>
  <si>
    <t xml:space="preserve"> Зеленодольск г,  ул. Комарова,  д. 24,  кв. 77</t>
  </si>
  <si>
    <t xml:space="preserve"> Зеленодольск г,  ул. Комарова,  д. 24,  кв. 78</t>
  </si>
  <si>
    <t xml:space="preserve"> Зеленодольск г,  ул. Комарова,  д. 24,  кв. 90</t>
  </si>
  <si>
    <t xml:space="preserve"> Зеленодольск г,  ул. Комарова,  д. 24,  кв. 91</t>
  </si>
  <si>
    <t xml:space="preserve"> Зеленодольск г,  ул. Комарова,  д. 24,  кв. 93</t>
  </si>
  <si>
    <t xml:space="preserve"> Зеленодольск г,  ул. Комарова,  д. 24,  кв. 94</t>
  </si>
  <si>
    <t xml:space="preserve"> Зеленодольск г,  ул. Комарова,  д. 24,  кв. 95</t>
  </si>
  <si>
    <t xml:space="preserve"> Зеленодольск г,  ул. Комарова,  д. 24,  кв. 96</t>
  </si>
  <si>
    <t xml:space="preserve"> Зеленодольск г,  ул. Комарова,  д. 24,  кв. 97</t>
  </si>
  <si>
    <t xml:space="preserve"> Зеленодольск г,  ул. Комарова,  д. 24,  кв. 98</t>
  </si>
  <si>
    <t xml:space="preserve"> Зеленодольск г,  ул. Комарова,  д. 24,  кв. 99</t>
  </si>
  <si>
    <t xml:space="preserve"> Зеленодольск г,  ул. Комарова,  д. 24,  кв. 100</t>
  </si>
  <si>
    <t xml:space="preserve"> Зеленодольск г,  ул. Комарова,  д. 24,  кв. 101</t>
  </si>
  <si>
    <t xml:space="preserve"> Зеленодольск г,  ул. Комарова,  д. 24,  кв. 102</t>
  </si>
  <si>
    <t xml:space="preserve"> Зеленодольск г,  ул. Комарова,  д. 24,  кв. 103</t>
  </si>
  <si>
    <t xml:space="preserve"> Зеленодольск г,  ул. Комарова,  д. 24,  кв. 104</t>
  </si>
  <si>
    <t xml:space="preserve"> Зеленодольск г,  ул. Комарова,  д. 24,  кв. 105</t>
  </si>
  <si>
    <t xml:space="preserve"> Зеленодольск г,  ул. Комарова,  д. 24,  кв. 111</t>
  </si>
  <si>
    <t xml:space="preserve"> Зеленодольск г,  ул. Комарова,  д. 24,  кв. 120</t>
  </si>
  <si>
    <t xml:space="preserve"> Зеленодольск г,  ул. Комарова,  д. 24,  кв. 122</t>
  </si>
  <si>
    <t xml:space="preserve"> Зеленодольск г,  ул. Комарова,  д. 24,  кв. 134</t>
  </si>
  <si>
    <t xml:space="preserve"> Зеленодольск г,  ул. Комарова,  д. 24,  кв. 136</t>
  </si>
  <si>
    <t xml:space="preserve"> Зеленодольск г,  ул. Комарова,  д. 24,  кв. 160</t>
  </si>
  <si>
    <t xml:space="preserve"> Зеленодольск г,  ул. Комарова,  д. 24,  кв. 161</t>
  </si>
  <si>
    <t xml:space="preserve"> Зеленодольск г,  ул. Комарова,  д. 24,  кв. 166</t>
  </si>
  <si>
    <t xml:space="preserve"> Зеленодольск г,  ул. Комарова,  д. 24,  кв. 219</t>
  </si>
  <si>
    <t xml:space="preserve"> Зеленодольск г,  ул. Комарова,  д. 24,  кв. 239</t>
  </si>
  <si>
    <t xml:space="preserve"> Зеленодольск г,  ул. Комарова,  д. 24,  кв. 247</t>
  </si>
  <si>
    <t xml:space="preserve"> Зеленодольск г,  ул. Комарова,  д. 24,  кв. 249</t>
  </si>
  <si>
    <t xml:space="preserve"> Зеленодольск г,  ул. Комарова,  д. 25,  кв. 3</t>
  </si>
  <si>
    <t xml:space="preserve"> Зеленодольск г,  ул. Комарова,  д. 25,  кв. 8</t>
  </si>
  <si>
    <t xml:space="preserve"> Зеленодольск г,  ул. Комарова,  д. 25,  кв. 28</t>
  </si>
  <si>
    <t xml:space="preserve"> Зеленодольск г,  ул. Комарова,  д. 25,  кв. 31</t>
  </si>
  <si>
    <t xml:space="preserve"> Зеленодольск г,  ул. Комарова,  д. 25,  кв. 33</t>
  </si>
  <si>
    <t xml:space="preserve"> Зеленодольск г,  ул. Комарова,  д. 25,  кв. 34</t>
  </si>
  <si>
    <t xml:space="preserve"> Зеленодольск г,  ул. Комарова,  д. 25,  кв. 36</t>
  </si>
  <si>
    <t xml:space="preserve"> Зеленодольск г,  ул. Комарова,  д. 25,  кв. 40</t>
  </si>
  <si>
    <t xml:space="preserve"> Зеленодольск г,  ул. Комарова,  д. 25,  кв. 45</t>
  </si>
  <si>
    <t xml:space="preserve"> Зеленодольск г,  ул. Комарова,  д. 25,  кв. 46</t>
  </si>
  <si>
    <t xml:space="preserve"> Зеленодольск г,  ул. Комарова,  д. 25,  кв. 49</t>
  </si>
  <si>
    <t xml:space="preserve"> Зеленодольск г,  ул. Комарова,  д. 25,  кв. 50</t>
  </si>
  <si>
    <t xml:space="preserve"> Зеленодольск г,  ул. Комарова,  д. 25,  кв. 51</t>
  </si>
  <si>
    <t xml:space="preserve"> Зеленодольск г,  ул. Комарова,  д. 25,  кв. 52</t>
  </si>
  <si>
    <t xml:space="preserve"> Зеленодольск г,  ул. Комарова,  д. 25,  кв. 55</t>
  </si>
  <si>
    <t xml:space="preserve"> Зеленодольск г,  ул. Комарова,  д. 25,  кв. 56</t>
  </si>
  <si>
    <t xml:space="preserve"> Зеленодольск г,  ул. Комарова,  д. 25,  кв. 60</t>
  </si>
  <si>
    <t xml:space="preserve"> Зеленодольск г,  ул. Комарова,  д. 25,  кв. 61</t>
  </si>
  <si>
    <t xml:space="preserve"> Зеленодольск г,  ул. Комарова,  д. 25,  кв. 64</t>
  </si>
  <si>
    <t xml:space="preserve"> Зеленодольск г,  ул. Комарова,  д. 25,  кв. 65</t>
  </si>
  <si>
    <t xml:space="preserve"> Зеленодольск г,  ул. Комарова,  д. 25,  кв. 66</t>
  </si>
  <si>
    <t xml:space="preserve"> Зеленодольск г,  ул. Комарова,  д. 25,  кв. 68</t>
  </si>
  <si>
    <t xml:space="preserve"> Зеленодольск г,  ул. Комарова,  д. 25,  кв. 69</t>
  </si>
  <si>
    <t xml:space="preserve"> Зеленодольск г,  ул. Комарова,  д. 25,  кв. 70</t>
  </si>
  <si>
    <t xml:space="preserve"> Зеленодольск г,  ул. Комарова,  д. 25,  кв. 72</t>
  </si>
  <si>
    <t xml:space="preserve"> Зеленодольск г,  ул. Комарова,  д. 25,  кв. 75</t>
  </si>
  <si>
    <t xml:space="preserve"> Зеленодольск г,  ул. Комарова,  д. 25,  кв. 76</t>
  </si>
  <si>
    <t xml:space="preserve"> Зеленодольск г,  ул. Комарова,  д. 25,  кв. 82</t>
  </si>
  <si>
    <t xml:space="preserve"> Зеленодольск г,  ул. Комарова,  д. 25,  кв. 87</t>
  </si>
  <si>
    <t xml:space="preserve"> Зеленодольск г,  ул. Комарова,  д. 25,  кв. 90</t>
  </si>
  <si>
    <t xml:space="preserve"> Зеленодольск г,  ул. Комарова,  д. 25,  кв. 91</t>
  </si>
  <si>
    <t xml:space="preserve"> Зеленодольск г,  ул. Комарова,  д. 25,  кв. 97</t>
  </si>
  <si>
    <t xml:space="preserve"> Зеленодольск г,  ул. Комарова,  д. 25,  кв. 98</t>
  </si>
  <si>
    <t xml:space="preserve"> Зеленодольск г,  ул. Комарова,  д. 25,  кв. 101</t>
  </si>
  <si>
    <t xml:space="preserve"> Зеленодольск г,  ул. Комарова,  д. 25,  кв. 102</t>
  </si>
  <si>
    <t xml:space="preserve"> Зеленодольск г,  ул. Комарова,  д. 25,  кв. 103</t>
  </si>
  <si>
    <t xml:space="preserve"> Зеленодольск г,  ул. Комарова,  д. 25,  кв. 104</t>
  </si>
  <si>
    <t xml:space="preserve"> Зеленодольск г,  ул. Комарова,  д. 25,  кв. 106</t>
  </si>
  <si>
    <t xml:space="preserve"> Зеленодольск г,  ул. Комарова,  д. 25,  кв. 108</t>
  </si>
  <si>
    <t xml:space="preserve"> Зеленодольск г,  ул. Комарова,  д. 25,  кв. 111</t>
  </si>
  <si>
    <t xml:space="preserve"> Зеленодольск г,  ул. Комарова,  д. 27,  кв. 2</t>
  </si>
  <si>
    <t xml:space="preserve"> Зеленодольск г,  ул. Комарова,  д. 27,  кв. 8</t>
  </si>
  <si>
    <t xml:space="preserve"> Зеленодольск г,  ул. Комарова,  д. 27,  кв. 9</t>
  </si>
  <si>
    <t xml:space="preserve"> Зеленодольск г,  ул. Комарова,  д. 27,  кв. 10</t>
  </si>
  <si>
    <t xml:space="preserve"> Зеленодольск г,  ул. Комарова,  д. 27,  кв. 11</t>
  </si>
  <si>
    <t xml:space="preserve"> Зеленодольск г,  ул. Комарова,  д. 27,  кв. 15</t>
  </si>
  <si>
    <t xml:space="preserve"> Зеленодольск г,  ул. Комарова,  д. 27,  кв. 19</t>
  </si>
  <si>
    <t xml:space="preserve"> Зеленодольск г,  ул. Комарова,  д. 27,  кв. 21</t>
  </si>
  <si>
    <t xml:space="preserve"> Зеленодольск г,  ул. Комарова,  д. 27,  кв. 24</t>
  </si>
  <si>
    <t xml:space="preserve"> Зеленодольск г,  ул. Комарова,  д. 27,  кв. 26</t>
  </si>
  <si>
    <t xml:space="preserve"> Зеленодольск г,  ул. Комарова,  д. 27,  кв. 29</t>
  </si>
  <si>
    <t xml:space="preserve"> Зеленодольск г,  ул. Комарова,  д. 27,  кв. 30</t>
  </si>
  <si>
    <t xml:space="preserve"> Зеленодольск г,  ул. Комарова,  д. 27,  кв. 31</t>
  </si>
  <si>
    <t xml:space="preserve"> Зеленодольск г,  ул. Комарова,  д. 27,  кв. 32</t>
  </si>
  <si>
    <t xml:space="preserve"> Зеленодольск г,  ул. Комарова,  д. 27,  кв. 33</t>
  </si>
  <si>
    <t xml:space="preserve"> Зеленодольск г,  ул. Комарова,  д. 27,  кв. 34</t>
  </si>
  <si>
    <t xml:space="preserve"> Зеленодольск г,  ул. Комарова,  д. 27,  кв. 35</t>
  </si>
  <si>
    <t xml:space="preserve"> Зеленодольск г,  ул. Комарова,  д. 27,  кв. 36</t>
  </si>
  <si>
    <t xml:space="preserve"> Зеленодольск г,  ул. Комарова,  д. 27,  кв. 53</t>
  </si>
  <si>
    <t xml:space="preserve"> Зеленодольск г,  ул. Комарова,  д. 27,  кв. 55</t>
  </si>
  <si>
    <t xml:space="preserve"> Зеленодольск г,  ул. Комарова,  д. 27,  кв. 58</t>
  </si>
  <si>
    <t xml:space="preserve"> Зеленодольск г,  ул. Комарова,  д. 27,  кв. 64</t>
  </si>
  <si>
    <t xml:space="preserve"> Зеленодольск г,  ул. Комарова,  д. 27,  кв. 69</t>
  </si>
  <si>
    <t xml:space="preserve"> Зеленодольск г,  ул. Комарова,  д. 27,  кв. 72</t>
  </si>
  <si>
    <t xml:space="preserve"> Зеленодольск г,  ул. Комарова,  д. 27,  кв. 73</t>
  </si>
  <si>
    <t xml:space="preserve"> Зеленодольск г,  ул. Комарова,  д. 27,  кв. 74</t>
  </si>
  <si>
    <t xml:space="preserve"> Зеленодольск г,  ул. Комарова,  д. 27,  кв. 75</t>
  </si>
  <si>
    <t xml:space="preserve"> Зеленодольск г,  ул. Комарова,  д. 27,  кв. 79</t>
  </si>
  <si>
    <t xml:space="preserve"> Зеленодольск г,  ул. Комарова,  д. 27,  кв. 80</t>
  </si>
  <si>
    <t xml:space="preserve"> Зеленодольск г,  ул. Комарова,  д. 27,  кв. 84</t>
  </si>
  <si>
    <t xml:space="preserve"> Зеленодольск г,  ул. Комарова,  д. 27,  кв. 85</t>
  </si>
  <si>
    <t xml:space="preserve"> Зеленодольск г,  ул. Комарова,  д. 27,  кв. 86</t>
  </si>
  <si>
    <t xml:space="preserve"> Зеленодольск г,  ул. Комарова,  д. 27,  кв. 95</t>
  </si>
  <si>
    <t xml:space="preserve"> Зеленодольск г,  ул. Комарова,  д. 27,  кв. 98</t>
  </si>
  <si>
    <t xml:space="preserve"> Зеленодольск г,  ул. Комарова,  д. 27,  кв. 99</t>
  </si>
  <si>
    <t xml:space="preserve"> Зеленодольск г,  ул. Комарова,  д. 27,  кв. 100</t>
  </si>
  <si>
    <t xml:space="preserve"> Зеленодольск г,  ул. Комарова,  д. 27,  кв. 101</t>
  </si>
  <si>
    <t xml:space="preserve"> Зеленодольск г,  ул. Комарова,  д. 27,  кв. 103</t>
  </si>
  <si>
    <t xml:space="preserve"> Зеленодольск г,  ул. Комарова,  д. 27,  кв. 104</t>
  </si>
  <si>
    <t xml:space="preserve"> Зеленодольск г,  ул. Комарова,  д. 27,  кв. 105</t>
  </si>
  <si>
    <t xml:space="preserve"> Зеленодольск г,  ул. Комарова,  д. 27,  кв. 108</t>
  </si>
  <si>
    <t xml:space="preserve"> Зеленодольск г,  ул. Комарова,  д. 32,  кв. 2 комн. 2</t>
  </si>
  <si>
    <t xml:space="preserve"> Зеленодольск г,  ул. Комарова,  д. 32,  кв. 4</t>
  </si>
  <si>
    <t xml:space="preserve"> Зеленодольск г,  ул. Комарова,  д. 32,  кв. 6</t>
  </si>
  <si>
    <t xml:space="preserve"> Зеленодольск г,  ул. Комарова,  д. 32,  кв. 7</t>
  </si>
  <si>
    <t xml:space="preserve"> Зеленодольск г,  ул. Комарова,  д. 32,  кв. 9</t>
  </si>
  <si>
    <t xml:space="preserve"> Зеленодольск г,  ул. Комарова,  д. 32,  кв. 11</t>
  </si>
  <si>
    <t xml:space="preserve"> Зеленодольск г,  ул. Комарова,  д. 32,  кв. 12</t>
  </si>
  <si>
    <t xml:space="preserve"> Зеленодольск г,  ул. Комарова,  д. 32,  кв. 14</t>
  </si>
  <si>
    <t xml:space="preserve"> Зеленодольск г,  ул. Комарова,  д. 32,  кв. 15</t>
  </si>
  <si>
    <t xml:space="preserve"> Зеленодольск г,  ул. Комарова,  д. 32,  кв. 16</t>
  </si>
  <si>
    <t xml:space="preserve"> Зеленодольск г,  ул. Комарова,  д. 32,  кв. 18</t>
  </si>
  <si>
    <t xml:space="preserve"> Зеленодольск г,  ул. Комарова,  д. 32,  кв. 20</t>
  </si>
  <si>
    <t xml:space="preserve"> Зеленодольск г,  ул. Комарова,  д. 32,  кв. 21</t>
  </si>
  <si>
    <t xml:space="preserve"> Зеленодольск г,  ул. Комарова,  д. 32,  кв. 23</t>
  </si>
  <si>
    <t xml:space="preserve"> Зеленодольск г,  ул. Комарова,  д. 32,  кв. 24</t>
  </si>
  <si>
    <t xml:space="preserve"> Зеленодольск г,  ул. Комарова,  д. 32,  кв. 27</t>
  </si>
  <si>
    <t xml:space="preserve"> Зеленодольск г,  ул. Комарова,  д. 32,  кв. 28</t>
  </si>
  <si>
    <t xml:space="preserve"> Зеленодольск г,  ул. Комарова,  д. 32,  кв. 29</t>
  </si>
  <si>
    <t xml:space="preserve"> Зеленодольск г,  ул. Комарова,  д. 32,  кв. 31</t>
  </si>
  <si>
    <t xml:space="preserve"> Зеленодольск г,  ул. Комарова,  д. 32,  кв. 34</t>
  </si>
  <si>
    <t xml:space="preserve"> Зеленодольск г,  ул. Комарова,  д. 32,  кв. 39</t>
  </si>
  <si>
    <t xml:space="preserve"> Зеленодольск г,  ул. Комарова,  д. 32,  кв. 44</t>
  </si>
  <si>
    <t xml:space="preserve"> Зеленодольск г,  ул. Комарова,  д. 32,  кв. 48</t>
  </si>
  <si>
    <t xml:space="preserve"> Зеленодольск г,  ул. Комарова,  д. 32,  кв. 49</t>
  </si>
  <si>
    <t xml:space="preserve"> Зеленодольск г,  ул. Комарова,  д. 32,  кв. 53</t>
  </si>
  <si>
    <t xml:space="preserve"> Зеленодольск г,  ул. Комарова,  д. 32,  кв. 54</t>
  </si>
  <si>
    <t xml:space="preserve"> Зеленодольск г,  ул. Комарова,  д. 32,  кв. 55</t>
  </si>
  <si>
    <t xml:space="preserve"> Зеленодольск г,  ул. Комарова,  д. 32,  кв. 66</t>
  </si>
  <si>
    <t xml:space="preserve"> Зеленодольск г,  ул. Комарова,  д. 32,  кв. 69</t>
  </si>
  <si>
    <t xml:space="preserve"> Зеленодольск г,  ул. Комарова,  д. 32,  кв. 72</t>
  </si>
  <si>
    <t xml:space="preserve"> Зеленодольск г,  ул. Комарова,  д. 32,  кв. 73</t>
  </si>
  <si>
    <t xml:space="preserve"> Зеленодольск г,  ул. Комарова,  д. 32,  кв. 75</t>
  </si>
  <si>
    <t xml:space="preserve"> Зеленодольск г,  ул. Комарова,  д. 32,  кв. 76</t>
  </si>
  <si>
    <t xml:space="preserve"> Зеленодольск г,  ул. Комарова,  д. 32,  кв. 77</t>
  </si>
  <si>
    <t xml:space="preserve"> Зеленодольск г,  ул. Комарова,  д. 32,  кв. 78</t>
  </si>
  <si>
    <t xml:space="preserve"> Зеленодольск г,  ул. Комарова,  д. 32,  кв. 79</t>
  </si>
  <si>
    <t xml:space="preserve"> Зеленодольск г,  ул. Комарова,  д. 32,  кв. 83</t>
  </si>
  <si>
    <t xml:space="preserve"> Зеленодольск г,  ул. Комарова,  д. 32,  кв. 88</t>
  </si>
  <si>
    <t xml:space="preserve"> Зеленодольск г,  ул. Комарова,  д. 32,  кв. 89</t>
  </si>
  <si>
    <t xml:space="preserve"> Зеленодольск г,  ул. Комарова,  д. 32,  кв. 92</t>
  </si>
  <si>
    <t xml:space="preserve"> Зеленодольск г,  ул. Комарова,  д. 32,  кв. 93</t>
  </si>
  <si>
    <t xml:space="preserve"> Зеленодольск г,  ул. Комарова,  д. 32,  кв. 94</t>
  </si>
  <si>
    <t xml:space="preserve"> Зеленодольск г,  ул. Комарова,  д. 32,  кв. 96</t>
  </si>
  <si>
    <t xml:space="preserve"> Зеленодольск г,  ул. Комарова,  д. 37,  кв. 2</t>
  </si>
  <si>
    <t xml:space="preserve"> Зеленодольск г,  ул. Комарова,  д. 37,  кв. 3</t>
  </si>
  <si>
    <t xml:space="preserve"> Зеленодольск г,  ул. Комарова,  д. 37,  кв. 5</t>
  </si>
  <si>
    <t xml:space="preserve"> Зеленодольск г,  ул. Комарова,  д. 37,  кв. 7</t>
  </si>
  <si>
    <t xml:space="preserve"> Зеленодольск г,  ул. Комарова,  д. 37,  кв. 9</t>
  </si>
  <si>
    <t xml:space="preserve"> Зеленодольск г,  ул. Комарова,  д. 37,  кв. 10</t>
  </si>
  <si>
    <t xml:space="preserve"> Зеленодольск г,  ул. Комарова,  д. 37,  кв. 11</t>
  </si>
  <si>
    <t xml:space="preserve"> Зеленодольск г,  ул. Комарова,  д. 37,  кв. 12</t>
  </si>
  <si>
    <t xml:space="preserve"> Зеленодольск г,  ул. Комарова,  д. 37,  кв. 14</t>
  </si>
  <si>
    <t xml:space="preserve"> Зеленодольск г,  ул. Комарова,  д. 37,  кв. 15</t>
  </si>
  <si>
    <t xml:space="preserve"> Зеленодольск г,  ул. Комарова,  д. 37,  кв. 20</t>
  </si>
  <si>
    <t xml:space="preserve"> Зеленодольск г,  ул. Комарова,  д. 37,  кв. 22</t>
  </si>
  <si>
    <t xml:space="preserve"> Зеленодольск г,  ул. Комарова,  д. 37,  кв. 24</t>
  </si>
  <si>
    <t xml:space="preserve"> Зеленодольск г,  ул. Комарова,  д. 37,  кв. 31</t>
  </si>
  <si>
    <t xml:space="preserve"> Зеленодольск г,  ул. Комарова,  д. 37,  кв. 33</t>
  </si>
  <si>
    <t xml:space="preserve"> Зеленодольск г,  ул. Комарова,  д. 37,  кв. 34</t>
  </si>
  <si>
    <t xml:space="preserve"> Зеленодольск г,  ул. Комарова,  д. 37,  кв. 35</t>
  </si>
  <si>
    <t xml:space="preserve"> Зеленодольск г,  ул. Комарова,  д. 37,  кв. 36</t>
  </si>
  <si>
    <t xml:space="preserve"> Зеленодольск г,  ул. Комарова,  д. 37,  кв. 44</t>
  </si>
  <si>
    <t xml:space="preserve"> Зеленодольск г,  ул. Комарова,  д. 37,  кв. 46</t>
  </si>
  <si>
    <t xml:space="preserve"> Зеленодольск г,  ул. Комарова,  д. 37,  кв. 48</t>
  </si>
  <si>
    <t xml:space="preserve"> Зеленодольск г,  ул. Комарова,  д. 37,  кв. 53</t>
  </si>
  <si>
    <t xml:space="preserve"> Зеленодольск г,  ул. Комарова,  д. 37,  кв. 54</t>
  </si>
  <si>
    <t xml:space="preserve"> Зеленодольск г,  ул. Комарова,  д. 37,  кв. 57</t>
  </si>
  <si>
    <t xml:space="preserve"> Зеленодольск г,  ул. Комарова,  д. 37,  кв. 58</t>
  </si>
  <si>
    <t xml:space="preserve"> Зеленодольск г,  ул. Комарова,  д. 37,  кв. 60</t>
  </si>
  <si>
    <t xml:space="preserve"> Зеленодольск г,  ул. Комарова,  д. 37,  кв. 61 комн. 1</t>
  </si>
  <si>
    <t xml:space="preserve"> Зеленодольск г,  ул. Комарова,  д. 37,  кв. 65</t>
  </si>
  <si>
    <t xml:space="preserve"> Зеленодольск г,  ул. Комарова,  д. 37,  кв. 68</t>
  </si>
  <si>
    <t xml:space="preserve"> Зеленодольск г,  ул. Комарова,  д. 37,  кв. 70</t>
  </si>
  <si>
    <t xml:space="preserve"> Зеленодольск г,  ул. Комарова,  д. 37,  кв. 71</t>
  </si>
  <si>
    <t xml:space="preserve"> Зеленодольск г,  ул. Комарова,  д. 37,  кв. 72</t>
  </si>
  <si>
    <t xml:space="preserve"> Зеленодольск г,  ул. Комарова,  д. 37,  кв. 74</t>
  </si>
  <si>
    <t xml:space="preserve"> Зеленодольск г,  ул. Комарова,  д. 37,  кв. 75</t>
  </si>
  <si>
    <t xml:space="preserve"> Зеленодольск г,  ул. Комарова,  д. 37,  кв. 80</t>
  </si>
  <si>
    <t xml:space="preserve"> Зеленодольск г,  ул. Комарова,  д. 37,  кв. 81 комн. 1</t>
  </si>
  <si>
    <t xml:space="preserve"> Зеленодольск г,  ул. Комарова,  д. 37,  кв. 82</t>
  </si>
  <si>
    <t xml:space="preserve"> Зеленодольск г,  ул. Комарова,  д. 37,  кв. 83</t>
  </si>
  <si>
    <t xml:space="preserve"> Зеленодольск г,  ул. Комарова,  д. 37,  кв. 85</t>
  </si>
  <si>
    <t xml:space="preserve"> Зеленодольск г,  ул. Комарова,  д. 37,  кв. 95</t>
  </si>
  <si>
    <t xml:space="preserve"> Зеленодольск г,  ул. Комарова,  д. 37,  кв. 96</t>
  </si>
  <si>
    <t xml:space="preserve"> Зеленодольск г,  ул. Комарова,  д. 37,  кв. 98</t>
  </si>
  <si>
    <t xml:space="preserve"> Зеленодольск г,  ул. Комарова,  д. 37,  кв. 99</t>
  </si>
  <si>
    <t xml:space="preserve"> Зеленодольск г,  ул. Комарова,  д. 37,  кв. 101</t>
  </si>
  <si>
    <t xml:space="preserve"> Зеленодольск г,  ул. Комарова,  д. 37,  кв. 103</t>
  </si>
  <si>
    <t xml:space="preserve"> Зеленодольск г,  ул. Комарова,  д. 37,  кв. 109</t>
  </si>
  <si>
    <t xml:space="preserve"> Зеленодольск г,  ул. Комарова,  д. 37,  кв. 110</t>
  </si>
  <si>
    <t xml:space="preserve"> Зеленодольск г,  ул. Комарова,  д. 37,  кв. 111</t>
  </si>
  <si>
    <t xml:space="preserve"> Зеленодольск г,  ул. Комарова,  д. 37,  кв. 112</t>
  </si>
  <si>
    <t xml:space="preserve"> Зеленодольск г,  ул. Комарова,  д. 37,  кв. 115</t>
  </si>
  <si>
    <t xml:space="preserve"> Зеленодольск г,  ул. Комарова,  д. 37,  кв. 122</t>
  </si>
  <si>
    <t xml:space="preserve"> Зеленодольск г,  ул. Комарова,  д. 37,  кв. 123</t>
  </si>
  <si>
    <t xml:space="preserve"> Зеленодольск г,  ул. Комарова,  д. 37,  кв. 124</t>
  </si>
  <si>
    <t xml:space="preserve"> Зеленодольск г,  ул. Комарова,  д. 37,  кв. 130</t>
  </si>
  <si>
    <t xml:space="preserve"> Зеленодольск г,  ул. Комарова,  д. 37,  кв. 131</t>
  </si>
  <si>
    <t xml:space="preserve"> Зеленодольск г,  ул. Комарова,  д. 37,  кв. 142</t>
  </si>
  <si>
    <t xml:space="preserve"> Зеленодольск г,  ул. Комарова,  д. 37,  кв. 145</t>
  </si>
  <si>
    <t xml:space="preserve"> Зеленодольск г,  ул. Комарова,  д. 37,  кв. 146</t>
  </si>
  <si>
    <t xml:space="preserve"> Зеленодольск г,  ул. Комарова,  д. 37,  кв. 148</t>
  </si>
  <si>
    <t xml:space="preserve"> Зеленодольск г,  ул. Комарова,  д. 37,  кв. 149</t>
  </si>
  <si>
    <t xml:space="preserve"> Зеленодольск г,  ул. Комарова,  д. 37,  кв. 154</t>
  </si>
  <si>
    <t xml:space="preserve"> Зеленодольск г,  ул. Комарова,  д. 37,  кв. 155</t>
  </si>
  <si>
    <t xml:space="preserve"> Зеленодольск г,  ул. Комарова,  д. 37,  кв. 156</t>
  </si>
  <si>
    <t xml:space="preserve"> Зеленодольск г,  ул. Комарова,  д. 37,  кв. 158</t>
  </si>
  <si>
    <t xml:space="preserve"> Зеленодольск г,  ул. Комарова,  д. 37,  кв. 160</t>
  </si>
  <si>
    <t xml:space="preserve"> Зеленодольск г,  ул. Комарова,  д. 41,  кв. 1</t>
  </si>
  <si>
    <t xml:space="preserve"> Зеленодольск г,  ул. Комарова,  д. 41,  кв. 5</t>
  </si>
  <si>
    <t xml:space="preserve"> Зеленодольск г,  ул. Комарова,  д. 41,  кв. 6</t>
  </si>
  <si>
    <t xml:space="preserve"> Зеленодольск г,  ул. Комарова,  д. 41,  кв. 7</t>
  </si>
  <si>
    <t xml:space="preserve"> Зеленодольск г,  ул. Комарова,  д. 41,  кв. 8</t>
  </si>
  <si>
    <t xml:space="preserve"> Зеленодольск г,  ул. Комарова,  д. 41,  кв. 10</t>
  </si>
  <si>
    <t xml:space="preserve"> Зеленодольск г,  ул. Комарова,  д. 41,  кв. 15</t>
  </si>
  <si>
    <t xml:space="preserve"> Зеленодольск г,  ул. Комарова,  д. 41,  кв. 18</t>
  </si>
  <si>
    <t xml:space="preserve"> Зеленодольск г,  ул. Комарова,  д. 41,  кв. 19</t>
  </si>
  <si>
    <t xml:space="preserve"> Зеленодольск г,  ул. Комарова,  д. 41,  кв. 20</t>
  </si>
  <si>
    <t xml:space="preserve"> Зеленодольск г,  ул. Комарова,  д. 41,  кв. 23</t>
  </si>
  <si>
    <t xml:space="preserve"> Зеленодольск г,  ул. Комарова,  д. 41,  кв. 24</t>
  </si>
  <si>
    <t xml:space="preserve"> Зеленодольск г,  ул. Комарова,  д. 41,  кв. 29</t>
  </si>
  <si>
    <t xml:space="preserve"> Зеленодольск г,  ул. Комарова,  д. 41,  кв. 31</t>
  </si>
  <si>
    <t xml:space="preserve"> Зеленодольск г,  ул. Комарова,  д. 41,  кв. 33</t>
  </si>
  <si>
    <t xml:space="preserve"> Зеленодольск г,  ул. Комарова,  д. 41,  кв. 34</t>
  </si>
  <si>
    <t xml:space="preserve"> Зеленодольск г,  ул. Комарова,  д. 41,  кв. 36</t>
  </si>
  <si>
    <t xml:space="preserve"> Зеленодольск г,  ул. Комарова,  д. 41,  кв. 37</t>
  </si>
  <si>
    <t xml:space="preserve"> Зеленодольск г,  ул. Комарова,  д. 41,  кв. 39</t>
  </si>
  <si>
    <t xml:space="preserve"> Зеленодольск г,  ул. Комарова,  д. 41,  кв. 40</t>
  </si>
  <si>
    <t xml:space="preserve"> Зеленодольск г,  ул. Комарова,  д. 41,  кв. 42</t>
  </si>
  <si>
    <t xml:space="preserve"> Зеленодольск г,  ул. Комарова,  д. 41,  кв. 44</t>
  </si>
  <si>
    <t xml:space="preserve"> Зеленодольск г,  ул. Комарова,  д. 41,  кв. 45</t>
  </si>
  <si>
    <t xml:space="preserve"> Зеленодольск г,  ул. Комарова,  д. 41,  кв. 47</t>
  </si>
  <si>
    <t xml:space="preserve"> Зеленодольск г,  ул. Комарова,  д. 41,  кв. 54</t>
  </si>
  <si>
    <t xml:space="preserve"> Зеленодольск г,  ул. Комарова,  д. 41,  кв. 55</t>
  </si>
  <si>
    <t xml:space="preserve"> Зеленодольск г,  ул. Комарова,  д. 41,  кв. 58</t>
  </si>
  <si>
    <t xml:space="preserve"> Зеленодольск г,  ул. Комарова,  д. 41,  кв. 60</t>
  </si>
  <si>
    <t xml:space="preserve"> Зеленодольск г,  ул. Комарова,  д. 41,  кв. 65</t>
  </si>
  <si>
    <t xml:space="preserve"> Зеленодольск г,  ул. Комарова,  д. 41,  кв. 66</t>
  </si>
  <si>
    <t xml:space="preserve"> Зеленодольск г,  ул. Комарова,  д. 41,  кв. 71</t>
  </si>
  <si>
    <t xml:space="preserve"> Зеленодольск г,  ул. Комарова,  д. 41,  кв. 76</t>
  </si>
  <si>
    <t xml:space="preserve"> Зеленодольск г,  ул. Комарова,  д. 41,  кв. 77</t>
  </si>
  <si>
    <t xml:space="preserve"> Зеленодольск г,  ул. Комарова,  д. 41,  кв. 78</t>
  </si>
  <si>
    <t xml:space="preserve"> Зеленодольск г,  ул. Комарова,  д. 41,  кв. 83</t>
  </si>
  <si>
    <t xml:space="preserve"> Зеленодольск г,  ул. Комарова,  д. 41,  кв. 87</t>
  </si>
  <si>
    <t xml:space="preserve"> Зеленодольск г,  ул. Комарова,  д. 41,  кв. 88</t>
  </si>
  <si>
    <t xml:space="preserve"> Зеленодольск г,  ул. Комарова,  д. 41,  кв. 90</t>
  </si>
  <si>
    <t xml:space="preserve"> Зеленодольск г,  ул. Комарова,  д. 41,  кв. 97</t>
  </si>
  <si>
    <t xml:space="preserve"> Зеленодольск г,  ул. Комарова,  д. 41,  кв. 99</t>
  </si>
  <si>
    <t xml:space="preserve"> Зеленодольск г,  ул. Комарова,  д. 41,  кв. 100</t>
  </si>
  <si>
    <t xml:space="preserve"> Зеленодольск г,  ул. Комарова,  д. 41,  кв. 101</t>
  </si>
  <si>
    <t xml:space="preserve"> Зеленодольск г,  ул. Комарова,  д. 41,  кв. 102</t>
  </si>
  <si>
    <t xml:space="preserve"> Зеленодольск г,  ул. Комарова,  д. 41,  кв. 104</t>
  </si>
  <si>
    <t xml:space="preserve"> Зеленодольск г,  ул. Комарова,  д. 41,  кв. 106</t>
  </si>
  <si>
    <t xml:space="preserve"> Зеленодольск г,  ул. Комарова,  д. 41,  кв. 107</t>
  </si>
  <si>
    <t xml:space="preserve"> Зеленодольск г,  ул. Комарова,  д. 41,  кв. 109</t>
  </si>
  <si>
    <t xml:space="preserve"> Зеленодольск г,  ул. Комарова,  д. 41,  кв. 110</t>
  </si>
  <si>
    <t xml:space="preserve"> Зеленодольск г,  ул. Комарова,  д. 41,  кв. 111</t>
  </si>
  <si>
    <t xml:space="preserve"> Зеленодольск г,  ул. Комарова,  д. 41,  кв. 115</t>
  </si>
  <si>
    <t xml:space="preserve"> Зеленодольск г,  ул. Комарова,  д. 41,  кв. 116</t>
  </si>
  <si>
    <t xml:space="preserve"> Зеленодольск г,  ул. Комарова,  д. 41,  кв. 117</t>
  </si>
  <si>
    <t xml:space="preserve"> Зеленодольск г,  ул. Комарова,  д. 41,  кв. 118</t>
  </si>
  <si>
    <t xml:space="preserve"> Зеленодольск г,  ул. Комарова,  д. 41,  кв. 119</t>
  </si>
  <si>
    <t xml:space="preserve"> Зеленодольск г,  ул. Комарова,  д. 43,  кв. 4</t>
  </si>
  <si>
    <t xml:space="preserve"> Зеленодольск г,  ул. Комарова,  д. 43,  кв. 9</t>
  </si>
  <si>
    <t xml:space="preserve"> Зеленодольск г,  ул. Комарова,  д. 43,  кв. 10</t>
  </si>
  <si>
    <t xml:space="preserve"> Зеленодольск г,  ул. Комарова,  д. 43,  кв. 11</t>
  </si>
  <si>
    <t xml:space="preserve"> Зеленодольск г,  ул. Комарова,  д. 43,  кв. 12</t>
  </si>
  <si>
    <t xml:space="preserve"> Зеленодольск г,  ул. Комарова,  д. 43,  кв. 14</t>
  </si>
  <si>
    <t xml:space="preserve"> Зеленодольск г,  ул. Комарова,  д. 43,  кв. 15</t>
  </si>
  <si>
    <t xml:space="preserve"> Зеленодольск г,  ул. Комарова,  д. 43,  кв. 16</t>
  </si>
  <si>
    <t xml:space="preserve"> Зеленодольск г,  ул. Комарова,  д. 43,  кв. 17</t>
  </si>
  <si>
    <t xml:space="preserve"> Зеленодольск г,  ул. Комарова,  д. 43,  кв. 19</t>
  </si>
  <si>
    <t xml:space="preserve"> Зеленодольск г,  ул. Комарова,  д. 43,  кв. 20</t>
  </si>
  <si>
    <t xml:space="preserve"> Зеленодольск г,  ул. Комарова,  д. 43,  кв. 21</t>
  </si>
  <si>
    <t xml:space="preserve"> Зеленодольск г,  ул. Комарова,  д. 43,  кв. 24</t>
  </si>
  <si>
    <t xml:space="preserve"> Зеленодольск г,  ул. Комарова,  д. 43,  кв. 26</t>
  </si>
  <si>
    <t xml:space="preserve"> Зеленодольск г,  ул. Комарова,  д. 43,  кв. 32</t>
  </si>
  <si>
    <t xml:space="preserve"> Зеленодольск г,  ул. Комарова,  д. 43,  кв. 33</t>
  </si>
  <si>
    <t xml:space="preserve"> Зеленодольск г,  ул. Комарова,  д. 43,  кв. 36</t>
  </si>
  <si>
    <t xml:space="preserve"> Зеленодольск г,  ул. Комарова,  д. 43,  кв. 37</t>
  </si>
  <si>
    <t xml:space="preserve"> Зеленодольск г,  ул. Комарова,  д. 43,  кв. 39</t>
  </si>
  <si>
    <t xml:space="preserve"> Зеленодольск г,  ул. Комарова,  д. 43,  кв. 40</t>
  </si>
  <si>
    <t xml:space="preserve"> Зеленодольск г,  ул. Комарова,  д. 43,  кв. 42</t>
  </si>
  <si>
    <t xml:space="preserve"> Зеленодольск г,  ул. Комарова,  д. 43,  кв. 44</t>
  </si>
  <si>
    <t xml:space="preserve"> Зеленодольск г,  ул. Комарова,  д. 43,  кв. 45</t>
  </si>
  <si>
    <t xml:space="preserve"> Зеленодольск г,  ул. Комарова,  д. 43,  кв. 47</t>
  </si>
  <si>
    <t xml:space="preserve"> Зеленодольск г,  ул. Комарова,  д. 43,  кв. 49</t>
  </si>
  <si>
    <t xml:space="preserve"> Зеленодольск г,  ул. Комарова,  д. 43,  кв. 50</t>
  </si>
  <si>
    <t xml:space="preserve"> Зеленодольск г,  ул. Комарова,  д. 43,  кв. 55</t>
  </si>
  <si>
    <t xml:space="preserve"> Зеленодольск г,  ул. Комарова,  д. 43,  кв. 56</t>
  </si>
  <si>
    <t xml:space="preserve"> Зеленодольск г,  ул. Комарова,  д. 43,  кв. 57</t>
  </si>
  <si>
    <t xml:space="preserve"> Зеленодольск г,  ул. Комарова,  д. 43,  кв. 58</t>
  </si>
  <si>
    <t xml:space="preserve"> Зеленодольск г,  ул. Комарова,  д. 43,  кв. 60</t>
  </si>
  <si>
    <t xml:space="preserve"> Зеленодольск г,  ул. Комарова,  д. 43,  кв. 61</t>
  </si>
  <si>
    <t xml:space="preserve"> Зеленодольск г,  ул. Комарова,  д. 43,  кв. 63</t>
  </si>
  <si>
    <t xml:space="preserve"> Зеленодольск г,  ул. Комарова,  д. 43,  кв. 64</t>
  </si>
  <si>
    <t xml:space="preserve"> Зеленодольск г,  ул. Комарова,  д. 43,  кв. 67</t>
  </si>
  <si>
    <t xml:space="preserve"> Зеленодольск г,  ул. Комарова,  д. 43,  кв. 72</t>
  </si>
  <si>
    <t xml:space="preserve"> Зеленодольск г,  ул. Комарова,  д. 43,  кв. 74</t>
  </si>
  <si>
    <t xml:space="preserve"> Зеленодольск г,  ул. Комарова,  д. 43,  кв. 77</t>
  </si>
  <si>
    <t xml:space="preserve"> Зеленодольск г,  ул. Комарова,  д. 43,  кв. 78</t>
  </si>
  <si>
    <t xml:space="preserve"> Зеленодольск г,  ул. Комарова,  д. 43,  кв. 79</t>
  </si>
  <si>
    <t xml:space="preserve"> Зеленодольск г,  ул. Комарова,  д. 43,  кв. 80</t>
  </si>
  <si>
    <t xml:space="preserve"> Зеленодольск г,  ул. Комарова,  д. 43,  кв. 82</t>
  </si>
  <si>
    <t xml:space="preserve"> Зеленодольск г,  ул. Комарова,  д. 43,  кв. 83</t>
  </si>
  <si>
    <t xml:space="preserve"> Зеленодольск г,  ул. Комарова,  д. 43,  кв. 86</t>
  </si>
  <si>
    <t xml:space="preserve"> Зеленодольск г,  ул. Комарова,  д. 43,  кв. 87</t>
  </si>
  <si>
    <t xml:space="preserve"> Зеленодольск г,  ул. Комарова,  д. 43,  кв. 89</t>
  </si>
  <si>
    <t xml:space="preserve"> Зеленодольск г,  ул. Комарова,  д. 43,  кв. 90</t>
  </si>
  <si>
    <t xml:space="preserve"> Зеленодольск г,  ул. Комарова,  д. 43,  кв. 93</t>
  </si>
  <si>
    <t xml:space="preserve"> Зеленодольск г,  ул. Комарова,  д. 43,  кв. 94</t>
  </si>
  <si>
    <t xml:space="preserve"> Зеленодольск г,  ул. Комарова,  д. 43,  кв. 95</t>
  </si>
  <si>
    <t xml:space="preserve"> Зеленодольск г,  ул. Комсомольская,  д. 1,  кв. 7</t>
  </si>
  <si>
    <t xml:space="preserve"> Зеленодольск г,  ул. Комсомольская,  д. 1,  кв. 11</t>
  </si>
  <si>
    <t xml:space="preserve"> Зеленодольск г,  ул. Комсомольская,  д. 1,  кв. 12</t>
  </si>
  <si>
    <t xml:space="preserve"> Зеленодольск г,  ул. Комсомольская,  д. 1,  кв. 14</t>
  </si>
  <si>
    <t xml:space="preserve"> Зеленодольск г,  ул. Комсомольская,  д. 1,  кв. 16</t>
  </si>
  <si>
    <t xml:space="preserve"> Зеленодольск г,  ул. Комсомольская,  д. 2,  кв. 2</t>
  </si>
  <si>
    <t xml:space="preserve"> Зеленодольск г,  ул. Комсомольская,  д. 2,  кв. 4</t>
  </si>
  <si>
    <t xml:space="preserve"> Зеленодольск г,  ул. Комсомольская,  д. 2,  кв. 7</t>
  </si>
  <si>
    <t xml:space="preserve"> Зеленодольск г,  ул. Комсомольская,  д. 2,  кв. 8</t>
  </si>
  <si>
    <t xml:space="preserve"> Зеленодольск г,  ул. Комсомольская,  д. 2,  кв. 11</t>
  </si>
  <si>
    <t xml:space="preserve"> Зеленодольск г,  ул. Комсомольская,  д. 2,  кв. 13</t>
  </si>
  <si>
    <t xml:space="preserve"> Зеленодольск г,  ул. Комсомольская,  д. 2,  кв. 17</t>
  </si>
  <si>
    <t xml:space="preserve"> Зеленодольск г,  ул. Комсомольская,  д. 2,  кв. 18</t>
  </si>
  <si>
    <t xml:space="preserve"> Зеленодольск г,  ул. Комсомольская,  д. 2,  кв. 20</t>
  </si>
  <si>
    <t xml:space="preserve"> Зеленодольск г,  ул. Комсомольская,  д. 2,  кв. 22</t>
  </si>
  <si>
    <t xml:space="preserve"> Зеленодольск г,  ул. Комсомольская,  д. 2,  кв. 24</t>
  </si>
  <si>
    <t xml:space="preserve"> Зеленодольск г,  ул. Комсомольская,  д. 2,  кв. 25</t>
  </si>
  <si>
    <t xml:space="preserve"> Зеленодольск г,  ул. Комсомольская,  д. 2,  кв. 29</t>
  </si>
  <si>
    <t xml:space="preserve"> Зеленодольск г,  ул. Комсомольская,  д. 2,  кв. 32</t>
  </si>
  <si>
    <t xml:space="preserve"> Зеленодольск г,  ул. Комсомольская,  д. 2,  кв. 33</t>
  </si>
  <si>
    <t xml:space="preserve"> Зеленодольск г,  ул. Комсомольская,  д. 2,  кв. 34</t>
  </si>
  <si>
    <t xml:space="preserve"> Зеленодольск г,  ул. Комсомольская,  д. 2,  кв. 35</t>
  </si>
  <si>
    <t xml:space="preserve"> Зеленодольск г,  ул. Комсомольская,  д. 2,  кв. 36</t>
  </si>
  <si>
    <t xml:space="preserve"> Зеленодольск г,  ул. Комсомольская,  д. 2,  кв. 37</t>
  </si>
  <si>
    <t xml:space="preserve"> Зеленодольск г,  ул. Комсомольская,  д. 2,  кв. 39</t>
  </si>
  <si>
    <t xml:space="preserve"> Зеленодольск г,  ул. Комсомольская,  д. 2,  кв. 41</t>
  </si>
  <si>
    <t xml:space="preserve"> Зеленодольск г,  ул. Комсомольская,  д. 2,  кв. 46</t>
  </si>
  <si>
    <t xml:space="preserve"> Зеленодольск г,  ул. Комсомольская,  д. 2,  кв. 47</t>
  </si>
  <si>
    <t xml:space="preserve"> Зеленодольск г,  ул. Комсомольская,  д. 2,  кв. 50</t>
  </si>
  <si>
    <t xml:space="preserve"> Зеленодольск г,  ул. Комсомольская,  д. 2,  кв. 51</t>
  </si>
  <si>
    <t xml:space="preserve"> Зеленодольск г,  ул. Комсомольская,  д. 2,  кв. 53</t>
  </si>
  <si>
    <t xml:space="preserve"> Зеленодольск г,  ул. Комсомольская,  д. 2,  кв. 54</t>
  </si>
  <si>
    <t xml:space="preserve"> Зеленодольск г,  ул. Комсомольская,  д. 2,  кв. 55</t>
  </si>
  <si>
    <t xml:space="preserve"> Зеленодольск г,  ул. Комсомольская,  д. 3,  кв. 3</t>
  </si>
  <si>
    <t xml:space="preserve"> Зеленодольск г,  ул. Комсомольская,  д. 3,  кв. 8</t>
  </si>
  <si>
    <t xml:space="preserve"> Зеленодольск г,  ул. Комсомольская,  д. 3,  кв. 14</t>
  </si>
  <si>
    <t xml:space="preserve"> Зеленодольск г,  ул. Комсомольская,  д. 3,  кв. 16</t>
  </si>
  <si>
    <t xml:space="preserve"> Зеленодольск г,  ул. Комсомольская,  д. 3,  кв. 26</t>
  </si>
  <si>
    <t xml:space="preserve"> Зеленодольск г,  ул. Комсомольская,  д. 3,  кв. 29</t>
  </si>
  <si>
    <t xml:space="preserve"> Зеленодольск г,  ул. Комсомольская,  д. 3,  кв. 30</t>
  </si>
  <si>
    <t xml:space="preserve"> Зеленодольск г,  ул. Комсомольская,  д. 3,  кв. 33</t>
  </si>
  <si>
    <t xml:space="preserve"> Зеленодольск г,  ул. Комсомольская,  д. 3,  кв. 37</t>
  </si>
  <si>
    <t xml:space="preserve"> Зеленодольск г,  ул. Комсомольская,  д. 3,  кв. 50 комн. 1</t>
  </si>
  <si>
    <t xml:space="preserve"> Зеленодольск г,  ул. Комсомольская,  д. 3,  кв. 50 комн. 2</t>
  </si>
  <si>
    <t xml:space="preserve"> Зеленодольск г,  ул. Комсомольская,  д. 3,  кв. 50 комн. 3</t>
  </si>
  <si>
    <t xml:space="preserve"> Зеленодольск г,  ул. Комсомольская,  д. 3,  кв. 57</t>
  </si>
  <si>
    <t xml:space="preserve"> Зеленодольск г,  ул. Комсомольская,  д. 3,  кв. 60</t>
  </si>
  <si>
    <t xml:space="preserve"> Зеленодольск г,  ул. Комсомольская,  д. 3,  кв. 63</t>
  </si>
  <si>
    <t xml:space="preserve"> Зеленодольск г,  ул. Комсомольская,  д. 4,  кв. 4</t>
  </si>
  <si>
    <t xml:space="preserve"> Зеленодольск г,  ул. Комсомольская,  д. 4,  кв. 7</t>
  </si>
  <si>
    <t xml:space="preserve"> Зеленодольск г,  ул. Комсомольская,  д. 4,  кв. 9</t>
  </si>
  <si>
    <t xml:space="preserve"> Зеленодольск г,  ул. Комсомольская,  д. 4,  кв. 12</t>
  </si>
  <si>
    <t xml:space="preserve"> Зеленодольск г,  ул. Комсомольская,  д. 4,  кв. 13</t>
  </si>
  <si>
    <t xml:space="preserve"> Зеленодольск г,  ул. Комсомольская,  д. 4,  кв. 14</t>
  </si>
  <si>
    <t xml:space="preserve"> Зеленодольск г,  ул. Комсомольская,  д. 4,  кв. 15</t>
  </si>
  <si>
    <t xml:space="preserve"> Зеленодольск г,  ул. Комсомольская,  д. 4,  кв. 16</t>
  </si>
  <si>
    <t xml:space="preserve"> Зеленодольск г,  ул. Комсомольская,  д. 4,  кв. 19</t>
  </si>
  <si>
    <t xml:space="preserve"> Зеленодольск г,  ул. Комсомольская,  д. 4,  кв. 23</t>
  </si>
  <si>
    <t xml:space="preserve"> Зеленодольск г,  ул. Комсомольская,  д. 4,  кв. 27</t>
  </si>
  <si>
    <t xml:space="preserve"> Зеленодольск г,  ул. Комсомольская,  д. 4,  кв. 29</t>
  </si>
  <si>
    <t xml:space="preserve"> Зеленодольск г,  ул. Комсомольская,  д. 4,  кв. 35 комн. 1</t>
  </si>
  <si>
    <t xml:space="preserve"> Зеленодольск г,  ул. Комсомольская,  д. 4,  кв. 36</t>
  </si>
  <si>
    <t xml:space="preserve"> Зеленодольск г,  ул. Комсомольская,  д. 4,  кв. 39 комн. 5</t>
  </si>
  <si>
    <t xml:space="preserve"> Зеленодольск г,  ул. Комсомольская,  д. 4,  кв. 41</t>
  </si>
  <si>
    <t xml:space="preserve"> Зеленодольск г,  ул. Комсомольская,  д. 4,  кв. 43</t>
  </si>
  <si>
    <t xml:space="preserve"> Зеленодольск г,  ул. Комсомольская,  д. 4,  кв. 45</t>
  </si>
  <si>
    <t xml:space="preserve"> Зеленодольск г,  ул. Комсомольская,  д. 4,  кв. 46</t>
  </si>
  <si>
    <t xml:space="preserve"> Зеленодольск г,  ул. Комсомольская,  д. 4,  кв. 47</t>
  </si>
  <si>
    <t xml:space="preserve"> Зеленодольск г,  ул. Комсомольская,  д. 4,  кв. 50</t>
  </si>
  <si>
    <t xml:space="preserve"> Зеленодольск г,  ул. Комсомольская,  д. 4,  кв. 51</t>
  </si>
  <si>
    <t xml:space="preserve"> Зеленодольск г,  ул. Комсомольская,  д. 4,  кв. 52</t>
  </si>
  <si>
    <t xml:space="preserve"> Зеленодольск г,  ул. Комсомольская,  д. 4,  кв. 59</t>
  </si>
  <si>
    <t xml:space="preserve"> Зеленодольск г,  ул. Комсомольская,  д. 4,  кв. 62</t>
  </si>
  <si>
    <t xml:space="preserve"> Зеленодольск г,  ул. Комсомольская,  д. 4,  кв. 63</t>
  </si>
  <si>
    <t xml:space="preserve"> Зеленодольск г,  ул. Комсомольская,  д. 4,  кв. 64</t>
  </si>
  <si>
    <t xml:space="preserve"> Зеленодольск г,  ул. Комсомольская,  д. 4,  кв. 65</t>
  </si>
  <si>
    <t xml:space="preserve"> Зеленодольск г,  ул. Комсомольская,  д. 4,  кв. 68</t>
  </si>
  <si>
    <t xml:space="preserve"> Зеленодольск г,  ул. Комсомольская,  д. 4,  кв. 69</t>
  </si>
  <si>
    <t xml:space="preserve"> Зеленодольск г,  ул. Комсомольская,  д. 4,  кв. 70</t>
  </si>
  <si>
    <t xml:space="preserve"> Зеленодольск г,  ул. Комсомольская,  д. 6,  кв. 3</t>
  </si>
  <si>
    <t xml:space="preserve"> Зеленодольск г,  ул. Комсомольская,  д. 6,  кв. 4</t>
  </si>
  <si>
    <t xml:space="preserve"> Зеленодольск г,  ул. Комсомольская,  д. 6,  кв. 5</t>
  </si>
  <si>
    <t xml:space="preserve"> Зеленодольск г,  ул. Комсомольская,  д. 6,  кв. 6</t>
  </si>
  <si>
    <t xml:space="preserve"> Зеленодольск г,  ул. Комсомольская,  д. 6,  кв. 7</t>
  </si>
  <si>
    <t xml:space="preserve"> Зеленодольск г,  ул. Комсомольская,  д. 6,  кв. 8</t>
  </si>
  <si>
    <t xml:space="preserve"> Зеленодольск г,  ул. Комсомольская,  д. 6,  кв. 16</t>
  </si>
  <si>
    <t xml:space="preserve"> Зеленодольск г,  ул. Комсомольская,  д. 6,  кв. 19</t>
  </si>
  <si>
    <t xml:space="preserve"> Зеленодольск г,  ул. Комсомольская,  д. 6,  кв. 21</t>
  </si>
  <si>
    <t xml:space="preserve"> Зеленодольск г,  ул. Комсомольская,  д. 6,  кв. 24</t>
  </si>
  <si>
    <t xml:space="preserve"> Зеленодольск г,  ул. Комсомольская,  д. 6,  кв. 25</t>
  </si>
  <si>
    <t xml:space="preserve"> Зеленодольск г,  ул. Комсомольская,  д. 6,  кв. 31</t>
  </si>
  <si>
    <t xml:space="preserve"> Зеленодольск г,  ул. Комсомольская,  д. 6,  кв. 34</t>
  </si>
  <si>
    <t xml:space="preserve"> Зеленодольск г,  ул. Комсомольская,  д. 6,  кв. 36</t>
  </si>
  <si>
    <t xml:space="preserve"> Зеленодольск г,  ул. Комсомольская,  д. 6,  кв. 38</t>
  </si>
  <si>
    <t xml:space="preserve"> Зеленодольск г,  ул. Комсомольская,  д. 6,  кв. 39</t>
  </si>
  <si>
    <t xml:space="preserve"> Зеленодольск г,  ул. Комсомольская,  д. 6,  кв. 40</t>
  </si>
  <si>
    <t xml:space="preserve"> Зеленодольск г,  ул. Комсомольская,  д. 6,  кв. 42</t>
  </si>
  <si>
    <t xml:space="preserve"> Зеленодольск г,  ул. Комсомольская,  д. 6,  кв. 47</t>
  </si>
  <si>
    <t xml:space="preserve"> Зеленодольск г,  ул. Комсомольская,  д. 6,  кв. 50</t>
  </si>
  <si>
    <t xml:space="preserve"> Зеленодольск г,  ул. Комсомольская,  д. 6,  кв. 52</t>
  </si>
  <si>
    <t xml:space="preserve"> Зеленодольск г,  ул. Комсомольская,  д. 6,  кв. 56</t>
  </si>
  <si>
    <t xml:space="preserve"> Зеленодольск г,  ул. Комсомольская,  д. 6,  кв. 59</t>
  </si>
  <si>
    <t xml:space="preserve"> Зеленодольск г,  ул. Комсомольская,  д. 6,  кв. 60</t>
  </si>
  <si>
    <t xml:space="preserve"> Зеленодольск г,  ул. Комсомольская,  д. 6,  кв. 62</t>
  </si>
  <si>
    <t xml:space="preserve"> Зеленодольск г,  ул. Комсомольская,  д. 6,  кв. 65</t>
  </si>
  <si>
    <t xml:space="preserve"> Зеленодольск г,  ул. Комсомольская,  д. 6,  кв. 67</t>
  </si>
  <si>
    <t xml:space="preserve"> Зеленодольск г,  ул. Комсомольская,  д. 6,  кв. 70</t>
  </si>
  <si>
    <t xml:space="preserve"> Зеленодольск г,  ул. Комсомольская,  д. 8,  кв. 1</t>
  </si>
  <si>
    <t xml:space="preserve"> Зеленодольск г,  ул. Комсомольская,  д. 8,  кв. 2</t>
  </si>
  <si>
    <t xml:space="preserve"> Зеленодольск г,  ул. Комсомольская,  д. 8,  кв. 4</t>
  </si>
  <si>
    <t xml:space="preserve"> Зеленодольск г,  ул. Комсомольская,  д. 8,  кв. 13</t>
  </si>
  <si>
    <t xml:space="preserve"> Зеленодольск г,  ул. Комсомольская,  д. 8,  кв. 19</t>
  </si>
  <si>
    <t xml:space="preserve"> Зеленодольск г,  ул. Комсомольская,  д. 8,  кв. 20</t>
  </si>
  <si>
    <t xml:space="preserve"> Зеленодольск г,  ул. Комсомольская,  д. 8,  кв. 23</t>
  </si>
  <si>
    <t xml:space="preserve"> Зеленодольск г,  ул. Комсомольская,  д. 8,  кв. 24</t>
  </si>
  <si>
    <t xml:space="preserve"> Зеленодольск г,  ул. Комсомольская,  д. 8,  кв. 25</t>
  </si>
  <si>
    <t xml:space="preserve"> Зеленодольск г,  ул. Комсомольская,  д. 8,  кв. 26</t>
  </si>
  <si>
    <t xml:space="preserve"> Зеленодольск г,  ул. Комсомольская,  д. 8,  кв. 29</t>
  </si>
  <si>
    <t xml:space="preserve"> Зеленодольск г,  ул. Комсомольская,  д. 8,  кв. 30</t>
  </si>
  <si>
    <t xml:space="preserve"> Зеленодольск г,  ул. Комсомольская,  д. 8,  кв. 32</t>
  </si>
  <si>
    <t xml:space="preserve"> Зеленодольск г,  ул. Комсомольская,  д. 8,  кв. 34</t>
  </si>
  <si>
    <t xml:space="preserve"> Зеленодольск г,  ул. Комсомольская,  д. 8,  кв. 43</t>
  </si>
  <si>
    <t xml:space="preserve"> Зеленодольск г,  ул. Комсомольская,  д. 8,  кв. 44</t>
  </si>
  <si>
    <t xml:space="preserve"> Зеленодольск г,  ул. Комсомольская,  д. 8,  кв. 45</t>
  </si>
  <si>
    <t xml:space="preserve"> Зеленодольск г,  ул. Комсомольская,  д. 8,  кв. 51</t>
  </si>
  <si>
    <t xml:space="preserve"> Зеленодольск г,  ул. Комсомольская,  д. 8,  кв. 58</t>
  </si>
  <si>
    <t xml:space="preserve"> Зеленодольск г,  ул. Комсомольская,  д. 8,  кв. 59</t>
  </si>
  <si>
    <t xml:space="preserve"> Зеленодольск г,  ул. Комсомольская,  д. 19,  кв. 13</t>
  </si>
  <si>
    <t xml:space="preserve"> Зеленодольск г,  ул. Комсомольская,  д. 19,  кв. 14</t>
  </si>
  <si>
    <t xml:space="preserve"> Зеленодольск г,  ул. Комсомольская,  д. 19,  кв. 29</t>
  </si>
  <si>
    <t xml:space="preserve"> Зеленодольск г,  ул. Комсомольская,  д. 19,  кв. 46</t>
  </si>
  <si>
    <t xml:space="preserve"> Зеленодольск г,  ул. Комсомольская,  д. 19,  кв. 47</t>
  </si>
  <si>
    <t xml:space="preserve"> Зеленодольск г,  ул. Комсомольская,  д. 19,  кв. 49</t>
  </si>
  <si>
    <t xml:space="preserve"> Зеленодольск г,  ул. Комсомольская,  д. 22,  кв. 11</t>
  </si>
  <si>
    <t xml:space="preserve"> Зеленодольск г,  ул. Комсомольская,  д. 23/15,  кв. 73</t>
  </si>
  <si>
    <t xml:space="preserve"> Зеленодольск г,  ул. Комсомольская,  д. 24,  кв. 7</t>
  </si>
  <si>
    <t xml:space="preserve"> Зеленодольск г,  ул. Комсомольская,  д. 24,  кв. 11</t>
  </si>
  <si>
    <t xml:space="preserve"> Зеленодольск г,  ул. Комсомольская,  д. 24,  кв. 12</t>
  </si>
  <si>
    <t xml:space="preserve"> Зеленодольск г,  ул. Комсомольская,  д. 24,  кв. 13</t>
  </si>
  <si>
    <t xml:space="preserve"> Зеленодольск г,  ул. Комсомольская,  д. 24,  кв. 18</t>
  </si>
  <si>
    <t xml:space="preserve"> Зеленодольск г,  ул. Комсомольская,  д. 24,  кв. 43</t>
  </si>
  <si>
    <t xml:space="preserve"> Зеленодольск г,  ул. Комсомольская,  д. 24,  кв. 46</t>
  </si>
  <si>
    <t xml:space="preserve"> Зеленодольск г,  ул. Комсомольская,  д. 24,  кв. 52</t>
  </si>
  <si>
    <t xml:space="preserve"> Зеленодольск г,  ул. Королева,  д. 2,  кв. 3</t>
  </si>
  <si>
    <t xml:space="preserve"> Зеленодольск г,  ул. Королева,  д. 2,  кв. 15</t>
  </si>
  <si>
    <t xml:space="preserve"> Зеленодольск г,  ул. Королева,  д. 2,  кв. 16</t>
  </si>
  <si>
    <t xml:space="preserve"> Зеленодольск г,  ул. Королева,  д. 2,  кв. 22</t>
  </si>
  <si>
    <t xml:space="preserve"> Зеленодольск г,  ул. Королева,  д. 2,  кв. 24</t>
  </si>
  <si>
    <t xml:space="preserve"> Зеленодольск г,  ул. Королева,  д. 2,  кв. 26</t>
  </si>
  <si>
    <t xml:space="preserve"> Зеленодольск г,  ул. Королева,  д. 2,  кв. 30</t>
  </si>
  <si>
    <t xml:space="preserve"> Зеленодольск г,  ул. Королева,  д. 2,  кв. 32</t>
  </si>
  <si>
    <t xml:space="preserve"> Зеленодольск г,  ул. Королева,  д. 2,  кв. 33</t>
  </si>
  <si>
    <t xml:space="preserve"> Зеленодольск г,  ул. Королева,  д. 2,  кв. 42</t>
  </si>
  <si>
    <t xml:space="preserve"> Зеленодольск г,  ул. Королева,  д. 2,  кв. 43</t>
  </si>
  <si>
    <t xml:space="preserve"> Зеленодольск г,  ул. Королева,  д. 2,  кв. 44</t>
  </si>
  <si>
    <t xml:space="preserve"> Зеленодольск г,  ул. Королева,  д. 2,  кв. 45</t>
  </si>
  <si>
    <t xml:space="preserve"> Зеленодольск г,  ул. Королева,  д. 2,  кв. 47</t>
  </si>
  <si>
    <t xml:space="preserve"> Зеленодольск г,  ул. Королева,  д. 2,  кв. 52</t>
  </si>
  <si>
    <t xml:space="preserve"> Зеленодольск г,  ул. Королева,  д. 2,  кв. 59</t>
  </si>
  <si>
    <t xml:space="preserve"> Зеленодольск г,  ул. Королева,  д. 2,  кв. 62</t>
  </si>
  <si>
    <t xml:space="preserve"> Зеленодольск г,  ул. Королева,  д. 2,  кв. 64</t>
  </si>
  <si>
    <t xml:space="preserve"> Зеленодольск г,  ул. Королева,  д. 2,  кв. 65</t>
  </si>
  <si>
    <t xml:space="preserve"> Зеленодольск г,  ул. Королева,  д. 2,  кв. 66</t>
  </si>
  <si>
    <t xml:space="preserve"> Зеленодольск г,  ул. Королева,  д. 2,  кв. 72</t>
  </si>
  <si>
    <t xml:space="preserve"> Зеленодольск г,  ул. Королева,  д. 2,  кв. 73</t>
  </si>
  <si>
    <t xml:space="preserve"> Зеленодольск г,  ул. Королева,  д. 2,  кв. 77</t>
  </si>
  <si>
    <t xml:space="preserve"> Зеленодольск г,  ул. Королева,  д. 2,  кв. 80</t>
  </si>
  <si>
    <t xml:space="preserve"> Зеленодольск г,  ул. Королева,  д. 2,  кв. 81</t>
  </si>
  <si>
    <t xml:space="preserve"> Зеленодольск г,  ул. Королева,  д. 2,  кв. 82</t>
  </si>
  <si>
    <t xml:space="preserve"> Зеленодольск г,  ул. Королева,  д. 2,  кв. 83</t>
  </si>
  <si>
    <t xml:space="preserve"> Зеленодольск г,  ул. Королева,  д. 2,  кв. 85</t>
  </si>
  <si>
    <t xml:space="preserve"> Зеленодольск г,  ул. Королева,  д. 2,  кв. 86</t>
  </si>
  <si>
    <t xml:space="preserve"> Зеленодольск г,  ул. Королева,  д. 2,  кв. 88</t>
  </si>
  <si>
    <t xml:space="preserve"> Зеленодольск г,  ул. Королева,  д. 2,  кв. 90</t>
  </si>
  <si>
    <t xml:space="preserve"> Зеленодольск г,  ул. Королева,  д. 2,  кв. 92</t>
  </si>
  <si>
    <t xml:space="preserve"> Зеленодольск г,  ул. Королева,  д. 2,  кв. 93</t>
  </si>
  <si>
    <t xml:space="preserve"> Зеленодольск г,  ул. Королева,  д. 2,  кв. 98</t>
  </si>
  <si>
    <t xml:space="preserve"> Зеленодольск г,  ул. Королева,  д. 2,  кв. 101</t>
  </si>
  <si>
    <t xml:space="preserve"> Зеленодольск г,  ул. Королева,  д. 2,  кв. 103</t>
  </si>
  <si>
    <t xml:space="preserve"> Зеленодольск г,  ул. Королева,  д. 2,  кв. 104</t>
  </si>
  <si>
    <t xml:space="preserve"> Зеленодольск г,  ул. Королева,  д. 2,  кв. 107</t>
  </si>
  <si>
    <t xml:space="preserve"> Зеленодольск г,  ул. Королева,  д. 2,  кв. 112</t>
  </si>
  <si>
    <t xml:space="preserve"> Зеленодольск г,  ул. Королева,  д. 2,  кв. 115</t>
  </si>
  <si>
    <t xml:space="preserve"> Зеленодольск г,  ул. Королева,  д. 2,  кв. 116</t>
  </si>
  <si>
    <t xml:space="preserve"> Зеленодольск г,  ул. Королева,  д. 2,  кв. 117</t>
  </si>
  <si>
    <t xml:space="preserve"> Зеленодольск г,  ул. Королева,  д. 2,  кв. 122</t>
  </si>
  <si>
    <t xml:space="preserve"> Зеленодольск г,  ул. Королева,  д. 2,  кв. 123</t>
  </si>
  <si>
    <t xml:space="preserve"> Зеленодольск г,  ул. Королева,  д. 2,  кв. 126</t>
  </si>
  <si>
    <t xml:space="preserve"> Зеленодольск г,  ул. Королева,  д. 2,  кв. 132</t>
  </si>
  <si>
    <t xml:space="preserve"> Зеленодольск г,  ул. Королева,  д. 2,  кв. 133</t>
  </si>
  <si>
    <t xml:space="preserve"> Зеленодольск г,  ул. Королева,  д. 2,  кв. 135</t>
  </si>
  <si>
    <t xml:space="preserve"> Зеленодольск г,  ул. Королева,  д. 2,  кв. 136</t>
  </si>
  <si>
    <t xml:space="preserve"> Зеленодольск г,  ул. Королева,  д. 2,  кв. 137</t>
  </si>
  <si>
    <t xml:space="preserve"> Зеленодольск г,  ул. Королева,  д. 2,  кв. 142</t>
  </si>
  <si>
    <t xml:space="preserve"> Зеленодольск г,  ул. Королева,  д. 2,  кв. 143</t>
  </si>
  <si>
    <t xml:space="preserve"> Зеленодольск г,  ул. Королева,  д. 2,  кв. 144</t>
  </si>
  <si>
    <t xml:space="preserve"> Зеленодольск г,  ул. Королева,  д. 2,  кв. 146</t>
  </si>
  <si>
    <t xml:space="preserve"> Зеленодольск г,  ул. Королева,  д. 2,  кв. 149</t>
  </si>
  <si>
    <t xml:space="preserve"> Зеленодольск г,  ул. Королева,  д. 2,  кв. 150</t>
  </si>
  <si>
    <t xml:space="preserve"> Зеленодольск г,  ул. Королева,  д. 2,  кв. 152</t>
  </si>
  <si>
    <t xml:space="preserve"> Зеленодольск г,  ул. Королева,  д. 2,  кв. 153</t>
  </si>
  <si>
    <t xml:space="preserve"> Зеленодольск г,  ул. Королева,  д. 2,  кв. 156</t>
  </si>
  <si>
    <t xml:space="preserve"> Зеленодольск г,  ул. Королева,  д. 2,  кв. 157</t>
  </si>
  <si>
    <t xml:space="preserve"> Зеленодольск г,  ул. Королева,  д. 2,  кв. 158</t>
  </si>
  <si>
    <t xml:space="preserve"> Зеленодольск г,  ул. Королева,  д. 2,  кв. 159</t>
  </si>
  <si>
    <t xml:space="preserve"> Зеленодольск г,  ул. Королева,  д. 2,  кв. 160</t>
  </si>
  <si>
    <t xml:space="preserve"> Зеленодольск г,  ул. Королева,  д. 2,  кв. 162</t>
  </si>
  <si>
    <t xml:space="preserve"> Зеленодольск г,  ул. Королева,  д. 2,  кв. 163</t>
  </si>
  <si>
    <t xml:space="preserve"> Зеленодольск г,  ул. Королева,  д. 2,  кв. 165</t>
  </si>
  <si>
    <t xml:space="preserve"> Зеленодольск г,  ул. Королева,  д. 2,  кв. 167</t>
  </si>
  <si>
    <t xml:space="preserve"> Зеленодольск г,  ул. Королева,  д. 2,  кв. 170</t>
  </si>
  <si>
    <t xml:space="preserve"> Зеленодольск г,  ул. Королева,  д. 2,  кв. 172</t>
  </si>
  <si>
    <t xml:space="preserve"> Зеленодольск г,  ул. Королева,  д. 2,  кв. 175</t>
  </si>
  <si>
    <t xml:space="preserve"> Зеленодольск г,  ул. Королева,  д. 2,  кв. 177</t>
  </si>
  <si>
    <t xml:space="preserve"> Зеленодольск г,  ул. Королева,  д. 2,  кв. 179</t>
  </si>
  <si>
    <t xml:space="preserve"> Зеленодольск г,  ул. Королева,  д. 3,  кв. 7</t>
  </si>
  <si>
    <t xml:space="preserve"> Зеленодольск г,  ул. Королева,  д. 3,  кв. 18</t>
  </si>
  <si>
    <t xml:space="preserve"> Зеленодольск г,  ул. Королева,  д. 3,  кв. 23</t>
  </si>
  <si>
    <t xml:space="preserve"> Зеленодольск г,  ул. Королева,  д. 3,  кв. 24</t>
  </si>
  <si>
    <t xml:space="preserve"> Зеленодольск г,  ул. Королева,  д. 3,  кв. 36</t>
  </si>
  <si>
    <t xml:space="preserve"> Зеленодольск г,  ул. Королева,  д. 3,  кв. 38</t>
  </si>
  <si>
    <t xml:space="preserve"> Зеленодольск г,  ул. Королева,  д. 3,  кв. 39</t>
  </si>
  <si>
    <t xml:space="preserve"> Зеленодольск г,  ул. Королева,  д. 3,  кв. 41</t>
  </si>
  <si>
    <t xml:space="preserve"> Зеленодольск г,  ул. Королева,  д. 3,  кв. 42</t>
  </si>
  <si>
    <t xml:space="preserve"> Зеленодольск г,  ул. Королева,  д. 3,  кв. 44</t>
  </si>
  <si>
    <t xml:space="preserve"> Зеленодольск г,  ул. Королева,  д. 3,  кв. 49</t>
  </si>
  <si>
    <t xml:space="preserve"> Зеленодольск г,  ул. Королева,  д. 3,  кв. 53</t>
  </si>
  <si>
    <t xml:space="preserve"> Зеленодольск г,  ул. Королева,  д. 3,  кв. 55</t>
  </si>
  <si>
    <t xml:space="preserve"> Зеленодольск г,  ул. Королева,  д. 3,  кв. 60</t>
  </si>
  <si>
    <t xml:space="preserve"> Зеленодольск г,  ул. Королева,  д. 3,  кв. 61</t>
  </si>
  <si>
    <t xml:space="preserve"> Зеленодольск г,  ул. Королева,  д. 3,  кв. 62</t>
  </si>
  <si>
    <t xml:space="preserve"> Зеленодольск г,  ул. Королева,  д. 3,  кв. 63</t>
  </si>
  <si>
    <t xml:space="preserve"> Зеленодольск г,  ул. Королева,  д. 3,  кв. 66</t>
  </si>
  <si>
    <t xml:space="preserve"> Зеленодольск г,  ул. Королева,  д. 3,  кв. 67</t>
  </si>
  <si>
    <t xml:space="preserve"> Зеленодольск г,  ул. Королева,  д. 3,  кв. 70</t>
  </si>
  <si>
    <t xml:space="preserve"> Зеленодольск г,  ул. Королева,  д. 3,  кв. 72</t>
  </si>
  <si>
    <t xml:space="preserve"> Зеленодольск г,  ул. Королева,  д. 3,  кв. 73</t>
  </si>
  <si>
    <t xml:space="preserve"> Зеленодольск г,  ул. Королева,  д. 3,  кв. 74</t>
  </si>
  <si>
    <t xml:space="preserve"> Зеленодольск г,  ул. Королева,  д. 3,  кв. 75</t>
  </si>
  <si>
    <t xml:space="preserve"> Зеленодольск г,  ул. Королева,  д. 3,  кв. 78 комн. 1</t>
  </si>
  <si>
    <t xml:space="preserve"> Зеленодольск г,  ул. Королева,  д. 3,  кв. 79</t>
  </si>
  <si>
    <t xml:space="preserve"> Зеленодольск г,  ул. Королева,  д. 3,  кв. 81</t>
  </si>
  <si>
    <t xml:space="preserve"> Зеленодольск г,  ул. Королева,  д. 3,  кв. 82</t>
  </si>
  <si>
    <t xml:space="preserve"> Зеленодольск г,  ул. Королева,  д. 3,  кв. 83</t>
  </si>
  <si>
    <t xml:space="preserve"> Зеленодольск г,  ул. Королева,  д. 3,  кв. 84</t>
  </si>
  <si>
    <t xml:space="preserve"> Зеленодольск г,  ул. Королева,  д. 3,  кв. 86</t>
  </si>
  <si>
    <t xml:space="preserve"> Зеленодольск г,  ул. Королева,  д. 3,  кв. 89</t>
  </si>
  <si>
    <t xml:space="preserve"> Зеленодольск г,  ул. Королева,  д. 3,  кв. 90</t>
  </si>
  <si>
    <t xml:space="preserve"> Зеленодольск г,  ул. Королева,  д. 3,  кв. 93</t>
  </si>
  <si>
    <t xml:space="preserve"> Зеленодольск г,  ул. Королева,  д. 3,  кв. 96</t>
  </si>
  <si>
    <t xml:space="preserve"> Зеленодольск г,  ул. Королева,  д. 3,  кв. 97</t>
  </si>
  <si>
    <t xml:space="preserve"> Зеленодольск г,  ул. Королева,  д. 3,  кв. 98</t>
  </si>
  <si>
    <t xml:space="preserve"> Зеленодольск г,  ул. Королева,  д. 3,  кв. 99</t>
  </si>
  <si>
    <t xml:space="preserve"> Зеленодольск г,  ул. Королева,  д. 3,  кв. 104</t>
  </si>
  <si>
    <t xml:space="preserve"> Зеленодольск г,  ул. Королева,  д. 3,  кв. 105</t>
  </si>
  <si>
    <t xml:space="preserve"> Зеленодольск г,  ул. Королева,  д. 4,  кв. 9</t>
  </si>
  <si>
    <t xml:space="preserve"> Зеленодольск г,  ул. Королева,  д. 4,  кв. 11</t>
  </si>
  <si>
    <t xml:space="preserve"> Зеленодольск г,  ул. Королева,  д. 4,  кв. 13</t>
  </si>
  <si>
    <t xml:space="preserve"> Зеленодольск г,  ул. Королева,  д. 4,  кв. 16</t>
  </si>
  <si>
    <t xml:space="preserve"> Зеленодольск г,  ул. Королева,  д. 4,  кв. 17</t>
  </si>
  <si>
    <t xml:space="preserve"> Зеленодольск г,  ул. Королева,  д. 4,  кв. 18</t>
  </si>
  <si>
    <t xml:space="preserve"> Зеленодольск г,  ул. Королева,  д. 4,  кв. 20</t>
  </si>
  <si>
    <t xml:space="preserve"> Зеленодольск г,  ул. Королева,  д. 4,  кв. 24</t>
  </si>
  <si>
    <t xml:space="preserve"> Зеленодольск г,  ул. Королева,  д. 4,  кв. 25</t>
  </si>
  <si>
    <t xml:space="preserve"> Зеленодольск г,  ул. Королева,  д. 4,  кв. 26</t>
  </si>
  <si>
    <t xml:space="preserve"> Зеленодольск г,  ул. Королева,  д. 4,  кв. 27</t>
  </si>
  <si>
    <t xml:space="preserve"> Зеленодольск г,  ул. Королева,  д. 4,  кв. 30</t>
  </si>
  <si>
    <t xml:space="preserve"> Зеленодольск г,  ул. Королева,  д. 4,  кв. 31</t>
  </si>
  <si>
    <t xml:space="preserve"> Зеленодольск г,  ул. Королева,  д. 4,  кв. 33</t>
  </si>
  <si>
    <t xml:space="preserve"> Зеленодольск г,  ул. Королева,  д. 4,  кв. 34</t>
  </si>
  <si>
    <t xml:space="preserve"> Зеленодольск г,  ул. Королева,  д. 4,  кв. 35</t>
  </si>
  <si>
    <t xml:space="preserve"> Зеленодольск г,  ул. Королева,  д. 4,  кв. 36</t>
  </si>
  <si>
    <t xml:space="preserve"> Зеленодольск г,  ул. Королева,  д. 4,  кв. 37</t>
  </si>
  <si>
    <t xml:space="preserve"> Зеленодольск г,  ул. Королева,  д. 4,  кв. 38</t>
  </si>
  <si>
    <t xml:space="preserve"> Зеленодольск г,  ул. Королева,  д. 4,  кв. 39</t>
  </si>
  <si>
    <t xml:space="preserve"> Зеленодольск г,  ул. Королева,  д. 4,  кв. 40</t>
  </si>
  <si>
    <t xml:space="preserve"> Зеленодольск г,  ул. Королева,  д. 4,  кв. 41</t>
  </si>
  <si>
    <t xml:space="preserve"> Зеленодольск г,  ул. Королева,  д. 4,  кв. 44</t>
  </si>
  <si>
    <t xml:space="preserve"> Зеленодольск г,  ул. Королева,  д. 4,  кв. 45</t>
  </si>
  <si>
    <t xml:space="preserve"> Зеленодольск г,  ул. Королева,  д. 4,  кв. 47</t>
  </si>
  <si>
    <t xml:space="preserve"> Зеленодольск г,  ул. Королева,  д. 4,  кв. 49</t>
  </si>
  <si>
    <t xml:space="preserve"> Зеленодольск г,  ул. Королева,  д. 4,  кв. 52</t>
  </si>
  <si>
    <t xml:space="preserve"> Зеленодольск г,  ул. Королева,  д. 4,  кв. 54</t>
  </si>
  <si>
    <t xml:space="preserve"> Зеленодольск г,  ул. Королева,  д. 4,  кв. 56</t>
  </si>
  <si>
    <t xml:space="preserve"> Зеленодольск г,  ул. Королева,  д. 4,  кв. 57</t>
  </si>
  <si>
    <t xml:space="preserve"> Зеленодольск г,  ул. Королева,  д. 4,  кв. 58</t>
  </si>
  <si>
    <t xml:space="preserve"> Зеленодольск г,  ул. Королева,  д. 4,  кв. 60</t>
  </si>
  <si>
    <t xml:space="preserve"> Зеленодольск г,  ул. Королева,  д. 4,  кв. 62</t>
  </si>
  <si>
    <t xml:space="preserve"> Зеленодольск г,  ул. Королева,  д. 4,  кв. 63</t>
  </si>
  <si>
    <t xml:space="preserve"> Зеленодольск г,  ул. Королева,  д. 4,  кв. 64</t>
  </si>
  <si>
    <t xml:space="preserve"> Зеленодольск г,  ул. Королева,  д. 4,  кв. 65</t>
  </si>
  <si>
    <t xml:space="preserve"> Зеленодольск г,  ул. Королева,  д. 4,  кв. 67</t>
  </si>
  <si>
    <t xml:space="preserve"> Зеленодольск г,  ул. Королева,  д. 4,  кв. 68</t>
  </si>
  <si>
    <t xml:space="preserve"> Зеленодольск г,  ул. Королева,  д. 4,  кв. 73</t>
  </si>
  <si>
    <t xml:space="preserve"> Зеленодольск г,  ул. Королева,  д. 4,  кв. 74</t>
  </si>
  <si>
    <t xml:space="preserve"> Зеленодольск г,  ул. Королева,  д. 4,  кв. 76</t>
  </si>
  <si>
    <t xml:space="preserve"> Зеленодольск г,  ул. Королева,  д. 4,  кв. 77</t>
  </si>
  <si>
    <t xml:space="preserve"> Зеленодольск г,  ул. Королева,  д. 4,  кв. 78</t>
  </si>
  <si>
    <t xml:space="preserve"> Зеленодольск г,  ул. Королева,  д. 4,  кв. 83</t>
  </si>
  <si>
    <t xml:space="preserve"> Зеленодольск г,  ул. Королева,  д. 4,  кв. 85</t>
  </si>
  <si>
    <t xml:space="preserve"> Зеленодольск г,  ул. Королева,  д. 4,  кв. 86</t>
  </si>
  <si>
    <t xml:space="preserve"> Зеленодольск г,  ул. Королева,  д. 4,  кв. 94</t>
  </si>
  <si>
    <t xml:space="preserve"> Зеленодольск г,  ул. Королева,  д. 4,  кв. 97</t>
  </si>
  <si>
    <t xml:space="preserve"> Зеленодольск г,  ул. Королева,  д. 4,  кв. 100</t>
  </si>
  <si>
    <t xml:space="preserve"> Зеленодольск г,  ул. Королева,  д. 4,  кв. 102</t>
  </si>
  <si>
    <t xml:space="preserve"> Зеленодольск г,  ул. Королева,  д. 4,  кв. 103</t>
  </si>
  <si>
    <t xml:space="preserve"> Зеленодольск г,  ул. Королева,  д. 4,  кв. 105</t>
  </si>
  <si>
    <t xml:space="preserve"> Зеленодольск г,  ул. Королева,  д. 4,  кв. 106</t>
  </si>
  <si>
    <t xml:space="preserve"> Зеленодольск г,  ул. Королева,  д. 4,  кв. 108</t>
  </si>
  <si>
    <t xml:space="preserve"> Зеленодольск г,  ул. Королева,  д. 4,  кв. 109</t>
  </si>
  <si>
    <t xml:space="preserve"> Зеленодольск г,  ул. Королева,  д. 4,  кв. 110</t>
  </si>
  <si>
    <t xml:space="preserve"> Зеленодольск г,  ул. Королева,  д. 4,  кв. 111</t>
  </si>
  <si>
    <t xml:space="preserve"> Зеленодольск г,  ул. Королева,  д. 4,  кв. 112</t>
  </si>
  <si>
    <t xml:space="preserve"> Зеленодольск г,  ул. Королева,  д. 4,  кв. 113</t>
  </si>
  <si>
    <t xml:space="preserve"> Зеленодольск г,  ул. Королева,  д. 4,  кв. 114</t>
  </si>
  <si>
    <t xml:space="preserve"> Зеленодольск г,  ул. Королева,  д. 4,  кв. 115</t>
  </si>
  <si>
    <t xml:space="preserve"> Зеленодольск г,  ул. Королева,  д. 4,  кв. 116</t>
  </si>
  <si>
    <t xml:space="preserve"> Зеленодольск г,  ул. Королева,  д. 4,  кв. 118</t>
  </si>
  <si>
    <t xml:space="preserve"> Зеленодольск г,  ул. Королева,  д. 4,  кв. 119</t>
  </si>
  <si>
    <t xml:space="preserve"> Зеленодольск г,  ул. Королева,  д. 4,  кв. 120</t>
  </si>
  <si>
    <t xml:space="preserve"> Зеленодольск г,  ул. Королева,  д. 4,  кв. 123</t>
  </si>
  <si>
    <t xml:space="preserve"> Зеленодольск г,  ул. Королева,  д. 4,  кв. 124</t>
  </si>
  <si>
    <t xml:space="preserve"> Зеленодольск г,  ул. Королева,  д. 4,  кв. 126</t>
  </si>
  <si>
    <t xml:space="preserve"> Зеленодольск г,  ул. Королева,  д. 4,  кв. 127</t>
  </si>
  <si>
    <t xml:space="preserve"> Зеленодольск г,  ул. Королева,  д. 4,  кв. 130</t>
  </si>
  <si>
    <t xml:space="preserve"> Зеленодольск г,  ул. Королева,  д. 4,  кв. 131</t>
  </si>
  <si>
    <t xml:space="preserve"> Зеленодольск г,  ул. Королева,  д. 4,  кв. 132</t>
  </si>
  <si>
    <t xml:space="preserve"> Зеленодольск г,  ул. Королева,  д. 4,  кв. 134</t>
  </si>
  <si>
    <t xml:space="preserve"> Зеленодольск г,  ул. Королева,  д. 4,  кв. 135</t>
  </si>
  <si>
    <t xml:space="preserve"> Зеленодольск г,  ул. Королева,  д. 4,  кв. 137</t>
  </si>
  <si>
    <t xml:space="preserve"> Зеленодольск г,  ул. Королева,  д. 4,  кв. 138</t>
  </si>
  <si>
    <t xml:space="preserve"> Зеленодольск г,  ул. Королева,  д. 4,  кв. 139</t>
  </si>
  <si>
    <t xml:space="preserve"> Зеленодольск г,  ул. Королева,  д. 4,  кв. 142</t>
  </si>
  <si>
    <t xml:space="preserve"> Зеленодольск г,  ул. Королева,  д. 4,  кв. 143</t>
  </si>
  <si>
    <t xml:space="preserve"> Зеленодольск г,  ул. Королева,  д. 4,  кв. 144</t>
  </si>
  <si>
    <t xml:space="preserve"> Зеленодольск г,  ул. Королева,  д. 4,  кв. 145</t>
  </si>
  <si>
    <t xml:space="preserve"> Зеленодольск г,  ул. Королева,  д. 4,  кв. 146</t>
  </si>
  <si>
    <t xml:space="preserve"> Зеленодольск г,  ул. Королева,  д. 4,  кв. 147</t>
  </si>
  <si>
    <t xml:space="preserve"> Зеленодольск г,  ул. Королева,  д. 4,  кв. 150</t>
  </si>
  <si>
    <t xml:space="preserve"> Зеленодольск г,  ул. Королева,  д. 4,  кв. 152</t>
  </si>
  <si>
    <t xml:space="preserve"> Зеленодольск г,  ул. Королева,  д. 4,  кв. 156</t>
  </si>
  <si>
    <t xml:space="preserve"> Зеленодольск г,  ул. Королева,  д. 4,  кв. 157</t>
  </si>
  <si>
    <t xml:space="preserve"> Зеленодольск г,  ул. Королева,  д. 4,  кв. 159</t>
  </si>
  <si>
    <t xml:space="preserve"> Зеленодольск г,  ул. Королева,  д. 4,  кв. 160</t>
  </si>
  <si>
    <t xml:space="preserve"> Зеленодольск г,  ул. Королева,  д. 4,  кв. 164</t>
  </si>
  <si>
    <t xml:space="preserve"> Зеленодольск г,  ул. Королева,  д. 4,  кв. 165</t>
  </si>
  <si>
    <t xml:space="preserve"> Зеленодольск г,  ул. Королева,  д. 4,  кв. 167</t>
  </si>
  <si>
    <t xml:space="preserve"> Зеленодольск г,  ул. Королева,  д. 4,  кв. 169</t>
  </si>
  <si>
    <t xml:space="preserve"> Зеленодольск г,  ул. Королева,  д. 4,  кв. 170</t>
  </si>
  <si>
    <t xml:space="preserve"> Зеленодольск г,  ул. Королева,  д. 4,  кв. 172</t>
  </si>
  <si>
    <t xml:space="preserve"> Зеленодольск г,  ул. Королева,  д. 4,  кв. 174</t>
  </si>
  <si>
    <t xml:space="preserve"> Зеленодольск г,  ул. Королева,  д. 4,  кв. 177</t>
  </si>
  <si>
    <t xml:space="preserve"> Зеленодольск г,  ул. Королева,  д. 5,  кв. 17</t>
  </si>
  <si>
    <t xml:space="preserve"> Зеленодольск г,  ул. Королева,  д. 5,  кв. 20</t>
  </si>
  <si>
    <t xml:space="preserve"> Зеленодольск г,  ул. Королева,  д. 5,  кв. 23</t>
  </si>
  <si>
    <t xml:space="preserve"> Зеленодольск г,  ул. Королева,  д. 5,  кв. 31</t>
  </si>
  <si>
    <t xml:space="preserve"> Зеленодольск г,  ул. Королева,  д. 5,  кв. 32</t>
  </si>
  <si>
    <t xml:space="preserve"> Зеленодольск г,  ул. Королева,  д. 5,  кв. 34</t>
  </si>
  <si>
    <t xml:space="preserve"> Зеленодольск г,  ул. Королева,  д. 5,  кв. 35</t>
  </si>
  <si>
    <t xml:space="preserve"> Зеленодольск г,  ул. Королева,  д. 5,  кв. 37</t>
  </si>
  <si>
    <t xml:space="preserve"> Зеленодольск г,  ул. Королева,  д. 5,  кв. 38</t>
  </si>
  <si>
    <t xml:space="preserve"> Зеленодольск г,  ул. Королева,  д. 5,  кв. 39</t>
  </si>
  <si>
    <t xml:space="preserve"> Зеленодольск г,  ул. Королева,  д. 5,  кв. 44</t>
  </si>
  <si>
    <t xml:space="preserve"> Зеленодольск г,  ул. Королева,  д. 5,  кв. 56</t>
  </si>
  <si>
    <t xml:space="preserve"> Зеленодольск г,  ул. Королева,  д. 5,  кв. 59</t>
  </si>
  <si>
    <t xml:space="preserve"> Зеленодольск г,  ул. Королева,  д. 5,  кв. 69</t>
  </si>
  <si>
    <t xml:space="preserve"> Зеленодольск г,  ул. Королева,  д. 5,  кв. 73</t>
  </si>
  <si>
    <t xml:space="preserve"> Зеленодольск г,  ул. Королева,  д. 5,  кв. 74</t>
  </si>
  <si>
    <t xml:space="preserve"> Зеленодольск г,  ул. Королева,  д. 5,  кв. 75</t>
  </si>
  <si>
    <t xml:space="preserve"> Зеленодольск г,  ул. Королева,  д. 5,  кв. 77</t>
  </si>
  <si>
    <t xml:space="preserve"> Зеленодольск г,  ул. Королева,  д. 5,  кв. 83</t>
  </si>
  <si>
    <t xml:space="preserve"> Зеленодольск г,  ул. Королева,  д. 5,  кв. 84</t>
  </si>
  <si>
    <t xml:space="preserve"> Зеленодольск г,  ул. Королева,  д. 5,  кв. 85</t>
  </si>
  <si>
    <t xml:space="preserve"> Зеленодольск г,  ул. Королева,  д. 5,  кв. 86</t>
  </si>
  <si>
    <t xml:space="preserve"> Зеленодольск г,  ул. Королева,  д. 5,  кв. 92</t>
  </si>
  <si>
    <t xml:space="preserve"> Зеленодольск г,  ул. Королева,  д. 5,  кв. 96</t>
  </si>
  <si>
    <t xml:space="preserve"> Зеленодольск г,  ул. Королева,  д. 5,  кв. 99</t>
  </si>
  <si>
    <t xml:space="preserve"> Зеленодольск г,  ул. Королева,  д. 5,  кв. 100</t>
  </si>
  <si>
    <t xml:space="preserve"> Зеленодольск г,  ул. Королева,  д. 5,  кв. 101</t>
  </si>
  <si>
    <t xml:space="preserve"> Зеленодольск г,  ул. Королева,  д. 5,  кв. 103</t>
  </si>
  <si>
    <t xml:space="preserve"> Зеленодольск г,  ул. Королева,  д. 5,  кв. 105</t>
  </si>
  <si>
    <t xml:space="preserve"> Зеленодольск г,  ул. Королева,  д. 5,  кв. 108</t>
  </si>
  <si>
    <t xml:space="preserve"> Зеленодольск г,  ул. Королева,  д. 5,  кв. 110</t>
  </si>
  <si>
    <t xml:space="preserve"> Зеленодольск г,  ул. Королева,  д. 5,  кв. 111</t>
  </si>
  <si>
    <t xml:space="preserve"> Зеленодольск г,  ул. Королева,  д. 5,  кв. 116</t>
  </si>
  <si>
    <t xml:space="preserve"> Зеленодольск г,  ул. Королева,  д. 5,  кв. 117</t>
  </si>
  <si>
    <t xml:space="preserve"> Зеленодольск г,  ул. Королева,  д. 5,  кв. 119</t>
  </si>
  <si>
    <t xml:space="preserve"> Зеленодольск г,  ул. Королева,  д. 5,  кв. 120</t>
  </si>
  <si>
    <t xml:space="preserve"> Зеленодольск г,  ул. Королева,  д. 5,  кв. 121</t>
  </si>
  <si>
    <t xml:space="preserve"> Зеленодольск г,  ул. Королева,  д. 5,  кв. 122</t>
  </si>
  <si>
    <t xml:space="preserve"> Зеленодольск г,  ул. Королева,  д. 5,  кв. 124</t>
  </si>
  <si>
    <t xml:space="preserve"> Зеленодольск г,  ул. Королева,  д. 5,  кв. 125</t>
  </si>
  <si>
    <t xml:space="preserve"> Зеленодольск г,  ул. Королева,  д. 6,  кв. 6</t>
  </si>
  <si>
    <t xml:space="preserve"> Зеленодольск г,  ул. Королева,  д. 6,  кв. 8</t>
  </si>
  <si>
    <t xml:space="preserve"> Зеленодольск г,  ул. Королева,  д. 6,  кв. 19</t>
  </si>
  <si>
    <t xml:space="preserve"> Зеленодольск г,  ул. Королева,  д. 6,  кв. 21</t>
  </si>
  <si>
    <t xml:space="preserve"> Зеленодольск г,  ул. Королева,  д. 6,  кв. 22</t>
  </si>
  <si>
    <t xml:space="preserve"> Зеленодольск г,  ул. Королева,  д. 6,  кв. 23</t>
  </si>
  <si>
    <t xml:space="preserve"> Зеленодольск г,  ул. Королева,  д. 6,  кв. 24</t>
  </si>
  <si>
    <t xml:space="preserve"> Зеленодольск г,  ул. Королева,  д. 6,  кв. 26</t>
  </si>
  <si>
    <t xml:space="preserve"> Зеленодольск г,  ул. Королева,  д. 6,  кв. 29</t>
  </si>
  <si>
    <t xml:space="preserve"> Зеленодольск г,  ул. Королева,  д. 6,  кв. 30</t>
  </si>
  <si>
    <t xml:space="preserve"> Зеленодольск г,  ул. Королева,  д. 6,  кв. 32</t>
  </si>
  <si>
    <t xml:space="preserve"> Зеленодольск г,  ул. Королева,  д. 6,  кв. 35</t>
  </si>
  <si>
    <t xml:space="preserve"> Зеленодольск г,  ул. Королева,  д. 6,  кв. 37</t>
  </si>
  <si>
    <t xml:space="preserve"> Зеленодольск г,  ул. Королева,  д. 6,  кв. 40</t>
  </si>
  <si>
    <t xml:space="preserve"> Зеленодольск г,  ул. Королева,  д. 6,  кв. 41</t>
  </si>
  <si>
    <t xml:space="preserve"> Зеленодольск г,  ул. Королева,  д. 6,  кв. 42</t>
  </si>
  <si>
    <t xml:space="preserve"> Зеленодольск г,  ул. Королева,  д. 6,  кв. 45</t>
  </si>
  <si>
    <t xml:space="preserve"> Зеленодольск г,  ул. Королева,  д. 6,  кв. 46</t>
  </si>
  <si>
    <t xml:space="preserve"> Зеленодольск г,  ул. Королева,  д. 6,  кв. 55</t>
  </si>
  <si>
    <t xml:space="preserve"> Зеленодольск г,  ул. Королева,  д. 6,  кв. 57</t>
  </si>
  <si>
    <t xml:space="preserve"> Зеленодольск г,  ул. Королева,  д. 6,  кв. 58</t>
  </si>
  <si>
    <t xml:space="preserve"> Зеленодольск г,  ул. Королева,  д. 6,  кв. 60</t>
  </si>
  <si>
    <t xml:space="preserve"> Зеленодольск г,  ул. Королева,  д. 6,  кв. 62</t>
  </si>
  <si>
    <t xml:space="preserve"> Зеленодольск г,  ул. Королева,  д. 6,  кв. 63</t>
  </si>
  <si>
    <t xml:space="preserve"> Зеленодольск г,  ул. Королева,  д. 6,  кв. 65</t>
  </si>
  <si>
    <t xml:space="preserve"> Зеленодольск г,  ул. Королева,  д. 6,  кв. 66</t>
  </si>
  <si>
    <t xml:space="preserve"> Зеленодольск г,  ул. Королева,  д. 6,  кв. 69</t>
  </si>
  <si>
    <t xml:space="preserve"> Зеленодольск г,  ул. Королева,  д. 6,  кв. 71</t>
  </si>
  <si>
    <t xml:space="preserve"> Зеленодольск г,  ул. Королева,  д. 6,  кв. 72</t>
  </si>
  <si>
    <t xml:space="preserve"> Зеленодольск г,  ул. Королева,  д. 6,  кв. 75</t>
  </si>
  <si>
    <t xml:space="preserve"> Зеленодольск г,  ул. Королева,  д. 6,  кв. 76</t>
  </si>
  <si>
    <t xml:space="preserve"> Зеленодольск г,  ул. Королева,  д. 6,  кв. 79</t>
  </si>
  <si>
    <t xml:space="preserve"> Зеленодольск г,  ул. Королева,  д. 6,  кв. 83</t>
  </si>
  <si>
    <t xml:space="preserve"> Зеленодольск г,  ул. Королева,  д. 6,  кв. 84</t>
  </si>
  <si>
    <t xml:space="preserve"> Зеленодольск г,  ул. Королева,  д. 6,  кв. 86</t>
  </si>
  <si>
    <t xml:space="preserve"> Зеленодольск г,  ул. Королева,  д. 6,  кв. 87</t>
  </si>
  <si>
    <t xml:space="preserve"> Зеленодольск г,  ул. Королева,  д. 6,  кв. 88</t>
  </si>
  <si>
    <t xml:space="preserve"> Зеленодольск г,  ул. Королева,  д. 6,  кв. 89</t>
  </si>
  <si>
    <t xml:space="preserve"> Зеленодольск г,  ул. Королева,  д. 6,  кв. 90</t>
  </si>
  <si>
    <t xml:space="preserve"> Зеленодольск г,  ул. Королева,  д. 6,  кв. 93</t>
  </si>
  <si>
    <t xml:space="preserve"> Зеленодольск г,  ул. Королева,  д. 6,  кв. 97</t>
  </si>
  <si>
    <t xml:space="preserve"> Зеленодольск г,  ул. Королева,  д. 6,  кв. 99</t>
  </si>
  <si>
    <t xml:space="preserve"> Зеленодольск г,  ул. Королева,  д. 6,  кв. 102</t>
  </si>
  <si>
    <t xml:space="preserve"> Зеленодольск г,  ул. Королева,  д. 6,  кв. 111</t>
  </si>
  <si>
    <t xml:space="preserve"> Зеленодольск г,  ул. Королева,  д. 6,  кв. 112</t>
  </si>
  <si>
    <t xml:space="preserve"> Зеленодольск г,  ул. Королева,  д. 6,  кв. 115</t>
  </si>
  <si>
    <t xml:space="preserve"> Зеленодольск г,  ул. Королева,  д. 6,  кв. 116</t>
  </si>
  <si>
    <t xml:space="preserve"> Зеленодольск г,  ул. Королева,  д. 6,  кв. 118</t>
  </si>
  <si>
    <t xml:space="preserve"> Зеленодольск г,  ул. Королева,  д. 6,  кв. 119</t>
  </si>
  <si>
    <t xml:space="preserve"> Зеленодольск г,  ул. Королева,  д. 6,  кв. 120</t>
  </si>
  <si>
    <t xml:space="preserve"> Зеленодольск г,  ул. Королева,  д. 6,  кв. 122</t>
  </si>
  <si>
    <t xml:space="preserve"> Зеленодольск г,  ул. Королева,  д. 6,  кв. 124</t>
  </si>
  <si>
    <t xml:space="preserve"> Зеленодольск г,  ул. Королева,  д. 6,  кв. 126</t>
  </si>
  <si>
    <t xml:space="preserve"> Зеленодольск г,  ул. Королева,  д. 6,  кв. 127</t>
  </si>
  <si>
    <t xml:space="preserve"> Зеленодольск г,  ул. Королева,  д. 6,  кв. 128</t>
  </si>
  <si>
    <t xml:space="preserve"> Зеленодольск г,  ул. Королева,  д. 6,  кв. 131</t>
  </si>
  <si>
    <t xml:space="preserve"> Зеленодольск г,  ул. Королева,  д. 6,  кв. 132</t>
  </si>
  <si>
    <t xml:space="preserve"> Зеленодольск г,  ул. Королева,  д. 6,  кв. 135</t>
  </si>
  <si>
    <t xml:space="preserve"> Зеленодольск г,  ул. Королева,  д. 6,  кв. 138</t>
  </si>
  <si>
    <t xml:space="preserve"> Зеленодольск г,  ул. Королева,  д. 6,  кв. 142</t>
  </si>
  <si>
    <t xml:space="preserve"> Зеленодольск г,  ул. Королева,  д. 6,  кв. 151</t>
  </si>
  <si>
    <t xml:space="preserve"> Зеленодольск г,  ул. Королева,  д. 6,  кв. 152</t>
  </si>
  <si>
    <t xml:space="preserve"> Зеленодольск г,  ул. Королева,  д. 6,  кв. 155</t>
  </si>
  <si>
    <t xml:space="preserve"> Зеленодольск г,  ул. Королева,  д. 6,  кв. 156</t>
  </si>
  <si>
    <t xml:space="preserve"> Зеленодольск г,  ул. Королева,  д. 6,  кв. 159</t>
  </si>
  <si>
    <t xml:space="preserve"> Зеленодольск г,  ул. Королева,  д. 6,  кв. 160</t>
  </si>
  <si>
    <t xml:space="preserve"> Зеленодольск г,  ул. Королева,  д. 6,  кв. 164</t>
  </si>
  <si>
    <t xml:space="preserve"> Зеленодольск г,  ул. Королева,  д. 6,  кв. 168</t>
  </si>
  <si>
    <t xml:space="preserve"> Зеленодольск г,  ул. Королева,  д. 6,  кв. 170</t>
  </si>
  <si>
    <t xml:space="preserve"> Зеленодольск г,  ул. Королева,  д. 6,  кв. 171</t>
  </si>
  <si>
    <t xml:space="preserve"> Зеленодольск г,  ул. Королева,  д. 6,  кв. 172</t>
  </si>
  <si>
    <t xml:space="preserve"> Зеленодольск г,  ул. Королева,  д. 6,  кв. 173</t>
  </si>
  <si>
    <t xml:space="preserve"> Зеленодольск г,  ул. Королева,  д. 6,  кв. 175</t>
  </si>
  <si>
    <t xml:space="preserve"> Зеленодольск г,  ул. Королева,  д. 6,  кв. 179</t>
  </si>
  <si>
    <t xml:space="preserve"> Зеленодольск г,  ул. Королева,  д. 6,  кв. 1005</t>
  </si>
  <si>
    <t xml:space="preserve"> Зеленодольск г,  ул. Королева,  д. 8,  кв. 4</t>
  </si>
  <si>
    <t xml:space="preserve"> Зеленодольск г,  ул. Королева,  д. 8,  кв. 10</t>
  </si>
  <si>
    <t xml:space="preserve"> Зеленодольск г,  ул. Королева,  д. 8,  кв. 16</t>
  </si>
  <si>
    <t xml:space="preserve"> Зеленодольск г,  ул. Королева,  д. 8,  кв. 17</t>
  </si>
  <si>
    <t xml:space="preserve"> Зеленодольск г,  ул. Королева,  д. 8,  кв. 24</t>
  </si>
  <si>
    <t xml:space="preserve"> Зеленодольск г,  ул. Королева,  д. 8,  кв. 25</t>
  </si>
  <si>
    <t xml:space="preserve"> Зеленодольск г,  ул. Королева,  д. 8,  кв. 27</t>
  </si>
  <si>
    <t xml:space="preserve"> Зеленодольск г,  ул. Королева,  д. 8,  кв. 33 комн. 2</t>
  </si>
  <si>
    <t xml:space="preserve"> Зеленодольск г,  ул. Королева,  д. 8,  кв. 38</t>
  </si>
  <si>
    <t xml:space="preserve"> Зеленодольск г,  ул. Королева,  д. 8,  кв. 46</t>
  </si>
  <si>
    <t xml:space="preserve"> Зеленодольск г,  ул. Королева,  д. 8,  кв. 48</t>
  </si>
  <si>
    <t xml:space="preserve"> Зеленодольск г,  ул. Королева,  д. 8,  кв. 76</t>
  </si>
  <si>
    <t xml:space="preserve"> Зеленодольск г,  ул. Королева,  д. 8,  кв. 78</t>
  </si>
  <si>
    <t xml:space="preserve"> Зеленодольск г,  ул. Королева,  д. 8,  кв. 79</t>
  </si>
  <si>
    <t xml:space="preserve"> Зеленодольск г,  ул. Королева,  д. 8,  кв. 81</t>
  </si>
  <si>
    <t xml:space="preserve"> Зеленодольск г,  ул. Королева,  д. 8,  кв. 82</t>
  </si>
  <si>
    <t xml:space="preserve"> Зеленодольск г,  ул. Королева,  д. 8,  кв. 84</t>
  </si>
  <si>
    <t xml:space="preserve"> Зеленодольск г,  ул. Королева,  д. 8,  кв. 85</t>
  </si>
  <si>
    <t xml:space="preserve"> Зеленодольск г,  ул. Королева,  д. 8,  кв. 86</t>
  </si>
  <si>
    <t xml:space="preserve"> Зеленодольск г,  ул. Королева,  д. 8,  кв. 89</t>
  </si>
  <si>
    <t xml:space="preserve"> Зеленодольск г,  ул. Королева,  д. 8,  кв. 91</t>
  </si>
  <si>
    <t xml:space="preserve"> Зеленодольск г,  ул. Королева,  д. 8,  кв. 92</t>
  </si>
  <si>
    <t xml:space="preserve"> Зеленодольск г,  ул. Королева,  д. 8,  кв. 94</t>
  </si>
  <si>
    <t xml:space="preserve"> Зеленодольск г,  ул. Королева,  д. 8,  кв. 95</t>
  </si>
  <si>
    <t xml:space="preserve"> Зеленодольск г,  ул. Королева,  д. 8,  кв. 98</t>
  </si>
  <si>
    <t xml:space="preserve"> Зеленодольск г,  ул. Королева,  д. 8,  кв. 100</t>
  </si>
  <si>
    <t xml:space="preserve"> Зеленодольск г,  ул. Королева,  д. 8,  кв. 101</t>
  </si>
  <si>
    <t xml:space="preserve"> Зеленодольск г,  ул. Королева,  д. 8,  кв. 103</t>
  </si>
  <si>
    <t xml:space="preserve"> Зеленодольск г,  ул. Королева,  д. 8,  кв. 104</t>
  </si>
  <si>
    <t xml:space="preserve"> Зеленодольск г,  ул. Королева,  д. 8,  кв. 105</t>
  </si>
  <si>
    <t xml:space="preserve"> Зеленодольск г,  ул. Королева,  д. 8,  кв. 106</t>
  </si>
  <si>
    <t xml:space="preserve"> Зеленодольск г,  ул. Королева,  д. 8,  кв. 108</t>
  </si>
  <si>
    <t xml:space="preserve"> Зеленодольск г,  ул. Королева,  д. 8,  кв. 110</t>
  </si>
  <si>
    <t xml:space="preserve"> Зеленодольск г,  ул. Королева,  д. 8,  кв. 112</t>
  </si>
  <si>
    <t xml:space="preserve"> Зеленодольск г,  ул. Королева,  д. 8,  кв. 116</t>
  </si>
  <si>
    <t xml:space="preserve"> Зеленодольск г,  ул. Королева,  д. 8А,  кв. 1</t>
  </si>
  <si>
    <t xml:space="preserve"> Зеленодольск г,  ул. Королева,  д. 8А,  кв. 1А</t>
  </si>
  <si>
    <t xml:space="preserve"> Зеленодольск г,  ул. Королева,  д. 8А,  кв. 2</t>
  </si>
  <si>
    <t xml:space="preserve"> Зеленодольск г,  ул. Королева,  д. 8А,  кв. 7</t>
  </si>
  <si>
    <t xml:space="preserve"> Зеленодольск г,  ул. Королева,  д. 8А,  кв. 10</t>
  </si>
  <si>
    <t xml:space="preserve"> Зеленодольск г,  ул. Королева,  д. 8А,  кв. 15</t>
  </si>
  <si>
    <t xml:space="preserve"> Зеленодольск г,  ул. Королева,  д. 8А,  кв. 18</t>
  </si>
  <si>
    <t xml:space="preserve"> Зеленодольск г,  ул. Королева,  д. 8А,  кв. 20</t>
  </si>
  <si>
    <t xml:space="preserve"> Зеленодольск г,  ул. Королева,  д. 8А,  кв. 24</t>
  </si>
  <si>
    <t xml:space="preserve"> Зеленодольск г,  ул. Королева,  д. 8А,  кв. 25</t>
  </si>
  <si>
    <t xml:space="preserve"> Зеленодольск г,  ул. Королева,  д. 8А,  кв. 26</t>
  </si>
  <si>
    <t xml:space="preserve"> Зеленодольск г,  ул. Королева,  д. 8А,  кв. 28</t>
  </si>
  <si>
    <t xml:space="preserve"> Зеленодольск г,  ул. Королева,  д. 8А,  кв. 37</t>
  </si>
  <si>
    <t xml:space="preserve"> Зеленодольск г,  ул. Королева,  д. 8А,  кв. 40</t>
  </si>
  <si>
    <t xml:space="preserve"> Зеленодольск г,  ул. Королева,  д. 8А,  кв. 41</t>
  </si>
  <si>
    <t xml:space="preserve"> Зеленодольск г,  ул. Королева,  д. 8А,  кв. 45</t>
  </si>
  <si>
    <t xml:space="preserve"> Зеленодольск г,  ул. Королева,  д. 8А,  кв. 46</t>
  </si>
  <si>
    <t xml:space="preserve"> Зеленодольск г,  ул. Королева,  д. 8А,  кв. 48</t>
  </si>
  <si>
    <t xml:space="preserve"> Зеленодольск г,  ул. Королева,  д. 8А,  кв. 49</t>
  </si>
  <si>
    <t xml:space="preserve"> Зеленодольск г,  ул. Королева,  д. 8А,  кв. 50</t>
  </si>
  <si>
    <t xml:space="preserve"> Зеленодольск г,  ул. Королева,  д. 8А,  кв. 53</t>
  </si>
  <si>
    <t xml:space="preserve"> Зеленодольск г,  ул. Королева,  д. 8А,  кв. 55</t>
  </si>
  <si>
    <t xml:space="preserve"> Зеленодольск г,  ул. Королева,  д. 8А,  кв. 56</t>
  </si>
  <si>
    <t xml:space="preserve"> Зеленодольск г,  ул. Королева,  д. 8А,  кв. 57</t>
  </si>
  <si>
    <t xml:space="preserve"> Зеленодольск г,  ул. Королева,  д. 8А,  кв. 68</t>
  </si>
  <si>
    <t xml:space="preserve"> Зеленодольск г,  ул. Королева,  д. 8А,  кв. 70</t>
  </si>
  <si>
    <t xml:space="preserve"> Зеленодольск г,  ул. Королева,  д. 8А,  кв. 72</t>
  </si>
  <si>
    <t xml:space="preserve"> Зеленодольск г,  ул. Королева,  д. 8А,  кв. 73</t>
  </si>
  <si>
    <t xml:space="preserve"> Зеленодольск г,  ул. Королева,  д. 8А,  кв. 76</t>
  </si>
  <si>
    <t xml:space="preserve"> Зеленодольск г,  ул. Королева,  д. 8А,  кв. 77</t>
  </si>
  <si>
    <t xml:space="preserve"> Зеленодольск г,  ул. Королева,  д. 8А,  кв. 78</t>
  </si>
  <si>
    <t xml:space="preserve"> Зеленодольск г,  ул. Королева,  д. 8А,  кв. 80</t>
  </si>
  <si>
    <t xml:space="preserve"> Зеленодольск г,  ул. Королева,  д. 8А,  кв. 83</t>
  </si>
  <si>
    <t xml:space="preserve"> Зеленодольск г,  ул. Королева,  д. 8А,  кв. 85</t>
  </si>
  <si>
    <t xml:space="preserve"> Зеленодольск г,  ул. Королева,  д. 8А,  кв. 92</t>
  </si>
  <si>
    <t xml:space="preserve"> Зеленодольск г,  ул. Королева,  д. 8А,  кв. 93</t>
  </si>
  <si>
    <t xml:space="preserve"> Зеленодольск г,  ул. Королева,  д. 8А,  кв. 97</t>
  </si>
  <si>
    <t xml:space="preserve"> Зеленодольск г,  ул. Королева,  д. 8А,  кв. 102</t>
  </si>
  <si>
    <t xml:space="preserve"> Зеленодольск г,  ул. Королева,  д. 8А,  кв. 106</t>
  </si>
  <si>
    <t xml:space="preserve"> Зеленодольск г,  ул. Королева,  д. 8А,  кв. 108</t>
  </si>
  <si>
    <t xml:space="preserve"> Зеленодольск г,  ул. Королева,  д. 8А,  кв. 109</t>
  </si>
  <si>
    <t xml:space="preserve"> Зеленодольск г,  ул. Королева,  д. 8А,  кв. 110</t>
  </si>
  <si>
    <t xml:space="preserve"> Зеленодольск г,  ул. Королева,  д. 8А,  кв. 111</t>
  </si>
  <si>
    <t xml:space="preserve"> Зеленодольск г,  ул. Королева,  д. 8А,  кв. 112</t>
  </si>
  <si>
    <t xml:space="preserve"> Зеленодольск г,  ул. Королева,  д. 8А,  кв. 115</t>
  </si>
  <si>
    <t xml:space="preserve"> Зеленодольск г,  ул. Королева,  д. 8А,  кв. 121</t>
  </si>
  <si>
    <t xml:space="preserve"> Зеленодольск г,  ул. Королева,  д. 8А,  кв. 124</t>
  </si>
  <si>
    <t xml:space="preserve"> Зеленодольск г,  ул. Королева,  д. 8А,  кв. 131</t>
  </si>
  <si>
    <t xml:space="preserve"> Зеленодольск г,  ул. Королева,  д. 8А,  кв. 136</t>
  </si>
  <si>
    <t xml:space="preserve"> Зеленодольск г,  ул. Королева,  д. 8А,  кв. 139</t>
  </si>
  <si>
    <t xml:space="preserve"> Зеленодольск г,  ул. Королева,  д. 9,  кв. 3</t>
  </si>
  <si>
    <t xml:space="preserve"> Зеленодольск г,  ул. Королева,  д. 9,  кв. 11</t>
  </si>
  <si>
    <t xml:space="preserve"> Зеленодольск г,  ул. Королева,  д. 9,  кв. 19</t>
  </si>
  <si>
    <t xml:space="preserve"> Зеленодольск г,  ул. Королева,  д. 9,  кв. 22</t>
  </si>
  <si>
    <t xml:space="preserve"> Зеленодольск г,  ул. Королева,  д. 9,  кв. 32</t>
  </si>
  <si>
    <t xml:space="preserve"> Зеленодольск г,  ул. Королева,  д. 9,  кв. 36</t>
  </si>
  <si>
    <t xml:space="preserve"> Зеленодольск г,  ул. Королева,  д. 9,  кв. 40</t>
  </si>
  <si>
    <t xml:space="preserve"> Зеленодольск г,  ул. Королева,  д. 9,  кв. 41</t>
  </si>
  <si>
    <t xml:space="preserve"> Зеленодольск г,  ул. Королева,  д. 9,  кв. 42</t>
  </si>
  <si>
    <t xml:space="preserve"> Зеленодольск г,  ул. Королева,  д. 9,  кв. 43</t>
  </si>
  <si>
    <t xml:space="preserve"> Зеленодольск г,  ул. Королева,  д. 9,  кв. 45</t>
  </si>
  <si>
    <t xml:space="preserve"> Зеленодольск г,  ул. Королева,  д. 9,  кв. 46</t>
  </si>
  <si>
    <t xml:space="preserve"> Зеленодольск г,  ул. Королева,  д. 9,  кв. 47</t>
  </si>
  <si>
    <t xml:space="preserve"> Зеленодольск г,  ул. Королева,  д. 9,  кв. 48</t>
  </si>
  <si>
    <t xml:space="preserve"> Зеленодольск г,  ул. Королева,  д. 9,  кв. 50</t>
  </si>
  <si>
    <t xml:space="preserve"> Зеленодольск г,  ул. Королева,  д. 9,  кв. 52</t>
  </si>
  <si>
    <t xml:space="preserve"> Зеленодольск г,  ул. Королева,  д. 9,  кв. 53</t>
  </si>
  <si>
    <t xml:space="preserve"> Зеленодольск г,  ул. Королева,  д. 9,  кв. 56</t>
  </si>
  <si>
    <t xml:space="preserve"> Зеленодольск г,  ул. Королева,  д. 9,  кв. 57</t>
  </si>
  <si>
    <t xml:space="preserve"> Зеленодольск г,  ул. Королева,  д. 9,  кв. 60</t>
  </si>
  <si>
    <t xml:space="preserve"> Зеленодольск г,  ул. Королева,  д. 9,  кв. 63</t>
  </si>
  <si>
    <t xml:space="preserve"> Зеленодольск г,  ул. Королева,  д. 9,  кв. 71</t>
  </si>
  <si>
    <t xml:space="preserve"> Зеленодольск г,  ул. Королева,  д. 9,  кв. 72</t>
  </si>
  <si>
    <t xml:space="preserve"> Зеленодольск г,  ул. Королева,  д. 9,  кв. 73</t>
  </si>
  <si>
    <t xml:space="preserve"> Зеленодольск г,  ул. Королева,  д. 9,  кв. 76</t>
  </si>
  <si>
    <t xml:space="preserve"> Зеленодольск г,  ул. Королева,  д. 9,  кв. 77</t>
  </si>
  <si>
    <t xml:space="preserve"> Зеленодольск г,  ул. Королева,  д. 9,  кв. 79</t>
  </si>
  <si>
    <t xml:space="preserve"> Зеленодольск г,  ул. Королева,  д. 9,  кв. 80</t>
  </si>
  <si>
    <t xml:space="preserve"> Зеленодольск г,  ул. Королева,  д. 9,  кв. 81</t>
  </si>
  <si>
    <t xml:space="preserve"> Зеленодольск г,  ул. Королева,  д. 9,  кв. 84</t>
  </si>
  <si>
    <t xml:space="preserve"> Зеленодольск г,  ул. Королева,  д. 9,  кв. 86</t>
  </si>
  <si>
    <t xml:space="preserve"> Зеленодольск г,  ул. Королева,  д. 9,  кв. 87</t>
  </si>
  <si>
    <t xml:space="preserve"> Зеленодольск г,  ул. Королева,  д. 9,  кв. 89</t>
  </si>
  <si>
    <t xml:space="preserve"> Зеленодольск г,  ул. Королева,  д. 9,  кв. 90</t>
  </si>
  <si>
    <t xml:space="preserve"> Зеленодольск г,  ул. Королева,  д. 9,  кв. 91</t>
  </si>
  <si>
    <t xml:space="preserve"> Зеленодольск г,  ул. Королева,  д. 9,  кв. 92</t>
  </si>
  <si>
    <t xml:space="preserve"> Зеленодольск г,  ул. Королева,  д. 9,  кв. 93</t>
  </si>
  <si>
    <t xml:space="preserve"> Зеленодольск г,  ул. Королева,  д. 9,  кв. 99</t>
  </si>
  <si>
    <t xml:space="preserve"> Зеленодольск г,  ул. Королева,  д. 9,  кв. 100</t>
  </si>
  <si>
    <t xml:space="preserve"> Зеленодольск г,  ул. Королева,  д. 9,  кв. 104</t>
  </si>
  <si>
    <t xml:space="preserve"> Зеленодольск г,  ул. Королева,  д. 9,  кв. 109</t>
  </si>
  <si>
    <t xml:space="preserve"> Зеленодольск г,  ул. Королева,  д. 9,  кв. 110</t>
  </si>
  <si>
    <t xml:space="preserve"> Зеленодольск г,  ул. Королева,  д. 9,  кв. 111</t>
  </si>
  <si>
    <t xml:space="preserve"> Зеленодольск г,  ул. Королева,  д. 9,  кв. 113</t>
  </si>
  <si>
    <t xml:space="preserve"> Зеленодольск г,  ул. Королева,  д. 9,  кв. 115</t>
  </si>
  <si>
    <t xml:space="preserve"> Зеленодольск г,  ул. Королева,  д. 9,  кв. 117</t>
  </si>
  <si>
    <t xml:space="preserve"> Зеленодольск г,  ул. Королева,  д. 9,  кв. 118</t>
  </si>
  <si>
    <t xml:space="preserve"> Зеленодольск г,  ул. Королева,  д. 9,  кв. 119</t>
  </si>
  <si>
    <t xml:space="preserve"> Зеленодольск г,  ул. Королева,  д. 9,  кв. 120</t>
  </si>
  <si>
    <t xml:space="preserve"> Зеленодольск г,  ул. Королева,  д. 9,  кв. 123</t>
  </si>
  <si>
    <t xml:space="preserve"> Зеленодольск г,  ул. Королева,  д. 12,  кв. 1</t>
  </si>
  <si>
    <t xml:space="preserve"> Зеленодольск г,  ул. Королева,  д. 12,  кв. 2</t>
  </si>
  <si>
    <t xml:space="preserve"> Зеленодольск г,  ул. Королева,  д. 12,  кв. 3</t>
  </si>
  <si>
    <t xml:space="preserve"> Зеленодольск г,  ул. Королева,  д. 12,  кв. 4</t>
  </si>
  <si>
    <t xml:space="preserve"> Зеленодольск г,  ул. Королева,  д. 12,  кв. 5</t>
  </si>
  <si>
    <t xml:space="preserve"> Зеленодольск г,  ул. Королева,  д. 12,  кв. 7</t>
  </si>
  <si>
    <t xml:space="preserve"> Зеленодольск г,  ул. Королева,  д. 12,  кв. 8</t>
  </si>
  <si>
    <t xml:space="preserve"> Зеленодольск г,  ул. Королева,  д. 12,  кв. 9</t>
  </si>
  <si>
    <t xml:space="preserve"> Зеленодольск г,  ул. Королева,  д. 12,  кв. 10</t>
  </si>
  <si>
    <t xml:space="preserve"> Зеленодольск г,  ул. Королева,  д. 12,  кв. 11</t>
  </si>
  <si>
    <t xml:space="preserve"> Зеленодольск г,  ул. Королева,  д. 12,  кв. 12</t>
  </si>
  <si>
    <t xml:space="preserve"> Зеленодольск г,  ул. Королева,  д. 12,  кв. 14</t>
  </si>
  <si>
    <t xml:space="preserve"> Зеленодольск г,  ул. Королева,  д. 12,  кв. 15</t>
  </si>
  <si>
    <t xml:space="preserve"> Зеленодольск г,  ул. Королева,  д. 12,  кв. 17</t>
  </si>
  <si>
    <t xml:space="preserve"> Зеленодольск г,  ул. Королева,  д. 12,  кв. 19</t>
  </si>
  <si>
    <t xml:space="preserve"> Зеленодольск г,  ул. Королева,  д. 12,  кв. 20</t>
  </si>
  <si>
    <t xml:space="preserve"> Зеленодольск г,  ул. Королева,  д. 12,  кв. 22</t>
  </si>
  <si>
    <t xml:space="preserve"> Зеленодольск г,  ул. Королева,  д. 12,  кв. 23</t>
  </si>
  <si>
    <t xml:space="preserve"> Зеленодольск г,  ул. Королева,  д. 12,  кв. 24</t>
  </si>
  <si>
    <t xml:space="preserve"> Зеленодольск г,  ул. Королева,  д. 12,  кв. 25</t>
  </si>
  <si>
    <t xml:space="preserve"> Зеленодольск г,  ул. Королева,  д. 12,  кв. 26</t>
  </si>
  <si>
    <t xml:space="preserve"> Зеленодольск г,  ул. Королева,  д. 12,  кв. 27</t>
  </si>
  <si>
    <t xml:space="preserve"> Зеленодольск г,  ул. Королева,  д. 12,  кв. 31</t>
  </si>
  <si>
    <t xml:space="preserve"> Зеленодольск г,  ул. Королева,  д. 12,  кв. 32</t>
  </si>
  <si>
    <t xml:space="preserve"> Зеленодольск г,  ул. Королева,  д. 12,  кв. 33</t>
  </si>
  <si>
    <t xml:space="preserve"> Зеленодольск г,  ул. Королева,  д. 12,  кв. 34</t>
  </si>
  <si>
    <t xml:space="preserve"> Зеленодольск г,  ул. Королева,  д. 12,  кв. 35</t>
  </si>
  <si>
    <t xml:space="preserve"> Зеленодольск г,  ул. Королева,  д. 12,  кв. 36</t>
  </si>
  <si>
    <t xml:space="preserve"> Зеленодольск г,  ул. Королева,  д. 12,  кв. 37</t>
  </si>
  <si>
    <t xml:space="preserve"> Зеленодольск г,  ул. Королева,  д. 12,  кв. 39</t>
  </si>
  <si>
    <t xml:space="preserve"> Зеленодольск г,  ул. Королева,  д. 12,  кв. 40</t>
  </si>
  <si>
    <t xml:space="preserve"> Зеленодольск г,  ул. Королева,  д. 12,  кв. 42</t>
  </si>
  <si>
    <t xml:space="preserve"> Зеленодольск г,  ул. Королева,  д. 12,  кв. 43</t>
  </si>
  <si>
    <t xml:space="preserve"> Зеленодольск г,  ул. Королева,  д. 12,  кв. 44</t>
  </si>
  <si>
    <t xml:space="preserve"> Зеленодольск г,  ул. Королева,  д. 12,  кв. 45</t>
  </si>
  <si>
    <t xml:space="preserve"> Зеленодольск г,  ул. Королева,  д. 12,  кв. 48</t>
  </si>
  <si>
    <t xml:space="preserve"> Зеленодольск г,  ул. Королева,  д. 12,  кв. 49</t>
  </si>
  <si>
    <t xml:space="preserve"> Зеленодольск г,  ул. Королева,  д. 12,  кв. 52</t>
  </si>
  <si>
    <t xml:space="preserve"> Зеленодольск г,  ул. Королева,  д. 12,  кв. 55</t>
  </si>
  <si>
    <t xml:space="preserve"> Зеленодольск г,  ул. Королева,  д. 12,  кв. 58</t>
  </si>
  <si>
    <t xml:space="preserve"> Зеленодольск г,  ул. Королева,  д. 12,  кв. 59</t>
  </si>
  <si>
    <t xml:space="preserve"> Зеленодольск г,  ул. Королева,  д. 12,  кв. 60</t>
  </si>
  <si>
    <t xml:space="preserve"> Зеленодольск г,  ул. Королева,  д. 12,  кв. 62</t>
  </si>
  <si>
    <t xml:space="preserve"> Зеленодольск г,  ул. Королева,  д. 12,  кв. 63</t>
  </si>
  <si>
    <t xml:space="preserve"> Зеленодольск г,  ул. Королева,  д. 12,  кв. 64</t>
  </si>
  <si>
    <t xml:space="preserve"> Зеленодольск г,  ул. Королева,  д. 12,  кв. 65</t>
  </si>
  <si>
    <t xml:space="preserve"> Зеленодольск г,  ул. Королева,  д. 12,  кв. 67</t>
  </si>
  <si>
    <t xml:space="preserve"> Зеленодольск г,  ул. Королева,  д. 12,  кв. 68</t>
  </si>
  <si>
    <t xml:space="preserve"> Зеленодольск г,  ул. Королева,  д. 12,  кв. 69</t>
  </si>
  <si>
    <t xml:space="preserve"> Зеленодольск г,  ул. Королева,  д. 12,  кв. 71</t>
  </si>
  <si>
    <t xml:space="preserve"> Зеленодольск г,  ул. Королева,  д. 12,  кв. 72</t>
  </si>
  <si>
    <t xml:space="preserve"> Зеленодольск г,  ул. Королева,  д. 12,  кв. 73</t>
  </si>
  <si>
    <t xml:space="preserve"> Зеленодольск г,  ул. Королева,  д. 12,  кв. 76</t>
  </si>
  <si>
    <t xml:space="preserve"> Зеленодольск г,  ул. Королева,  д. 12,  кв. 83</t>
  </si>
  <si>
    <t xml:space="preserve"> Зеленодольск г,  ул. Королева,  д. 12,  кв. 84</t>
  </si>
  <si>
    <t xml:space="preserve"> Зеленодольск г,  ул. Королева,  д. 12,  кв. 85</t>
  </si>
  <si>
    <t xml:space="preserve"> Зеленодольск г,  ул. Королева,  д. 12,  кв. 86</t>
  </si>
  <si>
    <t xml:space="preserve"> Зеленодольск г,  ул. Королева,  д. 12,  кв. 88</t>
  </si>
  <si>
    <t xml:space="preserve"> Зеленодольск г,  ул. Королева,  д. 12,  кв. 93</t>
  </si>
  <si>
    <t xml:space="preserve"> Зеленодольск г,  ул. Королева,  д. 12,  кв. 94</t>
  </si>
  <si>
    <t xml:space="preserve"> Зеленодольск г,  ул. Королева,  д. 12,  кв. 103</t>
  </si>
  <si>
    <t xml:space="preserve"> Зеленодольск г,  ул. Королева,  д. 12,  кв. 104</t>
  </si>
  <si>
    <t xml:space="preserve"> Зеленодольск г,  ул. Королева,  д. 12,  кв. 105</t>
  </si>
  <si>
    <t xml:space="preserve"> Зеленодольск г,  ул. Королева,  д. 12,  кв. 106</t>
  </si>
  <si>
    <t xml:space="preserve"> Зеленодольск г,  ул. Королева,  д. 12,  кв. 107</t>
  </si>
  <si>
    <t xml:space="preserve"> Зеленодольск г,  ул. Королева,  д. 12,  кв. 108</t>
  </si>
  <si>
    <t xml:space="preserve"> Зеленодольск г,  ул. Королева,  д. 12,  кв. 109</t>
  </si>
  <si>
    <t xml:space="preserve"> Зеленодольск г,  ул. Королева,  д. 12,  кв. 111</t>
  </si>
  <si>
    <t xml:space="preserve"> Зеленодольск г,  ул. Королева,  д. 12,  кв. 116</t>
  </si>
  <si>
    <t xml:space="preserve"> Зеленодольск г,  ул. Королева,  д. 12,  кв. 117</t>
  </si>
  <si>
    <t xml:space="preserve"> Зеленодольск г,  ул. Королева,  д. 12,  кв. 119</t>
  </si>
  <si>
    <t xml:space="preserve"> Зеленодольск г,  ул. Королева,  д. 12,  кв. 121</t>
  </si>
  <si>
    <t xml:space="preserve"> Зеленодольск г,  ул. Королева,  д. 12,  кв. 126</t>
  </si>
  <si>
    <t xml:space="preserve"> Зеленодольск г,  ул. Королева,  д. 12,  кв. 127</t>
  </si>
  <si>
    <t xml:space="preserve"> Зеленодольск г,  ул. Королева,  д. 12,  кв. 129</t>
  </si>
  <si>
    <t xml:space="preserve"> Зеленодольск г,  ул. Королева,  д. 12,  кв. 130</t>
  </si>
  <si>
    <t xml:space="preserve"> Зеленодольск г,  ул. Королева,  д. 12,  кв. 131</t>
  </si>
  <si>
    <t xml:space="preserve"> Зеленодольск г,  ул. Королева,  д. 12,  кв. 132</t>
  </si>
  <si>
    <t xml:space="preserve"> Зеленодольск г,  ул. Королева,  д. 12,  кв. 135</t>
  </si>
  <si>
    <t xml:space="preserve"> Зеленодольск г,  ул. Королева,  д. 12,  кв. 148</t>
  </si>
  <si>
    <t xml:space="preserve"> Зеленодольск г,  ул. Королева,  д. 12,  кв. 151</t>
  </si>
  <si>
    <t xml:space="preserve"> Зеленодольск г,  ул. Королева,  д. 12,  кв. 152</t>
  </si>
  <si>
    <t xml:space="preserve"> Зеленодольск г,  ул. Королева,  д. 12,  кв. 153</t>
  </si>
  <si>
    <t xml:space="preserve"> Зеленодольск г,  ул. Королева,  д. 12,  кв. 154</t>
  </si>
  <si>
    <t xml:space="preserve"> Зеленодольск г,  ул. Королева,  д. 12,  кв. 156</t>
  </si>
  <si>
    <t xml:space="preserve"> Зеленодольск г,  ул. Королева,  д. 12,  кв. 157</t>
  </si>
  <si>
    <t xml:space="preserve"> Зеленодольск г,  ул. Королева,  д. 12,  кв. 158</t>
  </si>
  <si>
    <t xml:space="preserve"> Зеленодольск г,  ул. Королева,  д. 12,  кв. 160</t>
  </si>
  <si>
    <t xml:space="preserve"> Зеленодольск г,  ул. Королева,  д. 12,  кв. 162</t>
  </si>
  <si>
    <t xml:space="preserve"> Зеленодольск г,  ул. Королева,  д. 12,  кв. 163</t>
  </si>
  <si>
    <t xml:space="preserve"> Зеленодольск г,  ул. Королева,  д. 12,  кв. 164</t>
  </si>
  <si>
    <t xml:space="preserve"> Зеленодольск г,  ул. Королева,  д. 12,  кв. 165</t>
  </si>
  <si>
    <t xml:space="preserve"> Зеленодольск г,  ул. Королева,  д. 12,  кв. 167</t>
  </si>
  <si>
    <t xml:space="preserve"> Зеленодольск г,  ул. Королева,  д. 12,  кв. 168</t>
  </si>
  <si>
    <t xml:space="preserve"> Зеленодольск г,  ул. Королева,  д. 12,  кв. 170</t>
  </si>
  <si>
    <t xml:space="preserve"> Зеленодольск г,  ул. Королева,  д. 12,  кв. 171</t>
  </si>
  <si>
    <t xml:space="preserve"> Зеленодольск г,  ул. Королева,  д. 12,  кв. 176</t>
  </si>
  <si>
    <t xml:space="preserve"> Зеленодольск г,  ул. Королева,  д. 12,  кв. 177</t>
  </si>
  <si>
    <t xml:space="preserve"> Зеленодольск г,  ул. Королева,  д. 12,  кв. 178</t>
  </si>
  <si>
    <t xml:space="preserve"> Зеленодольск г,  ул. Королева,  д. 12,  кв. 180</t>
  </si>
  <si>
    <t xml:space="preserve"> Зеленодольск г,  ул. Королева,  д. 14,  кв. 1</t>
  </si>
  <si>
    <t xml:space="preserve"> Зеленодольск г,  ул. Королева,  д. 14,  кв. 3</t>
  </si>
  <si>
    <t xml:space="preserve"> Зеленодольск г,  ул. Королева,  д. 14,  кв. 4</t>
  </si>
  <si>
    <t xml:space="preserve"> Зеленодольск г,  ул. Королева,  д. 14,  кв. 6</t>
  </si>
  <si>
    <t xml:space="preserve"> Зеленодольск г,  ул. Королева,  д. 14,  кв. 7</t>
  </si>
  <si>
    <t xml:space="preserve"> Зеленодольск г,  ул. Королева,  д. 14,  кв. 11</t>
  </si>
  <si>
    <t xml:space="preserve"> Зеленодольск г,  ул. Королева,  д. 14,  кв. 12</t>
  </si>
  <si>
    <t xml:space="preserve"> Зеленодольск г,  ул. Королева,  д. 14,  кв. 14</t>
  </si>
  <si>
    <t xml:space="preserve"> Зеленодольск г,  ул. Королева,  д. 14,  кв. 15</t>
  </si>
  <si>
    <t xml:space="preserve"> Зеленодольск г,  ул. Королева,  д. 14,  кв. 16</t>
  </si>
  <si>
    <t xml:space="preserve"> Зеленодольск г,  ул. Королева,  д. 14,  кв. 17</t>
  </si>
  <si>
    <t xml:space="preserve"> Зеленодольск г,  ул. Королева,  д. 14,  кв. 22</t>
  </si>
  <si>
    <t xml:space="preserve"> Зеленодольск г,  ул. Королева,  д. 14,  кв. 23</t>
  </si>
  <si>
    <t xml:space="preserve"> Зеленодольск г,  ул. Королева,  д. 14,  кв. 24</t>
  </si>
  <si>
    <t xml:space="preserve"> Зеленодольск г,  ул. Королева,  д. 14,  кв. 27</t>
  </si>
  <si>
    <t xml:space="preserve"> Зеленодольск г,  ул. Королева,  д. 14,  кв. 28</t>
  </si>
  <si>
    <t xml:space="preserve"> Зеленодольск г,  ул. Королева,  д. 14,  кв. 33</t>
  </si>
  <si>
    <t xml:space="preserve"> Зеленодольск г,  ул. Королева,  д. 14,  кв. 35</t>
  </si>
  <si>
    <t xml:space="preserve"> Зеленодольск г,  ул. Королева,  д. 14,  кв. 37</t>
  </si>
  <si>
    <t xml:space="preserve"> Зеленодольск г,  ул. Королева,  д. 14,  кв. 38</t>
  </si>
  <si>
    <t xml:space="preserve"> Зеленодольск г,  ул. Королева,  д. 14,  кв. 39</t>
  </si>
  <si>
    <t xml:space="preserve"> Зеленодольск г,  ул. Королева,  д. 14,  кв. 40</t>
  </si>
  <si>
    <t xml:space="preserve"> Зеленодольск г,  ул. Королева,  д. 14,  кв. 42</t>
  </si>
  <si>
    <t xml:space="preserve"> Зеленодольск г,  ул. Королева,  д. 14,  кв. 45</t>
  </si>
  <si>
    <t xml:space="preserve"> Зеленодольск г,  ул. Королева,  д. 14,  кв. 46</t>
  </si>
  <si>
    <t xml:space="preserve"> Зеленодольск г,  ул. Королева,  д. 14,  кв. 49</t>
  </si>
  <si>
    <t xml:space="preserve"> Зеленодольск г,  ул. Королева,  д. 14,  кв. 51</t>
  </si>
  <si>
    <t xml:space="preserve"> Зеленодольск г,  ул. Королева,  д. 14,  кв. 54</t>
  </si>
  <si>
    <t xml:space="preserve"> Зеленодольск г,  ул. Королева,  д. 14,  кв. 55</t>
  </si>
  <si>
    <t xml:space="preserve"> Зеленодольск г,  ул. Королева,  д. 14,  кв. 60</t>
  </si>
  <si>
    <t xml:space="preserve"> Зеленодольск г,  ул. Королева,  д. 14,  кв. 64</t>
  </si>
  <si>
    <t xml:space="preserve"> Зеленодольск г,  ул. Королева,  д. 14,  кв. 65</t>
  </si>
  <si>
    <t xml:space="preserve"> Зеленодольск г,  ул. Королева,  д. 16,  кв. 3</t>
  </si>
  <si>
    <t xml:space="preserve"> Зеленодольск г,  ул. Королева,  д. 16,  кв. 6</t>
  </si>
  <si>
    <t xml:space="preserve"> Зеленодольск г,  ул. Королева,  д. 16,  кв. 9</t>
  </si>
  <si>
    <t xml:space="preserve"> Зеленодольск г,  ул. Королева,  д. 16,  кв. 12</t>
  </si>
  <si>
    <t xml:space="preserve"> Зеленодольск г,  ул. Королева,  д. 16,  кв. 16</t>
  </si>
  <si>
    <t xml:space="preserve"> Зеленодольск г,  ул. Королева,  д. 16,  кв. 17</t>
  </si>
  <si>
    <t xml:space="preserve"> Зеленодольск г,  ул. Королева,  д. 16,  кв. 24</t>
  </si>
  <si>
    <t xml:space="preserve"> Зеленодольск г,  ул. Королева,  д. 16,  кв. 25</t>
  </si>
  <si>
    <t xml:space="preserve"> Зеленодольск г,  ул. Королева,  д. 16,  кв. 26</t>
  </si>
  <si>
    <t xml:space="preserve"> Зеленодольск г,  ул. Королева,  д. 16,  кв. 31</t>
  </si>
  <si>
    <t xml:space="preserve"> Зеленодольск г,  ул. Королева,  д. 16,  кв. 32</t>
  </si>
  <si>
    <t xml:space="preserve"> Зеленодольск г,  ул. Королева,  д. 16,  кв. 33</t>
  </si>
  <si>
    <t xml:space="preserve"> Зеленодольск г,  ул. Королева,  д. 16,  кв. 34</t>
  </si>
  <si>
    <t xml:space="preserve"> Зеленодольск г,  ул. Королева,  д. 16,  кв. 37</t>
  </si>
  <si>
    <t xml:space="preserve"> Зеленодольск г,  ул. Королева,  д. 16,  кв. 38</t>
  </si>
  <si>
    <t xml:space="preserve"> Зеленодольск г,  ул. Королева,  д. 16,  кв. 43</t>
  </si>
  <si>
    <t xml:space="preserve"> Зеленодольск г,  ул. Королева,  д. 16,  кв. 44</t>
  </si>
  <si>
    <t xml:space="preserve"> Зеленодольск г,  ул. Королева,  д. 16,  кв. 47</t>
  </si>
  <si>
    <t xml:space="preserve"> Зеленодольск г,  ул. Королева,  д. 16,  кв. 48</t>
  </si>
  <si>
    <t xml:space="preserve"> Зеленодольск г,  ул. Королева,  д. 16,  кв. 49</t>
  </si>
  <si>
    <t xml:space="preserve"> Зеленодольск г,  ул. Королева,  д. 16,  кв. 50</t>
  </si>
  <si>
    <t xml:space="preserve"> Зеленодольск г,  ул. Королева,  д. 16,  кв. 51</t>
  </si>
  <si>
    <t xml:space="preserve"> Зеленодольск г,  ул. Королева,  д. 16,  кв. 56</t>
  </si>
  <si>
    <t xml:space="preserve"> Зеленодольск г,  ул. Королева,  д. 16,  кв. 57</t>
  </si>
  <si>
    <t xml:space="preserve"> Зеленодольск г,  ул. Королева,  д. 16,  кв. 59</t>
  </si>
  <si>
    <t xml:space="preserve"> Зеленодольск г,  ул. Королева,  д. 16,  кв. 63</t>
  </si>
  <si>
    <t xml:space="preserve"> Зеленодольск г,  ул. Королева,  д. 18,  кв. 10</t>
  </si>
  <si>
    <t xml:space="preserve"> Зеленодольск г,  ул. Королева,  д. 18,  кв. 11</t>
  </si>
  <si>
    <t xml:space="preserve"> Зеленодольск г,  ул. Королева,  д. 18,  кв. 12</t>
  </si>
  <si>
    <t xml:space="preserve"> Зеленодольск г,  ул. Королева,  д. 18,  кв. 21</t>
  </si>
  <si>
    <t xml:space="preserve"> Зеленодольск г,  ул. Королева,  д. 18,  кв. 23</t>
  </si>
  <si>
    <t xml:space="preserve"> Зеленодольск г,  ул. Королева,  д. 18,  кв. 24</t>
  </si>
  <si>
    <t xml:space="preserve"> Зеленодольск г,  ул. Королева,  д. 18,  кв. 26</t>
  </si>
  <si>
    <t xml:space="preserve"> Зеленодольск г,  ул. Королева,  д. 18,  кв. 27</t>
  </si>
  <si>
    <t xml:space="preserve"> Зеленодольск г,  ул. Королева,  д. 18,  кв. 29</t>
  </si>
  <si>
    <t xml:space="preserve"> Зеленодольск г,  ул. Королева,  д. 18,  кв. 30</t>
  </si>
  <si>
    <t xml:space="preserve"> Зеленодольск г,  ул. Королева,  д. 18,  кв. 31</t>
  </si>
  <si>
    <t xml:space="preserve"> Зеленодольск г,  ул. Королева,  д. 18,  кв. 32</t>
  </si>
  <si>
    <t xml:space="preserve"> Зеленодольск г,  ул. Королева,  д. 18,  кв. 33</t>
  </si>
  <si>
    <t xml:space="preserve"> Зеленодольск г,  ул. Королева,  д. 18,  кв. 36</t>
  </si>
  <si>
    <t xml:space="preserve"> Зеленодольск г,  ул. Королева,  д. 18,  кв. 47</t>
  </si>
  <si>
    <t xml:space="preserve"> Зеленодольск г,  ул. Королева,  д. 18,  кв. 51</t>
  </si>
  <si>
    <t xml:space="preserve"> Зеленодольск г,  ул. Королева,  д. 18,  кв. 52</t>
  </si>
  <si>
    <t xml:space="preserve"> Зеленодольск г,  ул. Королева,  д. 18,  кв. 53</t>
  </si>
  <si>
    <t xml:space="preserve"> Зеленодольск г,  ул. Королева,  д. 18,  кв. 57</t>
  </si>
  <si>
    <t xml:space="preserve"> Зеленодольск г,  ул. Королева,  д. 18,  кв. 59</t>
  </si>
  <si>
    <t xml:space="preserve"> Зеленодольск г,  ул. Королева,  д. 18,  кв. 60</t>
  </si>
  <si>
    <t xml:space="preserve"> Зеленодольск г,  ул. Королева,  д. 18,  кв. 61</t>
  </si>
  <si>
    <t xml:space="preserve"> Зеленодольск г,  ул. Королева,  д. 18,  кв. 62</t>
  </si>
  <si>
    <t xml:space="preserve"> Зеленодольск г,  ул. Королева,  д. 18,  кв. 63</t>
  </si>
  <si>
    <t xml:space="preserve"> Зеленодольск г,  ул. Королева,  д. 18,  кв. 66</t>
  </si>
  <si>
    <t xml:space="preserve"> Зеленодольск г,  ул. Королева,  д. 18,  кв. 67</t>
  </si>
  <si>
    <t xml:space="preserve"> Зеленодольск г,  ул. Королева,  д. 18,  кв. 68</t>
  </si>
  <si>
    <t xml:space="preserve"> Зеленодольск г,  ул. Королева,  д. 18,  кв. 69</t>
  </si>
  <si>
    <t xml:space="preserve"> Зеленодольск г,  ул. Королева,  д. 18,  кв. 71</t>
  </si>
  <si>
    <t xml:space="preserve"> Зеленодольск г,  ул. Королева,  д. 18,  кв. 72</t>
  </si>
  <si>
    <t xml:space="preserve"> Зеленодольск г,  ул. Королева,  д. 18,  кв. 77</t>
  </si>
  <si>
    <t xml:space="preserve"> Зеленодольск г,  ул. Королева,  д. 18,  кв. 79</t>
  </si>
  <si>
    <t xml:space="preserve"> Зеленодольск г,  ул. Королева,  д. 18,  кв. 83</t>
  </si>
  <si>
    <t xml:space="preserve"> Зеленодольск г,  ул. Королева,  д. 18,  кв. 84</t>
  </si>
  <si>
    <t xml:space="preserve"> Зеленодольск г,  ул. Королева,  д. 18,  кв. 85</t>
  </si>
  <si>
    <t xml:space="preserve"> Зеленодольск г,  ул. Королева,  д. 18,  кв. 86</t>
  </si>
  <si>
    <t xml:space="preserve"> Зеленодольск г,  ул. Королева,  д. 18,  кв. 92</t>
  </si>
  <si>
    <t xml:space="preserve"> Зеленодольск г,  ул. Королева,  д. 18,  кв. 94</t>
  </si>
  <si>
    <t xml:space="preserve"> Зеленодольск г,  ул. Королева,  д. 18,  кв. 99</t>
  </si>
  <si>
    <t xml:space="preserve"> Зеленодольск г,  ул. Королева,  д. 18,  кв. 101</t>
  </si>
  <si>
    <t xml:space="preserve"> Зеленодольск г,  ул. Королева,  д. 18,  кв. 102</t>
  </si>
  <si>
    <t xml:space="preserve"> Зеленодольск г,  ул. Королева,  д. 18,  кв. 112</t>
  </si>
  <si>
    <t xml:space="preserve"> Зеленодольск г,  ул. Королева,  д. 22,  кв. 1</t>
  </si>
  <si>
    <t xml:space="preserve"> Зеленодольск г,  ул. Королева,  д. 24,  кв. 11</t>
  </si>
  <si>
    <t xml:space="preserve"> Зеленодольск г,  ул. Космонавтов,  д. 1,  кв. 1</t>
  </si>
  <si>
    <t xml:space="preserve"> Зеленодольск г,  ул. Космонавтов,  д. 1,  кв. 3</t>
  </si>
  <si>
    <t xml:space="preserve"> Зеленодольск г,  ул. Космонавтов,  д. 1,  кв. 5</t>
  </si>
  <si>
    <t xml:space="preserve"> Зеленодольск г,  ул. Космонавтов,  д. 1,  кв. 7</t>
  </si>
  <si>
    <t xml:space="preserve"> Зеленодольск г,  ул. Космонавтов,  д. 1,  кв. 12</t>
  </si>
  <si>
    <t xml:space="preserve"> Зеленодольск г,  ул. Космонавтов,  д. 1,  кв. 14</t>
  </si>
  <si>
    <t xml:space="preserve"> Зеленодольск г,  ул. Космонавтов,  д. 1,  кв. 16</t>
  </si>
  <si>
    <t xml:space="preserve"> Зеленодольск г,  ул. Космонавтов,  д. 1,  кв. 19</t>
  </si>
  <si>
    <t xml:space="preserve"> Зеленодольск г,  ул. Космонавтов,  д. 1,  кв. 24</t>
  </si>
  <si>
    <t xml:space="preserve"> Зеленодольск г,  ул. Космонавтов,  д. 1,  кв. 32</t>
  </si>
  <si>
    <t xml:space="preserve"> Зеленодольск г,  ул. Космонавтов,  д. 1,  кв. 34</t>
  </si>
  <si>
    <t xml:space="preserve"> Зеленодольск г,  ул. Космонавтов,  д. 1,  кв. 35</t>
  </si>
  <si>
    <t xml:space="preserve"> Зеленодольск г,  ул. Космонавтов,  д. 1,  кв. 36</t>
  </si>
  <si>
    <t xml:space="preserve"> Зеленодольск г,  ул. Космонавтов,  д. 1,  кв. 39</t>
  </si>
  <si>
    <t xml:space="preserve"> Зеленодольск г,  ул. Космонавтов,  д. 1,  кв. 41</t>
  </si>
  <si>
    <t xml:space="preserve"> Зеленодольск г,  ул. Космонавтов,  д. 1,  кв. 45</t>
  </si>
  <si>
    <t xml:space="preserve"> Зеленодольск г,  ул. Космонавтов,  д. 1,  кв. 46</t>
  </si>
  <si>
    <t xml:space="preserve"> Зеленодольск г,  ул. Космонавтов,  д. 1,  кв. 47</t>
  </si>
  <si>
    <t xml:space="preserve"> Зеленодольск г,  ул. Космонавтов,  д. 1,  кв. 54</t>
  </si>
  <si>
    <t xml:space="preserve"> Зеленодольск г,  ул. Космонавтов,  д. 1,  кв. 56</t>
  </si>
  <si>
    <t xml:space="preserve"> Зеленодольск г,  ул. Космонавтов,  д. 1,  кв. 58</t>
  </si>
  <si>
    <t xml:space="preserve"> Зеленодольск г,  ул. Космонавтов,  д. 1,  кв. 64</t>
  </si>
  <si>
    <t xml:space="preserve"> Зеленодольск г,  ул. Космонавтов,  д. 3,  кв. 67</t>
  </si>
  <si>
    <t xml:space="preserve"> Зеленодольск г,  ул. Космонавтов,  д. 3,  кв. 69</t>
  </si>
  <si>
    <t xml:space="preserve"> Зеленодольск г,  ул. Космонавтов,  д. 3,  кв. 73</t>
  </si>
  <si>
    <t xml:space="preserve"> Зеленодольск г,  ул. Космонавтов,  д. 5,  кв. 3</t>
  </si>
  <si>
    <t xml:space="preserve"> Зеленодольск г,  ул. Космонавтов,  д. 5,  кв. 24</t>
  </si>
  <si>
    <t xml:space="preserve"> Зеленодольск г,  ул. Космонавтов,  д. 5,  кв. 25</t>
  </si>
  <si>
    <t xml:space="preserve"> Зеленодольск г,  ул. Космонавтов,  д. 5,  кв. 26</t>
  </si>
  <si>
    <t xml:space="preserve"> Зеленодольск г,  ул. Космонавтов,  д. 5,  кв. 27</t>
  </si>
  <si>
    <t xml:space="preserve"> Зеленодольск г,  ул. Космонавтов,  д. 5,  кв. 32</t>
  </si>
  <si>
    <t xml:space="preserve"> Зеленодольск г,  ул. Космонавтов,  д. 5,  кв. 35</t>
  </si>
  <si>
    <t xml:space="preserve"> Зеленодольск г,  ул. Космонавтов,  д. 5,  кв. 38</t>
  </si>
  <si>
    <t xml:space="preserve"> Зеленодольск г,  ул. Космонавтов,  д. 5,  кв. 39</t>
  </si>
  <si>
    <t xml:space="preserve"> Зеленодольск г,  ул. Космонавтов,  д. 5,  кв. 41</t>
  </si>
  <si>
    <t xml:space="preserve"> Зеленодольск г,  ул. Космонавтов,  д. 5,  кв. 44</t>
  </si>
  <si>
    <t xml:space="preserve"> Зеленодольск г,  ул. Космонавтов,  д. 5,  кв. 49</t>
  </si>
  <si>
    <t xml:space="preserve"> Зеленодольск г,  ул. Космонавтов,  д. 5,  кв. 52</t>
  </si>
  <si>
    <t xml:space="preserve"> Зеленодольск г,  ул. Космонавтов,  д. 5,  кв. 56</t>
  </si>
  <si>
    <t xml:space="preserve"> Зеленодольск г,  ул. Космонавтов,  д. 5,  кв. 60</t>
  </si>
  <si>
    <t xml:space="preserve"> Зеленодольск г,  ул. Космонавтов,  д. 5,  кв. 61</t>
  </si>
  <si>
    <t xml:space="preserve"> Зеленодольск г,  ул. Космонавтов,  д. 5,  кв. 63</t>
  </si>
  <si>
    <t xml:space="preserve"> Зеленодольск г,  ул. Космонавтов,  д. 5,  кв. 67</t>
  </si>
  <si>
    <t xml:space="preserve"> Зеленодольск г,  ул. Космонавтов,  д. 5,  кв. 68</t>
  </si>
  <si>
    <t xml:space="preserve"> Зеленодольск г,  ул. Космонавтов,  д. 5,  кв. 75</t>
  </si>
  <si>
    <t xml:space="preserve"> Зеленодольск г,  ул. Космонавтов,  д. 7,  кв. 1</t>
  </si>
  <si>
    <t xml:space="preserve"> Зеленодольск г,  ул. Космонавтов,  д. 7,  кв. 6</t>
  </si>
  <si>
    <t xml:space="preserve"> Зеленодольск г,  ул. Космонавтов,  д. 7,  кв. 20</t>
  </si>
  <si>
    <t xml:space="preserve"> Зеленодольск г,  ул. Космонавтов,  д. 7,  кв. 32</t>
  </si>
  <si>
    <t xml:space="preserve"> Зеленодольск г,  ул. Космонавтов,  д. 11,  кв. 11</t>
  </si>
  <si>
    <t xml:space="preserve"> Зеленодольск г,  ул. Космонавтов,  д. 11,  кв. 15</t>
  </si>
  <si>
    <t xml:space="preserve"> Зеленодольск г,  ул. Космонавтов,  д. 11,  кв. 23</t>
  </si>
  <si>
    <t xml:space="preserve"> Зеленодольск г,  ул. Космонавтов,  д. 11,  кв. 24</t>
  </si>
  <si>
    <t xml:space="preserve"> Зеленодольск г,  ул. Космонавтов,  д. 11,  кв. 26</t>
  </si>
  <si>
    <t xml:space="preserve"> Зеленодольск г,  ул. Космонавтов,  д. 11,  кв. 41</t>
  </si>
  <si>
    <t xml:space="preserve"> Зеленодольск г,  ул. Космонавтов,  д. 11,  кв. 44</t>
  </si>
  <si>
    <t xml:space="preserve"> Зеленодольск г,  ул. Ленина,  д. 1,  кв. 1</t>
  </si>
  <si>
    <t xml:space="preserve"> Зеленодольск г,  ул. Ленина,  д. 1,  кв. 3</t>
  </si>
  <si>
    <t xml:space="preserve"> Зеленодольск г,  ул. Ленина,  д. 1,  кв. 4</t>
  </si>
  <si>
    <t xml:space="preserve"> Зеленодольск г,  ул. Ленина,  д. 1,  кв. 5</t>
  </si>
  <si>
    <t xml:space="preserve"> Зеленодольск г,  ул. Ленина,  д. 1,  кв. 12</t>
  </si>
  <si>
    <t xml:space="preserve"> Зеленодольск г,  ул. Ленина,  д. 1,  кв. 15</t>
  </si>
  <si>
    <t xml:space="preserve"> Зеленодольск г,  ул. Ленина,  д. 1,  кв. 21 комн. 2</t>
  </si>
  <si>
    <t xml:space="preserve"> Зеленодольск г,  ул. Ленина,  д. 1,  кв. 23</t>
  </si>
  <si>
    <t xml:space="preserve"> Зеленодольск г,  ул. Ленина,  д. 1,  кв. 27</t>
  </si>
  <si>
    <t xml:space="preserve"> Зеленодольск г,  ул. Ленина,  д. 1,  кв. 32</t>
  </si>
  <si>
    <t xml:space="preserve"> Зеленодольск г,  ул. Ленина,  д. 1,  кв. 35</t>
  </si>
  <si>
    <t xml:space="preserve"> Зеленодольск г,  ул. Ленина,  д. 1,  кв. 37</t>
  </si>
  <si>
    <t xml:space="preserve"> Зеленодольск г,  ул. Ленина,  д. 1,  кв. 38</t>
  </si>
  <si>
    <t xml:space="preserve"> Зеленодольск г,  ул. Ленина,  д. 1,  кв. 42</t>
  </si>
  <si>
    <t xml:space="preserve"> Зеленодольск г,  ул. Ленина,  д. 1,  кв. 43</t>
  </si>
  <si>
    <t xml:space="preserve"> Зеленодольск г,  ул. Ленина,  д. 1,  кв. 48</t>
  </si>
  <si>
    <t xml:space="preserve"> Зеленодольск г,  ул. Ленина,  д. 1,  кв. 49</t>
  </si>
  <si>
    <t xml:space="preserve"> Зеленодольск г,  ул. Ленина,  д. 1,  кв. 55</t>
  </si>
  <si>
    <t xml:space="preserve"> Зеленодольск г,  ул. Ленина,  д. 1,  кв. 56</t>
  </si>
  <si>
    <t xml:space="preserve"> Зеленодольск г,  ул. Ленина,  д. 1,  кв. 62</t>
  </si>
  <si>
    <t xml:space="preserve"> Зеленодольск г,  ул. Ленина,  д. 1,  кв. 65</t>
  </si>
  <si>
    <t xml:space="preserve"> Зеленодольск г,  ул. Ленина,  д. 1,  кв. 72</t>
  </si>
  <si>
    <t xml:space="preserve"> Зеленодольск г,  ул. Ленина,  д. 1,  кв. 75</t>
  </si>
  <si>
    <t xml:space="preserve"> Зеленодольск г,  ул. Ленина,  д. 1,  кв. 76</t>
  </si>
  <si>
    <t xml:space="preserve"> Зеленодольск г,  ул. Ленина,  д. 1,  кв. 77</t>
  </si>
  <si>
    <t xml:space="preserve"> Зеленодольск г,  ул. Ленина,  д. 1,  кв. 85</t>
  </si>
  <si>
    <t xml:space="preserve"> Зеленодольск г,  ул. Ленина,  д. 1,  кв. 93</t>
  </si>
  <si>
    <t xml:space="preserve"> Зеленодольск г,  ул. Ленина,  д. 1,  кв. 97</t>
  </si>
  <si>
    <t xml:space="preserve"> Зеленодольск г,  ул. Ленина,  д. 1,  кв. 101</t>
  </si>
  <si>
    <t xml:space="preserve"> Зеленодольск г,  ул. Ленина,  д. 1,  кв. 104</t>
  </si>
  <si>
    <t xml:space="preserve"> Зеленодольск г,  ул. Ленина,  д. 1,  кв. 107</t>
  </si>
  <si>
    <t xml:space="preserve"> Зеленодольск г,  ул. Ленина,  д. 1,  кв. 112</t>
  </si>
  <si>
    <t xml:space="preserve"> Зеленодольск г,  ул. Ленина,  д. 1,  кв. 119</t>
  </si>
  <si>
    <t xml:space="preserve"> Зеленодольск г,  ул. Ленина,  д. 1,  кв. 121</t>
  </si>
  <si>
    <t xml:space="preserve"> Зеленодольск г,  ул. Ленина,  д. 1,  кв. 126</t>
  </si>
  <si>
    <t xml:space="preserve"> Зеленодольск г,  ул. Ленина,  д. 1,  кв. 127</t>
  </si>
  <si>
    <t xml:space="preserve"> Зеленодольск г,  ул. Ленина,  д. 1,  кв. 131</t>
  </si>
  <si>
    <t xml:space="preserve"> Зеленодольск г,  ул. Ленина,  д. 1,  кв. 134</t>
  </si>
  <si>
    <t xml:space="preserve"> Зеленодольск г,  ул. Ленина,  д. 1,  кв. 149</t>
  </si>
  <si>
    <t xml:space="preserve"> Зеленодольск г,  ул. Ленина,  д. 1,  кв. 153</t>
  </si>
  <si>
    <t xml:space="preserve"> Зеленодольск г,  ул. Ленина,  д. 1,  кв. 155</t>
  </si>
  <si>
    <t xml:space="preserve"> Зеленодольск г,  ул. Ленина,  д. 1,  кв. 156</t>
  </si>
  <si>
    <t xml:space="preserve"> Зеленодольск г,  ул. Ленина,  д. 1,  кв. 162</t>
  </si>
  <si>
    <t xml:space="preserve"> Зеленодольск г,  ул. Ленина,  д. 1,  кв. 166</t>
  </si>
  <si>
    <t xml:space="preserve"> Зеленодольск г,  ул. Ленина,  д. 1,  кв. 167</t>
  </si>
  <si>
    <t xml:space="preserve"> Зеленодольск г,  ул. Ленина,  д. 1,  кв. 170</t>
  </si>
  <si>
    <t xml:space="preserve"> Зеленодольск г,  ул. Ленина,  д. 1,  кв. 174</t>
  </si>
  <si>
    <t xml:space="preserve"> Зеленодольск г,  ул. Ленина,  д. 1,  кв. 178</t>
  </si>
  <si>
    <t xml:space="preserve"> Зеленодольск г,  ул. Ленина,  д. 2,  кв. 6</t>
  </si>
  <si>
    <t xml:space="preserve"> Зеленодольск г,  ул. Ленина,  д. 2,  кв. 7</t>
  </si>
  <si>
    <t xml:space="preserve"> Зеленодольск г,  ул. Ленина,  д. 2,  кв. 8</t>
  </si>
  <si>
    <t xml:space="preserve"> Зеленодольск г,  ул. Ленина,  д. 2,  кв. 11</t>
  </si>
  <si>
    <t xml:space="preserve"> Зеленодольск г,  ул. Ленина,  д. 2,  кв. 24</t>
  </si>
  <si>
    <t xml:space="preserve"> Зеленодольск г,  ул. Ленина,  д. 2,  кв. 29</t>
  </si>
  <si>
    <t xml:space="preserve"> Зеленодольск г,  ул. Ленина,  д. 2,  кв. 31</t>
  </si>
  <si>
    <t xml:space="preserve"> Зеленодольск г,  ул. Ленина,  д. 2,  кв. 38</t>
  </si>
  <si>
    <t xml:space="preserve"> Зеленодольск г,  ул. Ленина,  д. 2,  кв. 40</t>
  </si>
  <si>
    <t xml:space="preserve"> Зеленодольск г,  ул. Ленина,  д. 2,  кв. 47</t>
  </si>
  <si>
    <t xml:space="preserve"> Зеленодольск г,  ул. Ленина,  д. 2,  кв. 48 комн. 1</t>
  </si>
  <si>
    <t xml:space="preserve"> Зеленодольск г,  ул. Ленина,  д. 2,  кв. 52</t>
  </si>
  <si>
    <t xml:space="preserve"> Зеленодольск г,  ул. Ленина,  д. 2,  кв. 54</t>
  </si>
  <si>
    <t xml:space="preserve"> Зеленодольск г,  ул. Ленина,  д. 2,  кв. 55</t>
  </si>
  <si>
    <t xml:space="preserve"> Зеленодольск г,  ул. Ленина,  д. 2,  кв. 57</t>
  </si>
  <si>
    <t xml:space="preserve"> Зеленодольск г,  ул. Ленина,  д. 2,  кв. 58</t>
  </si>
  <si>
    <t xml:space="preserve"> Зеленодольск г,  ул. Ленина,  д. 2,  кв. 59</t>
  </si>
  <si>
    <t xml:space="preserve"> Зеленодольск г,  ул. Ленина,  д. 2,  кв. 60</t>
  </si>
  <si>
    <t xml:space="preserve"> Зеленодольск г,  ул. Ленина,  д. 2,  кв. 61</t>
  </si>
  <si>
    <t xml:space="preserve"> Зеленодольск г,  ул. Ленина,  д. 2,  кв. 62</t>
  </si>
  <si>
    <t xml:space="preserve"> Зеленодольск г,  ул. Ленина,  д. 2,  кв. 64</t>
  </si>
  <si>
    <t xml:space="preserve"> Зеленодольск г,  ул. Ленина,  д. 2,  кв. 65</t>
  </si>
  <si>
    <t xml:space="preserve"> Зеленодольск г,  ул. Ленина,  д. 2,  кв. 73</t>
  </si>
  <si>
    <t xml:space="preserve"> Зеленодольск г,  ул. Ленина,  д. 2А,  кв. 1</t>
  </si>
  <si>
    <t xml:space="preserve"> Зеленодольск г,  ул. Ленина,  д. 2А,  кв. 4</t>
  </si>
  <si>
    <t xml:space="preserve"> Зеленодольск г,  ул. Ленина,  д. 2А,  кв. 5</t>
  </si>
  <si>
    <t xml:space="preserve"> Зеленодольск г,  ул. Ленина,  д. 4,  кв. 7</t>
  </si>
  <si>
    <t xml:space="preserve"> Зеленодольск г,  ул. Ленина,  д. 4,  кв. 10</t>
  </si>
  <si>
    <t xml:space="preserve"> Зеленодольск г,  ул. Ленина,  д. 4,  кв. 11</t>
  </si>
  <si>
    <t xml:space="preserve"> Зеленодольск г,  ул. Ленина,  д. 4,  кв. 12</t>
  </si>
  <si>
    <t xml:space="preserve"> Зеленодольск г,  ул. Ленина,  д. 4,  кв. 13</t>
  </si>
  <si>
    <t xml:space="preserve"> Зеленодольск г,  ул. Ленина,  д. 4,  кв. 14</t>
  </si>
  <si>
    <t xml:space="preserve"> Зеленодольск г,  ул. Ленина,  д. 4,  кв. 15</t>
  </si>
  <si>
    <t xml:space="preserve"> Зеленодольск г,  ул. Ленина,  д. 4,  кв. 16</t>
  </si>
  <si>
    <t xml:space="preserve"> Зеленодольск г,  ул. Ленина,  д. 4,  кв. 17</t>
  </si>
  <si>
    <t xml:space="preserve"> Зеленодольск г,  ул. Ленина,  д. 4,  кв. 18</t>
  </si>
  <si>
    <t xml:space="preserve"> Зеленодольск г,  ул. Ленина,  д. 4,  кв. 21</t>
  </si>
  <si>
    <t xml:space="preserve"> Зеленодольск г,  ул. Ленина,  д. 4,  кв. 22</t>
  </si>
  <si>
    <t xml:space="preserve"> Зеленодольск г,  ул. Ленина,  д. 4,  кв. 24</t>
  </si>
  <si>
    <t xml:space="preserve"> Зеленодольск г,  ул. Ленина,  д. 4,  кв. 25</t>
  </si>
  <si>
    <t xml:space="preserve"> Зеленодольск г,  ул. Ленина,  д. 4,  кв. 26</t>
  </si>
  <si>
    <t xml:space="preserve"> Зеленодольск г,  ул. Ленина,  д. 4,  кв. 27</t>
  </si>
  <si>
    <t xml:space="preserve"> Зеленодольск г,  ул. Ленина,  д. 4,  кв. 28</t>
  </si>
  <si>
    <t xml:space="preserve"> Зеленодольск г,  ул. Ленина,  д. 4,  кв. 29</t>
  </si>
  <si>
    <t xml:space="preserve"> Зеленодольск г,  ул. Ленина,  д. 4,  кв. 31</t>
  </si>
  <si>
    <t xml:space="preserve"> Зеленодольск г,  ул. Ленина,  д. 4,  кв. 32</t>
  </si>
  <si>
    <t xml:space="preserve"> Зеленодольск г,  ул. Ленина,  д. 4,  кв. 34</t>
  </si>
  <si>
    <t xml:space="preserve"> Зеленодольск г,  ул. Ленина,  д. 4,  кв. 36</t>
  </si>
  <si>
    <t xml:space="preserve"> Зеленодольск г,  ул. Ленина,  д. 4,  кв. 39</t>
  </si>
  <si>
    <t xml:space="preserve"> Зеленодольск г,  ул. Ленина,  д. 4,  кв. 40</t>
  </si>
  <si>
    <t xml:space="preserve"> Зеленодольск г,  ул. Ленина,  д. 4,  кв. 41</t>
  </si>
  <si>
    <t xml:space="preserve"> Зеленодольск г,  ул. Ленина,  д. 4,  кв. 42</t>
  </si>
  <si>
    <t xml:space="preserve"> Зеленодольск г,  ул. Ленина,  д. 4,  кв. 46</t>
  </si>
  <si>
    <t xml:space="preserve"> Зеленодольск г,  ул. Ленина,  д. 4,  кв. 53</t>
  </si>
  <si>
    <t xml:space="preserve"> Зеленодольск г,  ул. Ленина,  д. 4,  кв. 55</t>
  </si>
  <si>
    <t xml:space="preserve"> Зеленодольск г,  ул. Ленина,  д. 4,  кв. 59</t>
  </si>
  <si>
    <t xml:space="preserve"> Зеленодольск г,  ул. Ленина,  д. 4,  кв. 60</t>
  </si>
  <si>
    <t xml:space="preserve"> Зеленодольск г,  ул. Ленина,  д. 4,  кв. 71</t>
  </si>
  <si>
    <t xml:space="preserve"> Зеленодольск г,  ул. Ленина,  д. 4,  кв. 73</t>
  </si>
  <si>
    <t xml:space="preserve"> Зеленодольск г,  ул. Ленина,  д. 4,  кв. 74</t>
  </si>
  <si>
    <t xml:space="preserve"> Зеленодольск г,  ул. Ленина,  д. 4,  кв. 76</t>
  </si>
  <si>
    <t xml:space="preserve"> Зеленодольск г,  ул. Ленина,  д. 4,  кв. 77</t>
  </si>
  <si>
    <t xml:space="preserve"> Зеленодольск г,  ул. Ленина,  д. 4,  кв. 78</t>
  </si>
  <si>
    <t xml:space="preserve"> Зеленодольск г,  ул. Ленина,  д. 4,  кв. 80</t>
  </si>
  <si>
    <t xml:space="preserve"> Зеленодольск г,  ул. Ленина,  д. 4,  кв. 81</t>
  </si>
  <si>
    <t xml:space="preserve"> Зеленодольск г,  ул. Ленина,  д. 4,  кв. 82</t>
  </si>
  <si>
    <t xml:space="preserve"> Зеленодольск г,  ул. Ленина,  д. 4,  кв. 83</t>
  </si>
  <si>
    <t xml:space="preserve"> Зеленодольск г,  ул. Ленина,  д. 4,  кв. 84</t>
  </si>
  <si>
    <t xml:space="preserve"> Зеленодольск г,  ул. Ленина,  д. 4,  кв. 85</t>
  </si>
  <si>
    <t xml:space="preserve"> Зеленодольск г,  ул. Ленина,  д. 4,  кв. 89</t>
  </si>
  <si>
    <t xml:space="preserve"> Зеленодольск г,  ул. Ленина,  д. 4,  кв. 90</t>
  </si>
  <si>
    <t xml:space="preserve"> Зеленодольск г,  ул. Ленина,  д. 4,  кв. 91</t>
  </si>
  <si>
    <t xml:space="preserve"> Зеленодольск г,  ул. Ленина,  д. 4,  кв. 92</t>
  </si>
  <si>
    <t xml:space="preserve"> Зеленодольск г,  ул. Ленина,  д. 4,  кв. 93</t>
  </si>
  <si>
    <t xml:space="preserve"> Зеленодольск г,  ул. Ленина,  д. 4,  кв. 94</t>
  </si>
  <si>
    <t xml:space="preserve"> Зеленодольск г,  ул. Ленина,  д. 4,  кв. 96</t>
  </si>
  <si>
    <t xml:space="preserve"> Зеленодольск г,  ул. Ленина,  д. 4,  кв. 97</t>
  </si>
  <si>
    <t xml:space="preserve"> Зеленодольск г,  ул. Ленина,  д. 4,  кв. 111</t>
  </si>
  <si>
    <t xml:space="preserve"> Зеленодольск г,  ул. Ленина,  д. 4,  кв. 113</t>
  </si>
  <si>
    <t xml:space="preserve"> Зеленодольск г,  ул. Ленина,  д. 4,  кв. 116</t>
  </si>
  <si>
    <t xml:space="preserve"> Зеленодольск г,  ул. Ленина,  д. 4,  кв. 120</t>
  </si>
  <si>
    <t xml:space="preserve"> Зеленодольск г,  ул. Ленина,  д. 4,  кв. 125</t>
  </si>
  <si>
    <t xml:space="preserve"> Зеленодольск г,  ул. Ленина,  д. 4,  кв. 126</t>
  </si>
  <si>
    <t xml:space="preserve"> Зеленодольск г,  ул. Ленина,  д. 4,  кв. 127</t>
  </si>
  <si>
    <t xml:space="preserve"> Зеленодольск г,  ул. Ленина,  д. 4,  кв. 129</t>
  </si>
  <si>
    <t xml:space="preserve"> Зеленодольск г,  ул. Ленина,  д. 4,  кв. 135</t>
  </si>
  <si>
    <t xml:space="preserve"> Зеленодольск г,  ул. Ленина,  д. 4,  кв. 137</t>
  </si>
  <si>
    <t xml:space="preserve"> Зеленодольск г,  ул. Ленина,  д. 4,  кв. 140</t>
  </si>
  <si>
    <t xml:space="preserve"> Зеленодольск г,  ул. Ленина,  д. 4,  кв. 147</t>
  </si>
  <si>
    <t xml:space="preserve"> Зеленодольск г,  ул. Ленина,  д. 4,  кв. 150</t>
  </si>
  <si>
    <t xml:space="preserve"> Зеленодольск г,  ул. Ленина,  д. 4,  кв. 152</t>
  </si>
  <si>
    <t xml:space="preserve"> Зеленодольск г,  ул. Ленина,  д. 4,  кв. 153</t>
  </si>
  <si>
    <t xml:space="preserve"> Зеленодольск г,  ул. Ленина,  д. 4,  кв. 154</t>
  </si>
  <si>
    <t xml:space="preserve"> Зеленодольск г,  ул. Ленина,  д. 4,  кв. 155</t>
  </si>
  <si>
    <t xml:space="preserve"> Зеленодольск г,  ул. Ленина,  д. 4,  кв. 156</t>
  </si>
  <si>
    <t xml:space="preserve"> Зеленодольск г,  ул. Ленина,  д. 8,  кв. 6</t>
  </si>
  <si>
    <t xml:space="preserve"> Зеленодольск г,  ул. Ленина,  д. 8А,  кв. 7</t>
  </si>
  <si>
    <t xml:space="preserve"> Зеленодольск г,  ул. Ленина,  д. 12,  кв. 10</t>
  </si>
  <si>
    <t xml:space="preserve"> Зеленодольск г,  ул. Ленина,  д. 12,  кв. 16 комн. 1</t>
  </si>
  <si>
    <t xml:space="preserve"> Зеленодольск г,  ул. Ленина,  д. 12,  кв. 16 комн. 2</t>
  </si>
  <si>
    <t xml:space="preserve"> Зеленодольск г,  ул. Ленина,  д. 12,  кв. 17</t>
  </si>
  <si>
    <t xml:space="preserve"> Зеленодольск г,  ул. Ленина,  д. 14,  кв. 2</t>
  </si>
  <si>
    <t xml:space="preserve"> Зеленодольск г,  ул. Ленина,  д. 14,  кв. 4</t>
  </si>
  <si>
    <t xml:space="preserve"> Зеленодольск г,  ул. Ленина,  д. 14,  кв. 8</t>
  </si>
  <si>
    <t xml:space="preserve"> Зеленодольск г,  ул. Ленина,  д. 14,  кв. 11</t>
  </si>
  <si>
    <t xml:space="preserve"> Зеленодольск г,  ул. Ленина,  д. 15,  кв. 3</t>
  </si>
  <si>
    <t xml:space="preserve"> Зеленодольск г,  ул. Ленина,  д. 15,  кв. 8</t>
  </si>
  <si>
    <t xml:space="preserve"> Зеленодольск г,  ул. Ленина,  д. 15,  кв. 31</t>
  </si>
  <si>
    <t xml:space="preserve"> Зеленодольск г,  ул. Ленина,  д. 15,  кв. 38</t>
  </si>
  <si>
    <t xml:space="preserve"> Зеленодольск г,  ул. Ленина,  д. 15,  кв. 47</t>
  </si>
  <si>
    <t xml:space="preserve"> Зеленодольск г,  ул. Ленина,  д. 16,  кв. 3 комн. 1</t>
  </si>
  <si>
    <t xml:space="preserve"> Зеленодольск г,  ул. Ленина,  д. 16,  кв. 3 комн. 2</t>
  </si>
  <si>
    <t xml:space="preserve"> Зеленодольск г,  ул. Ленина,  д. 16,  кв. 3 комн. 3</t>
  </si>
  <si>
    <t xml:space="preserve"> Зеленодольск г,  ул. Ленина,  д. 16,  кв. 11</t>
  </si>
  <si>
    <t xml:space="preserve"> Зеленодольск г,  ул. Ленина,  д. 16,  кв. 15</t>
  </si>
  <si>
    <t xml:space="preserve"> Зеленодольск г,  ул. Ленина,  д. 16,  кв. 18</t>
  </si>
  <si>
    <t xml:space="preserve"> Зеленодольск г,  ул. Ленина,  д. 16,  кв. 20 комн. 3</t>
  </si>
  <si>
    <t xml:space="preserve"> Зеленодольск г,  ул. Ленина,  д. 16,  кв. 22</t>
  </si>
  <si>
    <t xml:space="preserve"> Зеленодольск г,  ул. Ленина,  д. 16,  кв. 24</t>
  </si>
  <si>
    <t xml:space="preserve"> Зеленодольск г,  ул. Ленина,  д. 17,  кв. 11</t>
  </si>
  <si>
    <t xml:space="preserve"> Зеленодольск г,  ул. Ленина,  д. 17,  кв. 19</t>
  </si>
  <si>
    <t xml:space="preserve"> Зеленодольск г,  ул. Ленина,  д. 17,  кв. 20</t>
  </si>
  <si>
    <t xml:space="preserve"> Зеленодольск г,  ул. Ленина,  д. 17,  кв. 21</t>
  </si>
  <si>
    <t xml:space="preserve"> Зеленодольск г,  ул. Ленина,  д. 17,  кв. 36</t>
  </si>
  <si>
    <t xml:space="preserve"> Зеленодольск г,  ул. Ленина,  д. 19,  кв. 6</t>
  </si>
  <si>
    <t xml:space="preserve"> Зеленодольск г,  ул. Ленина,  д. 19,  кв. 12</t>
  </si>
  <si>
    <t xml:space="preserve"> Зеленодольск г,  ул. Ленина,  д. 19,  кв. 21</t>
  </si>
  <si>
    <t xml:space="preserve"> Зеленодольск г,  ул. Ленина,  д. 19,  кв. 23</t>
  </si>
  <si>
    <t xml:space="preserve"> Зеленодольск г,  ул. Ленина,  д. 19,  кв. 25</t>
  </si>
  <si>
    <t xml:space="preserve"> Зеленодольск г,  ул. Ленина,  д. 20,  кв. 4</t>
  </si>
  <si>
    <t xml:space="preserve"> Зеленодольск г,  ул. Ленина,  д. 20,  кв. 5</t>
  </si>
  <si>
    <t xml:space="preserve"> Зеленодольск г,  ул. Ленина,  д. 20,  кв. 10</t>
  </si>
  <si>
    <t xml:space="preserve"> Зеленодольск г,  ул. Ленина,  д. 20,  кв. 14</t>
  </si>
  <si>
    <t xml:space="preserve"> Зеленодольск г,  ул. Ленина,  д. 20,  кв. 16</t>
  </si>
  <si>
    <t xml:space="preserve"> Зеленодольск г,  ул. Ленина,  д. 20,  кв. 18</t>
  </si>
  <si>
    <t xml:space="preserve"> Зеленодольск г,  ул. Ленина,  д. 20,  кв. 26</t>
  </si>
  <si>
    <t xml:space="preserve"> Зеленодольск г,  ул. Ленина,  д. 20,  кв. 27</t>
  </si>
  <si>
    <t xml:space="preserve"> Зеленодольск г,  ул. Ленина,  д. 20,  кв. 32</t>
  </si>
  <si>
    <t xml:space="preserve"> Зеленодольск г,  ул. Ленина,  д. 20,  кв. 35</t>
  </si>
  <si>
    <t xml:space="preserve"> Зеленодольск г,  ул. Ленина,  д. 20,  кв. 43</t>
  </si>
  <si>
    <t xml:space="preserve"> Зеленодольск г,  ул. Ленина,  д. 20,  кв. 46</t>
  </si>
  <si>
    <t xml:space="preserve"> Зеленодольск г,  ул. Ленина,  д. 20,  кв. 47</t>
  </si>
  <si>
    <t xml:space="preserve"> Зеленодольск г,  ул. Ленина,  д. 20,  кв. 53</t>
  </si>
  <si>
    <t xml:space="preserve"> Зеленодольск г,  ул. Ленина,  д. 20,  кв. 54</t>
  </si>
  <si>
    <t xml:space="preserve"> Зеленодольск г,  ул. Ленина,  д. 20,  кв. 56</t>
  </si>
  <si>
    <t xml:space="preserve"> Зеленодольск г,  ул. Ленина,  д. 20,  кв. 58</t>
  </si>
  <si>
    <t xml:space="preserve"> Зеленодольск г,  ул. Ленина,  д. 20,  кв. 60</t>
  </si>
  <si>
    <t xml:space="preserve"> Зеленодольск г,  ул. Ленина,  д. 20,  кв. 62</t>
  </si>
  <si>
    <t xml:space="preserve"> Зеленодольск г,  ул. Ленина,  д. 20,  кв. 63</t>
  </si>
  <si>
    <t xml:space="preserve"> Зеленодольск г,  ул. Ленина,  д. 20,  кв. 65</t>
  </si>
  <si>
    <t xml:space="preserve"> Зеленодольск г,  ул. Ленина,  д. 20,  кв. 67</t>
  </si>
  <si>
    <t xml:space="preserve"> Зеленодольск г,  ул. Ленина,  д. 20,  кв. 69</t>
  </si>
  <si>
    <t xml:space="preserve"> Зеленодольск г,  ул. Ленина,  д. 20,  кв. 70</t>
  </si>
  <si>
    <t xml:space="preserve"> Зеленодольск г,  ул. Ленина,  д. 20,  кв. 71</t>
  </si>
  <si>
    <t xml:space="preserve"> Зеленодольск г,  ул. Ленина,  д. 20,  кв. 72</t>
  </si>
  <si>
    <t xml:space="preserve"> Зеленодольск г,  ул. Ленина,  д. 20,  кв. 78</t>
  </si>
  <si>
    <t xml:space="preserve"> Зеленодольск г,  ул. Ленина,  д. 20,  кв. 80</t>
  </si>
  <si>
    <t xml:space="preserve"> Зеленодольск г,  ул. Ленина,  д. 20,  кв. 83</t>
  </si>
  <si>
    <t xml:space="preserve"> Зеленодольск г,  ул. Ленина,  д. 20,  кв. 85</t>
  </si>
  <si>
    <t xml:space="preserve"> Зеленодольск г,  ул. Ленина,  д. 20,  кв. 89</t>
  </si>
  <si>
    <t xml:space="preserve"> Зеленодольск г,  ул. Ленина,  д. 20,  кв. 91</t>
  </si>
  <si>
    <t xml:space="preserve"> Зеленодольск г,  ул. Ленина,  д. 20,  кв. 98</t>
  </si>
  <si>
    <t xml:space="preserve"> Зеленодольск г,  ул. Ленина,  д. 20,  кв. 101</t>
  </si>
  <si>
    <t xml:space="preserve"> Зеленодольск г,  ул. Ленина,  д. 20,  кв. 109</t>
  </si>
  <si>
    <t xml:space="preserve"> Зеленодольск г,  ул. Ленина,  д. 20,  кв. 110</t>
  </si>
  <si>
    <t xml:space="preserve"> Зеленодольск г,  ул. Ленина,  д. 20,  кв. 111</t>
  </si>
  <si>
    <t xml:space="preserve"> Зеленодольск г,  ул. Ленина,  д. 20,  кв. 113</t>
  </si>
  <si>
    <t xml:space="preserve"> Зеленодольск г,  ул. Ленина,  д. 20,  кв. 116</t>
  </si>
  <si>
    <t xml:space="preserve"> Зеленодольск г,  ул. Ленина,  д. 20,  кв. 118</t>
  </si>
  <si>
    <t xml:space="preserve"> Зеленодольск г,  ул. Ленина,  д. 20,  кв. 119</t>
  </si>
  <si>
    <t xml:space="preserve"> Зеленодольск г,  ул. Ленина,  д. 20,  кв. 121</t>
  </si>
  <si>
    <t xml:space="preserve"> Зеленодольск г,  ул. Ленина,  д. 20,  кв. 122</t>
  </si>
  <si>
    <t xml:space="preserve"> Зеленодольск г,  ул. Ленина,  д. 20,  кв. 131</t>
  </si>
  <si>
    <t xml:space="preserve"> Зеленодольск г,  ул. Ленина,  д. 20,  кв. 133</t>
  </si>
  <si>
    <t xml:space="preserve"> Зеленодольск г,  ул. Ленина,  д. 20,  кв. 136</t>
  </si>
  <si>
    <t xml:space="preserve"> Зеленодольск г,  ул. Ленина,  д. 20,  кв. 138</t>
  </si>
  <si>
    <t xml:space="preserve"> Зеленодольск г,  ул. Ленина,  д. 20,  кв. 142</t>
  </si>
  <si>
    <t xml:space="preserve"> Зеленодольск г,  ул. Ленина,  д. 20,  кв. 143</t>
  </si>
  <si>
    <t xml:space="preserve"> Зеленодольск г,  ул. Ленина,  д. 20,  кв. 144</t>
  </si>
  <si>
    <t xml:space="preserve"> Зеленодольск г,  ул. Ленина,  д. 20,  кв. 145</t>
  </si>
  <si>
    <t xml:space="preserve"> Зеленодольск г,  ул. Ленина,  д. 20,  кв. 146</t>
  </si>
  <si>
    <t xml:space="preserve"> Зеленодольск г,  ул. Ленина,  д. 20,  кв. 147</t>
  </si>
  <si>
    <t xml:space="preserve"> Зеленодольск г,  ул. Ленина,  д. 20А,  кв. 2</t>
  </si>
  <si>
    <t xml:space="preserve"> Зеленодольск г,  ул. Ленина,  д. 20А,  кв. 3</t>
  </si>
  <si>
    <t xml:space="preserve"> Зеленодольск г,  ул. Ленина,  д. 20А,  кв. 6</t>
  </si>
  <si>
    <t xml:space="preserve"> Зеленодольск г,  ул. Ленина,  д. 20А,  кв. 10</t>
  </si>
  <si>
    <t xml:space="preserve"> Зеленодольск г,  ул. Ленина,  д. 20А,  кв. 11</t>
  </si>
  <si>
    <t xml:space="preserve"> Зеленодольск г,  ул. Ленина,  д. 21,  кв. 1</t>
  </si>
  <si>
    <t xml:space="preserve"> Зеленодольск г,  ул. Ленина,  д. 21,  кв. 7</t>
  </si>
  <si>
    <t xml:space="preserve"> Зеленодольск г,  ул. Ленина,  д. 21,  кв. 12</t>
  </si>
  <si>
    <t xml:space="preserve"> Зеленодольск г,  ул. Ленина,  д. 21,  кв. 13</t>
  </si>
  <si>
    <t xml:space="preserve"> Зеленодольск г,  ул. Ленина,  д. 21,  кв. 14</t>
  </si>
  <si>
    <t xml:space="preserve"> Зеленодольск г,  ул. Ленина,  д. 21,  кв. 18</t>
  </si>
  <si>
    <t xml:space="preserve"> Зеленодольск г,  ул. Ленина,  д. 21,  кв. 20</t>
  </si>
  <si>
    <t xml:space="preserve"> Зеленодольск г,  ул. Ленина,  д. 21,  кв. 23</t>
  </si>
  <si>
    <t xml:space="preserve"> Зеленодольск г,  ул. Ленина,  д. 21,  кв. 25</t>
  </si>
  <si>
    <t xml:space="preserve"> Зеленодольск г,  ул. Ленина,  д. 21,  кв. 35</t>
  </si>
  <si>
    <t xml:space="preserve"> Зеленодольск г,  ул. Ленина,  д. 26,  кв. 33</t>
  </si>
  <si>
    <t xml:space="preserve"> Зеленодольск г,  ул. Ленина,  д. 27,  кв. 5</t>
  </si>
  <si>
    <t xml:space="preserve"> Зеленодольск г,  ул. Ленина,  д. 27,  кв. 18</t>
  </si>
  <si>
    <t xml:space="preserve"> Зеленодольск г,  ул. Ленина,  д. 27,  кв. 19</t>
  </si>
  <si>
    <t xml:space="preserve"> Зеленодольск г,  ул. Ленина,  д. 27,  кв. 34</t>
  </si>
  <si>
    <t xml:space="preserve"> Зеленодольск г,  ул. Ленина,  д. 27,  кв. 36</t>
  </si>
  <si>
    <t xml:space="preserve"> Зеленодольск г,  ул. Ленина,  д. 27,  кв. 41</t>
  </si>
  <si>
    <t xml:space="preserve"> Зеленодольск г,  ул. Ленина,  д. 27,  кв. 42</t>
  </si>
  <si>
    <t xml:space="preserve"> Зеленодольск г,  ул. Ленина,  д. 27,  кв. 47</t>
  </si>
  <si>
    <t xml:space="preserve"> Зеленодольск г,  ул. Ленина,  д. 27,  кв. 57</t>
  </si>
  <si>
    <t xml:space="preserve"> Зеленодольск г,  ул. Ленина,  д. 27,  кв. 62</t>
  </si>
  <si>
    <t xml:space="preserve"> Зеленодольск г,  ул. Ленина,  д. 29,  кв. 2</t>
  </si>
  <si>
    <t xml:space="preserve"> Зеленодольск г,  ул. Ленина,  д. 29,  кв. 3</t>
  </si>
  <si>
    <t xml:space="preserve"> Зеленодольск г,  ул. Ленина,  д. 29,  кв. 4</t>
  </si>
  <si>
    <t xml:space="preserve"> Зеленодольск г,  ул. Ленина,  д. 29,  кв. 17</t>
  </si>
  <si>
    <t xml:space="preserve"> Зеленодольск г,  ул. Ленина,  д. 29,  кв. 18</t>
  </si>
  <si>
    <t xml:space="preserve"> Зеленодольск г,  ул. Ленина,  д. 29,  кв. 19</t>
  </si>
  <si>
    <t xml:space="preserve"> Зеленодольск г,  ул. Ленина,  д. 29,  кв. 20</t>
  </si>
  <si>
    <t xml:space="preserve"> Зеленодольск г,  ул. Ленина,  д. 29,  кв. 32</t>
  </si>
  <si>
    <t xml:space="preserve"> Зеленодольск г,  ул. Ленина,  д. 29,  кв. 39</t>
  </si>
  <si>
    <t xml:space="preserve"> Зеленодольск г,  ул. Ленина,  д. 29,  кв. 44</t>
  </si>
  <si>
    <t xml:space="preserve"> Зеленодольск г,  ул. Ленина,  д. 29,  кв. 54</t>
  </si>
  <si>
    <t xml:space="preserve"> Зеленодольск г,  ул. Ленина,  д. 29,  кв. 55</t>
  </si>
  <si>
    <t xml:space="preserve"> Зеленодольск г,  ул. Ленина,  д. 29,  кв. 56</t>
  </si>
  <si>
    <t xml:space="preserve"> Зеленодольск г,  ул. Ленина,  д. 29,  кв. 60</t>
  </si>
  <si>
    <t xml:space="preserve"> Зеленодольск г,  ул. Ленина,  д. 29,  кв. 63</t>
  </si>
  <si>
    <t xml:space="preserve"> Зеленодольск г,  ул. Ленина,  д. 30,  кв. 10</t>
  </si>
  <si>
    <t xml:space="preserve"> Зеленодольск г,  ул. Ленина,  д. 30,  кв. 20</t>
  </si>
  <si>
    <t xml:space="preserve"> Зеленодольск г,  ул. Ленина,  д. 30,  кв. 22</t>
  </si>
  <si>
    <t xml:space="preserve"> Зеленодольск г,  ул. Ленина,  д. 31,  кв. 1</t>
  </si>
  <si>
    <t xml:space="preserve"> Зеленодольск г,  ул. Ленина,  д. 31,  кв. 7</t>
  </si>
  <si>
    <t xml:space="preserve"> Зеленодольск г,  ул. Ленина,  д. 31,  кв. 15</t>
  </si>
  <si>
    <t xml:space="preserve"> Зеленодольск г,  ул. Ленина,  д. 31,  кв. 18</t>
  </si>
  <si>
    <t xml:space="preserve"> Зеленодольск г,  ул. Ленина,  д. 31,  кв. 29</t>
  </si>
  <si>
    <t xml:space="preserve"> Зеленодольск г,  ул. Ленина,  д. 31,  кв. 32</t>
  </si>
  <si>
    <t xml:space="preserve"> Зеленодольск г,  ул. Ленина,  д. 31,  кв. 34</t>
  </si>
  <si>
    <t xml:space="preserve"> Зеленодольск г,  ул. Ленина,  д. 31,  кв. 41</t>
  </si>
  <si>
    <t xml:space="preserve"> Зеленодольск г,  ул. Ленина,  д. 31,  кв. 42</t>
  </si>
  <si>
    <t xml:space="preserve"> Зеленодольск г,  ул. Ленина,  д. 32,  кв. 3</t>
  </si>
  <si>
    <t xml:space="preserve"> Зеленодольск г,  ул. Ленина,  д. 32,  кв. 4</t>
  </si>
  <si>
    <t xml:space="preserve"> Зеленодольск г,  ул. Ленина,  д. 32,  кв. 5</t>
  </si>
  <si>
    <t xml:space="preserve"> Зеленодольск г,  ул. Ленина,  д. 32,  кв. 9</t>
  </si>
  <si>
    <t xml:space="preserve"> Зеленодольск г,  ул. Ленина,  д. 32,  кв. 13</t>
  </si>
  <si>
    <t xml:space="preserve"> Зеленодольск г,  ул. Ленина,  д. 32,  кв. 14</t>
  </si>
  <si>
    <t xml:space="preserve"> Зеленодольск г,  ул. Ленина,  д. 32,  кв. 16</t>
  </si>
  <si>
    <t xml:space="preserve"> Зеленодольск г,  ул. Ленина,  д. 32,  кв. 17</t>
  </si>
  <si>
    <t xml:space="preserve"> Зеленодольск г,  ул. Ленина,  д. 32,  кв. 21</t>
  </si>
  <si>
    <t xml:space="preserve"> Зеленодольск г,  ул. Ленина,  д. 32,  кв. 22</t>
  </si>
  <si>
    <t xml:space="preserve"> Зеленодольск г,  ул. Ленина,  д. 32,  кв. 25</t>
  </si>
  <si>
    <t xml:space="preserve"> Зеленодольск г,  ул. Ленина,  д. 32,  кв. 27</t>
  </si>
  <si>
    <t xml:space="preserve"> Зеленодольск г,  ул. Ленина,  д. 32,  кв. 28</t>
  </si>
  <si>
    <t xml:space="preserve"> Зеленодольск г,  ул. Ленина,  д. 32,  кв. 31</t>
  </si>
  <si>
    <t xml:space="preserve"> Зеленодольск г,  ул. Ленина,  д. 32,  кв. 32</t>
  </si>
  <si>
    <t xml:space="preserve"> Зеленодольск г,  ул. Ленина,  д. 32,  кв. 33</t>
  </si>
  <si>
    <t xml:space="preserve"> Зеленодольск г,  ул. Ленина,  д. 32,  кв. 34</t>
  </si>
  <si>
    <t xml:space="preserve"> Зеленодольск г,  ул. Ленина,  д. 32,  кв. 35</t>
  </si>
  <si>
    <t xml:space="preserve"> Зеленодольск г,  ул. Ленина,  д. 32,  кв. 43</t>
  </si>
  <si>
    <t xml:space="preserve"> Зеленодольск г,  ул. Ленина,  д. 32,  кв. 44</t>
  </si>
  <si>
    <t xml:space="preserve"> Зеленодольск г,  ул. Ленина,  д. 32,  кв. 46</t>
  </si>
  <si>
    <t xml:space="preserve"> Зеленодольск г,  ул. Ленина,  д. 32,  кв. 47</t>
  </si>
  <si>
    <t xml:space="preserve"> Зеленодольск г,  ул. Ленина,  д. 32,  кв. 48</t>
  </si>
  <si>
    <t xml:space="preserve"> Зеленодольск г,  ул. Ленина,  д. 32,  кв. 51</t>
  </si>
  <si>
    <t xml:space="preserve"> Зеленодольск г,  ул. Ленина,  д. 32,  кв. 53</t>
  </si>
  <si>
    <t xml:space="preserve"> Зеленодольск г,  ул. Ленина,  д. 32,  кв. 59</t>
  </si>
  <si>
    <t xml:space="preserve"> Зеленодольск г,  ул. Ленина,  д. 32,  кв. 62</t>
  </si>
  <si>
    <t xml:space="preserve"> Зеленодольск г,  ул. Ленина,  д. 32,  кв. 63</t>
  </si>
  <si>
    <t xml:space="preserve"> Зеленодольск г,  ул. Ленина,  д. 32,  кв. 64</t>
  </si>
  <si>
    <t xml:space="preserve"> Зеленодольск г,  ул. Ленина,  д. 32,  кв. 66</t>
  </si>
  <si>
    <t xml:space="preserve"> Зеленодольск г,  ул. Ленина,  д. 32,  кв. 70</t>
  </si>
  <si>
    <t xml:space="preserve"> Зеленодольск г,  ул. Ленина,  д. 32,  кв. 71</t>
  </si>
  <si>
    <t xml:space="preserve"> Зеленодольск г,  ул. Ленина,  д. 32,  кв. 72</t>
  </si>
  <si>
    <t xml:space="preserve"> Зеленодольск г,  ул. Ленина,  д. 32,  кв. 73</t>
  </si>
  <si>
    <t xml:space="preserve"> Зеленодольск г,  ул. Ленина,  д. 32,  кв. 77</t>
  </si>
  <si>
    <t xml:space="preserve"> Зеленодольск г,  ул. Ленина,  д. 32,  кв. 86</t>
  </si>
  <si>
    <t xml:space="preserve"> Зеленодольск г,  ул. Ленина,  д. 32,  кв. 87</t>
  </si>
  <si>
    <t xml:space="preserve"> Зеленодольск г,  ул. Ленина,  д. 32,  кв. 91</t>
  </si>
  <si>
    <t xml:space="preserve"> Зеленодольск г,  ул. Ленина,  д. 32,  кв. 93</t>
  </si>
  <si>
    <t xml:space="preserve"> Зеленодольск г,  ул. Ленина,  д. 33,  кв. 5</t>
  </si>
  <si>
    <t xml:space="preserve"> Зеленодольск г,  ул. Ленина,  д. 33,  кв. 13</t>
  </si>
  <si>
    <t xml:space="preserve"> Зеленодольск г,  ул. Ленина,  д. 33,  кв. 16</t>
  </si>
  <si>
    <t xml:space="preserve"> Зеленодольск г,  ул. Ленина,  д. 33,  кв. 28</t>
  </si>
  <si>
    <t xml:space="preserve"> Зеленодольск г,  ул. Ленина,  д. 33,  кв. 36</t>
  </si>
  <si>
    <t xml:space="preserve"> Зеленодольск г,  ул. Ленина,  д. 35,  кв. 4</t>
  </si>
  <si>
    <t xml:space="preserve"> Зеленодольск г,  ул. Ленина,  д. 35,  кв. 7</t>
  </si>
  <si>
    <t xml:space="preserve"> Зеленодольск г,  ул. Ленина,  д. 35,  кв. 30</t>
  </si>
  <si>
    <t xml:space="preserve"> Зеленодольск г,  ул. Ленина,  д. 35,  кв. 35</t>
  </si>
  <si>
    <t xml:space="preserve"> Зеленодольск г,  ул. Ленина,  д. 35,  кв. 44</t>
  </si>
  <si>
    <t xml:space="preserve"> Зеленодольск г,  ул. Ленина,  д. 35,  кв. 46</t>
  </si>
  <si>
    <t xml:space="preserve"> Зеленодольск г,  ул. Ленина,  д. 35,  кв. 66</t>
  </si>
  <si>
    <t xml:space="preserve"> Зеленодольск г,  ул. Ленина,  д. 37,  кв. 3</t>
  </si>
  <si>
    <t xml:space="preserve"> Зеленодольск г,  ул. Ленина,  д. 37,  кв. 14</t>
  </si>
  <si>
    <t xml:space="preserve"> Зеленодольск г,  ул. Ленина,  д. 37,  кв. 16</t>
  </si>
  <si>
    <t xml:space="preserve"> Зеленодольск г,  ул. Ленина,  д. 37,  кв. 18</t>
  </si>
  <si>
    <t xml:space="preserve"> Зеленодольск г,  ул. Ленина,  д. 37,  кв. 24</t>
  </si>
  <si>
    <t xml:space="preserve"> Зеленодольск г,  ул. Ленина,  д. 37,  кв. 34</t>
  </si>
  <si>
    <t xml:space="preserve"> Зеленодольск г,  ул. Ленина,  д. 37,  кв. 37</t>
  </si>
  <si>
    <t xml:space="preserve"> Зеленодольск г,  ул. Ленина,  д. 37,  кв. 38</t>
  </si>
  <si>
    <t xml:space="preserve"> Зеленодольск г,  ул. Ленина,  д. 37,  кв. 45</t>
  </si>
  <si>
    <t xml:space="preserve"> Зеленодольск г,  ул. Ленина,  д. 37,  кв. 54</t>
  </si>
  <si>
    <t xml:space="preserve"> Зеленодольск г,  ул. Ленина,  д. 37,  кв. 69</t>
  </si>
  <si>
    <t xml:space="preserve"> Зеленодольск г,  ул. Ленина,  д. 37А,  кв. 22</t>
  </si>
  <si>
    <t xml:space="preserve"> Зеленодольск г,  ул. Ленина,  д. 37А,  кв. 29</t>
  </si>
  <si>
    <t xml:space="preserve"> Зеленодольск г,  ул. Ленина,  д. 37А,  кв. 44</t>
  </si>
  <si>
    <t xml:space="preserve"> Зеленодольск г,  ул. Ленина,  д. 37А,  кв. 46</t>
  </si>
  <si>
    <t xml:space="preserve"> Зеленодольск г,  ул. Ленина,  д. 37А,  кв. 61</t>
  </si>
  <si>
    <t xml:space="preserve"> Зеленодольск г,  ул. Ленина,  д. 37А,  кв. 71</t>
  </si>
  <si>
    <t xml:space="preserve"> Зеленодольск г,  ул. Ленина,  д. 37А,  кв. 73</t>
  </si>
  <si>
    <t xml:space="preserve"> Зеленодольск г,  ул. Ленина,  д. 37А,  кв. 76</t>
  </si>
  <si>
    <t xml:space="preserve"> Зеленодольск г,  ул. Ленина,  д. 37А,  кв. 78</t>
  </si>
  <si>
    <t xml:space="preserve"> Зеленодольск г,  ул. Ленина,  д. 37А,  кв. 79</t>
  </si>
  <si>
    <t xml:space="preserve"> Зеленодольск г,  ул. Ленина,  д. 37А,  кв. 80</t>
  </si>
  <si>
    <t xml:space="preserve"> Зеленодольск г,  ул. Ленина,  д. 37А,  кв. 81</t>
  </si>
  <si>
    <t xml:space="preserve"> Зеленодольск г,  ул. Ленина,  д. 37А,  кв. 83</t>
  </si>
  <si>
    <t xml:space="preserve"> Зеленодольск г,  ул. Ленина,  д. 39,  кв. 5</t>
  </si>
  <si>
    <t xml:space="preserve"> Зеленодольск г,  ул. Ленина,  д. 39,  кв. 6</t>
  </si>
  <si>
    <t xml:space="preserve"> Зеленодольск г,  ул. Ленина,  д. 39,  кв. 7</t>
  </si>
  <si>
    <t xml:space="preserve"> Зеленодольск г,  ул. Ленина,  д. 39,  кв. 10</t>
  </si>
  <si>
    <t xml:space="preserve"> Зеленодольск г,  ул. Ленина,  д. 39,  кв. 16</t>
  </si>
  <si>
    <t xml:space="preserve"> Зеленодольск г,  ул. Ленина,  д. 39,  кв. 21</t>
  </si>
  <si>
    <t xml:space="preserve"> Зеленодольск г,  ул. Ленина,  д. 39,  кв. 22</t>
  </si>
  <si>
    <t xml:space="preserve"> Зеленодольск г,  ул. Ленина,  д. 39,  кв. 23</t>
  </si>
  <si>
    <t xml:space="preserve"> Зеленодольск г,  ул. Ленина,  д. 39,  кв. 27</t>
  </si>
  <si>
    <t xml:space="preserve"> Зеленодольск г,  ул. Ленина,  д. 39,  кв. 31</t>
  </si>
  <si>
    <t xml:space="preserve"> Зеленодольск г,  ул. Ленина,  д. 39,  кв. 34</t>
  </si>
  <si>
    <t xml:space="preserve"> Зеленодольск г,  ул. Ленина,  д. 40,  кв. 7</t>
  </si>
  <si>
    <t xml:space="preserve"> Зеленодольск г,  ул. Ленина,  д. 40,  кв. 11</t>
  </si>
  <si>
    <t xml:space="preserve"> Зеленодольск г,  ул. Ленина,  д. 40,  кв. 12</t>
  </si>
  <si>
    <t xml:space="preserve"> Зеленодольск г,  ул. Ленина,  д. 40,  кв. 15</t>
  </si>
  <si>
    <t xml:space="preserve"> Зеленодольск г,  ул. Ленина,  д. 42,  кв. 5</t>
  </si>
  <si>
    <t xml:space="preserve"> Зеленодольск г,  ул. Ленина,  д. 42,  кв. 9</t>
  </si>
  <si>
    <t xml:space="preserve"> Зеленодольск г,  ул. Ленина,  д. 42,  кв. 11</t>
  </si>
  <si>
    <t xml:space="preserve"> Зеленодольск г,  ул. Ленина,  д. 42,  кв. 16</t>
  </si>
  <si>
    <t xml:space="preserve"> Зеленодольск г,  ул. Ленина,  д. 42,  кв. 20</t>
  </si>
  <si>
    <t xml:space="preserve"> Зеленодольск г,  ул. Ленина,  д. 42,  кв. 24</t>
  </si>
  <si>
    <t xml:space="preserve"> Зеленодольск г,  ул. Ленина,  д. 42,  кв. 26</t>
  </si>
  <si>
    <t xml:space="preserve"> Зеленодольск г,  ул. Ленина,  д. 42,  кв. 28</t>
  </si>
  <si>
    <t xml:space="preserve"> Зеленодольск г,  ул. Ленина,  д. 42,  кв. 32</t>
  </si>
  <si>
    <t xml:space="preserve"> Зеленодольск г,  ул. Ленина,  д. 42,  кв. 34</t>
  </si>
  <si>
    <t xml:space="preserve"> Зеленодольск г,  ул. Ленина,  д. 45,  кв. 6</t>
  </si>
  <si>
    <t xml:space="preserve"> Зеленодольск г,  ул. Ленина,  д. 45,  кв. 10</t>
  </si>
  <si>
    <t xml:space="preserve"> Зеленодольск г,  ул. Ленина,  д. 45,  кв. 11</t>
  </si>
  <si>
    <t xml:space="preserve"> Зеленодольск г,  ул. Ленина,  д. 45,  кв. 41</t>
  </si>
  <si>
    <t xml:space="preserve"> Зеленодольск г,  ул. Ленина,  д. 45,  кв. 47</t>
  </si>
  <si>
    <t xml:space="preserve"> Зеленодольск г,  ул. Ленина,  д. 47,  кв. 1</t>
  </si>
  <si>
    <t xml:space="preserve"> Зеленодольск г,  ул. Ленина,  д. 47,  кв. 5</t>
  </si>
  <si>
    <t xml:space="preserve"> Зеленодольск г,  ул. Ленина,  д. 47,  кв. 6</t>
  </si>
  <si>
    <t xml:space="preserve"> Зеленодольск г,  ул. Ленина,  д. 47,  кв. 18</t>
  </si>
  <si>
    <t xml:space="preserve"> Зеленодольск г,  ул. Ленина,  д. 47,  кв. 21</t>
  </si>
  <si>
    <t xml:space="preserve"> Зеленодольск г,  ул. Ленина,  д. 47,  кв. 22</t>
  </si>
  <si>
    <t xml:space="preserve"> Зеленодольск г,  ул. Ленина,  д. 47,  кв. 32</t>
  </si>
  <si>
    <t xml:space="preserve"> Зеленодольск г,  ул. Ленина,  д. 47,  кв. 36</t>
  </si>
  <si>
    <t xml:space="preserve"> Зеленодольск г,  ул. Ленина,  д. 51,  кв. 11</t>
  </si>
  <si>
    <t xml:space="preserve"> Зеленодольск г,  ул. Ленина,  д. 55,  кв. 3</t>
  </si>
  <si>
    <t xml:space="preserve"> Зеленодольск г,  ул. Ленина,  д. 55,  кв. 16</t>
  </si>
  <si>
    <t xml:space="preserve"> Зеленодольск г,  ул. Ленина,  д. 55,  кв. 22</t>
  </si>
  <si>
    <t xml:space="preserve"> Зеленодольск г,  ул. Ленина,  д. 55,  кв. 29</t>
  </si>
  <si>
    <t xml:space="preserve"> Зеленодольск г,  ул. Ленина,  д. 55,  кв. 30</t>
  </si>
  <si>
    <t xml:space="preserve"> Зеленодольск г,  ул. Ленина,  д. 59,  кв. 1</t>
  </si>
  <si>
    <t xml:space="preserve"> Зеленодольск г,  ул. Ленина,  д. 59,  кв. 7</t>
  </si>
  <si>
    <t xml:space="preserve"> Зеленодольск г,  ул. Ленина,  д. 59,  кв. 8</t>
  </si>
  <si>
    <t xml:space="preserve"> Зеленодольск г,  ул. Ленина,  д. 59,  кв. 15</t>
  </si>
  <si>
    <t xml:space="preserve"> Зеленодольск г,  ул. Ленина,  д. 59,  кв. 16</t>
  </si>
  <si>
    <t xml:space="preserve"> Зеленодольск г,  ул. Ленина,  д. 59,  кв. 18</t>
  </si>
  <si>
    <t xml:space="preserve"> Зеленодольск г,  ул. Ленина,  д. 59,  кв. 19</t>
  </si>
  <si>
    <t xml:space="preserve"> Зеленодольск г,  ул. Ленина,  д. 59,  кв. 21</t>
  </si>
  <si>
    <t xml:space="preserve"> Зеленодольск г,  ул. Ленина,  д. 59,  кв. 22</t>
  </si>
  <si>
    <t xml:space="preserve"> Зеленодольск г,  ул. Ленина,  д. 59,  кв. 23</t>
  </si>
  <si>
    <t xml:space="preserve"> Зеленодольск г,  ул. Ленина,  д. 59,  кв. 24</t>
  </si>
  <si>
    <t xml:space="preserve"> Зеленодольск г,  ул. Ленина,  д. 59,  кв. 25</t>
  </si>
  <si>
    <t xml:space="preserve"> Зеленодольск г,  ул. Ленина,  д. 59,  кв. 26</t>
  </si>
  <si>
    <t xml:space="preserve"> Зеленодольск г,  ул. Ленина,  д. 59,  кв. 27</t>
  </si>
  <si>
    <t xml:space="preserve"> Зеленодольск г,  ул. Ленина,  д. 59,  кв. 31</t>
  </si>
  <si>
    <t xml:space="preserve"> Зеленодольск г,  ул. Ленина,  д. 59,  кв. 33</t>
  </si>
  <si>
    <t xml:space="preserve"> Зеленодольск г,  ул. Ленина,  д. 59,  кв. 35</t>
  </si>
  <si>
    <t xml:space="preserve"> Зеленодольск г,  ул. Ленина,  д. 59,  кв. 39</t>
  </si>
  <si>
    <t xml:space="preserve"> Зеленодольск г,  ул. Ленина,  д. 59,  кв. 41</t>
  </si>
  <si>
    <t xml:space="preserve"> Зеленодольск г,  ул. Ленина,  д. 59,  кв. 42</t>
  </si>
  <si>
    <t xml:space="preserve"> Зеленодольск г,  ул. Ленина,  д. 59,  кв. 44</t>
  </si>
  <si>
    <t xml:space="preserve"> Зеленодольск г,  ул. Ленина,  д. 59,  кв. 45</t>
  </si>
  <si>
    <t xml:space="preserve"> Зеленодольск г,  ул. Ленина,  д. 59,  кв. 46</t>
  </si>
  <si>
    <t xml:space="preserve"> Зеленодольск г,  ул. Ленина,  д. 59,  кв. 47</t>
  </si>
  <si>
    <t xml:space="preserve"> Зеленодольск г,  ул. Ленина,  д. 59,  кв. 48</t>
  </si>
  <si>
    <t xml:space="preserve"> Зеленодольск г,  ул. Ленина,  д. 59,  кв. 49</t>
  </si>
  <si>
    <t xml:space="preserve"> Зеленодольск г,  ул. Ленина,  д. 59,  кв. 51</t>
  </si>
  <si>
    <t xml:space="preserve"> Зеленодольск г,  ул. Ленина,  д. 59,  кв. 52</t>
  </si>
  <si>
    <t xml:space="preserve"> Зеленодольск г,  ул. Ленина,  д. 59,  кв. 54</t>
  </si>
  <si>
    <t xml:space="preserve"> Зеленодольск г,  ул. Ленина,  д. 59,  кв. 55</t>
  </si>
  <si>
    <t xml:space="preserve"> Зеленодольск г,  ул. Ленина,  д. 59,  кв. 56</t>
  </si>
  <si>
    <t xml:space="preserve"> Зеленодольск г,  ул. Ленина,  д. 59,  кв. 57</t>
  </si>
  <si>
    <t xml:space="preserve"> Зеленодольск г,  ул. Ленина,  д. 59,  кв. 59</t>
  </si>
  <si>
    <t xml:space="preserve"> Зеленодольск г,  ул. Ленина,  д. 59,  кв. 61</t>
  </si>
  <si>
    <t xml:space="preserve"> Зеленодольск г,  ул. Ленина,  д. 59,  кв. 63</t>
  </si>
  <si>
    <t xml:space="preserve"> Зеленодольск г,  ул. Ленина,  д. 59,  кв. 65</t>
  </si>
  <si>
    <t xml:space="preserve"> Зеленодольск г,  ул. Ленина,  д. 59,  кв. 67</t>
  </si>
  <si>
    <t xml:space="preserve"> Зеленодольск г,  ул. Ленина,  д. 59,  кв. 68</t>
  </si>
  <si>
    <t xml:space="preserve"> Зеленодольск г,  ул. Ленина,  д. 59,  кв. 69</t>
  </si>
  <si>
    <t xml:space="preserve"> Зеленодольск г,  ул. Ленина,  д. 59,  кв. 70</t>
  </si>
  <si>
    <t xml:space="preserve"> Зеленодольск г,  ул. Ленина,  д. 59,  кв. 77</t>
  </si>
  <si>
    <t xml:space="preserve"> Зеленодольск г,  ул. Ленина,  д. 59,  кв. 78</t>
  </si>
  <si>
    <t xml:space="preserve"> Зеленодольск г,  ул. Ленина,  д. 59,  кв. 79</t>
  </si>
  <si>
    <t xml:space="preserve"> Зеленодольск г,  ул. Ленина,  д. 59,  кв. 80</t>
  </si>
  <si>
    <t xml:space="preserve"> Зеленодольск г,  ул. Ленина,  д. 59,  кв. 81</t>
  </si>
  <si>
    <t xml:space="preserve"> Зеленодольск г,  ул. Ленина,  д. 59,  кв. 85</t>
  </si>
  <si>
    <t xml:space="preserve"> Зеленодольск г,  ул. Ленина,  д. 59,  кв. 88</t>
  </si>
  <si>
    <t xml:space="preserve"> Зеленодольск г,  ул. Ленина,  д. 59,  кв. 91</t>
  </si>
  <si>
    <t xml:space="preserve"> Зеленодольск г,  ул. Ленина,  д. 59,  кв. 95</t>
  </si>
  <si>
    <t xml:space="preserve"> Зеленодольск г,  ул. Ленина,  д. 59,  кв. 96</t>
  </si>
  <si>
    <t xml:space="preserve"> Зеленодольск г,  ул. Ленина,  д. 59,  кв. 97</t>
  </si>
  <si>
    <t xml:space="preserve"> Зеленодольск г,  ул. Ленина,  д. 59,  кв. 98</t>
  </si>
  <si>
    <t xml:space="preserve"> Зеленодольск г,  ул. Ленина,  д. 59,  кв. 101</t>
  </si>
  <si>
    <t xml:space="preserve"> Зеленодольск г,  ул. Ленина,  д. 59,  кв. 102</t>
  </si>
  <si>
    <t xml:space="preserve"> Зеленодольск г,  ул. Ленина,  д. 59,  кв. 106</t>
  </si>
  <si>
    <t xml:space="preserve"> Зеленодольск г,  ул. Ленина,  д. 59,  кв. 111</t>
  </si>
  <si>
    <t xml:space="preserve"> Зеленодольск г,  ул. Ленина,  д. 59,  кв. 112</t>
  </si>
  <si>
    <t xml:space="preserve"> Зеленодольск г,  ул. Ленина,  д. 59,  кв. 113</t>
  </si>
  <si>
    <t xml:space="preserve"> Зеленодольск г,  ул. Ленина,  д. 59,  кв. 115</t>
  </si>
  <si>
    <t xml:space="preserve"> Зеленодольск г,  ул. Ленина,  д. 59,  кв. 116</t>
  </si>
  <si>
    <t xml:space="preserve"> Зеленодольск г,  ул. Ленина,  д. 59,  кв. 117</t>
  </si>
  <si>
    <t xml:space="preserve"> Зеленодольск г,  ул. Ленина,  д. 59,  кв. 120</t>
  </si>
  <si>
    <t xml:space="preserve"> Зеленодольск г,  ул. Ленина,  д. 59,  кв. 126</t>
  </si>
  <si>
    <t xml:space="preserve"> Зеленодольск г,  ул. Ленина,  д. 59,  кв. 127</t>
  </si>
  <si>
    <t xml:space="preserve"> Зеленодольск г,  ул. Ленина,  д. 59,  кв. 128</t>
  </si>
  <si>
    <t xml:space="preserve"> Зеленодольск г,  ул. Ленина,  д. 59,  кв. 129</t>
  </si>
  <si>
    <t xml:space="preserve"> Зеленодольск г,  ул. Ленина,  д. 60,  кв. 1 комн. 2</t>
  </si>
  <si>
    <t xml:space="preserve"> Зеленодольск г,  ул. Ленина,  д. 60,  кв. 11</t>
  </si>
  <si>
    <t xml:space="preserve"> Зеленодольск г,  ул. Ленина,  д. 60,  кв. 24</t>
  </si>
  <si>
    <t xml:space="preserve"> Зеленодольск г,  ул. Ленина,  д. 60,  кв. 25</t>
  </si>
  <si>
    <t xml:space="preserve"> Зеленодольск г,  ул. Ленина,  д. 60,  кв. 31</t>
  </si>
  <si>
    <t xml:space="preserve"> Зеленодольск г,  ул. Ленина,  д. 60,  кв. 43</t>
  </si>
  <si>
    <t xml:space="preserve"> Зеленодольск г,  ул. Ленина,  д. 62,  кв. 25</t>
  </si>
  <si>
    <t xml:space="preserve"> Зеленодольск г,  ул. Ленина,  д. 62,  кв. 41</t>
  </si>
  <si>
    <t xml:space="preserve"> Зеленодольск г,  ул. Ленина,  д. 62,  кв. 45</t>
  </si>
  <si>
    <t xml:space="preserve"> Зеленодольск г,  ул. Ленина,  д. 62,  кв. 49</t>
  </si>
  <si>
    <t xml:space="preserve"> Зеленодольск г,  ул. Ленина,  д. 62,  кв. 62</t>
  </si>
  <si>
    <t xml:space="preserve"> Зеленодольск г,  ул. Ленина,  д. 62,  кв. 68</t>
  </si>
  <si>
    <t xml:space="preserve"> Зеленодольск г,  ул. Ленина,  д. 62,  кв. 71</t>
  </si>
  <si>
    <t xml:space="preserve"> Зеленодольск г,  ул. Ленина,  д. 62,  кв. 72</t>
  </si>
  <si>
    <t xml:space="preserve"> Зеленодольск г,  ул. Ленина,  д. 62,  кв. 73</t>
  </si>
  <si>
    <t xml:space="preserve"> Зеленодольск г,  ул. Ленина,  д. 64,  кв. 5</t>
  </si>
  <si>
    <t xml:space="preserve"> Зеленодольск г,  ул. Ленина,  д. 64,  кв. 13 комн. 1</t>
  </si>
  <si>
    <t xml:space="preserve"> Зеленодольск г,  ул. Ленина,  д. 64,  кв. 13 комн. 3</t>
  </si>
  <si>
    <t xml:space="preserve"> Зеленодольск г,  ул. Ленина,  д. 64,  кв. 20</t>
  </si>
  <si>
    <t xml:space="preserve"> Зеленодольск г,  ул. Ленина,  д. 64,  кв. 32 комн. 3</t>
  </si>
  <si>
    <t xml:space="preserve"> Зеленодольск г,  ул. Ленина,  д. 64,  кв. 34</t>
  </si>
  <si>
    <t xml:space="preserve"> Зеленодольск г,  ул. Ленина,  д. 64,  кв. 44</t>
  </si>
  <si>
    <t xml:space="preserve"> Зеленодольск г,  ул. Ленина,  д. 68,  кв. 23</t>
  </si>
  <si>
    <t xml:space="preserve"> Зеленодольск г,  ул. Ленина,  д. 68,  кв. 27</t>
  </si>
  <si>
    <t xml:space="preserve"> Зеленодольск г,  ул. Ленина,  д. 68,  кв. 30 комн. 1</t>
  </si>
  <si>
    <t xml:space="preserve"> Зеленодольск г,  ул. Ленина,  д. 68,  кв. 32</t>
  </si>
  <si>
    <t xml:space="preserve"> Зеленодольск г,  ул. Ленина,  д. 68,  кв. 43</t>
  </si>
  <si>
    <t xml:space="preserve"> Зеленодольск г,  ул. Ленина,  д. 68,  кв. 48 комн. 1</t>
  </si>
  <si>
    <t xml:space="preserve"> Зеленодольск г,  ул. Ленина,  д. 68,  кв. 60</t>
  </si>
  <si>
    <t xml:space="preserve"> Зеленодольск г,  ул. Ленина,  д. 70,  кв. 1</t>
  </si>
  <si>
    <t xml:space="preserve"> Зеленодольск г,  ул. Ленина,  д. 70,  кв. 5</t>
  </si>
  <si>
    <t xml:space="preserve"> Зеленодольск г,  ул. Ленина,  д. 70,  кв. 6</t>
  </si>
  <si>
    <t xml:space="preserve"> Зеленодольск г,  ул. Ленина,  д. 70,  кв. 7</t>
  </si>
  <si>
    <t xml:space="preserve"> Зеленодольск г,  ул. Ленина,  д. 70,  кв. 8</t>
  </si>
  <si>
    <t xml:space="preserve"> Зеленодольск г,  ул. Ленина,  д. 70,  кв. 12</t>
  </si>
  <si>
    <t xml:space="preserve"> Зеленодольск г,  ул. Ленина,  д. 70,  кв. 14</t>
  </si>
  <si>
    <t xml:space="preserve"> Зеленодольск г,  ул. Ленина,  д. 70,  кв. 15</t>
  </si>
  <si>
    <t xml:space="preserve"> Зеленодольск г,  ул. Ленина,  д. 70,  кв. 17</t>
  </si>
  <si>
    <t xml:space="preserve"> Зеленодольск г,  ул. Ленина,  д. 70,  кв. 21</t>
  </si>
  <si>
    <t xml:space="preserve"> Зеленодольск г,  ул. Ленина,  д. 70,  кв. 22</t>
  </si>
  <si>
    <t xml:space="preserve"> Зеленодольск г,  ул. Ленина,  д. 70,  кв. 26</t>
  </si>
  <si>
    <t xml:space="preserve"> Зеленодольск г,  ул. Ленина,  д. 70,  кв. 27</t>
  </si>
  <si>
    <t xml:space="preserve"> Зеленодольск г,  ул. Ленина,  д. 70,  кв. 30</t>
  </si>
  <si>
    <t xml:space="preserve"> Зеленодольск г,  ул. Ленина,  д. 70,  кв. 32</t>
  </si>
  <si>
    <t xml:space="preserve"> Зеленодольск г,  ул. Ленина,  д. 70,  кв. 35</t>
  </si>
  <si>
    <t xml:space="preserve"> Зеленодольск г,  ул. Ленина,  д. 70,  кв. 37</t>
  </si>
  <si>
    <t xml:space="preserve"> Зеленодольск г,  ул. Ленина,  д. 70,  кв. 41</t>
  </si>
  <si>
    <t xml:space="preserve"> Зеленодольск г,  ул. Ленина,  д. 70,  кв. 43</t>
  </si>
  <si>
    <t xml:space="preserve"> Зеленодольск г,  ул. Ленина,  д. 70,  кв. 44</t>
  </si>
  <si>
    <t xml:space="preserve"> Зеленодольск г,  ул. Ленина,  д. 70,  кв. 47</t>
  </si>
  <si>
    <t xml:space="preserve"> Зеленодольск г,  ул. Ленина,  д. 70,  кв. 48</t>
  </si>
  <si>
    <t xml:space="preserve"> Зеленодольск г,  ул. Ленина,  д. 70,  кв. 50</t>
  </si>
  <si>
    <t xml:space="preserve"> Зеленодольск г,  ул. Ленина,  д. 70,  кв. 51</t>
  </si>
  <si>
    <t xml:space="preserve"> Зеленодольск г,  ул. Ленина,  д. 70,  кв. 53</t>
  </si>
  <si>
    <t xml:space="preserve"> Зеленодольск г,  ул. Ленина,  д. 70,  кв. 54</t>
  </si>
  <si>
    <t xml:space="preserve"> Зеленодольск г,  ул. Ленина,  д. 70,  кв. 56</t>
  </si>
  <si>
    <t xml:space="preserve"> Зеленодольск г,  ул. Ленина,  д. 70,  кв. 57</t>
  </si>
  <si>
    <t xml:space="preserve"> Зеленодольск г,  ул. Ленина,  д. 70,  кв. 58</t>
  </si>
  <si>
    <t xml:space="preserve"> Зеленодольск г,  ул. Ленина,  д. 70,  кв. 59</t>
  </si>
  <si>
    <t xml:space="preserve"> Зеленодольск г,  ул. Ленина,  д. 70,  кв. 61</t>
  </si>
  <si>
    <t xml:space="preserve"> Зеленодольск г,  ул. Ленина,  д. 70,  кв. 62</t>
  </si>
  <si>
    <t xml:space="preserve"> Зеленодольск г,  ул. Ленина,  д. 70,  кв. 63</t>
  </si>
  <si>
    <t xml:space="preserve"> Зеленодольск г,  ул. Ленина,  д. 70,  кв. 66</t>
  </si>
  <si>
    <t xml:space="preserve"> Зеленодольск г,  ул. Ленина,  д. 70,  кв. 71</t>
  </si>
  <si>
    <t xml:space="preserve"> Зеленодольск г,  ул. Ленина,  д. 70,  кв. 73</t>
  </si>
  <si>
    <t xml:space="preserve"> Зеленодольск г,  ул. Ленина,  д. 70,  кв. 74</t>
  </si>
  <si>
    <t xml:space="preserve"> Зеленодольск г,  ул. Ленина,  д. 70,  кв. 75</t>
  </si>
  <si>
    <t xml:space="preserve"> Зеленодольск г,  ул. Ленина,  д. 70,  кв. 77</t>
  </si>
  <si>
    <t xml:space="preserve"> Зеленодольск г,  ул. Ленина,  д. 70,  кв. 81</t>
  </si>
  <si>
    <t xml:space="preserve"> Зеленодольск г,  ул. Ленина,  д. 70,  кв. 85</t>
  </si>
  <si>
    <t xml:space="preserve"> Зеленодольск г,  ул. Ленина,  д. 70,  кв. 87</t>
  </si>
  <si>
    <t xml:space="preserve"> Зеленодольск г,  ул. Ленина,  д. 70,  кв. 88</t>
  </si>
  <si>
    <t xml:space="preserve"> Зеленодольск г,  ул. Ленина,  д. 70,  кв. 89</t>
  </si>
  <si>
    <t xml:space="preserve"> Зеленодольск г,  ул. Ленина,  д. 70,  кв. 90</t>
  </si>
  <si>
    <t xml:space="preserve"> Зеленодольск г,  ул. Ленина,  д. 70,  кв. 97</t>
  </si>
  <si>
    <t xml:space="preserve"> Зеленодольск г,  ул. Ленина,  д. 70,  кв. 99</t>
  </si>
  <si>
    <t xml:space="preserve"> Зеленодольск г,  ул. Ленина,  д. 70,  кв. 100</t>
  </si>
  <si>
    <t xml:space="preserve"> Зеленодольск г,  ул. Ленина,  д. 70,  кв. 101</t>
  </si>
  <si>
    <t xml:space="preserve"> Зеленодольск г,  ул. Ленина,  д. 70,  кв. 102</t>
  </si>
  <si>
    <t xml:space="preserve"> Зеленодольск г,  ул. Ленина,  д. 70,  кв. 103</t>
  </si>
  <si>
    <t xml:space="preserve"> Зеленодольск г,  ул. Ленина,  д. 70,  кв. 104</t>
  </si>
  <si>
    <t xml:space="preserve"> Зеленодольск г,  ул. Ленина,  д. 70,  кв. 105</t>
  </si>
  <si>
    <t xml:space="preserve"> Зеленодольск г,  ул. Ленина,  д. 70,  кв. 107</t>
  </si>
  <si>
    <t xml:space="preserve"> Зеленодольск г,  ул. Ленина,  д. 70,  кв. 108</t>
  </si>
  <si>
    <t xml:space="preserve"> Зеленодольск г,  ул. Ленина,  д. 70,  кв. 109</t>
  </si>
  <si>
    <t xml:space="preserve"> Зеленодольск г,  ул. Ленина,  д. 70,  кв. 110</t>
  </si>
  <si>
    <t xml:space="preserve"> Зеленодольск г,  ул. Ленина,  д. 70,  кв. 112</t>
  </si>
  <si>
    <t xml:space="preserve"> Зеленодольск г,  ул. Ленина,  д. 70,  кв. 113</t>
  </si>
  <si>
    <t xml:space="preserve"> Зеленодольск г,  ул. Ленина,  д. 70,  кв. 114</t>
  </si>
  <si>
    <t xml:space="preserve"> Зеленодольск г,  ул. Ленина,  д. 70,  кв. 115</t>
  </si>
  <si>
    <t xml:space="preserve"> Зеленодольск г,  ул. Ленина,  д. 70,  кв. 116</t>
  </si>
  <si>
    <t xml:space="preserve"> Зеленодольск г,  ул. Ленина,  д. 70,  кв. 117</t>
  </si>
  <si>
    <t xml:space="preserve"> Зеленодольск г,  ул. Ленина,  д. 70,  кв. 121</t>
  </si>
  <si>
    <t xml:space="preserve"> Зеленодольск г,  ул. Ленина,  д. 70,  кв. 122</t>
  </si>
  <si>
    <t xml:space="preserve"> Зеленодольск г,  ул. Ленина,  д. 70,  кв. 124</t>
  </si>
  <si>
    <t xml:space="preserve"> Зеленодольск г,  ул. Ленина,  д. 70,  кв. 126</t>
  </si>
  <si>
    <t xml:space="preserve"> Зеленодольск г,  ул. Ленина,  д. 70,  кв. 127</t>
  </si>
  <si>
    <t xml:space="preserve"> Зеленодольск г,  ул. Ленина,  д. 70,  кв. 135</t>
  </si>
  <si>
    <t xml:space="preserve"> Зеленодольск г,  ул. Ленина,  д. 70,  кв. 137</t>
  </si>
  <si>
    <t xml:space="preserve"> Зеленодольск г,  ул. Ленина,  д. 70,  кв. 138</t>
  </si>
  <si>
    <t xml:space="preserve"> Зеленодольск г,  ул. Ленина,  д. 70,  кв. 139</t>
  </si>
  <si>
    <t xml:space="preserve"> Зеленодольск г,  ул. Ленина,  д. 70,  кв. 140</t>
  </si>
  <si>
    <t xml:space="preserve"> Зеленодольск г,  ул. Ленина,  д. 70,  кв. 142</t>
  </si>
  <si>
    <t xml:space="preserve"> Зеленодольск г,  ул. Ленина,  д. 70,  кв. 143</t>
  </si>
  <si>
    <t xml:space="preserve"> Зеленодольск г,  ул. Ленина,  д. 70,  кв. 145</t>
  </si>
  <si>
    <t xml:space="preserve"> Зеленодольск г,  ул. Ленина,  д. 70,  кв. 146</t>
  </si>
  <si>
    <t xml:space="preserve"> Зеленодольск г,  ул. Ленина,  д. 70,  кв. 147</t>
  </si>
  <si>
    <t xml:space="preserve"> Зеленодольск г,  ул. Ленина,  д. 70,  кв. 148</t>
  </si>
  <si>
    <t xml:space="preserve"> Зеленодольск г,  ул. Ленина,  д. 70,  кв. 151</t>
  </si>
  <si>
    <t xml:space="preserve"> Зеленодольск г,  ул. Ленина,  д. 70,  кв. 152</t>
  </si>
  <si>
    <t xml:space="preserve"> Зеленодольск г,  ул. Ленина,  д. 70,  кв. 157</t>
  </si>
  <si>
    <t xml:space="preserve"> Зеленодольск г,  ул. Ленина,  д. 70,  кв. 158</t>
  </si>
  <si>
    <t xml:space="preserve"> Зеленодольск г,  ул. Ленина,  д. 70,  кв. 159</t>
  </si>
  <si>
    <t xml:space="preserve"> Зеленодольск г,  ул. Ленина,  д. 70,  кв. 161</t>
  </si>
  <si>
    <t xml:space="preserve"> Зеленодольск г,  ул. Ленина,  д. 70,  кв. 162</t>
  </si>
  <si>
    <t xml:space="preserve"> Зеленодольск г,  ул. Ленина,  д. 70,  кв. 163</t>
  </si>
  <si>
    <t xml:space="preserve"> Зеленодольск г,  ул. Ленина,  д. 70,  кв. 164</t>
  </si>
  <si>
    <t xml:space="preserve"> Зеленодольск г,  ул. Ленина,  д. 70,  кв. 165</t>
  </si>
  <si>
    <t xml:space="preserve"> Зеленодольск г,  ул. Ленина,  д. 70,  кв. 166</t>
  </si>
  <si>
    <t xml:space="preserve"> Зеленодольск г,  ул. Ленина,  д. 70,  кв. 167</t>
  </si>
  <si>
    <t xml:space="preserve"> Зеленодольск г,  ул. Ленина,  д. 70,  кв. 168</t>
  </si>
  <si>
    <t xml:space="preserve"> Зеленодольск г,  ул. Ленина,  д. 70,  кв. 169</t>
  </si>
  <si>
    <t xml:space="preserve"> Зеленодольск г,  ул. Ленина,  д. 70,  кв. 170</t>
  </si>
  <si>
    <t xml:space="preserve"> Зеленодольск г,  ул. Ленина,  д. 70,  кв. 173</t>
  </si>
  <si>
    <t xml:space="preserve"> Зеленодольск г,  ул. Ленина,  д. 70,  кв. 175</t>
  </si>
  <si>
    <t xml:space="preserve"> Зеленодольск г,  ул. Ленина,  д. 70,  кв. 179</t>
  </si>
  <si>
    <t xml:space="preserve"> Зеленодольск г,  ул. Ленина,  д. 70,  кв. 180</t>
  </si>
  <si>
    <t xml:space="preserve"> Зеленодольск г,  ул. Ленина,  д. 70,  кв. 184</t>
  </si>
  <si>
    <t xml:space="preserve"> Зеленодольск г,  ул. Ленина,  д. 70,  кв. 185</t>
  </si>
  <si>
    <t xml:space="preserve"> Зеленодольск г,  ул. Ленина,  д. 70,  кв. 186</t>
  </si>
  <si>
    <t xml:space="preserve"> Зеленодольск г,  ул. Ленина,  д. 70,  кв. 187</t>
  </si>
  <si>
    <t xml:space="preserve"> Зеленодольск г,  ул. Ленина,  д. 70,  кв. 188</t>
  </si>
  <si>
    <t xml:space="preserve"> Зеленодольск г,  ул. Ленина,  д. 70,  кв. 190</t>
  </si>
  <si>
    <t xml:space="preserve"> Зеленодольск г,  ул. Ленина,  д. 70,  кв. 192</t>
  </si>
  <si>
    <t xml:space="preserve"> Зеленодольск г,  ул. Ленина,  д. 70,  кв. 193</t>
  </si>
  <si>
    <t xml:space="preserve"> Зеленодольск г,  ул. Ленина,  д. 70,  кв. 195</t>
  </si>
  <si>
    <t xml:space="preserve"> Зеленодольск г,  ул. Ленина,  д. 70,  кв. 196</t>
  </si>
  <si>
    <t xml:space="preserve"> Зеленодольск г,  ул. Ленина,  д. 70,  кв. 197</t>
  </si>
  <si>
    <t xml:space="preserve"> Зеленодольск г,  ул. Ленина,  д. 70,  кв. 199</t>
  </si>
  <si>
    <t xml:space="preserve"> Зеленодольск г,  ул. Ленина,  д. 70,  кв. 206</t>
  </si>
  <si>
    <t xml:space="preserve"> Зеленодольск г,  ул. Ленина,  д. 70,  кв. 207</t>
  </si>
  <si>
    <t xml:space="preserve"> Зеленодольск г,  ул. Ленина,  д. 70,  кв. 210</t>
  </si>
  <si>
    <t xml:space="preserve"> Зеленодольск г,  ул. Ленина,  д. 70,  кв. 211</t>
  </si>
  <si>
    <t xml:space="preserve"> Зеленодольск г,  ул. Ленина,  д. 70,  кв. 212</t>
  </si>
  <si>
    <t xml:space="preserve"> Зеленодольск г,  ул. Ленина,  д. 70,  кв. 214</t>
  </si>
  <si>
    <t xml:space="preserve"> Зеленодольск г,  ул. Ленина,  д. 70,  кв. 216</t>
  </si>
  <si>
    <t xml:space="preserve"> Зеленодольск г,  ул. Ленина,  д. 70,  кв. 217</t>
  </si>
  <si>
    <t xml:space="preserve"> Зеленодольск г,  ул. Ленина,  д. 70,  кв. 221</t>
  </si>
  <si>
    <t xml:space="preserve"> Зеленодольск г,  ул. Ленина,  д. 70,  кв. 222</t>
  </si>
  <si>
    <t xml:space="preserve"> Зеленодольск г,  ул. Ленина,  д. 70,  кв. 224</t>
  </si>
  <si>
    <t xml:space="preserve"> Зеленодольск г,  ул. Ленина,  д. 70,  кв. 226</t>
  </si>
  <si>
    <t xml:space="preserve"> Зеленодольск г,  ул. Ленина,  д. 70,  кв. 227</t>
  </si>
  <si>
    <t xml:space="preserve"> Зеленодольск г,  ул. Ленина,  д. 70,  кв. 228</t>
  </si>
  <si>
    <t xml:space="preserve"> Зеленодольск г,  ул. Ленина,  д. 70,  кв. 229</t>
  </si>
  <si>
    <t xml:space="preserve"> Зеленодольск г,  ул. Ленина,  д. 70,  кв. 230</t>
  </si>
  <si>
    <t xml:space="preserve"> Зеленодольск г,  ул. Ленина,  д. 70,  кв. 233</t>
  </si>
  <si>
    <t xml:space="preserve"> Зеленодольск г,  ул. Ленина,  д. 70,  кв. 235</t>
  </si>
  <si>
    <t xml:space="preserve"> Зеленодольск г,  ул. Ленина,  д. 70,  кв. 236</t>
  </si>
  <si>
    <t xml:space="preserve"> Зеленодольск г,  ул. Ленина,  д. 70,  кв. 239</t>
  </si>
  <si>
    <t xml:space="preserve"> Зеленодольск г,  ул. Ленина,  д. 70,  кв. 243</t>
  </si>
  <si>
    <t xml:space="preserve"> Зеленодольск г,  ул. Ленина,  д. 70,  кв. 245</t>
  </si>
  <si>
    <t xml:space="preserve"> Зеленодольск г,  ул. Ленина,  д. 70,  кв. 246</t>
  </si>
  <si>
    <t xml:space="preserve"> Зеленодольск г,  ул. Малая Красная,  д. 5,  кв. 1</t>
  </si>
  <si>
    <t xml:space="preserve"> Зеленодольск г,  ул. Малая Красная,  д. 5,  кв. 6</t>
  </si>
  <si>
    <t xml:space="preserve"> Зеленодольск г,  ул. Малая Красная,  д. 5,  кв. 7</t>
  </si>
  <si>
    <t xml:space="preserve"> Зеленодольск г,  ул. Малая Красная,  д. 5,  кв. 8</t>
  </si>
  <si>
    <t xml:space="preserve"> Зеленодольск г,  ул. Малая Красная,  д. 5,  кв. 11</t>
  </si>
  <si>
    <t xml:space="preserve"> Зеленодольск г,  ул. Малая Красная,  д. 5,  кв. 13</t>
  </si>
  <si>
    <t xml:space="preserve"> Зеленодольск г,  ул. Малая Красная,  д. 5,  кв. 14</t>
  </si>
  <si>
    <t xml:space="preserve"> Зеленодольск г,  ул. Малая Красная,  д. 5,  кв. 16</t>
  </si>
  <si>
    <t xml:space="preserve"> Зеленодольск г,  ул. Малая Красная,  д. 5,  кв. 17</t>
  </si>
  <si>
    <t xml:space="preserve"> Зеленодольск г,  ул. Малая Красная,  д. 5,  кв. 18</t>
  </si>
  <si>
    <t xml:space="preserve"> Зеленодольск г,  ул. Малая Красная,  д. 5,  кв. 19</t>
  </si>
  <si>
    <t xml:space="preserve"> Зеленодольск г,  ул. Малая Красная,  д. 5,  кв. 21</t>
  </si>
  <si>
    <t xml:space="preserve"> Зеленодольск г,  ул. Малая Красная,  д. 5,  кв. 22</t>
  </si>
  <si>
    <t xml:space="preserve"> Зеленодольск г,  ул. Малая Красная,  д. 5,  кв. 23</t>
  </si>
  <si>
    <t xml:space="preserve"> Зеленодольск г,  ул. Малая Красная,  д. 5,  кв. 28</t>
  </si>
  <si>
    <t xml:space="preserve"> Зеленодольск г,  ул. Малая Красная,  д. 5,  кв. 31</t>
  </si>
  <si>
    <t xml:space="preserve"> Зеленодольск г,  ул. Малая Красная,  д. 5,  кв. 36</t>
  </si>
  <si>
    <t xml:space="preserve"> Зеленодольск г,  ул. Малая Красная,  д. 5,  кв. 37</t>
  </si>
  <si>
    <t xml:space="preserve"> Зеленодольск г,  ул. Малая Красная,  д. 5,  кв. 38</t>
  </si>
  <si>
    <t xml:space="preserve"> Зеленодольск г,  ул. Малая Красная,  д. 5,  кв. 39</t>
  </si>
  <si>
    <t xml:space="preserve"> Зеленодольск г,  ул. Малая Красная,  д. 5,  кв. 41</t>
  </si>
  <si>
    <t xml:space="preserve"> Зеленодольск г,  ул. Малая Красная,  д. 5,  кв. 43</t>
  </si>
  <si>
    <t xml:space="preserve"> Зеленодольск г,  ул. Малая Красная,  д. 5,  кв. 44</t>
  </si>
  <si>
    <t xml:space="preserve"> Зеленодольск г,  ул. Малая Красная,  д. 5,  кв. 45</t>
  </si>
  <si>
    <t xml:space="preserve"> Зеленодольск г,  ул. Малая Красная,  д. 5,  кв. 46</t>
  </si>
  <si>
    <t xml:space="preserve"> Зеленодольск г,  ул. Малая Красная,  д. 5,  кв. 48</t>
  </si>
  <si>
    <t xml:space="preserve"> Зеленодольск г,  ул. Малая Красная,  д. 5,  кв. 51</t>
  </si>
  <si>
    <t xml:space="preserve"> Зеленодольск г,  ул. Малая Красная,  д. 5,  кв. 52</t>
  </si>
  <si>
    <t xml:space="preserve"> Зеленодольск г,  ул. Малая Красная,  д. 7,  кв. 3</t>
  </si>
  <si>
    <t xml:space="preserve"> Зеленодольск г,  ул. Малая Красная,  д. 7,  кв. 7</t>
  </si>
  <si>
    <t xml:space="preserve"> Зеленодольск г,  ул. Малая Красная,  д. 7,  кв. 8</t>
  </si>
  <si>
    <t xml:space="preserve"> Зеленодольск г,  ул. Малая Красная,  д. 7,  кв. 9</t>
  </si>
  <si>
    <t xml:space="preserve"> Зеленодольск г,  ул. Малая Красная,  д. 7,  кв. 13</t>
  </si>
  <si>
    <t xml:space="preserve"> Зеленодольск г,  ул. Малая Красная,  д. 7,  кв. 17</t>
  </si>
  <si>
    <t xml:space="preserve"> Зеленодольск г,  ул. Малая Красная,  д. 7,  кв. 19</t>
  </si>
  <si>
    <t xml:space="preserve"> Зеленодольск г,  ул. Малая Красная,  д. 7,  кв. 20</t>
  </si>
  <si>
    <t xml:space="preserve"> Зеленодольск г,  ул. Малая Красная,  д. 7,  кв. 21</t>
  </si>
  <si>
    <t xml:space="preserve"> Зеленодольск г,  ул. Малая Красная,  д. 7,  кв. 24</t>
  </si>
  <si>
    <t xml:space="preserve"> Зеленодольск г,  ул. Малая Красная,  д. 7,  кв. 27</t>
  </si>
  <si>
    <t xml:space="preserve"> Зеленодольск г,  ул. Малая Красная,  д. 7,  кв. 28</t>
  </si>
  <si>
    <t xml:space="preserve"> Зеленодольск г,  ул. Малая Красная,  д. 7,  кв. 29</t>
  </si>
  <si>
    <t xml:space="preserve"> Зеленодольск г,  ул. Малая Красная,  д. 7,  кв. 30</t>
  </si>
  <si>
    <t xml:space="preserve"> Зеленодольск г,  ул. Малая Красная,  д. 7,  кв. 33</t>
  </si>
  <si>
    <t xml:space="preserve"> Зеленодольск г,  ул. Малая Красная,  д. 7,  кв. 34</t>
  </si>
  <si>
    <t xml:space="preserve"> Зеленодольск г,  ул. Малая Красная,  д. 7,  кв. 35</t>
  </si>
  <si>
    <t xml:space="preserve"> Зеленодольск г,  ул. Малая Красная,  д. 7,  кв. 36</t>
  </si>
  <si>
    <t xml:space="preserve"> Зеленодольск г,  ул. Малая Красная,  д. 7,  кв. 39</t>
  </si>
  <si>
    <t xml:space="preserve"> Зеленодольск г,  ул. Малая Красная,  д. 7,  кв. 41</t>
  </si>
  <si>
    <t xml:space="preserve"> Зеленодольск г,  ул. Малая Красная,  д. 7,  кв. 42</t>
  </si>
  <si>
    <t xml:space="preserve"> Зеленодольск г,  ул. Малая Красная,  д. 7,  кв. 43</t>
  </si>
  <si>
    <t xml:space="preserve"> Зеленодольск г,  ул. Малая Красная,  д. 7,  кв. 44</t>
  </si>
  <si>
    <t xml:space="preserve"> Зеленодольск г,  ул. Малая Красная,  д. 7,  кв. 46</t>
  </si>
  <si>
    <t xml:space="preserve"> Зеленодольск г,  ул. Малая Красная,  д. 7,  кв. 47</t>
  </si>
  <si>
    <t xml:space="preserve"> Зеленодольск г,  ул. Малая Красная,  д. 7,  кв. 49</t>
  </si>
  <si>
    <t xml:space="preserve"> Зеленодольск г,  ул. Малая Красная,  д. 7,  кв. 51</t>
  </si>
  <si>
    <t xml:space="preserve"> Зеленодольск г,  ул. Малая Красная,  д. 7,  кв. 52</t>
  </si>
  <si>
    <t xml:space="preserve"> Зеленодольск г,  ул. Малая Красная,  д. 7,  кв. 54</t>
  </si>
  <si>
    <t xml:space="preserve"> Зеленодольск г,  ул. Малая Красная,  д. 9,  кв. 1</t>
  </si>
  <si>
    <t xml:space="preserve"> Зеленодольск г,  ул. Малая Красная,  д. 9,  кв. 2</t>
  </si>
  <si>
    <t xml:space="preserve"> Зеленодольск г,  ул. Малая Красная,  д. 9,  кв. 4</t>
  </si>
  <si>
    <t xml:space="preserve"> Зеленодольск г,  ул. Малая Красная,  д. 9,  кв. 5</t>
  </si>
  <si>
    <t xml:space="preserve"> Зеленодольск г,  ул. Малая Красная,  д. 9,  кв. 7</t>
  </si>
  <si>
    <t xml:space="preserve"> Зеленодольск г,  ул. Малая Красная,  д. 9,  кв. 9</t>
  </si>
  <si>
    <t xml:space="preserve"> Зеленодольск г,  ул. Малая Красная,  д. 9,  кв. 10</t>
  </si>
  <si>
    <t xml:space="preserve"> Зеленодольск г,  ул. Малая Красная,  д. 9,  кв. 11</t>
  </si>
  <si>
    <t xml:space="preserve"> Зеленодольск г,  ул. Малая Красная,  д. 9,  кв. 12</t>
  </si>
  <si>
    <t xml:space="preserve"> Зеленодольск г,  ул. Малая Красная,  д. 9,  кв. 15</t>
  </si>
  <si>
    <t xml:space="preserve"> Зеленодольск г,  ул. Малая Красная,  д. 9,  кв. 18</t>
  </si>
  <si>
    <t xml:space="preserve"> Зеленодольск г,  ул. Малая Красная,  д. 9,  кв. 20</t>
  </si>
  <si>
    <t xml:space="preserve"> Зеленодольск г,  ул. Малая Красная,  д. 9,  кв. 21</t>
  </si>
  <si>
    <t xml:space="preserve"> Зеленодольск г,  ул. Малая Красная,  д. 9,  кв. 22</t>
  </si>
  <si>
    <t xml:space="preserve"> Зеленодольск г,  ул. Малая Красная,  д. 9,  кв. 23</t>
  </si>
  <si>
    <t xml:space="preserve"> Зеленодольск г,  ул. Малая Красная,  д. 9,  кв. 24</t>
  </si>
  <si>
    <t xml:space="preserve"> Зеленодольск г,  ул. Малая Красная,  д. 9,  кв. 29</t>
  </si>
  <si>
    <t xml:space="preserve"> Зеленодольск г,  ул. Малая Красная,  д. 9,  кв. 31</t>
  </si>
  <si>
    <t xml:space="preserve"> Зеленодольск г,  ул. Малая Красная,  д. 9,  кв. 33</t>
  </si>
  <si>
    <t xml:space="preserve"> Зеленодольск г,  ул. Малая Красная,  д. 9,  кв. 34</t>
  </si>
  <si>
    <t xml:space="preserve"> Зеленодольск г,  ул. Малая Красная,  д. 9,  кв. 35</t>
  </si>
  <si>
    <t xml:space="preserve"> Зеленодольск г,  ул. Малая Красная,  д. 9,  кв. 36</t>
  </si>
  <si>
    <t xml:space="preserve"> Зеленодольск г,  ул. Малая Красная,  д. 9,  кв. 38</t>
  </si>
  <si>
    <t xml:space="preserve"> Зеленодольск г,  ул. Малая Красная,  д. 9,  кв. 50</t>
  </si>
  <si>
    <t xml:space="preserve"> Зеленодольск г,  ул. Малая Красная,  д. 9,  кв. 51</t>
  </si>
  <si>
    <t xml:space="preserve"> Зеленодольск г,  ул. Малая Красная,  д. 9,  кв. 53</t>
  </si>
  <si>
    <t xml:space="preserve"> Зеленодольск г,  ул. Малая Красная,  д. 9,  кв. 57</t>
  </si>
  <si>
    <t xml:space="preserve"> Зеленодольск г,  ул. Малая Красная,  д. 9,  кв. 58</t>
  </si>
  <si>
    <t xml:space="preserve"> Зеленодольск г,  ул. Малая Красная,  д. 9,  кв. 59</t>
  </si>
  <si>
    <t xml:space="preserve"> Зеленодольск г,  ул. Малая Красная,  д. 9,  кв. 60</t>
  </si>
  <si>
    <t xml:space="preserve"> Зеленодольск г,  ул. Малая Красная,  д. 9,  кв. 61</t>
  </si>
  <si>
    <t xml:space="preserve"> Зеленодольск г,  ул. Малая Красная,  д. 9,  кв. 62</t>
  </si>
  <si>
    <t xml:space="preserve"> Зеленодольск г,  ул. Малая Красная,  д. 9,  кв. 63</t>
  </si>
  <si>
    <t xml:space="preserve"> Зеленодольск г,  ул. Малая Красная,  д. 9,  кв. 64</t>
  </si>
  <si>
    <t xml:space="preserve"> Зеленодольск г,  ул. Малая Красная,  д. 9,  кв. 65</t>
  </si>
  <si>
    <t xml:space="preserve"> Зеленодольск г,  ул. Малая Красная,  д. 9,  кв. 67</t>
  </si>
  <si>
    <t xml:space="preserve"> Зеленодольск г,  ул. Малая Красная,  д. 9,  кв. 68</t>
  </si>
  <si>
    <t xml:space="preserve"> Зеленодольск г,  ул. Малая Красная,  д. 9,  кв. 69</t>
  </si>
  <si>
    <t xml:space="preserve"> Зеленодольск г,  ул. Малая Красная,  д. 9,  кв. 70</t>
  </si>
  <si>
    <t xml:space="preserve"> Зеленодольск г,  ул. Малая Красная,  д. 9,  кв. 72</t>
  </si>
  <si>
    <t xml:space="preserve"> Зеленодольск г,  ул. Маяковского,  д. 4,  кв. 5</t>
  </si>
  <si>
    <t xml:space="preserve"> Зеленодольск г,  ул. Маяковского,  д. 4,  кв. 7</t>
  </si>
  <si>
    <t xml:space="preserve"> Зеленодольск г,  ул. Маяковского,  д. 4,  кв. 19</t>
  </si>
  <si>
    <t xml:space="preserve"> Зеленодольск г,  ул. Маяковского,  д. 4,  кв. 20</t>
  </si>
  <si>
    <t xml:space="preserve"> Зеленодольск г,  ул. Маяковского,  д. 4,  кв. 21</t>
  </si>
  <si>
    <t xml:space="preserve"> Зеленодольск г,  ул. Маяковского,  д. 4,  кв. 22</t>
  </si>
  <si>
    <t xml:space="preserve"> Зеленодольск г,  ул. Маяковского,  д. 6,  кв. 3</t>
  </si>
  <si>
    <t xml:space="preserve"> Зеленодольск г,  ул. Маяковского,  д. 6,  кв. 4</t>
  </si>
  <si>
    <t xml:space="preserve"> Зеленодольск г,  ул. Маяковского,  д. 6,  кв. 5</t>
  </si>
  <si>
    <t xml:space="preserve"> Зеленодольск г,  ул. Маяковского,  д. 6,  кв. 6</t>
  </si>
  <si>
    <t xml:space="preserve"> Зеленодольск г,  ул. Мира,  д. 10,  кв. 1</t>
  </si>
  <si>
    <t xml:space="preserve"> Зеленодольск г,  ул. Мира,  д. 10,  кв. 16</t>
  </si>
  <si>
    <t xml:space="preserve"> Зеленодольск г,  ул. Мира,  д. 12,  кв. 10</t>
  </si>
  <si>
    <t xml:space="preserve"> Зеленодольск г,  ул. Мира,  д. 12,  кв. 11</t>
  </si>
  <si>
    <t xml:space="preserve"> Зеленодольск г,  ул. Мира,  д. 13,  кв. 2</t>
  </si>
  <si>
    <t xml:space="preserve"> Зеленодольск г,  ул. Мира,  д. 13,  кв. 3</t>
  </si>
  <si>
    <t xml:space="preserve"> Зеленодольск г,  ул. Мира,  д. 16,  кв. 1</t>
  </si>
  <si>
    <t xml:space="preserve"> Зеленодольск г,  ул. Мира,  д. 16,  кв. 3</t>
  </si>
  <si>
    <t xml:space="preserve"> Зеленодольск г,  ул. Мира,  д. 16,  кв. 4</t>
  </si>
  <si>
    <t xml:space="preserve"> Зеленодольск г,  ул. Мира,  д. 16,  кв. 9</t>
  </si>
  <si>
    <t xml:space="preserve"> Зеленодольск г,  ул. Мира,  д. 16,  кв. 12</t>
  </si>
  <si>
    <t xml:space="preserve"> Зеленодольск г,  ул. Мичурина,  д. 28,  кв. 1</t>
  </si>
  <si>
    <t xml:space="preserve"> Зеленодольск г,  ул. Мичурина,  д. 28,  кв. 3</t>
  </si>
  <si>
    <t xml:space="preserve"> Зеленодольск г,  ул. Мичурина,  д. 28,  кв. 11</t>
  </si>
  <si>
    <t xml:space="preserve"> Зеленодольск г,  ул. Мичурина,  д. 28,  кв. 12</t>
  </si>
  <si>
    <t xml:space="preserve"> Зеленодольск г,  ул. Мичурина,  д. 28,  кв. 27</t>
  </si>
  <si>
    <t xml:space="preserve"> Зеленодольск г,  ул. Мичурина,  д. 28,  кв. 33</t>
  </si>
  <si>
    <t xml:space="preserve"> Зеленодольск г,  ул. Мичурина,  д. 28,  кв. 38</t>
  </si>
  <si>
    <t xml:space="preserve"> Зеленодольск г,  ул. Мичурина,  д. 28,  кв. 39</t>
  </si>
  <si>
    <t xml:space="preserve"> Зеленодольск г,  ул. Мичурина,  д. 28,  кв. 41</t>
  </si>
  <si>
    <t xml:space="preserve"> Зеленодольск г,  ул. Мичурина,  д. 28,  кв. 43</t>
  </si>
  <si>
    <t xml:space="preserve"> Зеленодольск г,  ул. Мичурина,  д. 28,  кв. 48</t>
  </si>
  <si>
    <t xml:space="preserve"> Зеленодольск г,  ул. Мичурина,  д. 28,  кв. 51</t>
  </si>
  <si>
    <t xml:space="preserve"> Зеленодольск г,  ул. Мичурина,  д. 28,  кв. 53</t>
  </si>
  <si>
    <t xml:space="preserve"> Зеленодольск г,  ул. Мичурина,  д. 28,  кв. 56</t>
  </si>
  <si>
    <t xml:space="preserve"> Зеленодольск г,  ул. Мичурина,  д. 28,  кв. 62</t>
  </si>
  <si>
    <t xml:space="preserve"> Зеленодольск г,  ул. Мичурина,  д. 30,  кв. 3</t>
  </si>
  <si>
    <t xml:space="preserve"> Зеленодольск г,  ул. Мичурина,  д. 30,  кв. 4</t>
  </si>
  <si>
    <t xml:space="preserve"> Зеленодольск г,  ул. Мичурина,  д. 30,  кв. 5</t>
  </si>
  <si>
    <t xml:space="preserve"> Зеленодольск г,  ул. Мичурина,  д. 30,  кв. 6</t>
  </si>
  <si>
    <t xml:space="preserve"> Зеленодольск г,  ул. Мичурина,  д. 30,  кв. 7</t>
  </si>
  <si>
    <t xml:space="preserve"> Зеленодольск г,  ул. Мичурина,  д. 30,  кв. 8</t>
  </si>
  <si>
    <t xml:space="preserve"> Зеленодольск г,  ул. Мичурина,  д. 30,  кв. 9</t>
  </si>
  <si>
    <t xml:space="preserve"> Зеленодольск г,  ул. Мичурина,  д. 30,  кв. 11</t>
  </si>
  <si>
    <t xml:space="preserve"> Зеленодольск г,  ул. Мичурина,  д. 30,  кв. 13</t>
  </si>
  <si>
    <t xml:space="preserve"> Зеленодольск г,  ул. Мичурина,  д. 30,  кв. 14</t>
  </si>
  <si>
    <t xml:space="preserve"> Зеленодольск г,  ул. Мичурина,  д. 30,  кв. 15</t>
  </si>
  <si>
    <t xml:space="preserve"> Зеленодольск г,  ул. Мичурина,  д. 30,  кв. 18</t>
  </si>
  <si>
    <t xml:space="preserve"> Зеленодольск г,  ул. Мичурина,  д. 30,  кв. 19</t>
  </si>
  <si>
    <t xml:space="preserve"> Зеленодольск г,  ул. Мичурина,  д. 30,  кв. 20</t>
  </si>
  <si>
    <t xml:space="preserve"> Зеленодольск г,  ул. Мичурина,  д. 30,  кв. 21</t>
  </si>
  <si>
    <t xml:space="preserve"> Зеленодольск г,  ул. Мичурина,  д. 30,  кв. 22</t>
  </si>
  <si>
    <t xml:space="preserve"> Зеленодольск г,  ул. Мичурина,  д. 30,  кв. 31</t>
  </si>
  <si>
    <t xml:space="preserve"> Зеленодольск г,  ул. Мичурина,  д. 30,  кв. 40</t>
  </si>
  <si>
    <t xml:space="preserve"> Зеленодольск г,  ул. Мичурина,  д. 30,  кв. 49</t>
  </si>
  <si>
    <t xml:space="preserve"> Зеленодольск г,  ул. Мичурина,  д. 30,  кв. 55</t>
  </si>
  <si>
    <t xml:space="preserve"> Зеленодольск г,  ул. Мичурина,  д. 30,  кв. 56</t>
  </si>
  <si>
    <t xml:space="preserve"> Зеленодольск г,  ул. Мичурина,  д. 30,  кв. 57</t>
  </si>
  <si>
    <t xml:space="preserve"> Зеленодольск г,  ул. Мичурина,  д. 30,  кв. 59</t>
  </si>
  <si>
    <t xml:space="preserve"> Зеленодольск г,  ул. Мичурина,  д. 30,  кв. 60</t>
  </si>
  <si>
    <t xml:space="preserve"> Зеленодольск г,  ул. Новая,  д. 12,  кв. 1</t>
  </si>
  <si>
    <t xml:space="preserve"> Зеленодольск г,  ул. Новая,  д. 12,  кв. 3</t>
  </si>
  <si>
    <t xml:space="preserve"> Зеленодольск г,  ул. Новая,  д. 12,  кв. 4</t>
  </si>
  <si>
    <t xml:space="preserve"> Зеленодольск г,  ул. Новая,  д. 12,  кв. 6</t>
  </si>
  <si>
    <t xml:space="preserve"> Зеленодольск г,  ул. Новая,  д. 12,  кв. 9</t>
  </si>
  <si>
    <t xml:space="preserve"> Зеленодольск г,  ул. Новая,  д. 12,  кв. 11</t>
  </si>
  <si>
    <t xml:space="preserve"> Зеленодольск г,  ул. Новая,  д. 12,  кв. 16</t>
  </si>
  <si>
    <t xml:space="preserve"> Зеленодольск г,  ул. Новая,  д. 12,  кв. 17</t>
  </si>
  <si>
    <t xml:space="preserve"> Зеленодольск г,  ул. Новая,  д. 12,  кв. 18</t>
  </si>
  <si>
    <t xml:space="preserve"> Зеленодольск г,  ул. Новая,  д. 12,  кв. 20</t>
  </si>
  <si>
    <t xml:space="preserve"> Зеленодольск г,  ул. Новая,  д. 12,  кв. 21</t>
  </si>
  <si>
    <t xml:space="preserve"> Зеленодольск г,  ул. Новая,  д. 12,  кв. 26</t>
  </si>
  <si>
    <t xml:space="preserve"> Зеленодольск г,  ул. Новая,  д. 12,  кв. 28</t>
  </si>
  <si>
    <t xml:space="preserve"> Зеленодольск г,  ул. Новая,  д. 12,  кв. 29</t>
  </si>
  <si>
    <t xml:space="preserve"> Зеленодольск г,  ул. Норкина,  д. 1,  кв. 2</t>
  </si>
  <si>
    <t xml:space="preserve"> Зеленодольск г,  ул. Норкина,  д. 1,  кв. 13</t>
  </si>
  <si>
    <t xml:space="preserve"> Зеленодольск г,  ул. Норкина,  д. 1,  кв. 27</t>
  </si>
  <si>
    <t xml:space="preserve"> Зеленодольск г,  ул. Норкина,  д. 1,  кв. 40</t>
  </si>
  <si>
    <t xml:space="preserve"> Зеленодольск г,  ул. Норкина,  д. 1,  кв. 43</t>
  </si>
  <si>
    <t xml:space="preserve"> Зеленодольск г,  ул. Норкина,  д. 1,  кв. 45</t>
  </si>
  <si>
    <t xml:space="preserve"> Зеленодольск г,  ул. Норкина,  д. 1,  кв. 46</t>
  </si>
  <si>
    <t xml:space="preserve"> Зеленодольск г,  ул. Норкина,  д. 1,  кв. 50</t>
  </si>
  <si>
    <t xml:space="preserve"> Зеленодольск г,  ул. Норкина,  д. 1,  кв. 52</t>
  </si>
  <si>
    <t xml:space="preserve"> Зеленодольск г,  ул. Норкина,  д. 1,  кв. 54</t>
  </si>
  <si>
    <t xml:space="preserve"> Зеленодольск г,  ул. Норкина,  д. 1,  кв. 62</t>
  </si>
  <si>
    <t xml:space="preserve"> Зеленодольск г,  ул. Норкина,  д. 1,  кв. 63</t>
  </si>
  <si>
    <t xml:space="preserve"> Зеленодольск г,  ул. Норкина,  д. 1,  кв. 67</t>
  </si>
  <si>
    <t xml:space="preserve"> Зеленодольск г,  ул. Норкина,  д. 1,  кв. 68</t>
  </si>
  <si>
    <t xml:space="preserve"> Зеленодольск г,  ул. Норкина,  д. 1,  кв. 70</t>
  </si>
  <si>
    <t xml:space="preserve"> Зеленодольск г,  ул. Норкина,  д. 1,  кв. 73</t>
  </si>
  <si>
    <t xml:space="preserve"> Зеленодольск г,  ул. Норкина,  д. 1,  кв. 74</t>
  </si>
  <si>
    <t xml:space="preserve"> Зеленодольск г,  ул. Норкина,  д. 1,  кв. 77</t>
  </si>
  <si>
    <t xml:space="preserve"> Зеленодольск г,  ул. Норкина,  д. 1,  кв. 78</t>
  </si>
  <si>
    <t xml:space="preserve"> Зеленодольск г,  ул. Норкина,  д. 1,  кв. 79</t>
  </si>
  <si>
    <t xml:space="preserve"> Зеленодольск г,  ул. Норкина,  д. 2,  кв. 20</t>
  </si>
  <si>
    <t xml:space="preserve"> Зеленодольск г,  ул. Норкина,  д. 2,  кв. 34</t>
  </si>
  <si>
    <t xml:space="preserve"> Зеленодольск г,  ул. Норкина,  д. 2,  кв. 38</t>
  </si>
  <si>
    <t xml:space="preserve"> Зеленодольск г,  ул. Норкина,  д. 2,  кв. 42</t>
  </si>
  <si>
    <t xml:space="preserve"> Зеленодольск г,  ул. Норкина,  д. 3,  кв. 2</t>
  </si>
  <si>
    <t xml:space="preserve"> Зеленодольск г,  ул. Норкина,  д. 3,  кв. 4</t>
  </si>
  <si>
    <t xml:space="preserve"> Зеленодольск г,  ул. Норкина,  д. 3,  кв. 6</t>
  </si>
  <si>
    <t xml:space="preserve"> Зеленодольск г,  ул. Норкина,  д. 3,  кв. 8</t>
  </si>
  <si>
    <t xml:space="preserve"> Зеленодольск г,  ул. Норкина,  д. 3,  кв. 10</t>
  </si>
  <si>
    <t xml:space="preserve"> Зеленодольск г,  ул. Норкина,  д. 3,  кв. 25</t>
  </si>
  <si>
    <t xml:space="preserve"> Зеленодольск г,  ул. Норкина,  д. 3,  кв. 30</t>
  </si>
  <si>
    <t xml:space="preserve"> Зеленодольск г,  ул. Норкина,  д. 4,  кв. 5</t>
  </si>
  <si>
    <t xml:space="preserve"> Зеленодольск г,  ул. Норкина,  д. 4,  кв. 9</t>
  </si>
  <si>
    <t xml:space="preserve"> Зеленодольск г,  ул. Норкина,  д. 4,  кв. 23</t>
  </si>
  <si>
    <t xml:space="preserve"> Зеленодольск г,  ул. Норкина,  д. 5,  кв. 7</t>
  </si>
  <si>
    <t xml:space="preserve"> Зеленодольск г,  ул. Норкина,  д. 5,  кв. 19</t>
  </si>
  <si>
    <t xml:space="preserve"> Зеленодольск г,  ул. Норкина,  д. 5,  кв. 20</t>
  </si>
  <si>
    <t xml:space="preserve"> Зеленодольск г,  ул. Норкина,  д. 5,  кв. 21</t>
  </si>
  <si>
    <t xml:space="preserve"> Зеленодольск г,  ул. Норкина,  д. 5,  кв. 25</t>
  </si>
  <si>
    <t xml:space="preserve"> Зеленодольск г,  ул. Норкина,  д. 5,  кв. 28</t>
  </si>
  <si>
    <t xml:space="preserve"> Зеленодольск г,  ул. Норкина,  д. 5,  кв. 30</t>
  </si>
  <si>
    <t xml:space="preserve"> Зеленодольск г,  ул. Норкина,  д. 5,  кв. 31</t>
  </si>
  <si>
    <t xml:space="preserve"> Зеленодольск г,  ул. Норкина,  д. 5,  кв. 33</t>
  </si>
  <si>
    <t xml:space="preserve"> Зеленодольск г,  ул. Норкина,  д. 5,  кв. 34</t>
  </si>
  <si>
    <t xml:space="preserve"> Зеленодольск г,  ул. Норкина,  д. 5,  кв. 35</t>
  </si>
  <si>
    <t xml:space="preserve"> Зеленодольск г,  ул. Норкина,  д. 5,  кв. 37</t>
  </si>
  <si>
    <t xml:space="preserve"> Зеленодольск г,  ул. Норкина,  д. 5,  кв. 38</t>
  </si>
  <si>
    <t xml:space="preserve"> Зеленодольск г,  ул. Норкина,  д. 5,  кв. 40</t>
  </si>
  <si>
    <t xml:space="preserve"> Зеленодольск г,  ул. Норкина,  д. 5,  кв. 45</t>
  </si>
  <si>
    <t xml:space="preserve"> Зеленодольск г,  ул. Норкина,  д. 5,  кв. 46</t>
  </si>
  <si>
    <t xml:space="preserve"> Зеленодольск г,  ул. Норкина,  д. 5,  кв. 48</t>
  </si>
  <si>
    <t xml:space="preserve"> Зеленодольск г,  ул. Норкина,  д. 5,  кв. 49</t>
  </si>
  <si>
    <t xml:space="preserve"> Зеленодольск г,  ул. Норкина,  д. 5,  кв. 50</t>
  </si>
  <si>
    <t xml:space="preserve"> Зеленодольск г,  ул. Норкина,  д. 5,  кв. 51</t>
  </si>
  <si>
    <t xml:space="preserve"> Зеленодольск г,  ул. Норкина,  д. 5,  кв. 56</t>
  </si>
  <si>
    <t xml:space="preserve"> Зеленодольск г,  ул. Норкина,  д. 5,  кв. 59</t>
  </si>
  <si>
    <t xml:space="preserve"> Зеленодольск г,  ул. Норкина,  д. 5,  кв. 61</t>
  </si>
  <si>
    <t xml:space="preserve"> Зеленодольск г,  ул. Норкина,  д. 5,  кв. 65</t>
  </si>
  <si>
    <t xml:space="preserve"> Зеленодольск г,  ул. Норкина,  д. 5,  кв. 67</t>
  </si>
  <si>
    <t xml:space="preserve"> Зеленодольск г,  ул. Норкина,  д. 7,  кв. 1</t>
  </si>
  <si>
    <t xml:space="preserve"> Зеленодольск г,  ул. Норкина,  д. 7,  кв. 3</t>
  </si>
  <si>
    <t xml:space="preserve"> Зеленодольск г,  ул. Норкина,  д. 7,  кв. 4</t>
  </si>
  <si>
    <t xml:space="preserve"> Зеленодольск г,  ул. Норкина,  д. 7,  кв. 6</t>
  </si>
  <si>
    <t xml:space="preserve"> Зеленодольск г,  ул. Норкина,  д. 7,  кв. 7</t>
  </si>
  <si>
    <t xml:space="preserve"> Зеленодольск г,  ул. Норкина,  д. 7,  кв. 9</t>
  </si>
  <si>
    <t xml:space="preserve"> Зеленодольск г,  ул. Норкина,  д. 7,  кв. 11</t>
  </si>
  <si>
    <t xml:space="preserve"> Зеленодольск г,  ул. Норкина,  д. 7,  кв. 13</t>
  </si>
  <si>
    <t xml:space="preserve"> Зеленодольск г,  ул. Норкина,  д. 7,  кв. 14</t>
  </si>
  <si>
    <t xml:space="preserve"> Зеленодольск г,  ул. Норкина,  д. 7,  кв. 16</t>
  </si>
  <si>
    <t xml:space="preserve"> Зеленодольск г,  ул. Норкина,  д. 7,  кв. 18</t>
  </si>
  <si>
    <t xml:space="preserve"> Зеленодольск г,  ул. Норкина,  д. 7,  кв. 20</t>
  </si>
  <si>
    <t xml:space="preserve"> Зеленодольск г,  ул. Норкина,  д. 7,  кв. 23</t>
  </si>
  <si>
    <t xml:space="preserve"> Зеленодольск г,  ул. Норкина,  д. 7,  кв. 24</t>
  </si>
  <si>
    <t xml:space="preserve"> Зеленодольск г,  ул. Норкина,  д. 7,  кв. 27</t>
  </si>
  <si>
    <t xml:space="preserve"> Зеленодольск г,  ул. Норкина,  д. 7,  кв. 28</t>
  </si>
  <si>
    <t xml:space="preserve"> Зеленодольск г,  ул. Норкина,  д. 7,  кв. 33</t>
  </si>
  <si>
    <t xml:space="preserve"> Зеленодольск г,  ул. Норкина,  д. 7,  кв. 34</t>
  </si>
  <si>
    <t xml:space="preserve"> Зеленодольск г,  ул. Норкина,  д. 7,  кв. 38</t>
  </si>
  <si>
    <t xml:space="preserve"> Зеленодольск г,  ул. Норкина,  д. 7,  кв. 39</t>
  </si>
  <si>
    <t xml:space="preserve"> Зеленодольск г,  ул. Норкина,  д. 7,  кв. 41</t>
  </si>
  <si>
    <t xml:space="preserve"> Зеленодольск г,  ул. Норкина,  д. 7,  кв. 42</t>
  </si>
  <si>
    <t xml:space="preserve"> Зеленодольск г,  ул. Норкина,  д. 7,  кв. 43</t>
  </si>
  <si>
    <t xml:space="preserve"> Зеленодольск г,  ул. Норкина,  д. 7,  кв. 44</t>
  </si>
  <si>
    <t xml:space="preserve"> Зеленодольск г,  ул. Норкина,  д. 7,  кв. 45</t>
  </si>
  <si>
    <t xml:space="preserve"> Зеленодольск г,  ул. Норкина,  д. 7,  кв. 46</t>
  </si>
  <si>
    <t xml:space="preserve"> Зеленодольск г,  ул. Норкина,  д. 7,  кв. 47</t>
  </si>
  <si>
    <t xml:space="preserve"> Зеленодольск г,  ул. Норкина,  д. 7,  кв. 48</t>
  </si>
  <si>
    <t xml:space="preserve"> Зеленодольск г,  ул. Норкина,  д. 7,  кв. 50</t>
  </si>
  <si>
    <t xml:space="preserve"> Зеленодольск г,  ул. Норкина,  д. 7,  кв. 51</t>
  </si>
  <si>
    <t xml:space="preserve"> Зеленодольск г,  ул. Норкина,  д. 7,  кв. 54</t>
  </si>
  <si>
    <t xml:space="preserve"> Зеленодольск г,  ул. Норкина,  д. 7,  кв. 56</t>
  </si>
  <si>
    <t xml:space="preserve"> Зеленодольск г,  ул. Норкина,  д. 7,  кв. 58</t>
  </si>
  <si>
    <t xml:space="preserve"> Зеленодольск г,  ул. Норкина,  д. 7,  кв. 59</t>
  </si>
  <si>
    <t xml:space="preserve"> Зеленодольск г,  ул. Норкина,  д. 7,  кв. 60</t>
  </si>
  <si>
    <t xml:space="preserve"> Зеленодольск г,  ул. Норкина,  д. 7,  кв. 61</t>
  </si>
  <si>
    <t xml:space="preserve"> Зеленодольск г,  ул. Норкина,  д. 7,  кв. 62</t>
  </si>
  <si>
    <t xml:space="preserve"> Зеленодольск г,  ул. Норкина,  д. 7,  кв. 63</t>
  </si>
  <si>
    <t xml:space="preserve"> Зеленодольск г,  ул. Норкина,  д. 7,  кв. 65</t>
  </si>
  <si>
    <t xml:space="preserve"> Зеленодольск г,  ул. Норкина,  д. 7,  кв. 68</t>
  </si>
  <si>
    <t xml:space="preserve"> Зеленодольск г,  ул. Норкина,  д. 9,  кв. 1</t>
  </si>
  <si>
    <t xml:space="preserve"> Зеленодольск г,  ул. Норкина,  д. 9,  кв. 2</t>
  </si>
  <si>
    <t xml:space="preserve"> Зеленодольск г,  ул. Норкина,  д. 9,  кв. 3</t>
  </si>
  <si>
    <t xml:space="preserve"> Зеленодольск г,  ул. Норкина,  д. 9,  кв. 7</t>
  </si>
  <si>
    <t xml:space="preserve"> Зеленодольск г,  ул. Норкина,  д. 9,  кв. 9</t>
  </si>
  <si>
    <t xml:space="preserve"> Зеленодольск г,  ул. Норкина,  д. 9,  кв. 10</t>
  </si>
  <si>
    <t xml:space="preserve"> Зеленодольск г,  ул. Норкина,  д. 9,  кв. 11</t>
  </si>
  <si>
    <t xml:space="preserve"> Зеленодольск г,  ул. Норкина,  д. 9,  кв. 12</t>
  </si>
  <si>
    <t xml:space="preserve"> Зеленодольск г,  ул. Норкина,  д. 9,  кв. 16</t>
  </si>
  <si>
    <t xml:space="preserve"> Зеленодольск г,  ул. Норкина,  д. 9,  кв. 18</t>
  </si>
  <si>
    <t xml:space="preserve"> Зеленодольск г,  ул. Норкина,  д. 9,  кв. 19</t>
  </si>
  <si>
    <t xml:space="preserve"> Зеленодольск г,  ул. Норкина,  д. 9,  кв. 20</t>
  </si>
  <si>
    <t xml:space="preserve"> Зеленодольск г,  ул. Норкина,  д. 9,  кв. 21</t>
  </si>
  <si>
    <t xml:space="preserve"> Зеленодольск г,  ул. Норкина,  д. 9,  кв. 22</t>
  </si>
  <si>
    <t xml:space="preserve"> Зеленодольск г,  ул. Норкина,  д. 9,  кв. 23</t>
  </si>
  <si>
    <t xml:space="preserve"> Зеленодольск г,  ул. Норкина,  д. 9,  кв. 24</t>
  </si>
  <si>
    <t xml:space="preserve"> Зеленодольск г,  ул. Норкина,  д. 9,  кв. 25</t>
  </si>
  <si>
    <t xml:space="preserve"> Зеленодольск г,  ул. Норкина,  д. 9,  кв. 26</t>
  </si>
  <si>
    <t xml:space="preserve"> Зеленодольск г,  ул. Норкина,  д. 9,  кв. 27</t>
  </si>
  <si>
    <t xml:space="preserve"> Зеленодольск г,  ул. Норкина,  д. 9,  кв. 29</t>
  </si>
  <si>
    <t xml:space="preserve"> Зеленодольск г,  ул. Норкина,  д. 9,  кв. 31</t>
  </si>
  <si>
    <t xml:space="preserve"> Зеленодольск г,  ул. Норкина,  д. 9,  кв. 32</t>
  </si>
  <si>
    <t xml:space="preserve"> Зеленодольск г,  ул. Норкина,  д. 9,  кв. 33</t>
  </si>
  <si>
    <t xml:space="preserve"> Зеленодольск г,  ул. Норкина,  д. 9,  кв. 34</t>
  </si>
  <si>
    <t xml:space="preserve"> Зеленодольск г,  ул. Норкина,  д. 9,  кв. 38</t>
  </si>
  <si>
    <t xml:space="preserve"> Зеленодольск г,  ул. Норкина,  д. 9,  кв. 39</t>
  </si>
  <si>
    <t xml:space="preserve"> Зеленодольск г,  ул. Норкина,  д. 9,  кв. 40</t>
  </si>
  <si>
    <t xml:space="preserve"> Зеленодольск г,  ул. Норкина,  д. 9,  кв. 41</t>
  </si>
  <si>
    <t xml:space="preserve"> Зеленодольск г,  ул. Норкина,  д. 9,  кв. 43</t>
  </si>
  <si>
    <t xml:space="preserve"> Зеленодольск г,  ул. Норкина,  д. 9,  кв. 44</t>
  </si>
  <si>
    <t xml:space="preserve"> Зеленодольск г,  ул. Норкина,  д. 9,  кв. 45</t>
  </si>
  <si>
    <t xml:space="preserve"> Зеленодольск г,  ул. Норкина,  д. 9,  кв. 48</t>
  </si>
  <si>
    <t xml:space="preserve"> Зеленодольск г,  ул. Норкина,  д. 9,  кв. 49</t>
  </si>
  <si>
    <t xml:space="preserve"> Зеленодольск г,  ул. Норкина,  д. 9,  кв. 50</t>
  </si>
  <si>
    <t xml:space="preserve"> Зеленодольск г,  ул. Норкина,  д. 9,  кв. 53</t>
  </si>
  <si>
    <t xml:space="preserve"> Зеленодольск г,  ул. Норкина,  д. 9,  кв. 55</t>
  </si>
  <si>
    <t xml:space="preserve"> Зеленодольск г,  ул. Норкина,  д. 9,  кв. 56</t>
  </si>
  <si>
    <t xml:space="preserve"> Зеленодольск г,  ул. Норкина,  д. 9,  кв. 57</t>
  </si>
  <si>
    <t xml:space="preserve"> Зеленодольск г,  ул. Норкина,  д. 9,  кв. 58</t>
  </si>
  <si>
    <t xml:space="preserve"> Зеленодольск г,  ул. Норкина,  д. 9,  кв. 59</t>
  </si>
  <si>
    <t xml:space="preserve"> Зеленодольск г,  ул. Норкина,  д. 9,  кв. 60</t>
  </si>
  <si>
    <t xml:space="preserve"> Зеленодольск г,  ул. Норкина,  д. 9,  кв. 62</t>
  </si>
  <si>
    <t xml:space="preserve"> Зеленодольск г,  ул. Паратская,  д. 2,  кв. 1</t>
  </si>
  <si>
    <t xml:space="preserve"> Зеленодольск г,  ул. Паратская,  д. 2,  кв. 3</t>
  </si>
  <si>
    <t xml:space="preserve"> Зеленодольск г,  ул. Паратская,  д. 2,  кв. 4</t>
  </si>
  <si>
    <t xml:space="preserve"> Зеленодольск г,  ул. Паратская,  д. 2,  кв. 6</t>
  </si>
  <si>
    <t xml:space="preserve"> Зеленодольск г,  ул. Паратская,  д. 2,  кв. 7</t>
  </si>
  <si>
    <t xml:space="preserve"> Зеленодольск г,  ул. Паратская,  д. 2,  кв. 9</t>
  </si>
  <si>
    <t xml:space="preserve"> Зеленодольск г,  ул. Паратская,  д. 2,  кв. 10</t>
  </si>
  <si>
    <t xml:space="preserve"> Зеленодольск г,  ул. Паратская,  д. 2,  кв. 12</t>
  </si>
  <si>
    <t xml:space="preserve"> Зеленодольск г,  ул. Паратская,  д. 2,  кв. 17</t>
  </si>
  <si>
    <t xml:space="preserve"> Зеленодольск г,  ул. Паратская,  д. 2,  кв. 18</t>
  </si>
  <si>
    <t xml:space="preserve"> Зеленодольск г,  ул. Паратская,  д. 2,  кв. 19</t>
  </si>
  <si>
    <t xml:space="preserve"> Зеленодольск г,  ул. Паратская,  д. 2,  кв. 20</t>
  </si>
  <si>
    <t xml:space="preserve"> Зеленодольск г,  ул. Паратская,  д. 2,  кв. 27</t>
  </si>
  <si>
    <t xml:space="preserve"> Зеленодольск г,  ул. Паратская,  д. 2,  кв. 29</t>
  </si>
  <si>
    <t xml:space="preserve"> Зеленодольск г,  ул. Паратская,  д. 2,  кв. 30</t>
  </si>
  <si>
    <t xml:space="preserve"> Зеленодольск г,  ул. Паратская,  д. 2,  кв. 32</t>
  </si>
  <si>
    <t xml:space="preserve"> Зеленодольск г,  ул. Паратская,  д. 2,  кв. 34</t>
  </si>
  <si>
    <t xml:space="preserve"> Зеленодольск г,  ул. Паратская,  д. 2,  кв. 36</t>
  </si>
  <si>
    <t xml:space="preserve"> Зеленодольск г,  ул. Паратская,  д. 2,  кв. 37</t>
  </si>
  <si>
    <t xml:space="preserve"> Зеленодольск г,  ул. Паратская,  д. 2,  кв. 38</t>
  </si>
  <si>
    <t xml:space="preserve"> Зеленодольск г,  ул. Паратская,  д. 2,  кв. 48</t>
  </si>
  <si>
    <t xml:space="preserve"> Зеленодольск г,  ул. Паратская,  д. 2,  кв. 49</t>
  </si>
  <si>
    <t xml:space="preserve"> Зеленодольск г,  ул. Паратская,  д. 2,  кв. 51</t>
  </si>
  <si>
    <t xml:space="preserve"> Зеленодольск г,  ул. Паратская,  д. 2,  кв. 52</t>
  </si>
  <si>
    <t xml:space="preserve"> Зеленодольск г,  ул. Паратская,  д. 2,  кв. 54</t>
  </si>
  <si>
    <t xml:space="preserve"> Зеленодольск г,  ул. Паратская,  д. 2,  кв. 55</t>
  </si>
  <si>
    <t xml:space="preserve"> Зеленодольск г,  ул. Паратская,  д. 2,  кв. 56</t>
  </si>
  <si>
    <t xml:space="preserve"> Зеленодольск г,  ул. Паратская,  д. 2,  кв. 62</t>
  </si>
  <si>
    <t xml:space="preserve"> Зеленодольск г,  ул. Паратская,  д. 2,  кв. 67</t>
  </si>
  <si>
    <t xml:space="preserve"> Зеленодольск г,  ул. Паратская,  д. 4 корп. 2,  кв. 154</t>
  </si>
  <si>
    <t xml:space="preserve"> Зеленодольск г,  ул. Паратская,  д. 7,  кв. 1</t>
  </si>
  <si>
    <t xml:space="preserve"> Зеленодольск г,  ул. Паратская,  д. 7,  кв. 2</t>
  </si>
  <si>
    <t xml:space="preserve"> Зеленодольск г,  ул. Паратская,  д. 7,  кв. 3</t>
  </si>
  <si>
    <t xml:space="preserve"> Зеленодольск г,  ул. Паратская,  д. 7,  кв. 4</t>
  </si>
  <si>
    <t xml:space="preserve"> Зеленодольск г,  ул. Паратская,  д. 7,  кв. 7</t>
  </si>
  <si>
    <t xml:space="preserve"> Зеленодольск г,  ул. Паратская,  д. 7,  кв. 8</t>
  </si>
  <si>
    <t xml:space="preserve"> Зеленодольск г,  ул. Паратская,  д. 7,  кв. 11</t>
  </si>
  <si>
    <t xml:space="preserve"> Зеленодольск г,  ул. Паратская,  д. 7,  кв. 13</t>
  </si>
  <si>
    <t xml:space="preserve"> Зеленодольск г,  ул. Паратская,  д. 7,  кв. 18</t>
  </si>
  <si>
    <t xml:space="preserve"> Зеленодольск г,  ул. Паратская,  д. 7,  кв. 19</t>
  </si>
  <si>
    <t xml:space="preserve"> Зеленодольск г,  ул. Паратская,  д. 7,  кв. 20</t>
  </si>
  <si>
    <t xml:space="preserve"> Зеленодольск г,  ул. Паратская,  д. 7,  кв. 21</t>
  </si>
  <si>
    <t xml:space="preserve"> Зеленодольск г,  ул. Паратская,  д. 7,  кв. 25</t>
  </si>
  <si>
    <t xml:space="preserve"> Зеленодольск г,  ул. Паратская,  д. 7,  кв. 26</t>
  </si>
  <si>
    <t xml:space="preserve"> Зеленодольск г,  ул. Паратская,  д. 7,  кв. 36</t>
  </si>
  <si>
    <t xml:space="preserve"> Зеленодольск г,  ул. Паратская,  д. 7,  кв. 38</t>
  </si>
  <si>
    <t xml:space="preserve"> Зеленодольск г,  ул. Паратская,  д. 7,  кв. 39</t>
  </si>
  <si>
    <t xml:space="preserve"> Зеленодольск г,  ул. Паратская,  д. 8,  кв. 1</t>
  </si>
  <si>
    <t xml:space="preserve"> Зеленодольск г,  ул. Паратская,  д. 8,  кв. 10</t>
  </si>
  <si>
    <t xml:space="preserve"> Зеленодольск г,  ул. Паратская,  д. 8,  кв. 12</t>
  </si>
  <si>
    <t xml:space="preserve"> Зеленодольск г,  ул. Паратская,  д. 8,  кв. 13</t>
  </si>
  <si>
    <t xml:space="preserve"> Зеленодольск г,  ул. Паратская,  д. 8,  кв. 22</t>
  </si>
  <si>
    <t xml:space="preserve"> Зеленодольск г,  ул. Паратская,  д. 8,  кв. 24</t>
  </si>
  <si>
    <t xml:space="preserve"> Зеленодольск г,  ул. Паратская,  д. 8,  кв. 25</t>
  </si>
  <si>
    <t xml:space="preserve"> Зеленодольск г,  ул. Паратская,  д. 8,  кв. 29</t>
  </si>
  <si>
    <t xml:space="preserve"> Зеленодольск г,  ул. Паратская,  д. 8,  кв. 45</t>
  </si>
  <si>
    <t xml:space="preserve"> Зеленодольск г,  ул. Паратская,  д. 8,  кв. 46</t>
  </si>
  <si>
    <t xml:space="preserve"> Зеленодольск г,  ул. Паратская,  д. 8,  кв. 50</t>
  </si>
  <si>
    <t xml:space="preserve"> Зеленодольск г,  ул. Паратская,  д. 8,  кв. 51</t>
  </si>
  <si>
    <t xml:space="preserve"> Зеленодольск г,  ул. Паратская,  д. 8,  кв. 52</t>
  </si>
  <si>
    <t xml:space="preserve"> Зеленодольск г,  ул. Паратская,  д. 8,  кв. 55</t>
  </si>
  <si>
    <t xml:space="preserve"> Зеленодольск г,  ул. Паратская,  д. 8,  кв. 60</t>
  </si>
  <si>
    <t xml:space="preserve"> Зеленодольск г,  ул. Паратская,  д. 8,  кв. 65</t>
  </si>
  <si>
    <t xml:space="preserve"> Зеленодольск г,  ул. Паратская,  д. 8,  кв. 66</t>
  </si>
  <si>
    <t xml:space="preserve"> Зеленодольск г,  ул. Паратская,  д. 10,  кв. 5</t>
  </si>
  <si>
    <t xml:space="preserve"> Зеленодольск г,  ул. Паратская,  д. 10,  кв. 8</t>
  </si>
  <si>
    <t xml:space="preserve"> Зеленодольск г,  ул. Паратская,  д. 10,  кв. 13</t>
  </si>
  <si>
    <t xml:space="preserve"> Зеленодольск г,  ул. Паратская,  д. 10,  кв. 14</t>
  </si>
  <si>
    <t xml:space="preserve"> Зеленодольск г,  ул. Паратская,  д. 10,  кв. 15</t>
  </si>
  <si>
    <t xml:space="preserve"> Зеленодольск г,  ул. Паратская,  д. 10,  кв. 16</t>
  </si>
  <si>
    <t xml:space="preserve"> Зеленодольск г,  ул. Паратская,  д. 10,  кв. 21</t>
  </si>
  <si>
    <t xml:space="preserve"> Зеленодольск г,  ул. Паратская,  д. 10,  кв. 24</t>
  </si>
  <si>
    <t xml:space="preserve"> Зеленодольск г,  ул. Паратская,  д. 10,  кв. 34</t>
  </si>
  <si>
    <t xml:space="preserve"> Зеленодольск г,  ул. Паратская,  д. 10,  кв. 37</t>
  </si>
  <si>
    <t xml:space="preserve"> Зеленодольск г,  ул. Паратская,  д. 10,  кв. 40</t>
  </si>
  <si>
    <t xml:space="preserve"> Зеленодольск г,  ул. Паратская,  д. 10,  кв. 46</t>
  </si>
  <si>
    <t xml:space="preserve"> Зеленодольск г,  ул. Паратская,  д. 10,  кв. 47</t>
  </si>
  <si>
    <t xml:space="preserve"> Зеленодольск г,  ул. Паратская,  д. 10,  кв. 52</t>
  </si>
  <si>
    <t xml:space="preserve"> Зеленодольск г,  ул. Паратская,  д. 10,  кв. 53</t>
  </si>
  <si>
    <t xml:space="preserve"> Зеленодольск г,  ул. Паратская,  д. 10,  кв. 54</t>
  </si>
  <si>
    <t xml:space="preserve"> Зеленодольск г,  ул. Паратская,  д. 10,  кв. 55</t>
  </si>
  <si>
    <t xml:space="preserve"> Зеленодольск г,  ул. Паратская,  д. 10,  кв. 56</t>
  </si>
  <si>
    <t xml:space="preserve"> Зеленодольск г,  ул. Паратская,  д. 10,  кв. 58</t>
  </si>
  <si>
    <t xml:space="preserve"> Зеленодольск г,  ул. Паратская,  д. 10,  кв. 63</t>
  </si>
  <si>
    <t xml:space="preserve"> Зеленодольск г,  ул. Паратская,  д. 10,  кв. 65</t>
  </si>
  <si>
    <t xml:space="preserve"> Зеленодольск г,  ул. Паратская,  д. 10,  кв. 66</t>
  </si>
  <si>
    <t xml:space="preserve"> Зеленодольск г,  ул. Паратская,  д. 10,  кв. 69</t>
  </si>
  <si>
    <t xml:space="preserve"> Зеленодольск г,  ул. Паратская,  д. 10,  кв. 70</t>
  </si>
  <si>
    <t xml:space="preserve"> Зеленодольск г,  ул. Паратская,  д. 10,  кв. 72</t>
  </si>
  <si>
    <t xml:space="preserve"> Зеленодольск г,  ул. Паратская,  д. 10,  кв. 75</t>
  </si>
  <si>
    <t xml:space="preserve"> Зеленодольск г,  ул. Паратская,  д. 10,  кв. 78</t>
  </si>
  <si>
    <t xml:space="preserve"> Зеленодольск г,  ул. Паратская,  д. 10,  кв. 86</t>
  </si>
  <si>
    <t xml:space="preserve"> Зеленодольск г,  ул. Паратская,  д. 10,  кв. 88</t>
  </si>
  <si>
    <t xml:space="preserve"> Зеленодольск г,  ул. Паратская,  д. 10,  кв. 89</t>
  </si>
  <si>
    <t xml:space="preserve"> Зеленодольск г,  ул. Паратская,  д. 10,  кв. 90</t>
  </si>
  <si>
    <t xml:space="preserve"> Зеленодольск г,  ул. Паратская,  д. 10,  кв. 91</t>
  </si>
  <si>
    <t xml:space="preserve"> Зеленодольск г,  ул. Паратская,  д. 10,  кв. 92</t>
  </si>
  <si>
    <t xml:space="preserve"> Зеленодольск г,  ул. Паратская,  д. 10,  кв. 93</t>
  </si>
  <si>
    <t xml:space="preserve"> Зеленодольск г,  ул. Паратская,  д. 10,  кв. 94 комн. 1</t>
  </si>
  <si>
    <t xml:space="preserve"> Зеленодольск г,  ул. Паратская,  д. 10,  кв. 95</t>
  </si>
  <si>
    <t xml:space="preserve"> Зеленодольск г,  ул. Паратская,  д. 10,  кв. 97</t>
  </si>
  <si>
    <t xml:space="preserve"> Зеленодольск г,  ул. Паратская,  д. 13,  кв. 42</t>
  </si>
  <si>
    <t xml:space="preserve"> Зеленодольск г,  ул. Паратская,  д. 13,  кв. 44</t>
  </si>
  <si>
    <t xml:space="preserve"> Зеленодольск г,  ул. Паратская,  д. 13,  кв. 49</t>
  </si>
  <si>
    <t xml:space="preserve"> Зеленодольск г,  ул. Паратская,  д. 13,  кв. 75</t>
  </si>
  <si>
    <t xml:space="preserve"> Зеленодольск г,  ул. Паратская,  д. 13,  кв. 112</t>
  </si>
  <si>
    <t xml:space="preserve"> Зеленодольск г,  ул. Паратская,  д. 15,  кв. 5</t>
  </si>
  <si>
    <t xml:space="preserve"> Зеленодольск г,  ул. Паратская,  д. 15,  кв. 7</t>
  </si>
  <si>
    <t xml:space="preserve"> Зеленодольск г,  ул. Паратская,  д. 15,  кв. 11</t>
  </si>
  <si>
    <t xml:space="preserve"> Зеленодольск г,  ул. Паратская,  д. 15,  кв. 13</t>
  </si>
  <si>
    <t xml:space="preserve"> Зеленодольск г,  ул. Паратская,  д. 15,  кв. 14</t>
  </si>
  <si>
    <t xml:space="preserve"> Зеленодольск г,  ул. Паратская,  д. 15,  кв. 15</t>
  </si>
  <si>
    <t xml:space="preserve"> Зеленодольск г,  ул. Паратская,  д. 15,  кв. 17</t>
  </si>
  <si>
    <t xml:space="preserve"> Зеленодольск г,  ул. Паратская,  д. 15,  кв. 19</t>
  </si>
  <si>
    <t xml:space="preserve"> Зеленодольск г,  ул. Паратская,  д. 15,  кв. 20</t>
  </si>
  <si>
    <t xml:space="preserve"> Зеленодольск г,  ул. Паратская,  д. 15,  кв. 21</t>
  </si>
  <si>
    <t xml:space="preserve"> Зеленодольск г,  ул. Паратская,  д. 15,  кв. 23</t>
  </si>
  <si>
    <t xml:space="preserve"> Зеленодольск г,  ул. Паратская,  д. 15,  кв. 24</t>
  </si>
  <si>
    <t xml:space="preserve"> Зеленодольск г,  ул. Паратская,  д. 15,  кв. 25</t>
  </si>
  <si>
    <t xml:space="preserve"> Зеленодольск г,  ул. Паратская,  д. 15,  кв. 26</t>
  </si>
  <si>
    <t xml:space="preserve"> Зеленодольск г,  ул. Паратская,  д. 15,  кв. 27</t>
  </si>
  <si>
    <t xml:space="preserve"> Зеленодольск г,  ул. Паратская,  д. 15,  кв. 29</t>
  </si>
  <si>
    <t xml:space="preserve"> Зеленодольск г,  ул. Паратская,  д. 15,  кв. 30</t>
  </si>
  <si>
    <t xml:space="preserve"> Зеленодольск г,  ул. Паратская,  д. 15,  кв. 31</t>
  </si>
  <si>
    <t xml:space="preserve"> Зеленодольск г,  ул. Паратская,  д. 15,  кв. 32</t>
  </si>
  <si>
    <t xml:space="preserve"> Зеленодольск г,  ул. Паратская,  д. 15,  кв. 34</t>
  </si>
  <si>
    <t xml:space="preserve"> Зеленодольск г,  ул. Паратская,  д. 15,  кв. 36</t>
  </si>
  <si>
    <t xml:space="preserve"> Зеленодольск г,  ул. Паратская,  д. 15,  кв. 37</t>
  </si>
  <si>
    <t xml:space="preserve"> Зеленодольск г,  ул. Паратская,  д. 15,  кв. 39</t>
  </si>
  <si>
    <t xml:space="preserve"> Зеленодольск г,  ул. Паратская,  д. 15,  кв. 40</t>
  </si>
  <si>
    <t xml:space="preserve"> Зеленодольск г,  ул. Паратская,  д. 15,  кв. 42</t>
  </si>
  <si>
    <t xml:space="preserve"> Зеленодольск г,  ул. Паратская,  д. 15,  кв. 44</t>
  </si>
  <si>
    <t xml:space="preserve"> Зеленодольск г,  ул. Паратская,  д. 15,  кв. 45</t>
  </si>
  <si>
    <t xml:space="preserve"> Зеленодольск г,  ул. Паратская,  д. 15,  кв. 47</t>
  </si>
  <si>
    <t xml:space="preserve"> Зеленодольск г,  ул. Паратская,  д. 15,  кв. 48</t>
  </si>
  <si>
    <t xml:space="preserve"> Зеленодольск г,  ул. Паратская,  д. 15,  кв. 50</t>
  </si>
  <si>
    <t xml:space="preserve"> Зеленодольск г,  ул. Паратская,  д. 15,  кв. 51</t>
  </si>
  <si>
    <t xml:space="preserve"> Зеленодольск г,  ул. Паратская,  д. 15,  кв. 54</t>
  </si>
  <si>
    <t xml:space="preserve"> Зеленодольск г,  ул. Паратская,  д. 15,  кв. 56</t>
  </si>
  <si>
    <t xml:space="preserve"> Зеленодольск г,  ул. Паратская,  д. 15,  кв. 57</t>
  </si>
  <si>
    <t xml:space="preserve"> Зеленодольск г,  ул. Паратская,  д. 15,  кв. 60</t>
  </si>
  <si>
    <t xml:space="preserve"> Зеленодольск г,  ул. Паратская,  д. 15,  кв. 61</t>
  </si>
  <si>
    <t xml:space="preserve"> Зеленодольск г,  ул. Паратская,  д. 15,  кв. 62</t>
  </si>
  <si>
    <t xml:space="preserve"> Зеленодольск г,  ул. Паратская,  д. 15,  кв. 63</t>
  </si>
  <si>
    <t xml:space="preserve"> Зеленодольск г,  ул. Паратская,  д. 15,  кв. 65</t>
  </si>
  <si>
    <t xml:space="preserve"> Зеленодольск г,  ул. Паратская,  д. 15,  кв. 66</t>
  </si>
  <si>
    <t xml:space="preserve"> Зеленодольск г,  ул. Паратская,  д. 15,  кв. 67</t>
  </si>
  <si>
    <t xml:space="preserve"> Зеленодольск г,  ул. Паратская,  д. 15,  кв. 68</t>
  </si>
  <si>
    <t xml:space="preserve"> Зеленодольск г,  ул. Паратская,  д. 15,  кв. 69</t>
  </si>
  <si>
    <t xml:space="preserve"> Зеленодольск г,  ул. Паратская,  д. 15,  кв. 71</t>
  </si>
  <si>
    <t xml:space="preserve"> Зеленодольск г,  ул. Паратская,  д. 15,  кв. 72</t>
  </si>
  <si>
    <t xml:space="preserve"> Зеленодольск г,  ул. Паратская,  д. 15,  кв. 75</t>
  </si>
  <si>
    <t xml:space="preserve"> Зеленодольск г,  ул. Паратская,  д. 15,  кв. 77</t>
  </si>
  <si>
    <t xml:space="preserve"> Зеленодольск г,  ул. Паратская,  д. 15,  кв. 86</t>
  </si>
  <si>
    <t xml:space="preserve"> Зеленодольск г,  ул. Паратская,  д. 15,  кв. 87</t>
  </si>
  <si>
    <t xml:space="preserve"> Зеленодольск г,  ул. Паратская,  д. 15,  кв. 91</t>
  </si>
  <si>
    <t xml:space="preserve"> Зеленодольск г,  ул. Паратская,  д. 15,  кв. 92</t>
  </si>
  <si>
    <t xml:space="preserve"> Зеленодольск г,  ул. Паратская,  д. 15,  кв. 93</t>
  </si>
  <si>
    <t xml:space="preserve"> Зеленодольск г,  ул. Паратская,  д. 15,  кв. 94</t>
  </si>
  <si>
    <t xml:space="preserve"> Зеленодольск г,  ул. Паратская,  д. 15,  кв. 95</t>
  </si>
  <si>
    <t xml:space="preserve"> Зеленодольск г,  ул. Паратская,  д. 15,  кв. 99</t>
  </si>
  <si>
    <t xml:space="preserve"> Зеленодольск г,  ул. Паратская,  д. 15,  кв. 100</t>
  </si>
  <si>
    <t xml:space="preserve"> Зеленодольск г,  ул. Паратская,  д. 15,  кв. 101</t>
  </si>
  <si>
    <t xml:space="preserve"> Зеленодольск г,  ул. Паратская,  д. 15,  кв. 102</t>
  </si>
  <si>
    <t xml:space="preserve"> Зеленодольск г,  ул. Паратская,  д. 15,  кв. 103</t>
  </si>
  <si>
    <t xml:space="preserve"> Зеленодольск г,  ул. Паратская,  д. 15,  кв. 104</t>
  </si>
  <si>
    <t xml:space="preserve"> Зеленодольск г,  ул. Паратская,  д. 15,  кв. 106</t>
  </si>
  <si>
    <t xml:space="preserve"> Зеленодольск г,  ул. Паратская,  д. 15,  кв. 107</t>
  </si>
  <si>
    <t xml:space="preserve"> Зеленодольск г,  ул. Первомайская,  д. 1,  кв. 1</t>
  </si>
  <si>
    <t xml:space="preserve"> Зеленодольск г,  ул. Первомайская,  д. 1,  кв. 2</t>
  </si>
  <si>
    <t xml:space="preserve"> Зеленодольск г,  ул. Первомайская,  д. 1,  кв. 3</t>
  </si>
  <si>
    <t xml:space="preserve"> Зеленодольск г,  ул. Первомайская,  д. 1,  кв. 4</t>
  </si>
  <si>
    <t xml:space="preserve"> Зеленодольск г,  ул. Первомайская,  д. 1,  кв. 7</t>
  </si>
  <si>
    <t xml:space="preserve"> Зеленодольск г,  ул. Первомайская,  д. 1,  кв. 8 комн. 2</t>
  </si>
  <si>
    <t xml:space="preserve"> Зеленодольск г,  ул. Первомайская,  д. 1,  кв. 19</t>
  </si>
  <si>
    <t xml:space="preserve"> Зеленодольск г,  ул. Первомайская,  д. 1,  кв. 21</t>
  </si>
  <si>
    <t xml:space="preserve"> Зеленодольск г,  ул. Первомайская,  д. 1,  кв. 22</t>
  </si>
  <si>
    <t xml:space="preserve"> Зеленодольск г,  ул. Первомайская,  д. 1,  кв. 25</t>
  </si>
  <si>
    <t xml:space="preserve"> Зеленодольск г,  ул. Первомайская,  д. 1,  кв. 26</t>
  </si>
  <si>
    <t xml:space="preserve"> Зеленодольск г,  ул. Первомайская,  д. 1,  кв. 27</t>
  </si>
  <si>
    <t xml:space="preserve"> Зеленодольск г,  ул. Первомайская,  д. 1,  кв. 28</t>
  </si>
  <si>
    <t xml:space="preserve"> Зеленодольск г,  ул. Первомайская,  д. 1,  кв. 29</t>
  </si>
  <si>
    <t xml:space="preserve"> Зеленодольск г,  ул. Первомайская,  д. 1,  кв. 32</t>
  </si>
  <si>
    <t xml:space="preserve"> Зеленодольск г,  ул. Первомайская,  д. 1,  кв. 33</t>
  </si>
  <si>
    <t xml:space="preserve"> Зеленодольск г,  ул. Первомайская,  д. 1,  кв. 34</t>
  </si>
  <si>
    <t xml:space="preserve"> Зеленодольск г,  ул. Первомайская,  д. 1,  кв. 37</t>
  </si>
  <si>
    <t xml:space="preserve"> Зеленодольск г,  ул. Первомайская,  д. 1,  кв. 38</t>
  </si>
  <si>
    <t xml:space="preserve"> Зеленодольск г,  ул. Первомайская,  д. 1,  кв. 40</t>
  </si>
  <si>
    <t xml:space="preserve"> Зеленодольск г,  ул. Первомайская,  д. 1,  кв. 45</t>
  </si>
  <si>
    <t xml:space="preserve"> Зеленодольск г,  ул. Первомайская,  д. 1,  кв. 47</t>
  </si>
  <si>
    <t xml:space="preserve"> Зеленодольск г,  ул. Первомайская,  д. 1,  кв. 48</t>
  </si>
  <si>
    <t xml:space="preserve"> Зеленодольск г,  ул. Первомайская,  д. 1,  кв. 51</t>
  </si>
  <si>
    <t xml:space="preserve"> Зеленодольск г,  ул. Первомайская,  д. 1,  кв. 52</t>
  </si>
  <si>
    <t xml:space="preserve"> Зеленодольск г,  ул. Первомайская,  д. 1,  кв. 53</t>
  </si>
  <si>
    <t xml:space="preserve"> Зеленодольск г,  ул. Первомайская,  д. 1,  кв. 59</t>
  </si>
  <si>
    <t xml:space="preserve"> Зеленодольск г,  ул. Первомайская,  д. 1,  кв. 64</t>
  </si>
  <si>
    <t xml:space="preserve"> Зеленодольск г,  ул. Первомайская,  д. 1,  кв. 65</t>
  </si>
  <si>
    <t xml:space="preserve"> Зеленодольск г,  ул. Первомайская,  д. 1,  кв. 72</t>
  </si>
  <si>
    <t xml:space="preserve"> Зеленодольск г,  ул. Первомайская,  д. 3/9,  кв. 6</t>
  </si>
  <si>
    <t xml:space="preserve"> Зеленодольск г,  ул. Первомайская,  д. 3/9,  кв. 10</t>
  </si>
  <si>
    <t xml:space="preserve"> Зеленодольск г,  ул. Первомайская,  д. 3/9,  кв. 14</t>
  </si>
  <si>
    <t xml:space="preserve"> Зеленодольск г,  ул. Рогачева,  д. 1,  кв. 2</t>
  </si>
  <si>
    <t xml:space="preserve"> Зеленодольск г,  ул. Рогачева,  д. 1,  кв. 5</t>
  </si>
  <si>
    <t xml:space="preserve"> Зеленодольск г,  ул. Рогачева,  д. 1,  кв. 9</t>
  </si>
  <si>
    <t xml:space="preserve"> Зеленодольск г,  ул. Рогачева,  д. 1,  кв. 10</t>
  </si>
  <si>
    <t xml:space="preserve"> Зеленодольск г,  ул. Рогачева,  д. 1,  кв. 15</t>
  </si>
  <si>
    <t xml:space="preserve"> Зеленодольск г,  ул. Рогачева,  д. 1,  кв. 26</t>
  </si>
  <si>
    <t xml:space="preserve"> Зеленодольск г,  ул. Рогачева,  д. 1,  кв. 28</t>
  </si>
  <si>
    <t xml:space="preserve"> Зеленодольск г,  ул. Рогачева,  д. 1,  кв. 34</t>
  </si>
  <si>
    <t xml:space="preserve"> Зеленодольск г,  ул. Рогачева,  д. 1,  кв. 35</t>
  </si>
  <si>
    <t xml:space="preserve"> Зеленодольск г,  ул. Рогачева,  д. 1,  кв. 36</t>
  </si>
  <si>
    <t xml:space="preserve"> Зеленодольск г,  ул. Рогачева,  д. 1,  кв. 39</t>
  </si>
  <si>
    <t xml:space="preserve"> Зеленодольск г,  ул. Рогачева,  д. 1,  кв. 46</t>
  </si>
  <si>
    <t xml:space="preserve"> Зеленодольск г,  ул. Рогачева,  д. 1,  кв. 68</t>
  </si>
  <si>
    <t xml:space="preserve"> Зеленодольск г,  ул. Рогачева,  д. 11,  кв. 29</t>
  </si>
  <si>
    <t xml:space="preserve"> Зеленодольск г,  ул. Рогачева,  д. 17,  кв. 4</t>
  </si>
  <si>
    <t xml:space="preserve"> Зеленодольск г,  ул. Рогачева,  д. 17,  кв. 5</t>
  </si>
  <si>
    <t xml:space="preserve"> Зеленодольск г,  ул. Рогачева,  д. 17,  кв. 15</t>
  </si>
  <si>
    <t xml:space="preserve"> Зеленодольск г,  ул. Рогачева,  д. 17,  кв. 16</t>
  </si>
  <si>
    <t xml:space="preserve"> Зеленодольск г,  ул. Рогачева,  д. 17,  кв. 21</t>
  </si>
  <si>
    <t xml:space="preserve"> Зеленодольск г,  ул. Рогачева,  д. 17,  кв. 23</t>
  </si>
  <si>
    <t xml:space="preserve"> Зеленодольск г,  ул. Рогачева,  д. 17,  кв. 24</t>
  </si>
  <si>
    <t xml:space="preserve"> Зеленодольск г,  ул. Рогачева,  д. 17,  кв. 28</t>
  </si>
  <si>
    <t xml:space="preserve"> Зеленодольск г,  ул. Рогачева,  д. 17,  кв. 34</t>
  </si>
  <si>
    <t xml:space="preserve"> Зеленодольск г,  ул. Рогачева,  д. 17,  кв. 37</t>
  </si>
  <si>
    <t xml:space="preserve"> Зеленодольск г,  ул. Рогачева,  д. 17,  кв. 43</t>
  </si>
  <si>
    <t xml:space="preserve"> Зеленодольск г,  ул. Рогачева,  д. 17,  кв. 45</t>
  </si>
  <si>
    <t xml:space="preserve"> Зеленодольск г,  ул. Рогачева,  д. 17,  кв. 46</t>
  </si>
  <si>
    <t xml:space="preserve"> Зеленодольск г,  ул. Рогачева,  д. 17,  кв. 48</t>
  </si>
  <si>
    <t xml:space="preserve"> Зеленодольск г,  ул. Рогачева,  д. 17,  кв. 56</t>
  </si>
  <si>
    <t xml:space="preserve"> Зеленодольск г,  ул. Рогачева,  д. 17,  кв. 57</t>
  </si>
  <si>
    <t xml:space="preserve"> Зеленодольск г,  ул. Рогачева,  д. 17,  кв. 58</t>
  </si>
  <si>
    <t xml:space="preserve"> Зеленодольск г,  ул. Рогачева,  д. 17,  кв. 60</t>
  </si>
  <si>
    <t xml:space="preserve"> Зеленодольск г,  ул. Рогачева,  д. 17,  кв. 64</t>
  </si>
  <si>
    <t xml:space="preserve"> Зеленодольск г,  ул. Рогачева,  д. 18,  кв. 2 комн. 4</t>
  </si>
  <si>
    <t xml:space="preserve"> Зеленодольск г,  ул. Рогачева,  д. 19,  кв. 2</t>
  </si>
  <si>
    <t xml:space="preserve"> Зеленодольск г,  ул. Рогачева,  д. 19,  кв. 4</t>
  </si>
  <si>
    <t xml:space="preserve"> Зеленодольск г,  ул. Рогачева,  д. 19,  кв. 11</t>
  </si>
  <si>
    <t xml:space="preserve"> Зеленодольск г,  ул. Рогачева,  д. 19,  кв. 12</t>
  </si>
  <si>
    <t xml:space="preserve"> Зеленодольск г,  ул. Рогачева,  д. 19,  кв. 14</t>
  </si>
  <si>
    <t xml:space="preserve"> Зеленодольск г,  ул. Рогачева,  д. 19,  кв. 18</t>
  </si>
  <si>
    <t xml:space="preserve"> Зеленодольск г,  ул. Рогачева,  д. 19,  кв. 19</t>
  </si>
  <si>
    <t xml:space="preserve"> Зеленодольск г,  ул. Рогачева,  д. 19,  кв. 23</t>
  </si>
  <si>
    <t xml:space="preserve"> Зеленодольск г,  ул. Рогачева,  д. 19,  кв. 26</t>
  </si>
  <si>
    <t xml:space="preserve"> Зеленодольск г,  ул. Рогачева,  д. 19,  кв. 28</t>
  </si>
  <si>
    <t xml:space="preserve"> Зеленодольск г,  ул. Рогачева,  д. 19,  кв. 29</t>
  </si>
  <si>
    <t xml:space="preserve"> Зеленодольск г,  ул. Рогачева,  д. 19,  кв. 32</t>
  </si>
  <si>
    <t xml:space="preserve"> Зеленодольск г,  ул. Рогачева,  д. 19,  кв. 34</t>
  </si>
  <si>
    <t xml:space="preserve"> Зеленодольск г,  ул. Рогачева,  д. 19,  кв. 35</t>
  </si>
  <si>
    <t xml:space="preserve"> Зеленодольск г,  ул. Рогачева,  д. 19,  кв. 45</t>
  </si>
  <si>
    <t xml:space="preserve"> Зеленодольск г,  ул. Рогачева,  д. 19,  кв. 46</t>
  </si>
  <si>
    <t xml:space="preserve"> Зеленодольск г,  ул. Рогачева,  д. 19,  кв. 50</t>
  </si>
  <si>
    <t xml:space="preserve"> Зеленодольск г,  ул. Рогачева,  д. 19,  кв. 51</t>
  </si>
  <si>
    <t xml:space="preserve"> Зеленодольск г,  ул. Рогачева,  д. 19,  кв. 56</t>
  </si>
  <si>
    <t xml:space="preserve"> Зеленодольск г,  ул. Рогачева,  д. 19,  кв. 58</t>
  </si>
  <si>
    <t xml:space="preserve"> Зеленодольск г,  ул. Рогачева,  д. 19,  кв. 60</t>
  </si>
  <si>
    <t xml:space="preserve"> Зеленодольск г,  ул. Рогачева,  д. 19,  кв. 61</t>
  </si>
  <si>
    <t xml:space="preserve"> Зеленодольск г,  ул. Рогачева,  д. 19,  кв. 64</t>
  </si>
  <si>
    <t xml:space="preserve"> Зеленодольск г,  ул. Рогачева,  д. 21,  кв. 1</t>
  </si>
  <si>
    <t xml:space="preserve"> Зеленодольск г,  ул. Рогачева,  д. 21,  кв. 2</t>
  </si>
  <si>
    <t xml:space="preserve"> Зеленодольск г,  ул. Рогачева,  д. 21,  кв. 4</t>
  </si>
  <si>
    <t xml:space="preserve"> Зеленодольск г,  ул. Рогачева,  д. 21,  кв. 7</t>
  </si>
  <si>
    <t xml:space="preserve"> Зеленодольск г,  ул. Рогачева,  д. 21,  кв. 14</t>
  </si>
  <si>
    <t xml:space="preserve"> Зеленодольск г,  ул. Рогачева,  д. 21,  кв. 15</t>
  </si>
  <si>
    <t xml:space="preserve"> Зеленодольск г,  ул. Рогачева,  д. 21,  кв. 16</t>
  </si>
  <si>
    <t xml:space="preserve"> Зеленодольск г,  ул. Рогачева,  д. 21,  кв. 17</t>
  </si>
  <si>
    <t xml:space="preserve"> Зеленодольск г,  ул. Рогачева,  д. 21,  кв. 19</t>
  </si>
  <si>
    <t xml:space="preserve"> Зеленодольск г,  ул. Рогачева,  д. 21,  кв. 20</t>
  </si>
  <si>
    <t xml:space="preserve"> Зеленодольск г,  ул. Рогачева,  д. 21,  кв. 25</t>
  </si>
  <si>
    <t xml:space="preserve"> Зеленодольск г,  ул. Рогачева,  д. 21,  кв. 28</t>
  </si>
  <si>
    <t xml:space="preserve"> Зеленодольск г,  ул. Рогачева,  д. 21,  кв. 29</t>
  </si>
  <si>
    <t xml:space="preserve"> Зеленодольск г,  ул. Рогачева,  д. 21,  кв. 30</t>
  </si>
  <si>
    <t xml:space="preserve"> Зеленодольск г,  ул. Рогачева,  д. 21,  кв. 39</t>
  </si>
  <si>
    <t xml:space="preserve"> Зеленодольск г,  ул. Рогачева,  д. 21,  кв. 41</t>
  </si>
  <si>
    <t xml:space="preserve"> Зеленодольск г,  ул. Рогачева,  д. 21,  кв. 45</t>
  </si>
  <si>
    <t xml:space="preserve"> Зеленодольск г,  ул. Рогачева,  д. 21,  кв. 46</t>
  </si>
  <si>
    <t xml:space="preserve"> Зеленодольск г,  ул. Рогачева,  д. 21,  кв. 51</t>
  </si>
  <si>
    <t xml:space="preserve"> Зеленодольск г,  ул. Рогачева,  д. 21,  кв. 52</t>
  </si>
  <si>
    <t xml:space="preserve"> Зеленодольск г,  ул. Рогачева,  д. 21,  кв. 53</t>
  </si>
  <si>
    <t xml:space="preserve"> Зеленодольск г,  ул. Рогачева,  д. 21,  кв. 55</t>
  </si>
  <si>
    <t xml:space="preserve"> Зеленодольск г,  ул. Рогачева,  д. 21,  кв. 59</t>
  </si>
  <si>
    <t xml:space="preserve"> Зеленодольск г,  ул. Рогачева,  д. 21,  кв. 61</t>
  </si>
  <si>
    <t xml:space="preserve"> Зеленодольск г,  ул. Рогачева,  д. 21,  кв. 62</t>
  </si>
  <si>
    <t xml:space="preserve"> Зеленодольск г,  ул. Рогачева,  д. 21,  кв. 63</t>
  </si>
  <si>
    <t xml:space="preserve"> Зеленодольск г,  ул. Рогачева,  д. 21,  кв. 67</t>
  </si>
  <si>
    <t xml:space="preserve"> Зеленодольск г,  ул. Рогачева,  д. 21,  кв. 68</t>
  </si>
  <si>
    <t xml:space="preserve"> Зеленодольск г,  ул. Рогачева,  д. 21,  кв. 69</t>
  </si>
  <si>
    <t xml:space="preserve"> Зеленодольск г,  ул. Рогачева,  д. 21,  кв. 72</t>
  </si>
  <si>
    <t xml:space="preserve"> Зеленодольск г,  ул. Рогачева,  д. 21,  кв. 74</t>
  </si>
  <si>
    <t xml:space="preserve"> Зеленодольск г,  ул. Рогачева,  д. 21,  кв. 75</t>
  </si>
  <si>
    <t xml:space="preserve"> Зеленодольск г,  ул. Рогачева,  д. 21,  кв. 77</t>
  </si>
  <si>
    <t xml:space="preserve"> Зеленодольск г,  ул. Рогачева,  д. 21,  кв. 78</t>
  </si>
  <si>
    <t xml:space="preserve"> Зеленодольск г,  ул. Рогачева,  д. 21,  кв. 81</t>
  </si>
  <si>
    <t xml:space="preserve"> Зеленодольск г,  ул. Рогачева,  д. 21,  кв. 82</t>
  </si>
  <si>
    <t xml:space="preserve"> Зеленодольск г,  ул. Рогачева,  д. 21,  кв. 83</t>
  </si>
  <si>
    <t xml:space="preserve"> Зеленодольск г,  ул. Рогачева,  д. 21,  кв. 84</t>
  </si>
  <si>
    <t xml:space="preserve"> Зеленодольск г,  ул. Рогачева,  д. 21,  кв. 85</t>
  </si>
  <si>
    <t xml:space="preserve"> Зеленодольск г,  ул. Рогачева,  д. 21,  кв. 87</t>
  </si>
  <si>
    <t xml:space="preserve"> Зеленодольск г,  ул. Рогачева,  д. 21,  кв. 88</t>
  </si>
  <si>
    <t xml:space="preserve"> Зеленодольск г,  ул. Рогачева,  д. 21,  кв. 89</t>
  </si>
  <si>
    <t xml:space="preserve"> Зеленодольск г,  ул. Рогачева,  д. 21,  кв. 90</t>
  </si>
  <si>
    <t xml:space="preserve"> Зеленодольск г,  ул. Рогачева,  д. 21,  кв. 91</t>
  </si>
  <si>
    <t xml:space="preserve"> Зеленодольск г,  ул. Рогачева,  д. 21,  кв. 92</t>
  </si>
  <si>
    <t xml:space="preserve"> Зеленодольск г,  ул. Рогачева,  д. 21,  кв. 93</t>
  </si>
  <si>
    <t xml:space="preserve"> Зеленодольск г,  ул. Рогачева,  д. 21,  кв. 98</t>
  </si>
  <si>
    <t xml:space="preserve"> Зеленодольск г,  ул. Рогачева,  д. 21,  кв. 101</t>
  </si>
  <si>
    <t xml:space="preserve"> Зеленодольск г,  ул. Рогачева,  д. 21,  кв. 103</t>
  </si>
  <si>
    <t xml:space="preserve"> Зеленодольск г,  ул. Рогачева,  д. 21,  кв. 108</t>
  </si>
  <si>
    <t xml:space="preserve"> Зеленодольск г,  ул. Рогачева,  д. 21,  кв. 111</t>
  </si>
  <si>
    <t xml:space="preserve"> Зеленодольск г,  ул. Рогачева,  д. 21,  кв. 113</t>
  </si>
  <si>
    <t xml:space="preserve"> Зеленодольск г,  ул. Рогачева,  д. 21,  кв. 114</t>
  </si>
  <si>
    <t xml:space="preserve"> Зеленодольск г,  ул. Рогачева,  д. 21,  кв. 116</t>
  </si>
  <si>
    <t xml:space="preserve"> Зеленодольск г,  ул. Рогачева,  д. 21,  кв. 117</t>
  </si>
  <si>
    <t xml:space="preserve"> Зеленодольск г,  ул. Рогачева,  д. 21,  кв. 118</t>
  </si>
  <si>
    <t xml:space="preserve"> Зеленодольск г,  ул. Рогачева,  д. 21,  кв. 125</t>
  </si>
  <si>
    <t xml:space="preserve"> Зеленодольск г,  ул. Рогачева,  д. 23,  кв. 1</t>
  </si>
  <si>
    <t xml:space="preserve"> Зеленодольск г,  ул. Рогачева,  д. 23,  кв. 2</t>
  </si>
  <si>
    <t xml:space="preserve"> Зеленодольск г,  ул. Рогачева,  д. 23,  кв. 3</t>
  </si>
  <si>
    <t xml:space="preserve"> Зеленодольск г,  ул. Рогачева,  д. 23,  кв. 6</t>
  </si>
  <si>
    <t xml:space="preserve"> Зеленодольск г,  ул. Рогачева,  д. 23,  кв. 8</t>
  </si>
  <si>
    <t xml:space="preserve"> Зеленодольск г,  ул. Рогачева,  д. 23,  кв. 9</t>
  </si>
  <si>
    <t xml:space="preserve"> Зеленодольск г,  ул. Рогачева,  д. 23,  кв. 14</t>
  </si>
  <si>
    <t xml:space="preserve"> Зеленодольск г,  ул. Рогачева,  д. 23,  кв. 15</t>
  </si>
  <si>
    <t xml:space="preserve"> Зеленодольск г,  ул. Рогачева,  д. 23,  кв. 16</t>
  </si>
  <si>
    <t xml:space="preserve"> Зеленодольск г,  ул. Рогачева,  д. 23,  кв. 18</t>
  </si>
  <si>
    <t xml:space="preserve"> Зеленодольск г,  ул. Рогачева,  д. 23,  кв. 19</t>
  </si>
  <si>
    <t xml:space="preserve"> Зеленодольск г,  ул. Рогачева,  д. 23,  кв. 21</t>
  </si>
  <si>
    <t xml:space="preserve"> Зеленодольск г,  ул. Рогачева,  д. 23,  кв. 23</t>
  </si>
  <si>
    <t xml:space="preserve"> Зеленодольск г,  ул. Рогачева,  д. 23,  кв. 24</t>
  </si>
  <si>
    <t xml:space="preserve"> Зеленодольск г,  ул. Рогачева,  д. 23,  кв. 26</t>
  </si>
  <si>
    <t xml:space="preserve"> Зеленодольск г,  ул. Рогачева,  д. 23,  кв. 27</t>
  </si>
  <si>
    <t xml:space="preserve"> Зеленодольск г,  ул. Рогачева,  д. 23,  кв. 28</t>
  </si>
  <si>
    <t xml:space="preserve"> Зеленодольск г,  ул. Рогачева,  д. 23,  кв. 30</t>
  </si>
  <si>
    <t xml:space="preserve"> Зеленодольск г,  ул. Рогачева,  д. 23,  кв. 33</t>
  </si>
  <si>
    <t xml:space="preserve"> Зеленодольск г,  ул. Рогачева,  д. 23,  кв. 37</t>
  </si>
  <si>
    <t xml:space="preserve"> Зеленодольск г,  ул. Рогачева,  д. 23,  кв. 38</t>
  </si>
  <si>
    <t xml:space="preserve"> Зеленодольск г,  ул. Рогачева,  д. 23,  кв. 39</t>
  </si>
  <si>
    <t xml:space="preserve"> Зеленодольск г,  ул. Рогачева,  д. 23,  кв. 41</t>
  </si>
  <si>
    <t xml:space="preserve"> Зеленодольск г,  ул. Рогачева,  д. 23,  кв. 42</t>
  </si>
  <si>
    <t xml:space="preserve"> Зеленодольск г,  ул. Рогачева,  д. 23,  кв. 43</t>
  </si>
  <si>
    <t xml:space="preserve"> Зеленодольск г,  ул. Рогачева,  д. 23,  кв. 44</t>
  </si>
  <si>
    <t xml:space="preserve"> Зеленодольск г,  ул. Рогачева,  д. 23,  кв. 45</t>
  </si>
  <si>
    <t xml:space="preserve"> Зеленодольск г,  ул. Рогачева,  д. 23,  кв. 48</t>
  </si>
  <si>
    <t xml:space="preserve"> Зеленодольск г,  ул. Рогачева,  д. 23,  кв. 49</t>
  </si>
  <si>
    <t xml:space="preserve"> Зеленодольск г,  ул. Рогачева,  д. 23,  кв. 51</t>
  </si>
  <si>
    <t xml:space="preserve"> Зеленодольск г,  ул. Рогачева,  д. 23,  кв. 55</t>
  </si>
  <si>
    <t xml:space="preserve"> Зеленодольск г,  ул. Рогачева,  д. 23,  кв. 56</t>
  </si>
  <si>
    <t xml:space="preserve"> Зеленодольск г,  ул. Рогачева,  д. 23,  кв. 59</t>
  </si>
  <si>
    <t xml:space="preserve"> Зеленодольск г,  ул. Рогачева,  д. 23,  кв. 64</t>
  </si>
  <si>
    <t xml:space="preserve"> Зеленодольск г,  ул. Рогачева,  д. 23,  кв. 65</t>
  </si>
  <si>
    <t xml:space="preserve"> Зеленодольск г,  ул. Рогачева,  д. 23,  кв. 66</t>
  </si>
  <si>
    <t xml:space="preserve"> Зеленодольск г,  ул. Рогачева,  д. 23,  кв. 67</t>
  </si>
  <si>
    <t xml:space="preserve"> Зеленодольск г,  ул. Рогачева,  д. 23,  кв. 68</t>
  </si>
  <si>
    <t xml:space="preserve"> Зеленодольск г,  ул. Рогачева,  д. 23,  кв. 70</t>
  </si>
  <si>
    <t xml:space="preserve"> Зеленодольск г,  ул. Рогачева,  д. 28,  кв. 1 комн. 2</t>
  </si>
  <si>
    <t xml:space="preserve"> Зеленодольск г,  ул. Рогачева,  д. 28,  кв. 2 комн. 1</t>
  </si>
  <si>
    <t xml:space="preserve"> Зеленодольск г,  ул. Рогачева,  д. 28,  кв. 2 комн. 2</t>
  </si>
  <si>
    <t xml:space="preserve"> Зеленодольск г,  ул. Рогачева,  д. 28,  кв. 2 комн. 3</t>
  </si>
  <si>
    <t xml:space="preserve"> Зеленодольск г,  ул. Рогачева,  д. 28,  кв. 5 комн. 1</t>
  </si>
  <si>
    <t xml:space="preserve"> Зеленодольск г,  ул. Рогачева,  д. 36,  кв. 1</t>
  </si>
  <si>
    <t xml:space="preserve"> Зеленодольск г,  ул. Рогачева,  д. 36,  кв. 13</t>
  </si>
  <si>
    <t xml:space="preserve"> Зеленодольск г,  ул. Рогачева,  д. 36,  кв. 15</t>
  </si>
  <si>
    <t xml:space="preserve"> Зеленодольск г,  ул. Рогачева,  д. 36,  кв. 16</t>
  </si>
  <si>
    <t xml:space="preserve"> Зеленодольск г,  ул. Рогачева,  д. 36,  кв. 20</t>
  </si>
  <si>
    <t xml:space="preserve"> Зеленодольск г,  ул. Рогачева,  д. 36,  кв. 25</t>
  </si>
  <si>
    <t xml:space="preserve"> Зеленодольск г,  ул. Рогачева,  д. 36,  кв. 26</t>
  </si>
  <si>
    <t xml:space="preserve"> Зеленодольск г,  ул. Сайдашева,  д. 7,  кв. 2</t>
  </si>
  <si>
    <t xml:space="preserve"> Зеленодольск г,  ул. Сайдашева,  д. 7,  кв. 5</t>
  </si>
  <si>
    <t xml:space="preserve"> Зеленодольск г,  ул. Сайдашева,  д. 7,  кв. 6</t>
  </si>
  <si>
    <t xml:space="preserve"> Зеленодольск г,  ул. Сайдашева,  д. 7,  кв. 8</t>
  </si>
  <si>
    <t xml:space="preserve"> Зеленодольск г,  ул. Сайдашева,  д. 7,  кв. 12</t>
  </si>
  <si>
    <t xml:space="preserve"> Зеленодольск г,  ул. Сайдашева,  д. 7,  кв. 13</t>
  </si>
  <si>
    <t xml:space="preserve"> Зеленодольск г,  ул. Сайдашева,  д. 7,  кв. 14</t>
  </si>
  <si>
    <t xml:space="preserve"> Зеленодольск г,  ул. Сайдашева,  д. 7,  кв. 15</t>
  </si>
  <si>
    <t xml:space="preserve"> Зеленодольск г,  ул. Сайдашева,  д. 7,  кв. 16</t>
  </si>
  <si>
    <t xml:space="preserve"> Зеленодольск г,  ул. Сайдашева,  д. 7,  кв. 18</t>
  </si>
  <si>
    <t xml:space="preserve"> Зеленодольск г,  ул. Сайдашева,  д. 7,  кв. 19</t>
  </si>
  <si>
    <t xml:space="preserve"> Зеленодольск г,  ул. Сайдашева,  д. 7,  кв. 21</t>
  </si>
  <si>
    <t xml:space="preserve"> Зеленодольск г,  ул. Сайдашева,  д. 7,  кв. 23</t>
  </si>
  <si>
    <t xml:space="preserve"> Зеленодольск г,  ул. Сайдашева,  д. 7,  кв. 24</t>
  </si>
  <si>
    <t xml:space="preserve"> Зеленодольск г,  ул. Сайдашева,  д. 7,  кв. 25</t>
  </si>
  <si>
    <t xml:space="preserve"> Зеленодольск г,  ул. Сайдашева,  д. 7,  кв. 28</t>
  </si>
  <si>
    <t xml:space="preserve"> Зеленодольск г,  ул. Сайдашева,  д. 7,  кв. 31</t>
  </si>
  <si>
    <t xml:space="preserve"> Зеленодольск г,  ул. Сайдашева,  д. 7,  кв. 33</t>
  </si>
  <si>
    <t xml:space="preserve"> Зеленодольск г,  ул. Сайдашева,  д. 7,  кв. 34</t>
  </si>
  <si>
    <t xml:space="preserve"> Зеленодольск г,  ул. Сайдашева,  д. 7,  кв. 35</t>
  </si>
  <si>
    <t xml:space="preserve"> Зеленодольск г,  ул. Сайдашева,  д. 7,  кв. 37</t>
  </si>
  <si>
    <t xml:space="preserve"> Зеленодольск г,  ул. Сайдашева,  д. 7,  кв. 38</t>
  </si>
  <si>
    <t xml:space="preserve"> Зеленодольск г,  ул. Сайдашева,  д. 7,  кв. 39</t>
  </si>
  <si>
    <t xml:space="preserve"> Зеленодольск г,  ул. Сайдашева,  д. 7,  кв. 40</t>
  </si>
  <si>
    <t xml:space="preserve"> Зеленодольск г,  ул. Сайдашева,  д. 7,  кв. 41</t>
  </si>
  <si>
    <t xml:space="preserve"> Зеленодольск г,  ул. Сайдашева,  д. 7,  кв. 42</t>
  </si>
  <si>
    <t xml:space="preserve"> Зеленодольск г,  ул. Сайдашева,  д. 7,  кв. 43</t>
  </si>
  <si>
    <t xml:space="preserve"> Зеленодольск г,  ул. Сайдашева,  д. 7,  кв. 44</t>
  </si>
  <si>
    <t xml:space="preserve"> Зеленодольск г,  ул. Сайдашева,  д. 7,  кв. 45</t>
  </si>
  <si>
    <t xml:space="preserve"> Зеленодольск г,  ул. Сайдашева,  д. 7,  кв. 49</t>
  </si>
  <si>
    <t xml:space="preserve"> Зеленодольск г,  ул. Сайдашева,  д. 7,  кв. 53</t>
  </si>
  <si>
    <t xml:space="preserve"> Зеленодольск г,  ул. Сайдашева,  д. 7,  кв. 56</t>
  </si>
  <si>
    <t xml:space="preserve"> Зеленодольск г,  ул. Сайдашева,  д. 7,  кв. 57</t>
  </si>
  <si>
    <t xml:space="preserve"> Зеленодольск г,  ул. Сайдашева,  д. 7,  кв. 58</t>
  </si>
  <si>
    <t xml:space="preserve"> Зеленодольск г,  ул. Сайдашева,  д. 7,  кв. 59</t>
  </si>
  <si>
    <t xml:space="preserve"> Зеленодольск г,  ул. Сайдашева,  д. 7,  кв. 60</t>
  </si>
  <si>
    <t xml:space="preserve"> Зеленодольск г,  ул. Сайдашева,  д. 9,  кв. 2</t>
  </si>
  <si>
    <t xml:space="preserve"> Зеленодольск г,  ул. Сайдашева,  д. 9,  кв. 7</t>
  </si>
  <si>
    <t xml:space="preserve"> Зеленодольск г,  ул. Сайдашева,  д. 9,  кв. 9</t>
  </si>
  <si>
    <t xml:space="preserve"> Зеленодольск г,  ул. Сайдашева,  д. 9,  кв. 10</t>
  </si>
  <si>
    <t xml:space="preserve"> Зеленодольск г,  ул. Сайдашева,  д. 9,  кв. 12</t>
  </si>
  <si>
    <t xml:space="preserve"> Зеленодольск г,  ул. Сайдашева,  д. 9,  кв. 13</t>
  </si>
  <si>
    <t xml:space="preserve"> Зеленодольск г,  ул. Сайдашева,  д. 9,  кв. 14</t>
  </si>
  <si>
    <t xml:space="preserve"> Зеленодольск г,  ул. Сайдашева,  д. 9,  кв. 22</t>
  </si>
  <si>
    <t xml:space="preserve"> Зеленодольск г,  ул. Сайдашева,  д. 9,  кв. 27</t>
  </si>
  <si>
    <t xml:space="preserve"> Зеленодольск г,  ул. Сайдашева,  д. 9,  кв. 33</t>
  </si>
  <si>
    <t xml:space="preserve"> Зеленодольск г,  ул. Сайдашева,  д. 9,  кв. 34</t>
  </si>
  <si>
    <t xml:space="preserve"> Зеленодольск г,  ул. Сайдашева,  д. 9,  кв. 35</t>
  </si>
  <si>
    <t xml:space="preserve"> Зеленодольск г,  ул. Сайдашева,  д. 9,  кв. 36</t>
  </si>
  <si>
    <t xml:space="preserve"> Зеленодольск г,  ул. Сайдашева,  д. 9,  кв. 40</t>
  </si>
  <si>
    <t xml:space="preserve"> Зеленодольск г,  ул. Сайдашева,  д. 9,  кв. 42</t>
  </si>
  <si>
    <t xml:space="preserve"> Зеленодольск г,  ул. Сайдашева,  д. 9,  кв. 45</t>
  </si>
  <si>
    <t xml:space="preserve"> Зеленодольск г,  ул. Сайдашева,  д. 9,  кв. 47</t>
  </si>
  <si>
    <t xml:space="preserve"> Зеленодольск г,  ул. Сайдашева,  д. 9,  кв. 48</t>
  </si>
  <si>
    <t xml:space="preserve"> Зеленодольск г,  ул. Сайдашева,  д. 9,  кв. 49</t>
  </si>
  <si>
    <t xml:space="preserve"> Зеленодольск г,  ул. Сайдашева,  д. 9,  кв. 50</t>
  </si>
  <si>
    <t xml:space="preserve"> Зеленодольск г,  ул. Сайдашева,  д. 9,  кв. 51</t>
  </si>
  <si>
    <t xml:space="preserve"> Зеленодольск г,  ул. Сайдашева,  д. 9,  кв. 52</t>
  </si>
  <si>
    <t xml:space="preserve"> Зеленодольск г,  ул. Сайдашева,  д. 9,  кв. 53</t>
  </si>
  <si>
    <t xml:space="preserve"> Зеленодольск г,  ул. Сайдашева,  д. 9,  кв. 55</t>
  </si>
  <si>
    <t xml:space="preserve"> Зеленодольск г,  ул. Сайдашева,  д. 9,  кв. 57</t>
  </si>
  <si>
    <t xml:space="preserve"> Зеленодольск г,  ул. Северная,  д. 3,  кв. 7</t>
  </si>
  <si>
    <t xml:space="preserve"> Зеленодольск г,  ул. Северная,  д. 3,  кв. 27</t>
  </si>
  <si>
    <t xml:space="preserve"> Зеленодольск г,  ул. Северная,  д. 3,  кв. 31</t>
  </si>
  <si>
    <t xml:space="preserve"> Зеленодольск г,  ул. Северная,  д. 3,  кв. 32</t>
  </si>
  <si>
    <t xml:space="preserve"> Зеленодольск г,  ул. Северная,  д. 11,  кв. 29</t>
  </si>
  <si>
    <t xml:space="preserve"> Зеленодольск г,  ул. Северная,  д. 11,  кв. 38</t>
  </si>
  <si>
    <t xml:space="preserve"> Зеленодольск г,  ул. Северная,  д. 11,  кв. 68</t>
  </si>
  <si>
    <t xml:space="preserve"> Зеленодольск г,  ул. Солнечная,  д. 1,  кв. 4</t>
  </si>
  <si>
    <t xml:space="preserve"> Зеленодольск г,  ул. Солнечная,  д. 1,  кв. 6</t>
  </si>
  <si>
    <t xml:space="preserve"> Зеленодольск г,  ул. Солнечная,  д. 1,  кв. 7</t>
  </si>
  <si>
    <t xml:space="preserve"> Зеленодольск г,  ул. Солнечная,  д. 1,  кв. 12</t>
  </si>
  <si>
    <t xml:space="preserve"> Зеленодольск г,  ул. Солнечная,  д. 1,  кв. 13</t>
  </si>
  <si>
    <t xml:space="preserve"> Зеленодольск г,  ул. Солнечная,  д. 1,  кв. 14</t>
  </si>
  <si>
    <t xml:space="preserve"> Зеленодольск г,  ул. Солнечная,  д. 1,  кв. 16</t>
  </si>
  <si>
    <t xml:space="preserve"> Зеленодольск г,  ул. Солнечная,  д. 1,  кв. 18</t>
  </si>
  <si>
    <t xml:space="preserve"> Зеленодольск г,  ул. Солнечная,  д. 1,  кв. 23</t>
  </si>
  <si>
    <t xml:space="preserve"> Зеленодольск г,  ул. Солнечная,  д. 1,  кв. 28</t>
  </si>
  <si>
    <t xml:space="preserve"> Зеленодольск г,  ул. Солнечная,  д. 1,  кв. 30</t>
  </si>
  <si>
    <t xml:space="preserve"> Зеленодольск г,  ул. Солнечная,  д. 1,  кв. 38</t>
  </si>
  <si>
    <t xml:space="preserve"> Зеленодольск г,  ул. Солнечная,  д. 1,  кв. 41</t>
  </si>
  <si>
    <t xml:space="preserve"> Зеленодольск г,  ул. Солнечная,  д. 1,  кв. 45</t>
  </si>
  <si>
    <t xml:space="preserve"> Зеленодольск г,  ул. Солнечная,  д. 1,  кв. 47</t>
  </si>
  <si>
    <t xml:space="preserve"> Зеленодольск г,  ул. Солнечная,  д. 1,  кв. 48</t>
  </si>
  <si>
    <t xml:space="preserve"> Зеленодольск г,  ул. Солнечная,  д. 1,  кв. 49</t>
  </si>
  <si>
    <t xml:space="preserve"> Зеленодольск г,  ул. Солнечная,  д. 1,  кв. 51</t>
  </si>
  <si>
    <t xml:space="preserve"> Зеленодольск г,  ул. Солнечная,  д. 1,  кв. 54</t>
  </si>
  <si>
    <t xml:space="preserve"> Зеленодольск г,  ул. Солнечная,  д. 1,  кв. 60</t>
  </si>
  <si>
    <t xml:space="preserve"> Зеленодольск г,  ул. Солнечная,  д. 1,  кв. 62</t>
  </si>
  <si>
    <t xml:space="preserve"> Зеленодольск г,  ул. Солнечная,  д. 1,  кв. 62А</t>
  </si>
  <si>
    <t xml:space="preserve"> Зеленодольск г,  ул. Солнечная,  д. 1,  кв. 69</t>
  </si>
  <si>
    <t xml:space="preserve"> Зеленодольск г,  ул. Солнечная,  д. 8,  кв. 3</t>
  </si>
  <si>
    <t xml:space="preserve"> Зеленодольск г,  ул. Солнечная,  д. 8,  кв. 4</t>
  </si>
  <si>
    <t xml:space="preserve"> Зеленодольск г,  ул. Солнечная,  д. 8,  кв. 12</t>
  </si>
  <si>
    <t xml:space="preserve"> Зеленодольск г,  ул. Солнечная,  д. 8,  кв. 20</t>
  </si>
  <si>
    <t xml:space="preserve"> Зеленодольск г,  ул. Солнечная,  д. 8,  кв. 21</t>
  </si>
  <si>
    <t xml:space="preserve"> Зеленодольск г,  ул. Солнечная,  д. 8,  кв. 25</t>
  </si>
  <si>
    <t xml:space="preserve"> Зеленодольск г,  ул. Солнечная,  д. 8,  кв. 27</t>
  </si>
  <si>
    <t xml:space="preserve"> Зеленодольск г,  ул. Солнечная,  д. 8,  кв. 30</t>
  </si>
  <si>
    <t xml:space="preserve"> Зеленодольск г,  ул. Солнечная,  д. 8,  кв. 34</t>
  </si>
  <si>
    <t xml:space="preserve"> Зеленодольск г,  ул. Солнечная,  д. 8,  кв. 35</t>
  </si>
  <si>
    <t xml:space="preserve"> Зеленодольск г,  ул. Солнечная,  д. 22,  кв. 17</t>
  </si>
  <si>
    <t xml:space="preserve"> Зеленодольск г,  ул. Союзная,  д. 4,  кв. 11</t>
  </si>
  <si>
    <t xml:space="preserve"> Зеленодольск г,  ул. Союзная,  д. 4,  кв. 14</t>
  </si>
  <si>
    <t xml:space="preserve"> Зеленодольск г,  ул. Союзная,  д. 4,  кв. 16</t>
  </si>
  <si>
    <t xml:space="preserve"> Зеленодольск г,  ул. Союзная,  д. 6,  кв. 3</t>
  </si>
  <si>
    <t xml:space="preserve"> Зеленодольск г,  ул. Союзная,  д. 6,  кв. 7</t>
  </si>
  <si>
    <t xml:space="preserve"> Зеленодольск г,  ул. Союзная,  д. 6,  кв. 11</t>
  </si>
  <si>
    <t xml:space="preserve"> Зеленодольск г,  ул. Союзная,  д. 6,  кв. 15</t>
  </si>
  <si>
    <t xml:space="preserve"> Зеленодольск г,  ул. Союзная,  д. 6,  кв. 29</t>
  </si>
  <si>
    <t xml:space="preserve"> Зеленодольск г,  ул. Союзная,  д. 6,  кв. 34</t>
  </si>
  <si>
    <t xml:space="preserve"> Зеленодольск г,  ул. Союзная,  д. 6,  кв. 35</t>
  </si>
  <si>
    <t xml:space="preserve"> Зеленодольск г,  ул. Союзная,  д. 6,  кв. 36</t>
  </si>
  <si>
    <t xml:space="preserve"> Зеленодольск г,  ул. Союзная,  д. 6,  кв. 42</t>
  </si>
  <si>
    <t xml:space="preserve"> Зеленодольск г,  ул. Союзная,  д. 8,  кв. 3</t>
  </si>
  <si>
    <t xml:space="preserve"> Зеленодольск г,  ул. Союзная,  д. 8,  кв. 17</t>
  </si>
  <si>
    <t xml:space="preserve"> Зеленодольск г,  ул. Союзная,  д. 8,  кв. 18</t>
  </si>
  <si>
    <t xml:space="preserve"> Зеленодольск г,  ул. Союзная,  д. 8,  кв. 23</t>
  </si>
  <si>
    <t xml:space="preserve"> Зеленодольск г,  ул. Степная,  д. 2А,  кв. 4</t>
  </si>
  <si>
    <t xml:space="preserve"> Зеленодольск г,  ул. Степная,  д. 2А,  кв. 6</t>
  </si>
  <si>
    <t xml:space="preserve"> Зеленодольск г,  ул. Степная,  д. 2А,  кв. 8</t>
  </si>
  <si>
    <t xml:space="preserve"> Зеленодольск г,  ул. Степная,  д. 2А,  кв. 10</t>
  </si>
  <si>
    <t xml:space="preserve"> Зеленодольск г,  ул. Степная,  д. 2А,  кв. 11</t>
  </si>
  <si>
    <t xml:space="preserve"> Зеленодольск г,  ул. Степная,  д. 2А,  кв. 12</t>
  </si>
  <si>
    <t xml:space="preserve"> Зеленодольск г,  ул. Степная,  д. 2А,  кв. 13</t>
  </si>
  <si>
    <t xml:space="preserve"> Зеленодольск г,  ул. Степная,  д. 2А,  кв. 18</t>
  </si>
  <si>
    <t xml:space="preserve"> Зеленодольск г,  ул. Степная,  д. 2А,  кв. 19</t>
  </si>
  <si>
    <t xml:space="preserve"> Зеленодольск г,  ул. Степная,  д. 2А,  кв. 22</t>
  </si>
  <si>
    <t xml:space="preserve"> Зеленодольск г,  ул. Степная,  д. 2А,  кв. 23</t>
  </si>
  <si>
    <t xml:space="preserve"> Зеленодольск г,  ул. Степная,  д. 2А,  кв. 24</t>
  </si>
  <si>
    <t xml:space="preserve"> Зеленодольск г,  ул. Степная,  д. 2А,  кв. 25</t>
  </si>
  <si>
    <t xml:space="preserve"> Зеленодольск г,  ул. Степная,  д. 2А,  кв. 29</t>
  </si>
  <si>
    <t xml:space="preserve"> Зеленодольск г,  ул. Степная,  д. 2А,  кв. 31</t>
  </si>
  <si>
    <t xml:space="preserve"> Зеленодольск г,  ул. Степная,  д. 2А,  кв. 32</t>
  </si>
  <si>
    <t xml:space="preserve"> Зеленодольск г,  ул. Степная,  д. 2А,  кв. 33</t>
  </si>
  <si>
    <t xml:space="preserve"> Зеленодольск г,  ул. Степная,  д. 2А,  кв. 40</t>
  </si>
  <si>
    <t xml:space="preserve"> Зеленодольск г,  ул. Степная,  д. 2А,  кв. 43</t>
  </si>
  <si>
    <t xml:space="preserve"> Зеленодольск г,  ул. Степная,  д. 2А,  кв. 49</t>
  </si>
  <si>
    <t xml:space="preserve"> Зеленодольск г,  ул. Степная,  д. 2А,  кв. 51</t>
  </si>
  <si>
    <t xml:space="preserve"> Зеленодольск г,  ул. Степная,  д. 2А,  кв. 52</t>
  </si>
  <si>
    <t xml:space="preserve"> Зеленодольск г,  ул. Степная,  д. 2А,  кв. 53</t>
  </si>
  <si>
    <t xml:space="preserve"> Зеленодольск г,  ул. Степная,  д. 2А,  кв. 54</t>
  </si>
  <si>
    <t xml:space="preserve"> Зеленодольск г,  ул. Степная,  д. 2А,  кв. 55</t>
  </si>
  <si>
    <t xml:space="preserve"> Зеленодольск г,  ул. Степная,  д. 2А,  кв. 57</t>
  </si>
  <si>
    <t xml:space="preserve"> Зеленодольск г,  ул. Степная,  д. 2А,  кв. 58</t>
  </si>
  <si>
    <t xml:space="preserve"> Зеленодольск г,  ул. Степная,  д. 2А,  кв. 60</t>
  </si>
  <si>
    <t xml:space="preserve"> Зеленодольск г,  ул. Степная,  д. 2А,  кв. 62</t>
  </si>
  <si>
    <t xml:space="preserve"> Зеленодольск г,  ул. Степная,  д. 2А,  кв. 63</t>
  </si>
  <si>
    <t xml:space="preserve"> Зеленодольск г,  ул. Степная,  д. 2А,  кв. 64</t>
  </si>
  <si>
    <t xml:space="preserve"> Зеленодольск г,  ул. Степная,  д. 2А,  кв. 65</t>
  </si>
  <si>
    <t xml:space="preserve"> Зеленодольск г,  ул. Степная,  д. 2А,  кв. 70</t>
  </si>
  <si>
    <t xml:space="preserve"> Зеленодольск г,  ул. Степная,  д. 2А,  кв. 72</t>
  </si>
  <si>
    <t xml:space="preserve"> Зеленодольск г,  ул. Степная,  д. 2А,  кв. 74</t>
  </si>
  <si>
    <t xml:space="preserve"> Зеленодольск г,  ул. Степная,  д. 2А,  кв. 75</t>
  </si>
  <si>
    <t xml:space="preserve"> Зеленодольск г,  ул. Степная,  д. 2А,  кв. 79</t>
  </si>
  <si>
    <t xml:space="preserve"> Зеленодольск г,  ул. Степная,  д. 2А,  кв. 81</t>
  </si>
  <si>
    <t xml:space="preserve"> Зеленодольск г,  ул. Степная,  д. 2А,  кв. 84</t>
  </si>
  <si>
    <t xml:space="preserve"> Зеленодольск г,  ул. Степная,  д. 2А,  кв. 88</t>
  </si>
  <si>
    <t xml:space="preserve"> Зеленодольск г,  ул. Степная,  д. 2А,  кв. 89</t>
  </si>
  <si>
    <t xml:space="preserve"> Зеленодольск г,  ул. Степная,  д. 2А,  кв. 96</t>
  </si>
  <si>
    <t xml:space="preserve"> Зеленодольск г,  ул. Степная,  д. 2А,  кв. 97 комн. 1</t>
  </si>
  <si>
    <t xml:space="preserve"> Зеленодольск г,  ул. Степная,  д. 2А,  кв. 99</t>
  </si>
  <si>
    <t xml:space="preserve"> Зеленодольск г,  ул. Степная,  д. 2А,  кв. 101</t>
  </si>
  <si>
    <t xml:space="preserve"> Зеленодольск г,  ул. Степная,  д. 2А,  кв. 102</t>
  </si>
  <si>
    <t xml:space="preserve"> Зеленодольск г,  ул. Степная,  д. 2А,  кв. 104</t>
  </si>
  <si>
    <t xml:space="preserve"> Зеленодольск г,  ул. Степная,  д. 2А,  кв. 110</t>
  </si>
  <si>
    <t xml:space="preserve"> Зеленодольск г,  ул. Степная,  д. 2А,  кв. 112</t>
  </si>
  <si>
    <t xml:space="preserve"> Зеленодольск г,  ул. Степная,  д. 2А,  кв. 113</t>
  </si>
  <si>
    <t xml:space="preserve"> Зеленодольск г,  ул. Степная,  д. 2А,  кв. 115</t>
  </si>
  <si>
    <t xml:space="preserve"> Зеленодольск г,  ул. Степная,  д. 2А,  кв. 116</t>
  </si>
  <si>
    <t xml:space="preserve"> Зеленодольск г,  ул. Степная,  д. 2А,  кв. 117</t>
  </si>
  <si>
    <t xml:space="preserve"> Зеленодольск г,  ул. Степная,  д. 2А,  кв. 118</t>
  </si>
  <si>
    <t xml:space="preserve"> Зеленодольск г,  ул. Степная,  д. 8А,  кв. 4</t>
  </si>
  <si>
    <t xml:space="preserve"> Зеленодольск г,  ул. Степная,  д. 8А,  кв. 9</t>
  </si>
  <si>
    <t xml:space="preserve"> Зеленодольск г,  ул. Степная,  д. 8А,  кв. 10</t>
  </si>
  <si>
    <t xml:space="preserve"> Зеленодольск г,  ул. Степная,  д. 8А,  кв. 11</t>
  </si>
  <si>
    <t xml:space="preserve"> Зеленодольск г,  ул. Степная,  д. 8А,  кв. 12</t>
  </si>
  <si>
    <t xml:space="preserve"> Зеленодольск г,  ул. Степная,  д. 8А,  кв. 17</t>
  </si>
  <si>
    <t xml:space="preserve"> Зеленодольск г,  ул. Степная,  д. 8А,  кв. 18</t>
  </si>
  <si>
    <t xml:space="preserve"> Зеленодольск г,  ул. Степная,  д. 8А,  кв. 20</t>
  </si>
  <si>
    <t xml:space="preserve"> Зеленодольск г,  ул. Степная,  д. 8А,  кв. 21</t>
  </si>
  <si>
    <t xml:space="preserve"> Зеленодольск г,  ул. Степная,  д. 8А,  кв. 23</t>
  </si>
  <si>
    <t xml:space="preserve"> Зеленодольск г,  ул. Степная,  д. 8А,  кв. 24</t>
  </si>
  <si>
    <t xml:space="preserve"> Зеленодольск г,  ул. Степная,  д. 8А,  кв. 25</t>
  </si>
  <si>
    <t xml:space="preserve"> Зеленодольск г,  ул. Степная,  д. 8А,  кв. 26</t>
  </si>
  <si>
    <t xml:space="preserve"> Зеленодольск г,  ул. Степная,  д. 8А,  кв. 31</t>
  </si>
  <si>
    <t xml:space="preserve"> Зеленодольск г,  ул. Степная,  д. 8А,  кв. 32</t>
  </si>
  <si>
    <t xml:space="preserve"> Зеленодольск г,  ул. Степная,  д. 8А,  кв. 33</t>
  </si>
  <si>
    <t xml:space="preserve"> Зеленодольск г,  ул. Степная,  д. 8А,  кв. 34</t>
  </si>
  <si>
    <t xml:space="preserve"> Зеленодольск г,  ул. Степная,  д. 8А,  кв. 35</t>
  </si>
  <si>
    <t xml:space="preserve"> Зеленодольск г,  ул. Степная,  д. 8А,  кв. 39</t>
  </si>
  <si>
    <t xml:space="preserve"> Зеленодольск г,  ул. Степная,  д. 8А,  кв. 41</t>
  </si>
  <si>
    <t xml:space="preserve"> Зеленодольск г,  ул. Степная,  д. 8А,  кв. 42</t>
  </si>
  <si>
    <t xml:space="preserve"> Зеленодольск г,  ул. Степная,  д. 8А,  кв. 44</t>
  </si>
  <si>
    <t xml:space="preserve"> Зеленодольск г,  ул. Степная,  д. 8А,  кв. 48</t>
  </si>
  <si>
    <t xml:space="preserve"> Зеленодольск г,  ул. Степная,  д. 8А,  кв. 51</t>
  </si>
  <si>
    <t xml:space="preserve"> Зеленодольск г,  ул. Степная,  д. 8А,  кв. 58</t>
  </si>
  <si>
    <t xml:space="preserve"> Зеленодольск г,  ул. Степная,  д. 8А,  кв. 59</t>
  </si>
  <si>
    <t xml:space="preserve"> Зеленодольск г,  ул. Степная,  д. 8А,  кв. 62</t>
  </si>
  <si>
    <t xml:space="preserve"> Зеленодольск г,  ул. Степная,  д. 8А,  кв. 63</t>
  </si>
  <si>
    <t xml:space="preserve"> Зеленодольск г,  ул. Степная,  д. 8А,  кв. 64</t>
  </si>
  <si>
    <t xml:space="preserve"> Зеленодольск г,  ул. Степная,  д. 8А,  кв. 66</t>
  </si>
  <si>
    <t xml:space="preserve"> Зеленодольск г,  ул. Степная,  д. 8А,  кв. 67</t>
  </si>
  <si>
    <t xml:space="preserve"> Зеленодольск г,  ул. Степная,  д. 8А,  кв. 74</t>
  </si>
  <si>
    <t xml:space="preserve"> Зеленодольск г,  ул. Степная,  д. 8А,  кв. 75</t>
  </si>
  <si>
    <t xml:space="preserve"> Зеленодольск г,  ул. Степная,  д. 8А,  кв. 77</t>
  </si>
  <si>
    <t xml:space="preserve"> Зеленодольск г,  ул. Степная,  д. 8А,  кв. 78</t>
  </si>
  <si>
    <t xml:space="preserve"> Зеленодольск г,  ул. Степная,  д. 8А,  кв. 80</t>
  </si>
  <si>
    <t xml:space="preserve"> Зеленодольск г,  ул. Степная,  д. 8А,  кв. 82</t>
  </si>
  <si>
    <t xml:space="preserve"> Зеленодольск г,  ул. Степная,  д. 8А,  кв. 83</t>
  </si>
  <si>
    <t xml:space="preserve"> Зеленодольск г,  ул. Степная,  д. 8А,  кв. 85</t>
  </si>
  <si>
    <t xml:space="preserve"> Зеленодольск г,  ул. Степная,  д. 8А,  кв. 86</t>
  </si>
  <si>
    <t xml:space="preserve"> Зеленодольск г,  ул. Степная,  д. 8А,  кв. 87</t>
  </si>
  <si>
    <t xml:space="preserve"> Зеленодольск г,  ул. Степная,  д. 8А,  кв. 88</t>
  </si>
  <si>
    <t xml:space="preserve"> Зеленодольск г,  ул. Степная,  д. 8А,  кв. 89</t>
  </si>
  <si>
    <t xml:space="preserve"> Зеленодольск г,  ул. Степная,  д. 8А,  кв. 93</t>
  </si>
  <si>
    <t xml:space="preserve"> Зеленодольск г,  ул. Степная,  д. 8А,  кв. 94</t>
  </si>
  <si>
    <t xml:space="preserve"> Зеленодольск г,  ул. Степная,  д. 8А,  кв. 95</t>
  </si>
  <si>
    <t xml:space="preserve"> Зеленодольск г,  ул. Степная,  д. 8А,  кв. 96</t>
  </si>
  <si>
    <t xml:space="preserve"> Зеленодольск г,  ул. Степная,  д. 8А,  кв. 97</t>
  </si>
  <si>
    <t xml:space="preserve"> Зеленодольск г,  ул. Степная,  д. 8А,  кв. 99 комн. 1</t>
  </si>
  <si>
    <t xml:space="preserve"> Зеленодольск г,  ул. Степная,  д. 8А,  кв. 100</t>
  </si>
  <si>
    <t xml:space="preserve"> Зеленодольск г,  ул. Степная,  д. 8А,  кв. 101</t>
  </si>
  <si>
    <t xml:space="preserve"> Зеленодольск г,  ул. Степная,  д. 8А,  кв. 102</t>
  </si>
  <si>
    <t xml:space="preserve"> Зеленодольск г,  ул. Степная,  д. 8А,  кв. 103</t>
  </si>
  <si>
    <t xml:space="preserve"> Зеленодольск г,  ул. Степная,  д. 8А,  кв. 104</t>
  </si>
  <si>
    <t xml:space="preserve"> Зеленодольск г,  ул. Степная,  д. 8А,  кв. 105</t>
  </si>
  <si>
    <t xml:space="preserve"> Зеленодольск г,  ул. Степная,  д. 8А,  кв. 107</t>
  </si>
  <si>
    <t xml:space="preserve"> Зеленодольск г,  ул. Степная,  д. 8А,  кв. 108</t>
  </si>
  <si>
    <t xml:space="preserve"> Зеленодольск г,  ул. Степная,  д. 8А,  кв. 109</t>
  </si>
  <si>
    <t xml:space="preserve"> Зеленодольск г,  ул. Степная,  д. 8А,  кв. 111</t>
  </si>
  <si>
    <t xml:space="preserve"> Зеленодольск г,  ул. Степная,  д. 8А,  кв. 113</t>
  </si>
  <si>
    <t xml:space="preserve"> Зеленодольск г,  ул. Степная,  д. 8А,  кв. 114</t>
  </si>
  <si>
    <t xml:space="preserve"> Зеленодольск г,  ул. Степная,  д. 8А,  кв. 115</t>
  </si>
  <si>
    <t xml:space="preserve"> Зеленодольск г,  ул. Степная,  д. 8А,  кв. 116</t>
  </si>
  <si>
    <t xml:space="preserve"> Зеленодольск г,  ул. Столичная,  д. 2,  кв. 3</t>
  </si>
  <si>
    <t xml:space="preserve"> Зеленодольск г,  ул. Столичная,  д. 2,  кв. 4</t>
  </si>
  <si>
    <t xml:space="preserve"> Зеленодольск г,  ул. Столичная,  д. 2,  кв. 13</t>
  </si>
  <si>
    <t xml:space="preserve"> Зеленодольск г,  ул. Столичная,  д. 2,  кв. 14</t>
  </si>
  <si>
    <t xml:space="preserve"> Зеленодольск г,  ул. Столичная,  д. 2,  кв. 16</t>
  </si>
  <si>
    <t xml:space="preserve"> Зеленодольск г,  ул. Столичная,  д. 2,  кв. 18</t>
  </si>
  <si>
    <t xml:space="preserve"> Зеленодольск г,  ул. Столичная,  д. 2,  кв. 19</t>
  </si>
  <si>
    <t xml:space="preserve"> Зеленодольск г,  ул. Столичная,  д. 2,  кв. 20</t>
  </si>
  <si>
    <t xml:space="preserve"> Зеленодольск г,  ул. Столичная,  д. 2,  кв. 30</t>
  </si>
  <si>
    <t xml:space="preserve"> Зеленодольск г,  ул. Столичная,  д. 2,  кв. 31</t>
  </si>
  <si>
    <t xml:space="preserve"> Зеленодольск г,  ул. Столичная,  д. 2,  кв. 32</t>
  </si>
  <si>
    <t xml:space="preserve"> Зеленодольск г,  ул. Столичная,  д. 2,  кв. 33</t>
  </si>
  <si>
    <t xml:space="preserve"> Зеленодольск г,  ул. Столичная,  д. 2,  кв. 35</t>
  </si>
  <si>
    <t xml:space="preserve"> Зеленодольск г,  ул. Столичная,  д. 2,  кв. 36</t>
  </si>
  <si>
    <t xml:space="preserve"> Зеленодольск г,  ул. Столичная,  д. 2,  кв. 38</t>
  </si>
  <si>
    <t xml:space="preserve"> Зеленодольск г,  ул. Столичная,  д. 2,  кв. 39</t>
  </si>
  <si>
    <t xml:space="preserve"> Зеленодольск г,  ул. Столичная,  д. 2,  кв. 40</t>
  </si>
  <si>
    <t xml:space="preserve"> Зеленодольск г,  ул. Столичная,  д. 2,  кв. 42</t>
  </si>
  <si>
    <t xml:space="preserve"> Зеленодольск г,  ул. Столичная,  д. 2,  кв. 44</t>
  </si>
  <si>
    <t xml:space="preserve"> Зеленодольск г,  ул. Столичная,  д. 2,  кв. 45</t>
  </si>
  <si>
    <t xml:space="preserve"> Зеленодольск г,  ул. Столичная,  д. 2,  кв. 46</t>
  </si>
  <si>
    <t xml:space="preserve"> Зеленодольск г,  ул. Столичная,  д. 2,  кв. 48</t>
  </si>
  <si>
    <t xml:space="preserve"> Зеленодольск г,  ул. Столичная,  д. 2,  кв. 49</t>
  </si>
  <si>
    <t xml:space="preserve"> Зеленодольск г,  ул. Столичная,  д. 2,  кв. 50</t>
  </si>
  <si>
    <t xml:space="preserve"> Зеленодольск г,  ул. Столичная,  д. 2,  кв. 54</t>
  </si>
  <si>
    <t xml:space="preserve"> Зеленодольск г,  ул. Столичная,  д. 2,  кв. 56</t>
  </si>
  <si>
    <t xml:space="preserve"> Зеленодольск г,  ул. Столичная,  д. 2,  кв. 58</t>
  </si>
  <si>
    <t xml:space="preserve"> Зеленодольск г,  ул. Столичная,  д. 2,  кв. 62</t>
  </si>
  <si>
    <t xml:space="preserve"> Зеленодольск г,  ул. Столичная,  д. 2,  кв. 64</t>
  </si>
  <si>
    <t xml:space="preserve"> Зеленодольск г,  ул. Столичная,  д. 2А,  кв. 1</t>
  </si>
  <si>
    <t xml:space="preserve"> Зеленодольск г,  ул. Столичная,  д. 2А,  кв. 2</t>
  </si>
  <si>
    <t xml:space="preserve"> Зеленодольск г,  ул. Столичная,  д. 2А,  кв. 3</t>
  </si>
  <si>
    <t xml:space="preserve"> Зеленодольск г,  ул. Столичная,  д. 2А,  кв. 6</t>
  </si>
  <si>
    <t xml:space="preserve"> Зеленодольск г,  ул. Столичная,  д. 2А,  кв. 7</t>
  </si>
  <si>
    <t xml:space="preserve"> Зеленодольск г,  ул. Столичная,  д. 2А,  кв. 8</t>
  </si>
  <si>
    <t xml:space="preserve"> Зеленодольск г,  ул. Столичная,  д. 2А,  кв. 9</t>
  </si>
  <si>
    <t xml:space="preserve"> Зеленодольск г,  ул. Столичная,  д. 2А,  кв. 10</t>
  </si>
  <si>
    <t xml:space="preserve"> Зеленодольск г,  ул. Столичная,  д. 2А,  кв. 11</t>
  </si>
  <si>
    <t xml:space="preserve"> Зеленодольск г,  ул. Столичная,  д. 2А,  кв. 14</t>
  </si>
  <si>
    <t xml:space="preserve"> Зеленодольск г,  ул. Столичная,  д. 2А,  кв. 17</t>
  </si>
  <si>
    <t xml:space="preserve"> Зеленодольск г,  ул. Столичная,  д. 2А,  кв. 20</t>
  </si>
  <si>
    <t xml:space="preserve"> Зеленодольск г,  ул. Столичная,  д. 2А,  кв. 21</t>
  </si>
  <si>
    <t xml:space="preserve"> Зеленодольск г,  ул. Столичная,  д. 2А,  кв. 24</t>
  </si>
  <si>
    <t xml:space="preserve"> Зеленодольск г,  ул. Столичная,  д. 2А,  кв. 25</t>
  </si>
  <si>
    <t xml:space="preserve"> Зеленодольск г,  ул. Столичная,  д. 2А,  кв. 26</t>
  </si>
  <si>
    <t xml:space="preserve"> Зеленодольск г,  ул. Столичная,  д. 2А,  кв. 27</t>
  </si>
  <si>
    <t xml:space="preserve"> Зеленодольск г,  ул. Столичная,  д. 2А,  кв. 28</t>
  </si>
  <si>
    <t xml:space="preserve"> Зеленодольск г,  ул. Столичная,  д. 2А,  кв. 32</t>
  </si>
  <si>
    <t xml:space="preserve"> Зеленодольск г,  ул. Столичная,  д. 2А,  кв. 33</t>
  </si>
  <si>
    <t xml:space="preserve"> Зеленодольск г,  ул. Столичная,  д. 2А,  кв. 34</t>
  </si>
  <si>
    <t xml:space="preserve"> Зеленодольск г,  ул. Столичная,  д. 2А,  кв. 35</t>
  </si>
  <si>
    <t xml:space="preserve"> Зеленодольск г,  ул. Столичная,  д. 2А,  кв. 38</t>
  </si>
  <si>
    <t xml:space="preserve"> Зеленодольск г,  ул. Столичная,  д. 2А,  кв. 40</t>
  </si>
  <si>
    <t xml:space="preserve"> Зеленодольск г,  ул. Столичная,  д. 2А,  кв. 42</t>
  </si>
  <si>
    <t xml:space="preserve"> Зеленодольск г,  ул. Столичная,  д. 2А,  кв. 44</t>
  </si>
  <si>
    <t xml:space="preserve"> Зеленодольск г,  ул. Столичная,  д. 2А,  кв. 45</t>
  </si>
  <si>
    <t xml:space="preserve"> Зеленодольск г,  ул. Столичная,  д. 2А,  кв. 46</t>
  </si>
  <si>
    <t xml:space="preserve"> Зеленодольск г,  ул. Столичная,  д. 2А,  кв. 47</t>
  </si>
  <si>
    <t xml:space="preserve"> Зеленодольск г,  ул. Столичная,  д. 2А,  кв. 48</t>
  </si>
  <si>
    <t xml:space="preserve"> Зеленодольск г,  ул. Столичная,  д. 2А,  кв. 49</t>
  </si>
  <si>
    <t xml:space="preserve"> Зеленодольск г,  ул. Столичная,  д. 2А,  кв. 53</t>
  </si>
  <si>
    <t xml:space="preserve"> Зеленодольск г,  ул. Столичная,  д. 2А,  кв. 54</t>
  </si>
  <si>
    <t xml:space="preserve"> Зеленодольск г,  ул. Столичная,  д. 2А,  кв. 55</t>
  </si>
  <si>
    <t xml:space="preserve"> Зеленодольск г,  ул. Столичная,  д. 2А,  кв. 57</t>
  </si>
  <si>
    <t xml:space="preserve"> Зеленодольск г,  ул. Столичная,  д. 2А,  кв. 58</t>
  </si>
  <si>
    <t xml:space="preserve"> Зеленодольск г,  ул. Столичная,  д. 2А,  кв. 60</t>
  </si>
  <si>
    <t xml:space="preserve"> Зеленодольск г,  ул. Столичная,  д. 2А,  кв. 65</t>
  </si>
  <si>
    <t xml:space="preserve"> Зеленодольск г,  ул. Столичная,  д. 2А,  кв. 66</t>
  </si>
  <si>
    <t xml:space="preserve"> Зеленодольск г,  ул. Столичная,  д. 2А,  кв. 67</t>
  </si>
  <si>
    <t xml:space="preserve"> Зеленодольск г,  ул. Столичная,  д. 2А,  кв. 68</t>
  </si>
  <si>
    <t xml:space="preserve"> Зеленодольск г,  ул. Столичная,  д. 2А,  кв. 69</t>
  </si>
  <si>
    <t xml:space="preserve"> Зеленодольск г,  ул. Столичная,  д. 2А,  кв. 75</t>
  </si>
  <si>
    <t xml:space="preserve"> Зеленодольск г,  ул. Столичная,  д. 2А,  кв. 77</t>
  </si>
  <si>
    <t xml:space="preserve"> Зеленодольск г,  ул. Столичная,  д. 2А,  кв. 78</t>
  </si>
  <si>
    <t xml:space="preserve"> Зеленодольск г,  ул. Столичная,  д. 2А,  кв. 79</t>
  </si>
  <si>
    <t xml:space="preserve"> Зеленодольск г,  ул. Столичная,  д. 2А,  кв. 81</t>
  </si>
  <si>
    <t xml:space="preserve"> Зеленодольск г,  ул. Столичная,  д. 2А,  кв. 83</t>
  </si>
  <si>
    <t xml:space="preserve"> Зеленодольск г,  ул. Столичная,  д. 2А,  кв. 84</t>
  </si>
  <si>
    <t xml:space="preserve"> Зеленодольск г,  ул. Столичная,  д. 2А,  кв. 85</t>
  </si>
  <si>
    <t xml:space="preserve"> Зеленодольск г,  ул. Столичная,  д. 2А,  кв. 86</t>
  </si>
  <si>
    <t xml:space="preserve"> Зеленодольск г,  ул. Столичная,  д. 2А,  кв. 87</t>
  </si>
  <si>
    <t xml:space="preserve"> Зеленодольск г,  ул. Столичная,  д. 2А,  кв. 89</t>
  </si>
  <si>
    <t xml:space="preserve"> Зеленодольск г,  ул. Столичная,  д. 2А,  кв. 93</t>
  </si>
  <si>
    <t xml:space="preserve"> Зеленодольск г,  ул. Столичная,  д. 2А,  кв. 94</t>
  </si>
  <si>
    <t xml:space="preserve"> Зеленодольск г,  ул. Столичная,  д. 2А,  кв. 95</t>
  </si>
  <si>
    <t xml:space="preserve"> Зеленодольск г,  ул. Столичная,  д. 2А,  кв. 96</t>
  </si>
  <si>
    <t xml:space="preserve"> Зеленодольск г,  ул. Столичная,  д. 2А,  кв. 97</t>
  </si>
  <si>
    <t xml:space="preserve"> Зеленодольск г,  ул. Столичная,  д. 2А,  кв. 99</t>
  </si>
  <si>
    <t xml:space="preserve"> Зеленодольск г,  ул. Столичная,  д. 2А,  кв. 100</t>
  </si>
  <si>
    <t xml:space="preserve"> Зеленодольск г,  ул. Столичная,  д. 2А,  кв. 101</t>
  </si>
  <si>
    <t xml:space="preserve"> Зеленодольск г,  ул. Столичная,  д. 2А,  кв. 102</t>
  </si>
  <si>
    <t xml:space="preserve"> Зеленодольск г,  ул. Столичная,  д. 2А,  кв. 104</t>
  </si>
  <si>
    <t xml:space="preserve"> Зеленодольск г,  ул. Столичная,  д. 2А,  кв. 105</t>
  </si>
  <si>
    <t xml:space="preserve"> Зеленодольск г,  ул. Столичная,  д. 2А,  кв. 107</t>
  </si>
  <si>
    <t xml:space="preserve"> Зеленодольск г,  ул. Столичная,  д. 2А,  кв. 112</t>
  </si>
  <si>
    <t xml:space="preserve"> Зеленодольск г,  ул. Столичная,  д. 2А,  кв. 113</t>
  </si>
  <si>
    <t xml:space="preserve"> Зеленодольск г,  ул. Столичная,  д. 2А,  кв. 115</t>
  </si>
  <si>
    <t xml:space="preserve"> Зеленодольск г,  ул. Столичная,  д. 2А,  кв. 119</t>
  </si>
  <si>
    <t xml:space="preserve"> Зеленодольск г,  ул. Столичная,  д. 2А,  кв. 121</t>
  </si>
  <si>
    <t xml:space="preserve"> Зеленодольск г,  ул. Столичная,  д. 2А,  кв. 122</t>
  </si>
  <si>
    <t xml:space="preserve"> Зеленодольск г,  ул. Столичная,  д. 2А,  кв. 123</t>
  </si>
  <si>
    <t xml:space="preserve"> Зеленодольск г,  ул. Столичная,  д. 2А,  кв. 125</t>
  </si>
  <si>
    <t xml:space="preserve"> Зеленодольск г,  ул. Столичная,  д. 2А,  кв. 127</t>
  </si>
  <si>
    <t xml:space="preserve"> Зеленодольск г,  ул. Столичная,  д. 2А,  кв. 128</t>
  </si>
  <si>
    <t xml:space="preserve"> Зеленодольск г,  ул. Столичная,  д. 2А,  кв. 131</t>
  </si>
  <si>
    <t xml:space="preserve"> Зеленодольск г,  ул. Столичная,  д. 2А,  кв. 132</t>
  </si>
  <si>
    <t xml:space="preserve"> Зеленодольск г,  ул. Столичная,  д. 2А,  кв. 133</t>
  </si>
  <si>
    <t xml:space="preserve"> Зеленодольск г,  ул. Столичная,  д. 2А,  кв. 134</t>
  </si>
  <si>
    <t xml:space="preserve"> Зеленодольск г,  ул. Столичная,  д. 2А,  кв. 136</t>
  </si>
  <si>
    <t xml:space="preserve"> Зеленодольск г,  ул. Столичная,  д. 2А,  кв. 137</t>
  </si>
  <si>
    <t xml:space="preserve"> Зеленодольск г,  ул. Столичная,  д. 2А,  кв. 145</t>
  </si>
  <si>
    <t xml:space="preserve"> Зеленодольск г,  ул. Столичная,  д. 2А,  кв. 147</t>
  </si>
  <si>
    <t xml:space="preserve"> Зеленодольск г,  ул. Столичная,  д. 2А,  кв. 148</t>
  </si>
  <si>
    <t xml:space="preserve"> Зеленодольск г,  ул. Столичная,  д. 2А,  кв. 150</t>
  </si>
  <si>
    <t xml:space="preserve"> Зеленодольск г,  ул. Столичная,  д. 2А,  кв. 151</t>
  </si>
  <si>
    <t xml:space="preserve"> Зеленодольск г,  ул. Столичная,  д. 2А,  кв. 152</t>
  </si>
  <si>
    <t xml:space="preserve"> Зеленодольск г,  ул. Столичная,  д. 2А,  кв. 155</t>
  </si>
  <si>
    <t xml:space="preserve"> Зеленодольск г,  ул. Столичная,  д. 2А,  кв. 158</t>
  </si>
  <si>
    <t xml:space="preserve"> Зеленодольск г,  ул. Столичная,  д. 2А,  кв. 162</t>
  </si>
  <si>
    <t xml:space="preserve"> Зеленодольск г,  ул. Столичная,  д. 2А,  кв. 165</t>
  </si>
  <si>
    <t xml:space="preserve"> Зеленодольск г,  ул. Столичная,  д. 2А,  кв. 168</t>
  </si>
  <si>
    <t xml:space="preserve"> Зеленодольск г,  ул. Столичная,  д. 2А,  кв. 170</t>
  </si>
  <si>
    <t xml:space="preserve"> Зеленодольск г,  ул. Столичная,  д. 8,  кв. 7</t>
  </si>
  <si>
    <t xml:space="preserve"> Зеленодольск г,  ул. Столичная,  д. 8,  кв. 11</t>
  </si>
  <si>
    <t xml:space="preserve"> Зеленодольск г,  ул. Столичная,  д. 8,  кв. 12</t>
  </si>
  <si>
    <t xml:space="preserve"> Зеленодольск г,  ул. Столичная,  д. 8,  кв. 14</t>
  </si>
  <si>
    <t xml:space="preserve"> Зеленодольск г,  ул. Столичная,  д. 8,  кв. 15</t>
  </si>
  <si>
    <t xml:space="preserve"> Зеленодольск г,  ул. Столичная,  д. 8,  кв. 16</t>
  </si>
  <si>
    <t xml:space="preserve"> Зеленодольск г,  ул. Столичная,  д. 8,  кв. 17</t>
  </si>
  <si>
    <t xml:space="preserve"> Зеленодольск г,  ул. Столичная,  д. 8,  кв. 18</t>
  </si>
  <si>
    <t xml:space="preserve"> Зеленодольск г,  ул. Столичная,  д. 8,  кв. 19</t>
  </si>
  <si>
    <t xml:space="preserve"> Зеленодольск г,  ул. Столичная,  д. 8,  кв. 20</t>
  </si>
  <si>
    <t xml:space="preserve"> Зеленодольск г,  ул. Столичная,  д. 8,  кв. 21</t>
  </si>
  <si>
    <t xml:space="preserve"> Зеленодольск г,  ул. Столичная,  д. 8,  кв. 25</t>
  </si>
  <si>
    <t xml:space="preserve"> Зеленодольск г,  ул. Столичная,  д. 8,  кв. 28 комн. 1</t>
  </si>
  <si>
    <t xml:space="preserve"> Зеленодольск г,  ул. Столичная,  д. 8,  кв. 31</t>
  </si>
  <si>
    <t xml:space="preserve"> Зеленодольск г,  ул. Столичная,  д. 8,  кв. 35</t>
  </si>
  <si>
    <t xml:space="preserve"> Зеленодольск г,  ул. Столичная,  д. 8,  кв. 37</t>
  </si>
  <si>
    <t xml:space="preserve"> Зеленодольск г,  ул. Столичная,  д. 8,  кв. 39</t>
  </si>
  <si>
    <t xml:space="preserve"> Зеленодольск г,  ул. Столичная,  д. 8,  кв. 40</t>
  </si>
  <si>
    <t xml:space="preserve"> Зеленодольск г,  ул. Столичная,  д. 8,  кв. 46</t>
  </si>
  <si>
    <t xml:space="preserve"> Зеленодольск г,  ул. Столичная,  д. 8,  кв. 48</t>
  </si>
  <si>
    <t xml:space="preserve"> Зеленодольск г,  ул. Столичная,  д. 8,  кв. 49</t>
  </si>
  <si>
    <t xml:space="preserve"> Зеленодольск г,  ул. Столичная,  д. 8,  кв. 50</t>
  </si>
  <si>
    <t xml:space="preserve"> Зеленодольск г,  ул. Столичная,  д. 8,  кв. 51</t>
  </si>
  <si>
    <t xml:space="preserve"> Зеленодольск г,  ул. Столичная,  д. 8,  кв. 54</t>
  </si>
  <si>
    <t xml:space="preserve"> Зеленодольск г,  ул. Столичная,  д. 8,  кв. 55</t>
  </si>
  <si>
    <t xml:space="preserve"> Зеленодольск г,  ул. Столичная,  д. 8,  кв. 56</t>
  </si>
  <si>
    <t xml:space="preserve"> Зеленодольск г,  ул. Столичная,  д. 8А,  кв. 3</t>
  </si>
  <si>
    <t xml:space="preserve"> Зеленодольск г,  ул. Столичная,  д. 8А,  кв. 19</t>
  </si>
  <si>
    <t xml:space="preserve"> Зеленодольск г,  ул. Столичная,  д. 8А,  кв. 26</t>
  </si>
  <si>
    <t xml:space="preserve"> Зеленодольск г,  ул. Столичная,  д. 8А,  кв. 28</t>
  </si>
  <si>
    <t xml:space="preserve"> Зеленодольск г,  ул. Столичная,  д. 8А,  кв. 33</t>
  </si>
  <si>
    <t xml:space="preserve"> Зеленодольск г,  ул. Столичная,  д. 8А,  кв. 40</t>
  </si>
  <si>
    <t xml:space="preserve"> Зеленодольск г,  ул. Столичная,  д. 8А,  кв. 41</t>
  </si>
  <si>
    <t xml:space="preserve"> Зеленодольск г,  ул. Столичная,  д. 8А,  кв. 42</t>
  </si>
  <si>
    <t xml:space="preserve"> Зеленодольск г,  ул. Столичная,  д. 8А,  кв. 44</t>
  </si>
  <si>
    <t xml:space="preserve"> Зеленодольск г,  ул. Столичная,  д. 8А,  кв. 45</t>
  </si>
  <si>
    <t xml:space="preserve"> Зеленодольск г,  ул. Столичная,  д. 8А,  кв. 46</t>
  </si>
  <si>
    <t xml:space="preserve"> Зеленодольск г,  ул. Столичная,  д. 8А,  кв. 47</t>
  </si>
  <si>
    <t xml:space="preserve"> Зеленодольск г,  ул. Столичная,  д. 8А,  кв. 48</t>
  </si>
  <si>
    <t xml:space="preserve"> Зеленодольск г,  ул. Столичная,  д. 8А,  кв. 54</t>
  </si>
  <si>
    <t xml:space="preserve"> Зеленодольск г,  ул. Столичная,  д. 8А,  кв. 56</t>
  </si>
  <si>
    <t xml:space="preserve"> Зеленодольск г,  ул. Столичная,  д. 8А,  кв. 57</t>
  </si>
  <si>
    <t xml:space="preserve"> Зеленодольск г,  ул. Столичная,  д. 8А,  кв. 60</t>
  </si>
  <si>
    <t xml:space="preserve"> Зеленодольск г,  ул. Столичная,  д. 8А,  кв. 65</t>
  </si>
  <si>
    <t xml:space="preserve"> Зеленодольск г,  ул. Столичная,  д. 8А,  кв. 66</t>
  </si>
  <si>
    <t xml:space="preserve"> Зеленодольск г,  ул. Столичная,  д. 8А,  кв. 67</t>
  </si>
  <si>
    <t xml:space="preserve"> Зеленодольск г,  ул. Столичная,  д. 8А,  кв. 68</t>
  </si>
  <si>
    <t xml:space="preserve"> Зеленодольск г,  ул. Столичная,  д. 8А,  кв. 69</t>
  </si>
  <si>
    <t xml:space="preserve"> Зеленодольск г,  ул. Столичная,  д. 8А,  кв. 70</t>
  </si>
  <si>
    <t xml:space="preserve"> Зеленодольск г,  ул. Столичная,  д. 8А,  кв. 72</t>
  </si>
  <si>
    <t xml:space="preserve"> Зеленодольск г,  ул. Столичная,  д. 8А,  кв. 74</t>
  </si>
  <si>
    <t xml:space="preserve"> Зеленодольск г,  ул. Столичная,  д. 8А,  кв. 76</t>
  </si>
  <si>
    <t xml:space="preserve"> Зеленодольск г,  ул. Столичная,  д. 8А,  кв. 81</t>
  </si>
  <si>
    <t xml:space="preserve"> Зеленодольск г,  ул. Столичная,  д. 8А,  кв. 83</t>
  </si>
  <si>
    <t xml:space="preserve"> Зеленодольск г,  ул. Столичная,  д. 8А,  кв. 84</t>
  </si>
  <si>
    <t xml:space="preserve"> Зеленодольск г,  ул. Столичная,  д. 8А,  кв. 86</t>
  </si>
  <si>
    <t xml:space="preserve"> Зеленодольск г,  ул. Столичная,  д. 8А,  кв. 88</t>
  </si>
  <si>
    <t xml:space="preserve"> Зеленодольск г,  ул. Столичная,  д. 8А,  кв. 89</t>
  </si>
  <si>
    <t xml:space="preserve"> Зеленодольск г,  ул. Столичная,  д. 8А,  кв. 90</t>
  </si>
  <si>
    <t xml:space="preserve"> Зеленодольск г,  ул. Столичная,  д. 8А,  кв. 91</t>
  </si>
  <si>
    <t xml:space="preserve"> Зеленодольск г,  ул. Столичная,  д. 8А,  кв. 94</t>
  </si>
  <si>
    <t xml:space="preserve"> Зеленодольск г,  ул. Столичная,  д. 8А,  кв. 96</t>
  </si>
  <si>
    <t xml:space="preserve"> Зеленодольск г,  ул. Столичная,  д. 8А,  кв. 100</t>
  </si>
  <si>
    <t xml:space="preserve"> Зеленодольск г,  ул. Столичная,  д. 8А,  кв. 101</t>
  </si>
  <si>
    <t xml:space="preserve"> Зеленодольск г,  ул. Столичная,  д. 8А,  кв. 103</t>
  </si>
  <si>
    <t xml:space="preserve"> Зеленодольск г,  ул. Столичная,  д. 8А,  кв. 104</t>
  </si>
  <si>
    <t xml:space="preserve"> Зеленодольск г,  ул. Столичная,  д. 8А,  кв. 115</t>
  </si>
  <si>
    <t xml:space="preserve"> Зеленодольск г,  ул. Столичная,  д. 8А,  кв. 116</t>
  </si>
  <si>
    <t xml:space="preserve"> Зеленодольск г,  ул. Столичная,  д. 8А,  кв. 118</t>
  </si>
  <si>
    <t xml:space="preserve"> Зеленодольск г,  ул. Столичная,  д. 8А,  кв. 121</t>
  </si>
  <si>
    <t xml:space="preserve"> Зеленодольск г,  ул. Столичная,  д. 8А,  кв. 122</t>
  </si>
  <si>
    <t xml:space="preserve"> Зеленодольск г,  ул. Столичная,  д. 8А,  кв. 123</t>
  </si>
  <si>
    <t xml:space="preserve"> Зеленодольск г,  ул. Столичная,  д. 8А,  кв. 126</t>
  </si>
  <si>
    <t xml:space="preserve"> Зеленодольск г,  ул. Столичная,  д. 8А,  кв. 127</t>
  </si>
  <si>
    <t xml:space="preserve"> Зеленодольск г,  ул. Столичная,  д. 8А,  кв. 129</t>
  </si>
  <si>
    <t xml:space="preserve"> Зеленодольск г,  ул. Столичная,  д. 8А,  кв. 130</t>
  </si>
  <si>
    <t xml:space="preserve"> Зеленодольск г,  ул. Столичная,  д. 8А,  кв. 131</t>
  </si>
  <si>
    <t xml:space="preserve"> Зеленодольск г,  ул. Столичная,  д. 8А,  кв. 133</t>
  </si>
  <si>
    <t xml:space="preserve"> Зеленодольск г,  ул. Столичная,  д. 8А,  кв. 135</t>
  </si>
  <si>
    <t xml:space="preserve"> Зеленодольск г,  ул. Столичная,  д. 8А,  кв. 136</t>
  </si>
  <si>
    <t xml:space="preserve"> Зеленодольск г,  ул. Столичная,  д. 8А,  кв. 137</t>
  </si>
  <si>
    <t xml:space="preserve"> Зеленодольск г,  ул. Столичная,  д. 8А,  кв. 138</t>
  </si>
  <si>
    <t xml:space="preserve"> Зеленодольск г,  ул. Столичная,  д. 8А,  кв. 142</t>
  </si>
  <si>
    <t xml:space="preserve"> Зеленодольск г,  ул. Столичная,  д. 8А,  кв. 143</t>
  </si>
  <si>
    <t xml:space="preserve"> Зеленодольск г,  ул. Столичная,  д. 9,  кв. 6</t>
  </si>
  <si>
    <t xml:space="preserve"> Зеленодольск г,  ул. Столичная,  д. 9,  кв. 8</t>
  </si>
  <si>
    <t xml:space="preserve"> Зеленодольск г,  ул. Столичная,  д. 9,  кв. 11</t>
  </si>
  <si>
    <t xml:space="preserve"> Зеленодольск г,  ул. Столичная,  д. 9,  кв. 12</t>
  </si>
  <si>
    <t xml:space="preserve"> Зеленодольск г,  ул. Столичная,  д. 9,  кв. 13</t>
  </si>
  <si>
    <t xml:space="preserve"> Зеленодольск г,  ул. Столичная,  д. 9,  кв. 19</t>
  </si>
  <si>
    <t xml:space="preserve"> Зеленодольск г,  ул. Столичная,  д. 9,  кв. 22</t>
  </si>
  <si>
    <t xml:space="preserve"> Зеленодольск г,  ул. Столичная,  д. 9,  кв. 23</t>
  </si>
  <si>
    <t xml:space="preserve"> Зеленодольск г,  ул. Столичная,  д. 9,  кв. 24</t>
  </si>
  <si>
    <t xml:space="preserve"> Зеленодольск г,  ул. Столичная,  д. 9,  кв. 25</t>
  </si>
  <si>
    <t xml:space="preserve"> Зеленодольск г,  ул. Столичная,  д. 9,  кв. 26</t>
  </si>
  <si>
    <t xml:space="preserve"> Зеленодольск г,  ул. Столичная,  д. 9,  кв. 27</t>
  </si>
  <si>
    <t xml:space="preserve"> Зеленодольск г,  ул. Столичная,  д. 9,  кв. 29</t>
  </si>
  <si>
    <t xml:space="preserve"> Зеленодольск г,  ул. Столичная,  д. 9,  кв. 32</t>
  </si>
  <si>
    <t xml:space="preserve"> Зеленодольск г,  ул. Столичная,  д. 9,  кв. 34</t>
  </si>
  <si>
    <t xml:space="preserve"> Зеленодольск г,  ул. Столичная,  д. 9,  кв. 35</t>
  </si>
  <si>
    <t xml:space="preserve"> Зеленодольск г,  ул. Столичная,  д. 9,  кв. 38</t>
  </si>
  <si>
    <t xml:space="preserve"> Зеленодольск г,  ул. Столичная,  д. 9,  кв. 44</t>
  </si>
  <si>
    <t xml:space="preserve"> Зеленодольск г,  ул. Столичная,  д. 9,  кв. 45</t>
  </si>
  <si>
    <t xml:space="preserve"> Зеленодольск г,  ул. Столичная,  д. 9,  кв. 47</t>
  </si>
  <si>
    <t xml:space="preserve"> Зеленодольск г,  ул. Столичная,  д. 9,  кв. 50</t>
  </si>
  <si>
    <t xml:space="preserve"> Зеленодольск г,  ул. Столичная,  д. 9,  кв. 54</t>
  </si>
  <si>
    <t xml:space="preserve"> Зеленодольск г,  ул. Столичная,  д. 9,  кв. 57</t>
  </si>
  <si>
    <t xml:space="preserve"> Зеленодольск г,  ул. Столичная,  д. 9,  кв. 58</t>
  </si>
  <si>
    <t xml:space="preserve"> Зеленодольск г,  ул. Столичная,  д. 9,  кв. 59</t>
  </si>
  <si>
    <t xml:space="preserve"> Зеленодольск г,  ул. Столичная,  д. 9,  кв. 62</t>
  </si>
  <si>
    <t xml:space="preserve"> Зеленодольск г,  ул. Столичная,  д. 9,  кв. 63</t>
  </si>
  <si>
    <t xml:space="preserve"> Зеленодольск г,  ул. Столичная,  д. 9,  кв. 65</t>
  </si>
  <si>
    <t xml:space="preserve"> Зеленодольск г,  ул. Столичная,  д. 9,  кв. 68</t>
  </si>
  <si>
    <t xml:space="preserve"> Зеленодольск г,  ул. Столичная,  д. 11,  кв. 1</t>
  </si>
  <si>
    <t xml:space="preserve"> Зеленодольск г,  ул. Столичная,  д. 11,  кв. 10</t>
  </si>
  <si>
    <t xml:space="preserve"> Зеленодольск г,  ул. Столичная,  д. 11,  кв. 12</t>
  </si>
  <si>
    <t xml:space="preserve"> Зеленодольск г,  ул. Столичная,  д. 11,  кв. 20</t>
  </si>
  <si>
    <t xml:space="preserve"> Зеленодольск г,  ул. Столичная,  д. 11,  кв. 22</t>
  </si>
  <si>
    <t xml:space="preserve"> Зеленодольск г,  ул. Столичная,  д. 11,  кв. 26</t>
  </si>
  <si>
    <t xml:space="preserve"> Зеленодольск г,  ул. Столичная,  д. 11,  кв. 29</t>
  </si>
  <si>
    <t xml:space="preserve"> Зеленодольск г,  ул. Столичная,  д. 11,  кв. 32</t>
  </si>
  <si>
    <t xml:space="preserve"> Зеленодольск г,  ул. Столичная,  д. 11,  кв. 33</t>
  </si>
  <si>
    <t xml:space="preserve"> Зеленодольск г,  ул. Столичная,  д. 11,  кв. 35</t>
  </si>
  <si>
    <t xml:space="preserve"> Зеленодольск г,  ул. Столичная,  д. 11,  кв. 37</t>
  </si>
  <si>
    <t xml:space="preserve"> Зеленодольск г,  ул. Столичная,  д. 11,  кв. 50</t>
  </si>
  <si>
    <t xml:space="preserve"> Зеленодольск г,  ул. Столичная,  д. 11,  кв. 53</t>
  </si>
  <si>
    <t xml:space="preserve"> Зеленодольск г,  ул. Столичная,  д. 11,  кв. 54</t>
  </si>
  <si>
    <t xml:space="preserve"> Зеленодольск г,  ул. Столичная,  д. 11,  кв. 55</t>
  </si>
  <si>
    <t xml:space="preserve"> Зеленодольск г,  ул. Столичная,  д. 12,  кв. 1</t>
  </si>
  <si>
    <t xml:space="preserve"> Зеленодольск г,  ул. Столичная,  д. 12,  кв. 8</t>
  </si>
  <si>
    <t xml:space="preserve"> Зеленодольск г,  ул. Столичная,  д. 12,  кв. 10</t>
  </si>
  <si>
    <t xml:space="preserve"> Зеленодольск г,  ул. Столичная,  д. 12,  кв. 11</t>
  </si>
  <si>
    <t xml:space="preserve"> Зеленодольск г,  ул. Столичная,  д. 12,  кв. 12</t>
  </si>
  <si>
    <t xml:space="preserve"> Зеленодольск г,  ул. Столичная,  д. 12,  кв. 13</t>
  </si>
  <si>
    <t xml:space="preserve"> Зеленодольск г,  ул. Столичная,  д. 12,  кв. 14</t>
  </si>
  <si>
    <t xml:space="preserve"> Зеленодольск г,  ул. Столичная,  д. 12,  кв. 16</t>
  </si>
  <si>
    <t xml:space="preserve"> Зеленодольск г,  ул. Столичная,  д. 12,  кв. 21</t>
  </si>
  <si>
    <t xml:space="preserve"> Зеленодольск г,  ул. Столичная,  д. 12,  кв. 24</t>
  </si>
  <si>
    <t xml:space="preserve"> Зеленодольск г,  ул. Столичная,  д. 12,  кв. 33</t>
  </si>
  <si>
    <t xml:space="preserve"> Зеленодольск г,  ул. Столичная,  д. 12,  кв. 34</t>
  </si>
  <si>
    <t xml:space="preserve"> Зеленодольск г,  ул. Столичная,  д. 12,  кв. 35</t>
  </si>
  <si>
    <t xml:space="preserve"> Зеленодольск г,  ул. Столичная,  д. 12,  кв. 36</t>
  </si>
  <si>
    <t xml:space="preserve"> Зеленодольск г,  ул. Столичная,  д. 12,  кв. 38</t>
  </si>
  <si>
    <t xml:space="preserve"> Зеленодольск г,  ул. Столичная,  д. 12,  кв. 47</t>
  </si>
  <si>
    <t xml:space="preserve"> Зеленодольск г,  ул. Столичная,  д. 12,  кв. 48</t>
  </si>
  <si>
    <t xml:space="preserve"> Зеленодольск г,  ул. Столичная,  д. 12,  кв. 49</t>
  </si>
  <si>
    <t xml:space="preserve"> Зеленодольск г,  ул. Столичная,  д. 12,  кв. 50</t>
  </si>
  <si>
    <t xml:space="preserve"> Зеленодольск г,  ул. Столичная,  д. 12,  кв. 52</t>
  </si>
  <si>
    <t xml:space="preserve"> Зеленодольск г,  ул. Столичная,  д. 12,  кв. 53</t>
  </si>
  <si>
    <t xml:space="preserve"> Зеленодольск г,  ул. Столичная,  д. 12,  кв. 55</t>
  </si>
  <si>
    <t xml:space="preserve"> Зеленодольск г,  ул. Столичная,  д. 12,  кв. 58</t>
  </si>
  <si>
    <t xml:space="preserve"> Зеленодольск г,  ул. Столичная,  д. 12,  кв. 60</t>
  </si>
  <si>
    <t xml:space="preserve"> Зеленодольск г,  ул. Столичная,  д. 12,  кв. 63</t>
  </si>
  <si>
    <t xml:space="preserve"> Зеленодольск г,  ул. Столичная,  д. 12,  кв. 72</t>
  </si>
  <si>
    <t xml:space="preserve"> Зеленодольск г,  ул. Столичная,  д. 12,  кв. 75</t>
  </si>
  <si>
    <t xml:space="preserve"> Зеленодольск г,  ул. Столичная,  д. 12,  кв. 77</t>
  </si>
  <si>
    <t xml:space="preserve"> Зеленодольск г,  ул. Столичная,  д. 12,  кв. 79</t>
  </si>
  <si>
    <t xml:space="preserve"> Зеленодольск г,  ул. Столичная,  д. 12,  кв. 80</t>
  </si>
  <si>
    <t xml:space="preserve"> Зеленодольск г,  ул. Столичная,  д. 12,  кв. 82</t>
  </si>
  <si>
    <t xml:space="preserve"> Зеленодольск г,  ул. Столичная,  д. 12,  кв. 88</t>
  </si>
  <si>
    <t xml:space="preserve"> Зеленодольск г,  ул. Столичная,  д. 12,  кв. 94</t>
  </si>
  <si>
    <t xml:space="preserve"> Зеленодольск г,  ул. Столичная,  д. 12,  кв. 98</t>
  </si>
  <si>
    <t xml:space="preserve"> Зеленодольск г,  ул. Столичная,  д. 12,  кв. 99</t>
  </si>
  <si>
    <t xml:space="preserve"> Зеленодольск г,  ул. Столичная,  д. 12,  кв. 101</t>
  </si>
  <si>
    <t xml:space="preserve"> Зеленодольск г,  ул. Столичная,  д. 12,  кв. 102</t>
  </si>
  <si>
    <t xml:space="preserve"> Зеленодольск г,  ул. Столичная,  д. 12,  кв. 103</t>
  </si>
  <si>
    <t xml:space="preserve"> Зеленодольск г,  ул. Столичная,  д. 12,  кв. 105</t>
  </si>
  <si>
    <t xml:space="preserve"> Зеленодольск г,  ул. Столичная,  д. 12,  кв. 106</t>
  </si>
  <si>
    <t xml:space="preserve"> Зеленодольск г,  ул. Столичная,  д. 12,  кв. 108</t>
  </si>
  <si>
    <t xml:space="preserve"> Зеленодольск г,  ул. Столичная,  д. 12,  кв. 111</t>
  </si>
  <si>
    <t xml:space="preserve"> Зеленодольск г,  ул. Столичная,  д. 12,  кв. 112</t>
  </si>
  <si>
    <t xml:space="preserve"> Зеленодольск г,  ул. Столичная,  д. 12,  кв. 114</t>
  </si>
  <si>
    <t xml:space="preserve"> Зеленодольск г,  ул. Столичная,  д. 12,  кв. 115</t>
  </si>
  <si>
    <t xml:space="preserve"> Зеленодольск г,  ул. Столичная,  д. 12,  кв. 117</t>
  </si>
  <si>
    <t xml:space="preserve"> Зеленодольск г,  ул. Столичная,  д. 12,  кв. 118</t>
  </si>
  <si>
    <t xml:space="preserve"> Зеленодольск г,  ул. Столичная,  д. 12,  кв. 120</t>
  </si>
  <si>
    <t xml:space="preserve"> Зеленодольск г,  ул. Столичная,  д. 12,  кв. 128</t>
  </si>
  <si>
    <t xml:space="preserve"> Зеленодольск г,  ул. Столичная,  д. 12,  кв. 132</t>
  </si>
  <si>
    <t xml:space="preserve"> Зеленодольск г,  ул. Столичная,  д. 12,  кв. 134</t>
  </si>
  <si>
    <t xml:space="preserve"> Зеленодольск г,  ул. Столичная,  д. 12,  кв. 135</t>
  </si>
  <si>
    <t xml:space="preserve"> Зеленодольск г,  ул. Столичная,  д. 12,  кв. 136</t>
  </si>
  <si>
    <t xml:space="preserve"> Зеленодольск г,  ул. Столичная,  д. 12,  кв. 142</t>
  </si>
  <si>
    <t xml:space="preserve"> Зеленодольск г,  ул. Столичная,  д. 12,  кв. 143</t>
  </si>
  <si>
    <t xml:space="preserve"> Зеленодольск г,  ул. Столичная,  д. 12,  кв. 144</t>
  </si>
  <si>
    <t xml:space="preserve"> Зеленодольск г,  ул. Столичная,  д. 13,  кв. 2</t>
  </si>
  <si>
    <t xml:space="preserve"> Зеленодольск г,  ул. Столичная,  д. 13,  кв. 4</t>
  </si>
  <si>
    <t xml:space="preserve"> Зеленодольск г,  ул. Столичная,  д. 13,  кв. 5</t>
  </si>
  <si>
    <t xml:space="preserve"> Зеленодольск г,  ул. Столичная,  д. 13,  кв. 6</t>
  </si>
  <si>
    <t xml:space="preserve"> Зеленодольск г,  ул. Столичная,  д. 13,  кв. 8</t>
  </si>
  <si>
    <t xml:space="preserve"> Зеленодольск г,  ул. Столичная,  д. 13,  кв. 13</t>
  </si>
  <si>
    <t xml:space="preserve"> Зеленодольск г,  ул. Столичная,  д. 13,  кв. 14</t>
  </si>
  <si>
    <t xml:space="preserve"> Зеленодольск г,  ул. Столичная,  д. 13,  кв. 16</t>
  </si>
  <si>
    <t xml:space="preserve"> Зеленодольск г,  ул. Столичная,  д. 13,  кв. 17</t>
  </si>
  <si>
    <t xml:space="preserve"> Зеленодольск г,  ул. Столичная,  д. 13,  кв. 18</t>
  </si>
  <si>
    <t xml:space="preserve"> Зеленодольск г,  ул. Столичная,  д. 13,  кв. 20</t>
  </si>
  <si>
    <t xml:space="preserve"> Зеленодольск г,  ул. Столичная,  д. 13,  кв. 23</t>
  </si>
  <si>
    <t xml:space="preserve"> Зеленодольск г,  ул. Столичная,  д. 13,  кв. 27</t>
  </si>
  <si>
    <t xml:space="preserve"> Зеленодольск г,  ул. Столичная,  д. 13,  кв. 30</t>
  </si>
  <si>
    <t xml:space="preserve"> Зеленодольск г,  ул. Столичная,  д. 13,  кв. 33</t>
  </si>
  <si>
    <t xml:space="preserve"> Зеленодольск г,  ул. Столичная,  д. 13,  кв. 34</t>
  </si>
  <si>
    <t xml:space="preserve"> Зеленодольск г,  ул. Столичная,  д. 13,  кв. 35</t>
  </si>
  <si>
    <t xml:space="preserve"> Зеленодольск г,  ул. Столичная,  д. 13,  кв. 51</t>
  </si>
  <si>
    <t xml:space="preserve"> Зеленодольск г,  ул. Столичная,  д. 13,  кв. 53</t>
  </si>
  <si>
    <t xml:space="preserve"> Зеленодольск г,  ул. Столичная,  д. 13,  кв. 54</t>
  </si>
  <si>
    <t xml:space="preserve"> Зеленодольск г,  ул. Столичная,  д. 13,  кв. 55</t>
  </si>
  <si>
    <t xml:space="preserve"> Зеленодольск г,  ул. Столичная,  д. 13,  кв. 57</t>
  </si>
  <si>
    <t xml:space="preserve"> Зеленодольск г,  ул. Столичная,  д. 13,  кв. 59</t>
  </si>
  <si>
    <t xml:space="preserve"> Зеленодольск г,  ул. Столичная,  д. 13,  кв. 61</t>
  </si>
  <si>
    <t xml:space="preserve"> Зеленодольск г,  ул. Столичная,  д. 13,  кв. 63</t>
  </si>
  <si>
    <t xml:space="preserve"> Зеленодольск г,  ул. Столичная,  д. 13,  кв. 64</t>
  </si>
  <si>
    <t xml:space="preserve"> Зеленодольск г,  ул. Столичная,  д. 13,  кв. 66</t>
  </si>
  <si>
    <t xml:space="preserve"> Зеленодольск г,  ул. Столичная,  д. 13,  кв. 67 комн. 2</t>
  </si>
  <si>
    <t xml:space="preserve"> Зеленодольск г,  ул. Столичная,  д. 13,  кв. 70</t>
  </si>
  <si>
    <t xml:space="preserve"> Зеленодольск г,  ул. Столичная,  д. 16,  кв. 3</t>
  </si>
  <si>
    <t xml:space="preserve"> Зеленодольск г,  ул. Столичная,  д. 16,  кв. 4</t>
  </si>
  <si>
    <t xml:space="preserve"> Зеленодольск г,  ул. Столичная,  д. 16,  кв. 5</t>
  </si>
  <si>
    <t xml:space="preserve"> Зеленодольск г,  ул. Столичная,  д. 16,  кв. 11</t>
  </si>
  <si>
    <t xml:space="preserve"> Зеленодольск г,  ул. Столичная,  д. 16,  кв. 15</t>
  </si>
  <si>
    <t xml:space="preserve"> Зеленодольск г,  ул. Столичная,  д. 16,  кв. 20</t>
  </si>
  <si>
    <t xml:space="preserve"> Зеленодольск г,  ул. Столичная,  д. 16,  кв. 21</t>
  </si>
  <si>
    <t xml:space="preserve"> Зеленодольск г,  ул. Столичная,  д. 16,  кв. 27</t>
  </si>
  <si>
    <t xml:space="preserve"> Зеленодольск г,  ул. Столичная,  д. 16,  кв. 31</t>
  </si>
  <si>
    <t xml:space="preserve"> Зеленодольск г,  ул. Столичная,  д. 16,  кв. 32</t>
  </si>
  <si>
    <t xml:space="preserve"> Зеленодольск г,  ул. Столичная,  д. 16,  кв. 33</t>
  </si>
  <si>
    <t xml:space="preserve"> Зеленодольск г,  ул. Столичная,  д. 16,  кв. 34</t>
  </si>
  <si>
    <t xml:space="preserve"> Зеленодольск г,  ул. Столичная,  д. 16,  кв. 35</t>
  </si>
  <si>
    <t xml:space="preserve"> Зеленодольск г,  ул. Столичная,  д. 16,  кв. 36</t>
  </si>
  <si>
    <t xml:space="preserve"> Зеленодольск г,  ул. Столичная,  д. 16,  кв. 39</t>
  </si>
  <si>
    <t xml:space="preserve"> Зеленодольск г,  ул. Столичная,  д. 16,  кв. 40</t>
  </si>
  <si>
    <t xml:space="preserve"> Зеленодольск г,  ул. Столичная,  д. 16,  кв. 44</t>
  </si>
  <si>
    <t xml:space="preserve"> Зеленодольск г,  ул. Столичная,  д. 16,  кв. 45</t>
  </si>
  <si>
    <t xml:space="preserve"> Зеленодольск г,  ул. Столичная,  д. 16,  кв. 47</t>
  </si>
  <si>
    <t xml:space="preserve"> Зеленодольск г,  ул. Столичная,  д. 16,  кв. 48</t>
  </si>
  <si>
    <t xml:space="preserve"> Зеленодольск г,  ул. Столичная,  д. 16,  кв. 49</t>
  </si>
  <si>
    <t xml:space="preserve"> Зеленодольск г,  ул. Столичная,  д. 16,  кв. 50</t>
  </si>
  <si>
    <t xml:space="preserve"> Зеленодольск г,  ул. Столичная,  д. 16,  кв. 51</t>
  </si>
  <si>
    <t xml:space="preserve"> Зеленодольск г,  ул. Столичная,  д. 16,  кв. 53</t>
  </si>
  <si>
    <t xml:space="preserve"> Зеленодольск г,  ул. Столичная,  д. 16,  кв. 56</t>
  </si>
  <si>
    <t xml:space="preserve"> Зеленодольск г,  ул. Столичная,  д. 17,  кв. 2</t>
  </si>
  <si>
    <t xml:space="preserve"> Зеленодольск г,  ул. Столичная,  д. 17,  кв. 3</t>
  </si>
  <si>
    <t xml:space="preserve"> Зеленодольск г,  ул. Столичная,  д. 17,  кв. 4</t>
  </si>
  <si>
    <t xml:space="preserve"> Зеленодольск г,  ул. Столичная,  д. 17,  кв. 5</t>
  </si>
  <si>
    <t xml:space="preserve"> Зеленодольск г,  ул. Столичная,  д. 17,  кв. 8</t>
  </si>
  <si>
    <t xml:space="preserve"> Зеленодольск г,  ул. Столичная,  д. 17,  кв. 12</t>
  </si>
  <si>
    <t xml:space="preserve"> Зеленодольск г,  ул. Столичная,  д. 17,  кв. 13</t>
  </si>
  <si>
    <t xml:space="preserve"> Зеленодольск г,  ул. Столичная,  д. 17,  кв. 16</t>
  </si>
  <si>
    <t xml:space="preserve"> Зеленодольск г,  ул. Столичная,  д. 17,  кв. 20</t>
  </si>
  <si>
    <t xml:space="preserve"> Зеленодольск г,  ул. Столичная,  д. 17,  кв. 24</t>
  </si>
  <si>
    <t xml:space="preserve"> Зеленодольск г,  ул. Столичная,  д. 17,  кв. 25</t>
  </si>
  <si>
    <t xml:space="preserve"> Зеленодольск г,  ул. Столичная,  д. 17,  кв. 29</t>
  </si>
  <si>
    <t xml:space="preserve"> Зеленодольск г,  ул. Столичная,  д. 17,  кв. 33</t>
  </si>
  <si>
    <t xml:space="preserve"> Зеленодольск г,  ул. Столичная,  д. 17,  кв. 35</t>
  </si>
  <si>
    <t xml:space="preserve"> Зеленодольск г,  ул. Столичная,  д. 17,  кв. 36</t>
  </si>
  <si>
    <t xml:space="preserve"> Зеленодольск г,  ул. Столичная,  д. 17,  кв. 38</t>
  </si>
  <si>
    <t xml:space="preserve"> Зеленодольск г,  ул. Столичная,  д. 17,  кв. 39</t>
  </si>
  <si>
    <t xml:space="preserve"> Зеленодольск г,  ул. Столичная,  д. 17,  кв. 40</t>
  </si>
  <si>
    <t xml:space="preserve"> Зеленодольск г,  ул. Столичная,  д. 17,  кв. 42</t>
  </si>
  <si>
    <t xml:space="preserve"> Зеленодольск г,  ул. Столичная,  д. 17,  кв. 43</t>
  </si>
  <si>
    <t xml:space="preserve"> Зеленодольск г,  ул. Столичная,  д. 17,  кв. 45</t>
  </si>
  <si>
    <t xml:space="preserve"> Зеленодольск г,  ул. Столичная,  д. 17,  кв. 47</t>
  </si>
  <si>
    <t xml:space="preserve"> Зеленодольск г,  ул. Столичная,  д. 17,  кв. 48</t>
  </si>
  <si>
    <t xml:space="preserve"> Зеленодольск г,  ул. Столичная,  д. 17,  кв. 54</t>
  </si>
  <si>
    <t xml:space="preserve"> Зеленодольск г,  ул. Столичная,  д. 17,  кв. 56</t>
  </si>
  <si>
    <t xml:space="preserve"> Зеленодольск г,  ул. Столичная,  д. 17,  кв. 58</t>
  </si>
  <si>
    <t xml:space="preserve"> Зеленодольск г,  ул. Столичная,  д. 17,  кв. 62</t>
  </si>
  <si>
    <t xml:space="preserve"> Зеленодольск г,  ул. Столичная,  д. 17,  кв. 64</t>
  </si>
  <si>
    <t xml:space="preserve"> Зеленодольск г,  ул. Столичная,  д. 17,  кв. 65</t>
  </si>
  <si>
    <t xml:space="preserve"> Зеленодольск г,  ул. Столичная,  д. 17,  кв. 68</t>
  </si>
  <si>
    <t xml:space="preserve"> Зеленодольск г,  ул. Столичная,  д. 18,  кв. 1</t>
  </si>
  <si>
    <t xml:space="preserve"> Зеленодольск г,  ул. Столичная,  д. 18,  кв. 5</t>
  </si>
  <si>
    <t xml:space="preserve"> Зеленодольск г,  ул. Столичная,  д. 18,  кв. 7</t>
  </si>
  <si>
    <t xml:space="preserve"> Зеленодольск г,  ул. Столичная,  д. 18,  кв. 10</t>
  </si>
  <si>
    <t xml:space="preserve"> Зеленодольск г,  ул. Столичная,  д. 18,  кв. 16</t>
  </si>
  <si>
    <t xml:space="preserve"> Зеленодольск г,  ул. Столичная,  д. 18,  кв. 17</t>
  </si>
  <si>
    <t xml:space="preserve"> Зеленодольск г,  ул. Столичная,  д. 18,  кв. 19</t>
  </si>
  <si>
    <t xml:space="preserve"> Зеленодольск г,  ул. Столичная,  д. 18,  кв. 21</t>
  </si>
  <si>
    <t xml:space="preserve"> Зеленодольск г,  ул. Столичная,  д. 18,  кв. 23</t>
  </si>
  <si>
    <t xml:space="preserve"> Зеленодольск г,  ул. Столичная,  д. 18,  кв. 31</t>
  </si>
  <si>
    <t xml:space="preserve"> Зеленодольск г,  ул. Столичная,  д. 18,  кв. 32</t>
  </si>
  <si>
    <t xml:space="preserve"> Зеленодольск г,  ул. Столичная,  д. 18,  кв. 35</t>
  </si>
  <si>
    <t xml:space="preserve"> Зеленодольск г,  ул. Столичная,  д. 18,  кв. 38</t>
  </si>
  <si>
    <t xml:space="preserve"> Зеленодольск г,  ул. Столичная,  д. 18,  кв. 39</t>
  </si>
  <si>
    <t xml:space="preserve"> Зеленодольск г,  ул. Столичная,  д. 18,  кв. 41</t>
  </si>
  <si>
    <t xml:space="preserve"> Зеленодольск г,  ул. Столичная,  д. 18,  кв. 42</t>
  </si>
  <si>
    <t xml:space="preserve"> Зеленодольск г,  ул. Столичная,  д. 18,  кв. 44</t>
  </si>
  <si>
    <t xml:space="preserve"> Зеленодольск г,  ул. Столичная,  д. 18,  кв. 47</t>
  </si>
  <si>
    <t xml:space="preserve"> Зеленодольск г,  ул. Столичная,  д. 18,  кв. 57</t>
  </si>
  <si>
    <t xml:space="preserve"> Зеленодольск г,  ул. Столичная,  д. 18,  кв. 58</t>
  </si>
  <si>
    <t xml:space="preserve"> Зеленодольск г,  ул. Столичная,  д. 18,  кв. 61</t>
  </si>
  <si>
    <t xml:space="preserve"> Зеленодольск г,  ул. Столичная,  д. 18,  кв. 64</t>
  </si>
  <si>
    <t xml:space="preserve"> Зеленодольск г,  ул. Столичная,  д. 18,  кв. 69</t>
  </si>
  <si>
    <t xml:space="preserve"> Зеленодольск г,  ул. Столичная,  д. 18,  кв. 70</t>
  </si>
  <si>
    <t xml:space="preserve"> Зеленодольск г,  ул. Столичная,  д. 18,  кв. 71</t>
  </si>
  <si>
    <t xml:space="preserve"> Зеленодольск г,  ул. Столичная,  д. 18,  кв. 73</t>
  </si>
  <si>
    <t xml:space="preserve"> Зеленодольск г,  ул. Столичная,  д. 18,  кв. 80</t>
  </si>
  <si>
    <t xml:space="preserve"> Зеленодольск г,  ул. Столичная,  д. 18,  кв. 81</t>
  </si>
  <si>
    <t xml:space="preserve"> Зеленодольск г,  ул. Столичная,  д. 18,  кв. 83</t>
  </si>
  <si>
    <t xml:space="preserve"> Зеленодольск г,  ул. Столичная,  д. 18,  кв. 88</t>
  </si>
  <si>
    <t xml:space="preserve"> Зеленодольск г,  ул. Столичная,  д. 18,  кв. 96</t>
  </si>
  <si>
    <t xml:space="preserve"> Зеленодольск г,  ул. Столичная,  д. 18,  кв. 100</t>
  </si>
  <si>
    <t xml:space="preserve"> Зеленодольск г,  ул. Столичная,  д. 18,  кв. 103</t>
  </si>
  <si>
    <t xml:space="preserve"> Зеленодольск г,  ул. Столичная,  д. 18,  кв. 104</t>
  </si>
  <si>
    <t xml:space="preserve"> Зеленодольск г,  ул. Столичная,  д. 18,  кв. 108</t>
  </si>
  <si>
    <t xml:space="preserve"> Зеленодольск г,  ул. Столичная,  д. 18,  кв. 111</t>
  </si>
  <si>
    <t xml:space="preserve"> Зеленодольск г,  ул. Столичная,  д. 18,  кв. 113</t>
  </si>
  <si>
    <t xml:space="preserve"> Зеленодольск г,  ул. Столичная,  д. 18,  кв. 115</t>
  </si>
  <si>
    <t xml:space="preserve"> Зеленодольск г,  ул. Столичная,  д. 18,  кв. 119</t>
  </si>
  <si>
    <t xml:space="preserve"> Зеленодольск г,  ул. Столичная,  д. 18,  кв. 120</t>
  </si>
  <si>
    <t xml:space="preserve"> Зеленодольск г,  ул. Столичная,  д. 18,  кв. 121</t>
  </si>
  <si>
    <t xml:space="preserve"> Зеленодольск г,  ул. Столичная,  д. 18,  кв. 124</t>
  </si>
  <si>
    <t xml:space="preserve"> Зеленодольск г,  ул. Столичная,  д. 18,  кв. 126</t>
  </si>
  <si>
    <t xml:space="preserve"> Зеленодольск г,  ул. Столичная,  д. 18,  кв. 131</t>
  </si>
  <si>
    <t xml:space="preserve"> Зеленодольск г,  ул. Столичная,  д. 18,  кв. 134</t>
  </si>
  <si>
    <t xml:space="preserve"> Зеленодольск г,  ул. Столичная,  д. 18,  кв. 137</t>
  </si>
  <si>
    <t xml:space="preserve"> Зеленодольск г,  ул. Столичная,  д. 18,  кв. 138</t>
  </si>
  <si>
    <t xml:space="preserve"> Зеленодольск г,  ул. Столичная,  д. 18,  кв. 142</t>
  </si>
  <si>
    <t xml:space="preserve"> Зеленодольск г,  ул. Столичная,  д. 20,  кв. 1</t>
  </si>
  <si>
    <t xml:space="preserve"> Зеленодольск г,  ул. Столичная,  д. 20,  кв. 3</t>
  </si>
  <si>
    <t xml:space="preserve"> Зеленодольск г,  ул. Столичная,  д. 20,  кв. 5</t>
  </si>
  <si>
    <t xml:space="preserve"> Зеленодольск г,  ул. Столичная,  д. 20,  кв. 8</t>
  </si>
  <si>
    <t xml:space="preserve"> Зеленодольск г,  ул. Столичная,  д. 20,  кв. 9</t>
  </si>
  <si>
    <t xml:space="preserve"> Зеленодольск г,  ул. Столичная,  д. 20,  кв. 11</t>
  </si>
  <si>
    <t xml:space="preserve"> Зеленодольск г,  ул. Столичная,  д. 20,  кв. 17</t>
  </si>
  <si>
    <t xml:space="preserve"> Зеленодольск г,  ул. Столичная,  д. 20,  кв. 18</t>
  </si>
  <si>
    <t xml:space="preserve"> Зеленодольск г,  ул. Столичная,  д. 20,  кв. 21</t>
  </si>
  <si>
    <t xml:space="preserve"> Зеленодольск г,  ул. Столичная,  д. 20,  кв. 23</t>
  </si>
  <si>
    <t xml:space="preserve"> Зеленодольск г,  ул. Столичная,  д. 20,  кв. 27</t>
  </si>
  <si>
    <t xml:space="preserve"> Зеленодольск г,  ул. Столичная,  д. 20,  кв. 28</t>
  </si>
  <si>
    <t xml:space="preserve"> Зеленодольск г,  ул. Столичная,  д. 20,  кв. 29</t>
  </si>
  <si>
    <t xml:space="preserve"> Зеленодольск г,  ул. Столичная,  д. 20,  кв. 30</t>
  </si>
  <si>
    <t xml:space="preserve"> Зеленодольск г,  ул. Столичная,  д. 20,  кв. 31</t>
  </si>
  <si>
    <t xml:space="preserve"> Зеленодольск г,  ул. Столичная,  д. 20,  кв. 33</t>
  </si>
  <si>
    <t xml:space="preserve"> Зеленодольск г,  ул. Столичная,  д. 20,  кв. 34</t>
  </si>
  <si>
    <t xml:space="preserve"> Зеленодольск г,  ул. Столичная,  д. 20,  кв. 35</t>
  </si>
  <si>
    <t xml:space="preserve"> Зеленодольск г,  ул. Столичная,  д. 20,  кв. 37</t>
  </si>
  <si>
    <t xml:space="preserve"> Зеленодольск г,  ул. Столичная,  д. 20,  кв. 46</t>
  </si>
  <si>
    <t xml:space="preserve"> Зеленодольск г,  ул. Столичная,  д. 20,  кв. 50</t>
  </si>
  <si>
    <t xml:space="preserve"> Зеленодольск г,  ул. Столичная,  д. 20,  кв. 51</t>
  </si>
  <si>
    <t xml:space="preserve"> Зеленодольск г,  ул. Столичная,  д. 20,  кв. 52</t>
  </si>
  <si>
    <t xml:space="preserve"> Зеленодольск г,  ул. Столичная,  д. 20,  кв. 53</t>
  </si>
  <si>
    <t xml:space="preserve"> Зеленодольск г,  ул. Столичная,  д. 20,  кв. 54</t>
  </si>
  <si>
    <t xml:space="preserve"> Зеленодольск г,  ул. Столичная,  д. 20,  кв. 56</t>
  </si>
  <si>
    <t xml:space="preserve"> Зеленодольск г,  ул. Столичная,  д. 20,  кв. 58</t>
  </si>
  <si>
    <t xml:space="preserve"> Зеленодольск г,  ул. Столичная,  д. 20,  кв. 61</t>
  </si>
  <si>
    <t xml:space="preserve"> Зеленодольск г,  ул. Столичная,  д. 20,  кв. 63</t>
  </si>
  <si>
    <t xml:space="preserve"> Зеленодольск г,  ул. Столичная,  д. 20,  кв. 64</t>
  </si>
  <si>
    <t xml:space="preserve"> Зеленодольск г,  ул. Столичная,  д. 20,  кв. 66</t>
  </si>
  <si>
    <t xml:space="preserve"> Зеленодольск г,  ул. Столичная,  д. 20,  кв. 72</t>
  </si>
  <si>
    <t xml:space="preserve"> Зеленодольск г,  ул. Столичная,  д. 20,  кв. 75</t>
  </si>
  <si>
    <t xml:space="preserve"> Зеленодольск г,  ул. Столичная,  д. 20,  кв. 82</t>
  </si>
  <si>
    <t xml:space="preserve"> Зеленодольск г,  ул. Столичная,  д. 20,  кв. 84</t>
  </si>
  <si>
    <t xml:space="preserve"> Зеленодольск г,  ул. Столичная,  д. 20,  кв. 85</t>
  </si>
  <si>
    <t xml:space="preserve"> Зеленодольск г,  ул. Столичная,  д. 20,  кв. 87</t>
  </si>
  <si>
    <t xml:space="preserve"> Зеленодольск г,  ул. Столичная,  д. 20,  кв. 88</t>
  </si>
  <si>
    <t xml:space="preserve"> Зеленодольск г,  ул. Столичная,  д. 20,  кв. 99</t>
  </si>
  <si>
    <t xml:space="preserve"> Зеленодольск г,  ул. Столичная,  д. 20,  кв. 100</t>
  </si>
  <si>
    <t xml:space="preserve"> Зеленодольск г,  ул. Столичная,  д. 21,  кв. 5</t>
  </si>
  <si>
    <t xml:space="preserve"> Зеленодольск г,  ул. Столичная,  д. 21,  кв. 14</t>
  </si>
  <si>
    <t xml:space="preserve"> Зеленодольск г,  ул. Столичная,  д. 21,  кв. 22</t>
  </si>
  <si>
    <t xml:space="preserve"> Зеленодольск г,  ул. Столичная,  д. 25,  кв. 3</t>
  </si>
  <si>
    <t xml:space="preserve"> Зеленодольск г,  ул. Столичная,  д. 37,  кв. 7</t>
  </si>
  <si>
    <t xml:space="preserve"> Зеленодольск г,  ул. Столичная,  д. 37,  кв. 8</t>
  </si>
  <si>
    <t xml:space="preserve"> Зеленодольск г,  ул. Столичная,  д. 37,  кв. 10</t>
  </si>
  <si>
    <t xml:space="preserve"> Зеленодольск г,  ул. Столичная,  д. 37,  кв. 13</t>
  </si>
  <si>
    <t xml:space="preserve"> Зеленодольск г,  ул. Столичная,  д. 37,  кв. 16</t>
  </si>
  <si>
    <t xml:space="preserve"> Зеленодольск г,  ул. Столичная,  д. 43,  кв. 26</t>
  </si>
  <si>
    <t xml:space="preserve"> Зеленодольск г,  ул. Столичная,  д. 43,  кв. 27</t>
  </si>
  <si>
    <t xml:space="preserve"> Зеленодольск г,  ул. Столичная,  д. 43,  кв. 31</t>
  </si>
  <si>
    <t xml:space="preserve"> Зеленодольск г,  ул. Столичная,  д. 43,  кв. 32</t>
  </si>
  <si>
    <t xml:space="preserve"> Зеленодольск г,  ул. Столичная,  д. 43,  кв. 33</t>
  </si>
  <si>
    <t xml:space="preserve"> Зеленодольск г,  ул. Столичная,  д. 43,  кв. 34</t>
  </si>
  <si>
    <t xml:space="preserve"> Зеленодольск г,  ул. Столичная,  д. 43,  кв. 40</t>
  </si>
  <si>
    <t xml:space="preserve"> Зеленодольск г,  ул. Столичная,  д. 43,  кв. 47</t>
  </si>
  <si>
    <t xml:space="preserve"> Зеленодольск г,  ул. Столичная,  д. 43,  кв. 50</t>
  </si>
  <si>
    <t xml:space="preserve"> Зеленодольск г,  ул. Столичная,  д. 43,  кв. 51</t>
  </si>
  <si>
    <t xml:space="preserve"> Зеленодольск г,  ул. Столичная,  д. 43,  кв. 52</t>
  </si>
  <si>
    <t xml:space="preserve"> Зеленодольск г,  ул. Столичная,  д. 43,  кв. 63</t>
  </si>
  <si>
    <t xml:space="preserve"> Зеленодольск г,  ул. Столичная,  д. 43,  кв. 64</t>
  </si>
  <si>
    <t xml:space="preserve"> Зеленодольск г,  ул. Столичная,  д. 43,  кв. 66</t>
  </si>
  <si>
    <t xml:space="preserve"> Зеленодольск г,  ул. Столичная,  д. 43,  кв. 68</t>
  </si>
  <si>
    <t xml:space="preserve"> Зеленодольск г,  ул. Столичная,  д. 43,  кв. 70</t>
  </si>
  <si>
    <t xml:space="preserve"> Зеленодольск г,  ул. Столичная,  д. 43,  кв. 71</t>
  </si>
  <si>
    <t xml:space="preserve"> Зеленодольск г,  ул. Столичная,  д. 43,  кв. 74</t>
  </si>
  <si>
    <t xml:space="preserve"> Зеленодольск г,  ул. Столичная,  д. 43,  кв. 75</t>
  </si>
  <si>
    <t xml:space="preserve"> Зеленодольск г,  ул. Столичная,  д. 43,  кв. 76</t>
  </si>
  <si>
    <t xml:space="preserve"> Зеленодольск г,  ул. Столичная,  д. 43,  кв. 77</t>
  </si>
  <si>
    <t xml:space="preserve"> Зеленодольск г,  ул. Столичная,  д. 43,  кв. 78</t>
  </si>
  <si>
    <t xml:space="preserve"> Зеленодольск г,  ул. Столичная,  д. 43,  кв. 81</t>
  </si>
  <si>
    <t xml:space="preserve"> Зеленодольск г,  ул. Столичная,  д. 43,  кв. 86</t>
  </si>
  <si>
    <t xml:space="preserve"> Зеленодольск г,  ул. Столичная,  д. 43,  кв. 89</t>
  </si>
  <si>
    <t xml:space="preserve"> Зеленодольск г,  ул. Столичная,  д. 43,  кв. 90</t>
  </si>
  <si>
    <t xml:space="preserve"> Зеленодольск г,  ул. Столичная,  д. 43,  кв. 93</t>
  </si>
  <si>
    <t xml:space="preserve"> Зеленодольск г,  ул. Столичная,  д. 43,  кв. 94</t>
  </si>
  <si>
    <t xml:space="preserve"> Зеленодольск г,  ул. Столичная,  д. 43,  кв. 96</t>
  </si>
  <si>
    <t xml:space="preserve"> Зеленодольск г,  ул. Столичная,  д. 43,  кв. 97</t>
  </si>
  <si>
    <t xml:space="preserve"> Зеленодольск г,  ул. Столичная,  д. 43,  кв. 100</t>
  </si>
  <si>
    <t xml:space="preserve"> Зеленодольск г,  ул. Столичная,  д. 43,  кв. 101</t>
  </si>
  <si>
    <t xml:space="preserve"> Зеленодольск г,  ул. Столичная,  д. 43,  кв. 105</t>
  </si>
  <si>
    <t xml:space="preserve"> Зеленодольск г,  ул. Столичная,  д. 43,  кв. 113</t>
  </si>
  <si>
    <t xml:space="preserve"> Зеленодольск г,  ул. Столичная,  д. 43,  кв. 119</t>
  </si>
  <si>
    <t xml:space="preserve"> Зеленодольск г,  ул. Столичная,  д. 43,  кв. 120</t>
  </si>
  <si>
    <t xml:space="preserve"> Зеленодольск г,  ул. Татарстан,  д. 5,  кв. 32</t>
  </si>
  <si>
    <t xml:space="preserve"> Зеленодольск г,  ул. Татарстан,  д. 5,  кв. 38</t>
  </si>
  <si>
    <t xml:space="preserve"> Зеленодольск г,  ул. Татарстан,  д. 5,  кв. 46</t>
  </si>
  <si>
    <t xml:space="preserve"> Зеленодольск г,  ул. Татарстан,  д. 10,  кв. 3А</t>
  </si>
  <si>
    <t xml:space="preserve"> Зеленодольск г,  ул. Татарстан,  д. 10,  кв. 9</t>
  </si>
  <si>
    <t xml:space="preserve"> Зеленодольск г,  ул. Татарстан,  д. 13,  кв. 31</t>
  </si>
  <si>
    <t xml:space="preserve"> Зеленодольск г,  ул. Татарстан,  д. 15А,  кв. 4</t>
  </si>
  <si>
    <t xml:space="preserve"> Зеленодольск г,  ул. Татарстан,  д. 15А,  кв. 9</t>
  </si>
  <si>
    <t xml:space="preserve"> Зеленодольск г,  ул. Татарстан,  д. 16,  кв. 3</t>
  </si>
  <si>
    <t xml:space="preserve"> Зеленодольск г,  ул. Татарстан,  д. 20,  кв. 11</t>
  </si>
  <si>
    <t xml:space="preserve"> Зеленодольск г,  ул. Татарстан,  д. 20,  кв. 15</t>
  </si>
  <si>
    <t xml:space="preserve"> Зеленодольск г,  ул. Татарстан,  д. 20,  кв. 19</t>
  </si>
  <si>
    <t xml:space="preserve"> Зеленодольск г,  ул. Татарстан,  д. 20,  кв. 22</t>
  </si>
  <si>
    <t xml:space="preserve"> Зеленодольск г,  ул. Татарстан,  д. 20,  кв. 31</t>
  </si>
  <si>
    <t xml:space="preserve"> Зеленодольск г,  ул. Татарстан,  д. 20,  кв. 38</t>
  </si>
  <si>
    <t xml:space="preserve"> Зеленодольск г,  ул. Татарстан,  д. 20,  кв. 45</t>
  </si>
  <si>
    <t xml:space="preserve"> Зеленодольск г,  ул. Татарстан,  д. 20,  кв. 48</t>
  </si>
  <si>
    <t xml:space="preserve"> Зеленодольск г,  ул. Татарстан,  д. 22,  кв. 3</t>
  </si>
  <si>
    <t xml:space="preserve"> Зеленодольск г,  ул. Татарстан,  д. 22,  кв. 32</t>
  </si>
  <si>
    <t xml:space="preserve"> Зеленодольск г,  ул. Татарстан,  д. 24,  кв. 11</t>
  </si>
  <si>
    <t xml:space="preserve"> Зеленодольск г,  ул. Татарстан,  д. 24,  кв. 33</t>
  </si>
  <si>
    <t xml:space="preserve"> Зеленодольск г,  ул. Татарстан,  д. 24,  кв. 42</t>
  </si>
  <si>
    <t xml:space="preserve"> Зеленодольск г,  ул. Татарстан,  д. 30,  кв. 23</t>
  </si>
  <si>
    <t xml:space="preserve"> Зеленодольск г,  ул. Татарстан,  д. 30,  кв. 24</t>
  </si>
  <si>
    <t xml:space="preserve"> Зеленодольск г,  ул. Татарстан,  д. 30,  кв. 26</t>
  </si>
  <si>
    <t xml:space="preserve"> Зеленодольск г,  ул. Татарстан,  д. 30,  кв. 27</t>
  </si>
  <si>
    <t xml:space="preserve"> Зеленодольск г,  ул. Татарстан,  д. 30,  кв. 39</t>
  </si>
  <si>
    <t xml:space="preserve"> Зеленодольск г,  ул. Татарстан,  д. 30,  кв. 42</t>
  </si>
  <si>
    <t xml:space="preserve"> Зеленодольск г,  ул. Татарстан,  д. 30,  кв. 44</t>
  </si>
  <si>
    <t xml:space="preserve"> Зеленодольск г,  ул. Татарстан,  д. 30,  кв. 45</t>
  </si>
  <si>
    <t xml:space="preserve"> Зеленодольск г,  ул. Татарстан,  д. 30,  кв. 48 комн. 1</t>
  </si>
  <si>
    <t xml:space="preserve"> Зеленодольск г,  ул. Татарстан,  д. 30,  кв. 48 комн. 2</t>
  </si>
  <si>
    <t xml:space="preserve"> Зеленодольск г,  ул. Татарстан,  д. 30,  кв. 49</t>
  </si>
  <si>
    <t xml:space="preserve"> Зеленодольск г,  ул. Татарстан,  д. 30,  кв. 51</t>
  </si>
  <si>
    <t xml:space="preserve"> Зеленодольск г,  ул. Татарстан,  д. 30,  кв. 55</t>
  </si>
  <si>
    <t xml:space="preserve"> Зеленодольск г,  ул. Татарстан,  д. 32,  кв. 7</t>
  </si>
  <si>
    <t xml:space="preserve"> Зеленодольск г,  ул. Татарстан,  д. 32,  кв. 11</t>
  </si>
  <si>
    <t xml:space="preserve"> Зеленодольск г,  ул. Татарстан,  д. 32,  кв. 14</t>
  </si>
  <si>
    <t xml:space="preserve"> Зеленодольск г,  ул. Татарстан,  д. 32,  кв. 15</t>
  </si>
  <si>
    <t xml:space="preserve"> Зеленодольск г,  ул. Татарстан,  д. 32,  кв. 21</t>
  </si>
  <si>
    <t xml:space="preserve"> Зеленодольск г,  ул. Татарстан,  д. 32,  кв. 24</t>
  </si>
  <si>
    <t xml:space="preserve"> Зеленодольск г,  ул. Татарстан,  д. 32,  кв. 41</t>
  </si>
  <si>
    <t xml:space="preserve"> Зеленодольск г,  ул. Татарстан,  д. 32,  кв. 45</t>
  </si>
  <si>
    <t xml:space="preserve"> Зеленодольск г,  ул. Татарстан,  д. 32,  кв. 46</t>
  </si>
  <si>
    <t xml:space="preserve"> Зеленодольск г,  ул. Татарстан,  д. 32,  кв. 48</t>
  </si>
  <si>
    <t xml:space="preserve"> Зеленодольск г,  ул. Татарстан,  д. 32,  кв. 49</t>
  </si>
  <si>
    <t xml:space="preserve"> Зеленодольск г,  ул. Татарстан,  д. 32,  кв. 58</t>
  </si>
  <si>
    <t xml:space="preserve"> Зеленодольск г,  ул. Татарстан,  д. 32,  кв. 66</t>
  </si>
  <si>
    <t xml:space="preserve"> Зеленодольск г,  ул. Татарстан,  д. 32,  кв. 69</t>
  </si>
  <si>
    <t xml:space="preserve"> Зеленодольск г,  ул. Татарстан,  д. 34,  кв. 8</t>
  </si>
  <si>
    <t xml:space="preserve"> Зеленодольск г,  ул. Татарстан,  д. 34,  кв. 12</t>
  </si>
  <si>
    <t xml:space="preserve"> Зеленодольск г,  ул. Татарстан,  д. 34,  кв. 15</t>
  </si>
  <si>
    <t xml:space="preserve"> Зеленодольск г,  ул. Татарстан,  д. 34,  кв. 16</t>
  </si>
  <si>
    <t xml:space="preserve"> Зеленодольск г,  ул. Татарстан,  д. 34,  кв. 18</t>
  </si>
  <si>
    <t xml:space="preserve"> Зеленодольск г,  ул. Татарстан,  д. 34,  кв. 21</t>
  </si>
  <si>
    <t xml:space="preserve"> Зеленодольск г,  ул. Татарстан,  д. 34,  кв. 22</t>
  </si>
  <si>
    <t xml:space="preserve"> Зеленодольск г,  ул. Татарстан,  д. 34,  кв. 23</t>
  </si>
  <si>
    <t xml:space="preserve"> Зеленодольск г,  ул. Татарстан,  д. 34,  кв. 31</t>
  </si>
  <si>
    <t xml:space="preserve"> Зеленодольск г,  ул. Татарстан,  д. 34,  кв. 41</t>
  </si>
  <si>
    <t xml:space="preserve"> Зеленодольск г,  ул. Татарстан,  д. 34,  кв. 46</t>
  </si>
  <si>
    <t xml:space="preserve"> Зеленодольск г,  ул. Татарстан,  д. 34,  кв. 49</t>
  </si>
  <si>
    <t xml:space="preserve"> Зеленодольск г,  ул. Татарстан,  д. 34,  кв. 50</t>
  </si>
  <si>
    <t xml:space="preserve"> Зеленодольск г,  ул. Татарстан,  д. 34,  кв. 54</t>
  </si>
  <si>
    <t xml:space="preserve"> Зеленодольск г,  ул. Татарстан,  д. 34,  кв. 55</t>
  </si>
  <si>
    <t xml:space="preserve"> Зеленодольск г,  ул. Татарстан,  д. 34,  кв. 59</t>
  </si>
  <si>
    <t xml:space="preserve"> Зеленодольск г,  ул. Татарстан,  д. 34,  кв. 61</t>
  </si>
  <si>
    <t xml:space="preserve"> Зеленодольск г,  ул. Татарстан,  д. 34,  кв. 65</t>
  </si>
  <si>
    <t xml:space="preserve"> Зеленодольск г,  ул. Татарстан,  д. 34,  кв. 68</t>
  </si>
  <si>
    <t xml:space="preserve"> Зеленодольск г,  ул. Татарстан,  д. 34,  кв. 70</t>
  </si>
  <si>
    <t xml:space="preserve"> Зеленодольск г,  ул. Татарстан,  д. 36,  кв. 2</t>
  </si>
  <si>
    <t xml:space="preserve"> Зеленодольск г,  ул. Татарстан,  д. 36,  кв. 4</t>
  </si>
  <si>
    <t xml:space="preserve"> Зеленодольск г,  ул. Татарстан,  д. 36,  кв. 5</t>
  </si>
  <si>
    <t xml:space="preserve"> Зеленодольск г,  ул. Татарстан,  д. 36,  кв. 13</t>
  </si>
  <si>
    <t xml:space="preserve"> Зеленодольск г,  ул. Татарстан,  д. 36,  кв. 34</t>
  </si>
  <si>
    <t xml:space="preserve"> Зеленодольск г,  ул. Татарстан,  д. 36,  кв. 39</t>
  </si>
  <si>
    <t xml:space="preserve"> Зеленодольск г,  ул. Татарстан,  д. 36,  кв. 40</t>
  </si>
  <si>
    <t xml:space="preserve"> Зеленодольск г,  ул. Татарстан,  д. 36,  кв. 41</t>
  </si>
  <si>
    <t xml:space="preserve"> Зеленодольск г,  ул. Татарстан,  д. 36,  кв. 42</t>
  </si>
  <si>
    <t xml:space="preserve"> Зеленодольск г,  ул. Татарстан,  д. 36,  кв. 48</t>
  </si>
  <si>
    <t xml:space="preserve"> Зеленодольск г,  ул. Татарстан,  д. 36,  кв. 50</t>
  </si>
  <si>
    <t xml:space="preserve"> Зеленодольск г,  ул. Татарстан,  д. 36,  кв. 59</t>
  </si>
  <si>
    <t xml:space="preserve"> Зеленодольск г,  ул. Татарстан,  д. 38,  кв. 11</t>
  </si>
  <si>
    <t xml:space="preserve"> Зеленодольск г,  ул. Татарстан,  д. 38,  кв. 13</t>
  </si>
  <si>
    <t xml:space="preserve"> Зеленодольск г,  ул. Татарстан,  д. 38,  кв. 17</t>
  </si>
  <si>
    <t xml:space="preserve"> Зеленодольск г,  ул. Татарстан,  д. 38,  кв. 24</t>
  </si>
  <si>
    <t xml:space="preserve"> Зеленодольск г,  ул. Татарстан,  д. 38,  кв. 27</t>
  </si>
  <si>
    <t xml:space="preserve"> Зеленодольск г,  ул. Татарстан,  д. 38,  кв. 33</t>
  </si>
  <si>
    <t xml:space="preserve"> Зеленодольск г,  ул. Татарстан,  д. 38,  кв. 41</t>
  </si>
  <si>
    <t xml:space="preserve"> Зеленодольск г,  ул. Татарстан,  д. 38,  кв. 56</t>
  </si>
  <si>
    <t xml:space="preserve"> Зеленодольск г,  ул. Татарстан,  д. 38,  кв. 61</t>
  </si>
  <si>
    <t xml:space="preserve"> Зеленодольск г,  ул. Татарстан,  д. 38,  кв. 64</t>
  </si>
  <si>
    <t xml:space="preserve"> Зеленодольск г,  ул. Татарстан,  д. 38,  кв. 65</t>
  </si>
  <si>
    <t xml:space="preserve"> Зеленодольск г,  ул. Татарстан,  д. 38,  кв. 69</t>
  </si>
  <si>
    <t xml:space="preserve"> Зеленодольск г,  ул. Татарстан,  д. 38,  кв. 70</t>
  </si>
  <si>
    <t xml:space="preserve"> Зеленодольск г,  ул. Туктарова,  д. 4,  кв. 4 комн. 2</t>
  </si>
  <si>
    <t xml:space="preserve"> Зеленодольск г,  ул. Туктарова,  д. 4,  кв. 8 комн. 1</t>
  </si>
  <si>
    <t xml:space="preserve"> Зеленодольск г,  ул. Туктарова,  д. 4А,  кв. 6</t>
  </si>
  <si>
    <t xml:space="preserve"> Зеленодольск г,  ул. Туктарова,  д. 4А,  кв. 8</t>
  </si>
  <si>
    <t xml:space="preserve"> Зеленодольск г,  ул. Туктарова,  д. 8,  кв. 3</t>
  </si>
  <si>
    <t xml:space="preserve"> Зеленодольск г,  ул. Туктарова,  д. 9,  кв. 17</t>
  </si>
  <si>
    <t xml:space="preserve"> Зеленодольск г,  ул. Туктарова,  д. 9,  кв. 18</t>
  </si>
  <si>
    <t xml:space="preserve"> Зеленодольск г,  ул. Туктарова,  д. 9,  кв. 30</t>
  </si>
  <si>
    <t xml:space="preserve"> Зеленодольск г,  ул. Туктарова,  д. 9,  кв. 36</t>
  </si>
  <si>
    <t xml:space="preserve"> Зеленодольск г,  ул. Туктарова,  д. 9,  кв. 37</t>
  </si>
  <si>
    <t xml:space="preserve"> Зеленодольск г,  ул. Тургенева,  д. 1,  кв. 1</t>
  </si>
  <si>
    <t xml:space="preserve"> Зеленодольск г,  ул. Тургенева,  д. 1,  кв. 4</t>
  </si>
  <si>
    <t xml:space="preserve"> Зеленодольск г,  ул. Тургенева,  д. 1,  кв. 8</t>
  </si>
  <si>
    <t xml:space="preserve"> Зеленодольск г,  ул. Тургенева,  д. 1,  кв. 12</t>
  </si>
  <si>
    <t xml:space="preserve"> Зеленодольск г,  ул. Тургенева,  д. 1,  кв. 13</t>
  </si>
  <si>
    <t xml:space="preserve"> Зеленодольск г,  ул. Тургенева,  д. 1,  кв. 14</t>
  </si>
  <si>
    <t xml:space="preserve"> Зеленодольск г,  ул. Тургенева,  д. 1,  кв. 23</t>
  </si>
  <si>
    <t xml:space="preserve"> Зеленодольск г,  ул. Тургенева,  д. 1,  кв. 25</t>
  </si>
  <si>
    <t xml:space="preserve"> Зеленодольск г,  ул. Тургенева,  д. 1,  кв. 31</t>
  </si>
  <si>
    <t xml:space="preserve"> Зеленодольск г,  ул. Тургенева,  д. 1,  кв. 38</t>
  </si>
  <si>
    <t xml:space="preserve"> Зеленодольск г,  ул. Тургенева,  д. 1,  кв. 42</t>
  </si>
  <si>
    <t xml:space="preserve"> Зеленодольск г,  ул. Тургенева,  д. 1,  кв. 44</t>
  </si>
  <si>
    <t xml:space="preserve"> Зеленодольск г,  ул. Тургенева,  д. 2,  кв. 20</t>
  </si>
  <si>
    <t xml:space="preserve"> Зеленодольск г,  ул. Тургенева,  д. 2,  кв. 61</t>
  </si>
  <si>
    <t xml:space="preserve"> Зеленодольск г,  ул. Тургенева,  д. 2,  кв. 62</t>
  </si>
  <si>
    <t xml:space="preserve"> Зеленодольск г,  ул. Тургенева,  д. 2,  кв. 72</t>
  </si>
  <si>
    <t xml:space="preserve"> Зеленодольск г,  ул. Тургенева,  д. 2,  кв. 78</t>
  </si>
  <si>
    <t xml:space="preserve"> Зеленодольск г,  ул. Тургенева,  д. 4,  кв. 6</t>
  </si>
  <si>
    <t xml:space="preserve"> Зеленодольск г,  ул. Тургенева,  д. 4,  кв. 8</t>
  </si>
  <si>
    <t xml:space="preserve"> Зеленодольск г,  ул. Тургенева,  д. 4,  кв. 34</t>
  </si>
  <si>
    <t xml:space="preserve"> Зеленодольск г,  ул. Тургенева,  д. 4,  кв. 35</t>
  </si>
  <si>
    <t xml:space="preserve"> Зеленодольск г,  ул. Тургенева,  д. 4,  кв. 48</t>
  </si>
  <si>
    <t xml:space="preserve"> Зеленодольск г,  ул. Тургенева,  д. 4,  кв. 49</t>
  </si>
  <si>
    <t xml:space="preserve"> Зеленодольск г,  ул. Тургенева,  д. 4,  кв. 50</t>
  </si>
  <si>
    <t xml:space="preserve"> Зеленодольск г,  ул. Тургенева,  д. 4,  кв. 52</t>
  </si>
  <si>
    <t xml:space="preserve"> Зеленодольск г,  ул. Тургенева,  д. 6,  кв. 20</t>
  </si>
  <si>
    <t xml:space="preserve"> Зеленодольск г,  ул. Тургенева,  д. 6,  кв. 21</t>
  </si>
  <si>
    <t xml:space="preserve"> Зеленодольск г,  ул. Тургенева,  д. 6,  кв. 33</t>
  </si>
  <si>
    <t xml:space="preserve"> Зеленодольск г,  ул. Тургенева,  д. 6,  кв. 35</t>
  </si>
  <si>
    <t xml:space="preserve"> Зеленодольск г,  ул. Тургенева,  д. 6,  кв. 36</t>
  </si>
  <si>
    <t xml:space="preserve"> Зеленодольск г,  ул. Тургенева,  д. 6,  кв. 37</t>
  </si>
  <si>
    <t xml:space="preserve"> Зеленодольск г,  ул. Тургенева,  д. 6,  кв. 38</t>
  </si>
  <si>
    <t xml:space="preserve"> Зеленодольск г,  ул. Тургенева,  д. 6,  кв. 39</t>
  </si>
  <si>
    <t xml:space="preserve"> Зеленодольск г,  ул. Тургенева,  д. 8,  кв. 15</t>
  </si>
  <si>
    <t xml:space="preserve"> Зеленодольск г,  ул. Тургенева,  д. 8,  кв. 16</t>
  </si>
  <si>
    <t xml:space="preserve"> Зеленодольск г,  ул. Тургенева,  д. 8,  кв. 17</t>
  </si>
  <si>
    <t xml:space="preserve"> Зеленодольск г,  ул. Тургенева,  д. 8,  кв. 19</t>
  </si>
  <si>
    <t xml:space="preserve"> Зеленодольск г,  ул. Тургенева,  д. 8,  кв. 26</t>
  </si>
  <si>
    <t xml:space="preserve"> Зеленодольск г,  ул. Тургенева,  д. 8,  кв. 31</t>
  </si>
  <si>
    <t xml:space="preserve"> Зеленодольск г,  ул. Тургенева,  д. 8,  кв. 34</t>
  </si>
  <si>
    <t xml:space="preserve"> Зеленодольск г,  ул. Тургенева,  д. 8,  кв. 37</t>
  </si>
  <si>
    <t xml:space="preserve"> Зеленодольск г,  ул. Тургенева,  д. 10,  кв. 1</t>
  </si>
  <si>
    <t xml:space="preserve"> Зеленодольск г,  ул. Тургенева,  д. 10,  кв. 2</t>
  </si>
  <si>
    <t xml:space="preserve"> Зеленодольск г,  ул. Тургенева,  д. 10,  кв. 9</t>
  </si>
  <si>
    <t xml:space="preserve"> Зеленодольск г,  ул. Тургенева,  д. 10,  кв. 10</t>
  </si>
  <si>
    <t xml:space="preserve"> Зеленодольск г,  ул. Тургенева,  д. 10,  кв. 12</t>
  </si>
  <si>
    <t xml:space="preserve"> Зеленодольск г,  ул. Тургенева,  д. 10,  кв. 15</t>
  </si>
  <si>
    <t xml:space="preserve"> Зеленодольск г,  ул. Тургенева,  д. 10,  кв. 16</t>
  </si>
  <si>
    <t xml:space="preserve"> Зеленодольск г,  ул. Тургенева,  д. 10,  кв. 17</t>
  </si>
  <si>
    <t xml:space="preserve"> Зеленодольск г,  ул. Тургенева,  д. 10,  кв. 21</t>
  </si>
  <si>
    <t xml:space="preserve"> Зеленодольск г,  ул. Тургенева,  д. 10,  кв. 22</t>
  </si>
  <si>
    <t xml:space="preserve"> Зеленодольск г,  ул. Тургенева,  д. 10,  кв. 23</t>
  </si>
  <si>
    <t xml:space="preserve"> Зеленодольск г,  ул. Тургенева,  д. 10,  кв. 24</t>
  </si>
  <si>
    <t xml:space="preserve"> Зеленодольск г,  ул. Тургенева,  д. 10,  кв. 42</t>
  </si>
  <si>
    <t xml:space="preserve"> Зеленодольск г,  ул. Тургенева,  д. 10,  кв. 44</t>
  </si>
  <si>
    <t xml:space="preserve"> Зеленодольск г,  ул. Тургенева,  д. 10,  кв. 45</t>
  </si>
  <si>
    <t xml:space="preserve"> Зеленодольск г,  ул. Тургенева,  д. 10,  кв. 62</t>
  </si>
  <si>
    <t xml:space="preserve"> Зеленодольск г,  ул. Тургенева,  д. 10,  кв. 63</t>
  </si>
  <si>
    <t xml:space="preserve"> Зеленодольск г,  ул. Тургенева,  д. 10,  кв. 64</t>
  </si>
  <si>
    <t xml:space="preserve"> Зеленодольск г,  ул. Тургенева,  д. 10,  кв. 67</t>
  </si>
  <si>
    <t xml:space="preserve"> Зеленодольск г,  ул. Тургенева,  д. 10,  кв. 77</t>
  </si>
  <si>
    <t xml:space="preserve"> Зеленодольск г,  ул. Тургенева,  д. 10,  кв. 78</t>
  </si>
  <si>
    <t xml:space="preserve"> Зеленодольск г,  ул. Тургенева,  д. 10,  кв. 79 комн. 1</t>
  </si>
  <si>
    <t xml:space="preserve"> Зеленодольск г,  ул. Тургенева,  д. 10,  кв. 80</t>
  </si>
  <si>
    <t xml:space="preserve"> Зеленодольск г,  ул. Тургенева,  д. 12,  кв. 1</t>
  </si>
  <si>
    <t xml:space="preserve"> Зеленодольск г,  ул. Тургенева,  д. 12,  кв. 51</t>
  </si>
  <si>
    <t xml:space="preserve"> Зеленодольск г,  ул. Тургенева,  д. 12,  кв. 52</t>
  </si>
  <si>
    <t xml:space="preserve"> Зеленодольск г,  ул. Тургенева,  д. 12,  кв. 63</t>
  </si>
  <si>
    <t xml:space="preserve"> Зеленодольск г,  ул. Тургенева,  д. 12,  кв. 64</t>
  </si>
  <si>
    <t xml:space="preserve"> Зеленодольск г,  ул. Тургенева,  д. 12,  кв. 66</t>
  </si>
  <si>
    <t xml:space="preserve"> Зеленодольск г,  ул. Тургенева,  д. 12,  кв. 67</t>
  </si>
  <si>
    <t xml:space="preserve"> Зеленодольск г,  ул. Тургенева,  д. 12,  кв. 70</t>
  </si>
  <si>
    <t xml:space="preserve"> Зеленодольск г,  ул. Тургенева,  д. 12,  кв. 72</t>
  </si>
  <si>
    <t xml:space="preserve"> Зеленодольск г,  ул. Тургенева,  д. 12,  кв. 75</t>
  </si>
  <si>
    <t xml:space="preserve"> Зеленодольск г,  ул. Тургенева,  д. 12,  кв. 76</t>
  </si>
  <si>
    <t xml:space="preserve"> Зеленодольск г,  ул. Тургенева,  д. 12,  кв. 79</t>
  </si>
  <si>
    <t xml:space="preserve"> Зеленодольск г,  ул. Тургенева,  д. 12,  кв. 84</t>
  </si>
  <si>
    <t xml:space="preserve"> Зеленодольск г,  ул. Тургенева,  д. 12,  кв. 87</t>
  </si>
  <si>
    <t xml:space="preserve"> Зеленодольск г,  ул. Тургенева,  д. 12,  кв. 88</t>
  </si>
  <si>
    <t xml:space="preserve"> Зеленодольск г,  ул. Тургенева,  д. 12,  кв. 89</t>
  </si>
  <si>
    <t xml:space="preserve"> Зеленодольск г,  ул. Тургенева,  д. 12,  кв. 108</t>
  </si>
  <si>
    <t xml:space="preserve"> Зеленодольск г,  ул. Тургенева,  д. 12,  кв. 109</t>
  </si>
  <si>
    <t xml:space="preserve"> Зеленодольск г,  ул. Тургенева,  д. 12,  кв. 110</t>
  </si>
  <si>
    <t xml:space="preserve"> Зеленодольск г,  ул. Тургенева,  д. 12,  кв. 115</t>
  </si>
  <si>
    <t xml:space="preserve"> Зеленодольск г,  ул. Тургенева,  д. 12,  кв. 126</t>
  </si>
  <si>
    <t xml:space="preserve"> Зеленодольск г,  ул. Тургенева,  д. 12,  кв. 127</t>
  </si>
  <si>
    <t xml:space="preserve"> Зеленодольск г,  ул. Тургенева,  д. 33,  кв. 2</t>
  </si>
  <si>
    <t xml:space="preserve"> Зеленодольск г,  ул. Тургенева,  д. 33,  кв. 3</t>
  </si>
  <si>
    <t xml:space="preserve"> Зеленодольск г,  ул. Тургенева,  д. 33,  кв. 13</t>
  </si>
  <si>
    <t xml:space="preserve"> Зеленодольск г,  ул. Тургенева,  д. 33,  кв. 14</t>
  </si>
  <si>
    <t xml:space="preserve"> Зеленодольск г,  ул. Тургенева,  д. 33,  кв. 17</t>
  </si>
  <si>
    <t xml:space="preserve"> Зеленодольск г,  ул. Тургенева,  д. 33,  кв. 22</t>
  </si>
  <si>
    <t xml:space="preserve"> Зеленодольск г,  ул. Тургенева,  д. 33,  кв. 23</t>
  </si>
  <si>
    <t xml:space="preserve"> Зеленодольск г,  ул. Тургенева,  д. 33,  кв. 25</t>
  </si>
  <si>
    <t xml:space="preserve"> Зеленодольск г,  ул. Тургенева,  д. 33,  кв. 26</t>
  </si>
  <si>
    <t xml:space="preserve"> Зеленодольск г,  ул. Тургенева,  д. 33,  кв. 27</t>
  </si>
  <si>
    <t xml:space="preserve"> Зеленодольск г,  ул. Тургенева,  д. 33,  кв. 32</t>
  </si>
  <si>
    <t xml:space="preserve"> Зеленодольск г,  ул. Тургенева,  д. 33,  кв. 33</t>
  </si>
  <si>
    <t xml:space="preserve"> Зеленодольск г,  ул. Тургенева,  д. 33,  кв. 36</t>
  </si>
  <si>
    <t xml:space="preserve"> Зеленодольск г,  ул. Тургенева,  д. 33,  кв. 37</t>
  </si>
  <si>
    <t xml:space="preserve"> Зеленодольск г,  ул. Тургенева,  д. 33,  кв. 38</t>
  </si>
  <si>
    <t xml:space="preserve"> Зеленодольск г,  ул. Тургенева,  д. 33,  кв. 39</t>
  </si>
  <si>
    <t xml:space="preserve"> Зеленодольск г,  ул. Тургенева,  д. 33,  кв. 49</t>
  </si>
  <si>
    <t xml:space="preserve"> Зеленодольск г,  ул. Тургенева,  д. 33,  кв. 51</t>
  </si>
  <si>
    <t xml:space="preserve"> Зеленодольск г,  ул. Тургенева,  д. 33,  кв. 52</t>
  </si>
  <si>
    <t xml:space="preserve"> Зеленодольск г,  ул. Тургенева,  д. 33,  кв. 54</t>
  </si>
  <si>
    <t xml:space="preserve"> Зеленодольск г,  ул. Тургенева,  д. 33,  кв. 55</t>
  </si>
  <si>
    <t xml:space="preserve"> Зеленодольск г,  ул. Тургенева,  д. 33,  кв. 58</t>
  </si>
  <si>
    <t xml:space="preserve"> Зеленодольск г,  ул. Тургенева,  д. 54,  кв. 37</t>
  </si>
  <si>
    <t xml:space="preserve"> Зеленодольск г,  ул. Тургенева,  д. 54,  кв. 39</t>
  </si>
  <si>
    <t xml:space="preserve"> Зеленодольск г,  ул. Тургенева,  д. 54,  кв. 50</t>
  </si>
  <si>
    <t xml:space="preserve"> Зеленодольск г,  ул. Тургенева,  д. 54,  кв. 56</t>
  </si>
  <si>
    <t xml:space="preserve"> Зеленодольск г,  ул. Тургенева,  д. 64,  кв. 6</t>
  </si>
  <si>
    <t xml:space="preserve"> Зеленодольск г,  ул. Тургенева,  д. 64,  кв. 8</t>
  </si>
  <si>
    <t xml:space="preserve"> Зеленодольск г,  ул. Тургенева,  д. 64,  кв. 15</t>
  </si>
  <si>
    <t xml:space="preserve"> Зеленодольск г,  ул. Тургенева,  д. 64,  кв. 18</t>
  </si>
  <si>
    <t xml:space="preserve"> Зеленодольск г,  ул. Тургенева,  д. 64,  кв. 19</t>
  </si>
  <si>
    <t xml:space="preserve"> Зеленодольск г,  ул. Тургенева,  д. 64,  кв. 20</t>
  </si>
  <si>
    <t xml:space="preserve"> Зеленодольск г,  ул. Тургенева,  д. 64,  кв. 25</t>
  </si>
  <si>
    <t xml:space="preserve"> Зеленодольск г,  ул. Тургенева,  д. 64,  кв. 53</t>
  </si>
  <si>
    <t xml:space="preserve"> Зеленодольск г,  ул. Тургенева,  д. 64,  кв. 55</t>
  </si>
  <si>
    <t xml:space="preserve"> Зеленодольск г,  ул. Тургенева,  д. 64,  кв. 58</t>
  </si>
  <si>
    <t xml:space="preserve"> Зеленодольск г,  ул. Украинская,  д. 3,  кв. 2</t>
  </si>
  <si>
    <t xml:space="preserve"> Зеленодольск г,  ул. Украинская,  д. 3,  кв. 10</t>
  </si>
  <si>
    <t xml:space="preserve"> Зеленодольск г,  ул. Украинская,  д. 3,  кв. 11</t>
  </si>
  <si>
    <t xml:space="preserve"> Зеленодольск г,  ул. Украинская,  д. 3,  кв. 12</t>
  </si>
  <si>
    <t xml:space="preserve"> Зеленодольск г,  ул. Украинская,  д. 3,  кв. 14</t>
  </si>
  <si>
    <t xml:space="preserve"> Зеленодольск г,  ул. Украинская,  д. 3,  кв. 15</t>
  </si>
  <si>
    <t xml:space="preserve"> Зеленодольск г,  ул. Украинская,  д. 3,  кв. 16</t>
  </si>
  <si>
    <t xml:space="preserve"> Зеленодольск г,  ул. Украинская,  д. 3,  кв. 18</t>
  </si>
  <si>
    <t xml:space="preserve"> Зеленодольск г,  ул. Украинская,  д. 3,  кв. 19</t>
  </si>
  <si>
    <t xml:space="preserve"> Зеленодольск г,  ул. Украинская,  д. 3,  кв. 20</t>
  </si>
  <si>
    <t xml:space="preserve"> Зеленодольск г,  ул. Украинская,  д. 3,  кв. 21</t>
  </si>
  <si>
    <t xml:space="preserve"> Зеленодольск г,  ул. Украинская,  д. 3,  кв. 22</t>
  </si>
  <si>
    <t xml:space="preserve"> Зеленодольск г,  ул. Украинская,  д. 3,  кв. 23</t>
  </si>
  <si>
    <t xml:space="preserve"> Зеленодольск г,  ул. Украинская,  д. 3,  кв. 28</t>
  </si>
  <si>
    <t xml:space="preserve"> Зеленодольск г,  ул. Украинская,  д. 3,  кв. 34</t>
  </si>
  <si>
    <t xml:space="preserve"> Зеленодольск г,  ул. Украинская,  д. 3,  кв. 39</t>
  </si>
  <si>
    <t xml:space="preserve"> Зеленодольск г,  ул. Украинская,  д. 3,  кв. 51</t>
  </si>
  <si>
    <t xml:space="preserve"> Зеленодольск г,  ул. Украинская,  д. 3,  кв. 55</t>
  </si>
  <si>
    <t xml:space="preserve"> Зеленодольск г,  ул. Украинская,  д. 3,  кв. 56</t>
  </si>
  <si>
    <t xml:space="preserve"> Зеленодольск г,  ул. Украинская,  д. 3,  кв. 65</t>
  </si>
  <si>
    <t xml:space="preserve"> Зеленодольск г,  ул. Украинская,  д. 3,  кв. 67</t>
  </si>
  <si>
    <t xml:space="preserve"> Зеленодольск г,  ул. Украинская,  д. 3,  кв. 69</t>
  </si>
  <si>
    <t xml:space="preserve"> Зеленодольск г,  ул. Украинская,  д. 3,  кв. 70</t>
  </si>
  <si>
    <t xml:space="preserve"> Зеленодольск г,  ул. Украинская,  д. 3,  кв. 71</t>
  </si>
  <si>
    <t xml:space="preserve"> Зеленодольск г,  ул. Украинская,  д. 3,  кв. 76</t>
  </si>
  <si>
    <t xml:space="preserve"> Зеленодольск г,  ул. Украинская,  д. 3,  кв. 81</t>
  </si>
  <si>
    <t xml:space="preserve"> Зеленодольск г,  ул. Украинская,  д. 3,  кв. 82</t>
  </si>
  <si>
    <t xml:space="preserve"> Зеленодольск г,  ул. Украинская,  д. 3,  кв. 85</t>
  </si>
  <si>
    <t xml:space="preserve"> Зеленодольск г,  ул. Украинская,  д. 3,  кв. 93</t>
  </si>
  <si>
    <t xml:space="preserve"> Зеленодольск г,  ул. Украинская,  д. 3,  кв. 96</t>
  </si>
  <si>
    <t xml:space="preserve"> Зеленодольск г,  ул. Украинская,  д. 5,  кв. 14</t>
  </si>
  <si>
    <t xml:space="preserve"> Зеленодольск г,  ул. Украинская,  д. 5,  кв. 15</t>
  </si>
  <si>
    <t xml:space="preserve"> Зеленодольск г,  ул. Украинская,  д. 5,  кв. 38</t>
  </si>
  <si>
    <t xml:space="preserve"> Зеленодольск г,  ул. Украинская,  д. 5,  кв. 53</t>
  </si>
  <si>
    <t xml:space="preserve"> Зеленодольск г,  ул. Украинская,  д. 5,  кв. 55</t>
  </si>
  <si>
    <t xml:space="preserve"> Зеленодольск г,  ул. Украинская,  д. 5,  кв. 59</t>
  </si>
  <si>
    <t xml:space="preserve"> Зеленодольск г,  ул. Украинская,  д. 5,  кв. 67</t>
  </si>
  <si>
    <t xml:space="preserve"> Зеленодольск г,  ул. Украинская,  д. 5,  кв. 69</t>
  </si>
  <si>
    <t xml:space="preserve"> Зеленодольск г,  ул. Украинская,  д. 5,  кв. 74</t>
  </si>
  <si>
    <t xml:space="preserve"> Зеленодольск г,  ул. Украинская,  д. 5,  кв. 76</t>
  </si>
  <si>
    <t xml:space="preserve"> Зеленодольск г,  ул. Украинская,  д. 5,  кв. 82</t>
  </si>
  <si>
    <t xml:space="preserve"> Зеленодольск г,  ул. Украинская,  д. 5,  кв. 84</t>
  </si>
  <si>
    <t xml:space="preserve"> Зеленодольск г,  ул. Украинская,  д. 5,  кв. 85</t>
  </si>
  <si>
    <t xml:space="preserve"> Зеленодольск г,  ул. Украинская,  д. 5,  кв. 88</t>
  </si>
  <si>
    <t xml:space="preserve"> Зеленодольск г,  ул. Украинская,  д. 5,  кв. 94</t>
  </si>
  <si>
    <t xml:space="preserve"> Зеленодольск г,  ул. Украинская,  д. 5,  кв. 100</t>
  </si>
  <si>
    <t xml:space="preserve"> Зеленодольск г,  ул. Украинская,  д. 6,  кв. 1</t>
  </si>
  <si>
    <t xml:space="preserve"> Зеленодольск г,  ул. Украинская,  д. 6,  кв. 2</t>
  </si>
  <si>
    <t xml:space="preserve"> Зеленодольск г,  ул. Украинская,  д. 6,  кв. 3</t>
  </si>
  <si>
    <t xml:space="preserve"> Зеленодольск г,  ул. Украинская,  д. 6,  кв. 4</t>
  </si>
  <si>
    <t xml:space="preserve"> Зеленодольск г,  ул. Украинская,  д. 6,  кв. 12</t>
  </si>
  <si>
    <t xml:space="preserve"> Зеленодольск г,  ул. Украинская,  д. 6,  кв. 27</t>
  </si>
  <si>
    <t xml:space="preserve"> Зеленодольск г,  ул. Украинская,  д. 6,  кв. 33</t>
  </si>
  <si>
    <t xml:space="preserve"> Зеленодольск г,  ул. Украинская,  д. 6,  кв. 38</t>
  </si>
  <si>
    <t xml:space="preserve"> Зеленодольск г,  ул. Украинская,  д. 6,  кв. 40</t>
  </si>
  <si>
    <t xml:space="preserve"> Зеленодольск г,  ул. Украинская,  д. 6,  кв. 41</t>
  </si>
  <si>
    <t xml:space="preserve"> Зеленодольск г,  ул. Украинская,  д. 7,  кв. 9</t>
  </si>
  <si>
    <t xml:space="preserve"> Зеленодольск г,  ул. Украинская,  д. 7,  кв. 11</t>
  </si>
  <si>
    <t xml:space="preserve"> Зеленодольск г,  ул. Украинская,  д. 7,  кв. 20</t>
  </si>
  <si>
    <t xml:space="preserve"> Зеленодольск г,  ул. Украинская,  д. 7,  кв. 26</t>
  </si>
  <si>
    <t xml:space="preserve"> Зеленодольск г,  ул. Украинская,  д. 7,  кв. 34</t>
  </si>
  <si>
    <t xml:space="preserve"> Зеленодольск г,  ул. Украинская,  д. 7,  кв. 54</t>
  </si>
  <si>
    <t xml:space="preserve"> Зеленодольск г,  ул. Украинская,  д. 7,  кв. 69</t>
  </si>
  <si>
    <t xml:space="preserve"> Зеленодольск г,  ул. Украинская,  д. 7,  кв. 80 комн. 2</t>
  </si>
  <si>
    <t xml:space="preserve"> Зеленодольск г,  ул. Украинская,  д. 7,  кв. 81</t>
  </si>
  <si>
    <t xml:space="preserve"> Зеленодольск г,  ул. Украинская,  д. 7,  кв. 82</t>
  </si>
  <si>
    <t xml:space="preserve"> Зеленодольск г,  ул. Украинская,  д. 7,  кв. 83</t>
  </si>
  <si>
    <t xml:space="preserve"> Зеленодольск г,  ул. Украинская,  д. 7,  кв. 84</t>
  </si>
  <si>
    <t xml:space="preserve"> Зеленодольск г,  ул. Украинская,  д. 7,  кв. 85</t>
  </si>
  <si>
    <t xml:space="preserve"> Зеленодольск г,  ул. Украинская,  д. 7,  кв. 86</t>
  </si>
  <si>
    <t xml:space="preserve"> Зеленодольск г,  ул. Украинская,  д. 7,  кв. 87</t>
  </si>
  <si>
    <t xml:space="preserve"> Зеленодольск г,  ул. Украинская,  д. 7,  кв. 88</t>
  </si>
  <si>
    <t xml:space="preserve"> Зеленодольск г,  ул. Украинская,  д. 7,  кв. 90</t>
  </si>
  <si>
    <t xml:space="preserve"> Зеленодольск г,  ул. Украинская,  д. 7,  кв. 91</t>
  </si>
  <si>
    <t xml:space="preserve"> Зеленодольск г,  ул. Украинская,  д. 7,  кв. 92</t>
  </si>
  <si>
    <t xml:space="preserve"> Зеленодольск г,  ул. Украинская,  д. 7,  кв. 94</t>
  </si>
  <si>
    <t xml:space="preserve"> Зеленодольск г,  ул. Украинская,  д. 7,  кв. 97</t>
  </si>
  <si>
    <t xml:space="preserve"> Зеленодольск г,  ул. Украинская,  д. 7,  кв. 99</t>
  </si>
  <si>
    <t xml:space="preserve"> Зеленодольск г,  ул. Украинская,  д. 7,  кв. 100</t>
  </si>
  <si>
    <t xml:space="preserve"> Зеленодольск г,  ул. Украинская,  д. 7А,  кв. 4</t>
  </si>
  <si>
    <t xml:space="preserve"> Зеленодольск г,  ул. Украинская,  д. 7А,  кв. 10</t>
  </si>
  <si>
    <t xml:space="preserve"> Зеленодольск г,  ул. Украинская,  д. 7А,  кв. 12</t>
  </si>
  <si>
    <t xml:space="preserve"> Зеленодольск г,  ул. Украинская,  д. 7А,  кв. 14</t>
  </si>
  <si>
    <t xml:space="preserve"> Зеленодольск г,  ул. Украинская,  д. 7А,  кв. 17</t>
  </si>
  <si>
    <t xml:space="preserve"> Зеленодольск г,  ул. Украинская,  д. 7А,  кв. 18</t>
  </si>
  <si>
    <t xml:space="preserve"> Зеленодольск г,  ул. Украинская,  д. 7А,  кв. 20</t>
  </si>
  <si>
    <t xml:space="preserve"> Зеленодольск г,  ул. Украинская,  д. 7А,  кв. 21</t>
  </si>
  <si>
    <t xml:space="preserve"> Зеленодольск г,  ул. Украинская,  д. 7А,  кв. 22</t>
  </si>
  <si>
    <t xml:space="preserve"> Зеленодольск г,  ул. Украинская,  д. 7А,  кв. 24</t>
  </si>
  <si>
    <t xml:space="preserve"> Зеленодольск г,  ул. Украинская,  д. 7А,  кв. 25</t>
  </si>
  <si>
    <t xml:space="preserve"> Зеленодольск г,  ул. Украинская,  д. 7А,  кв. 30</t>
  </si>
  <si>
    <t xml:space="preserve"> Зеленодольск г,  ул. Украинская,  д. 7А,  кв. 32</t>
  </si>
  <si>
    <t xml:space="preserve"> Зеленодольск г,  ул. Украинская,  д. 7А,  кв. 38</t>
  </si>
  <si>
    <t xml:space="preserve"> Зеленодольск г,  ул. Украинская,  д. 7А,  кв. 40</t>
  </si>
  <si>
    <t xml:space="preserve"> Зеленодольск г,  ул. Украинская,  д. 8,  кв. 7</t>
  </si>
  <si>
    <t xml:space="preserve"> Зеленодольск г,  ул. Украинская,  д. 8,  кв. 8</t>
  </si>
  <si>
    <t xml:space="preserve"> Зеленодольск г,  ул. Украинская,  д. 8,  кв. 9</t>
  </si>
  <si>
    <t xml:space="preserve"> Зеленодольск г,  ул. Украинская,  д. 8,  кв. 13</t>
  </si>
  <si>
    <t xml:space="preserve"> Зеленодольск г,  ул. Украинская,  д. 8,  кв. 14</t>
  </si>
  <si>
    <t xml:space="preserve"> Зеленодольск г,  ул. Украинская,  д. 8,  кв. 16</t>
  </si>
  <si>
    <t xml:space="preserve"> Зеленодольск г,  ул. Украинская,  д. 8,  кв. 17</t>
  </si>
  <si>
    <t xml:space="preserve"> Зеленодольск г,  ул. Украинская,  д. 8,  кв. 21</t>
  </si>
  <si>
    <t xml:space="preserve"> Зеленодольск г,  ул. Украинская,  д. 8,  кв. 22</t>
  </si>
  <si>
    <t xml:space="preserve"> Зеленодольск г,  ул. Украинская,  д. 8,  кв. 23</t>
  </si>
  <si>
    <t xml:space="preserve"> Зеленодольск г,  ул. Украинская,  д. 8,  кв. 24</t>
  </si>
  <si>
    <t xml:space="preserve"> Зеленодольск г,  ул. Украинская,  д. 8,  кв. 25</t>
  </si>
  <si>
    <t xml:space="preserve"> Зеленодольск г,  ул. Украинская,  д. 8,  кв. 26</t>
  </si>
  <si>
    <t xml:space="preserve"> Зеленодольск г,  ул. Украинская,  д. 8,  кв. 30</t>
  </si>
  <si>
    <t xml:space="preserve"> Зеленодольск г,  ул. Украинская,  д. 8,  кв. 31</t>
  </si>
  <si>
    <t xml:space="preserve"> Зеленодольск г,  ул. Украинская,  д. 8,  кв. 32</t>
  </si>
  <si>
    <t xml:space="preserve"> Зеленодольск г,  ул. Украинская,  д. 8,  кв. 33</t>
  </si>
  <si>
    <t xml:space="preserve"> Зеленодольск г,  ул. Украинская,  д. 8,  кв. 37</t>
  </si>
  <si>
    <t xml:space="preserve"> Зеленодольск г,  ул. Украинская,  д. 8,  кв. 40</t>
  </si>
  <si>
    <t xml:space="preserve"> Зеленодольск г,  ул. Украинская,  д. 8,  кв. 41</t>
  </si>
  <si>
    <t xml:space="preserve"> Зеленодольск г,  ул. Украинская,  д. 8,  кв. 43</t>
  </si>
  <si>
    <t xml:space="preserve"> Зеленодольск г,  ул. Украинская,  д. 8,  кв. 44</t>
  </si>
  <si>
    <t xml:space="preserve"> Зеленодольск г,  ул. Украинская,  д. 8,  кв. 45</t>
  </si>
  <si>
    <t xml:space="preserve"> Зеленодольск г,  ул. Украинская,  д. 8,  кв. 47</t>
  </si>
  <si>
    <t xml:space="preserve"> Зеленодольск г,  ул. Украинская,  д. 8,  кв. 48</t>
  </si>
  <si>
    <t xml:space="preserve"> Зеленодольск г,  ул. Украинская,  д. 8,  кв. 49</t>
  </si>
  <si>
    <t xml:space="preserve"> Зеленодольск г,  ул. Украинская,  д. 8,  кв. 50</t>
  </si>
  <si>
    <t xml:space="preserve"> Зеленодольск г,  ул. Украинская,  д. 8,  кв. 51</t>
  </si>
  <si>
    <t xml:space="preserve"> Зеленодольск г,  ул. Украинская,  д. 8,  кв. 53</t>
  </si>
  <si>
    <t xml:space="preserve"> Зеленодольск г,  ул. Украинская,  д. 10,  кв. 1</t>
  </si>
  <si>
    <t xml:space="preserve"> Зеленодольск г,  ул. Украинская,  д. 10,  кв. 2</t>
  </si>
  <si>
    <t xml:space="preserve"> Зеленодольск г,  ул. Украинская,  д. 10,  кв. 15</t>
  </si>
  <si>
    <t xml:space="preserve"> Зеленодольск г,  ул. Украинская,  д. 10,  кв. 17</t>
  </si>
  <si>
    <t xml:space="preserve"> Зеленодольск г,  ул. Украинская,  д. 10,  кв. 34</t>
  </si>
  <si>
    <t xml:space="preserve"> Зеленодольск г,  ул. Украинская,  д. 14,  кв. 25</t>
  </si>
  <si>
    <t xml:space="preserve"> Зеленодольск г,  ул. Украинская,  д. 21,  кв. 16</t>
  </si>
  <si>
    <t xml:space="preserve"> Зеленодольск г,  ул. Украинская,  д. 27,  кв. 1</t>
  </si>
  <si>
    <t xml:space="preserve"> Зеленодольск г,  ул. Украинская,  д. 27,  кв. 9</t>
  </si>
  <si>
    <t xml:space="preserve"> Зеленодольск г,  ул. Украинская,  д. 27,  кв. 10</t>
  </si>
  <si>
    <t xml:space="preserve"> Зеленодольск г,  ул. Украинская,  д. 27,  кв. 12</t>
  </si>
  <si>
    <t xml:space="preserve"> Зеленодольск г,  ул. Украинская,  д. 27,  кв. 13</t>
  </si>
  <si>
    <t xml:space="preserve"> Зеленодольск г,  ул. Украинская,  д. 27,  кв. 23</t>
  </si>
  <si>
    <t xml:space="preserve"> Зеленодольск г,  ул. Украинская,  д. 27,  кв. 24</t>
  </si>
  <si>
    <t xml:space="preserve"> Зеленодольск г,  ул. Украинская,  д. 29,  кв. 1</t>
  </si>
  <si>
    <t xml:space="preserve"> Зеленодольск г,  ул. Украинская,  д. 29,  кв. 4</t>
  </si>
  <si>
    <t xml:space="preserve"> Зеленодольск г,  ул. Украинская,  д. 29,  кв. 14</t>
  </si>
  <si>
    <t xml:space="preserve"> Зеленодольск г,  ул. Украинская,  д. 31,  кв. 16</t>
  </si>
  <si>
    <t xml:space="preserve"> Зеленодольск г,  ул. Украинская,  д. 31,  кв. 37</t>
  </si>
  <si>
    <t xml:space="preserve"> Зеленодольск г,  ул. Украинская,  д. 31,  кв. 43</t>
  </si>
  <si>
    <t xml:space="preserve"> Зеленодольск г,  ул. Украинская,  д. 33,  кв. 1</t>
  </si>
  <si>
    <t xml:space="preserve"> Зеленодольск г,  ул. Украинская,  д. 33,  кв. 2</t>
  </si>
  <si>
    <t xml:space="preserve"> Зеленодольск г,  ул. Украинская,  д. 33,  кв. 3</t>
  </si>
  <si>
    <t xml:space="preserve"> Зеленодольск г,  ул. Украинская,  д. 33,  кв. 4</t>
  </si>
  <si>
    <t xml:space="preserve"> Зеленодольск г,  ул. Украинская,  д. 33,  кв. 9</t>
  </si>
  <si>
    <t xml:space="preserve"> Зеленодольск г,  ул. Украинская,  д. 33,  кв. 12</t>
  </si>
  <si>
    <t xml:space="preserve"> Зеленодольск г,  ул. Украинская,  д. 33,  кв. 15</t>
  </si>
  <si>
    <t xml:space="preserve"> Зеленодольск г,  ул. Украинская,  д. 33,  кв. 18</t>
  </si>
  <si>
    <t xml:space="preserve"> Зеленодольск г,  ул. Украинская,  д. 33,  кв. 20</t>
  </si>
  <si>
    <t xml:space="preserve"> Зеленодольск г,  ул. Украинская,  д. 33,  кв. 21</t>
  </si>
  <si>
    <t xml:space="preserve"> Зеленодольск г,  ул. Украинская,  д. 33,  кв. 24</t>
  </si>
  <si>
    <t xml:space="preserve"> Зеленодольск г,  ул. Украинская,  д. 33,  кв. 25</t>
  </si>
  <si>
    <t xml:space="preserve"> Зеленодольск г,  ул. Украинская,  д. 33,  кв. 30</t>
  </si>
  <si>
    <t xml:space="preserve"> Зеленодольск г,  ул. Украинская,  д. 33,  кв. 32</t>
  </si>
  <si>
    <t xml:space="preserve"> Зеленодольск г,  ул. Фрунзе,  д. 1,  кв. 1 комн. 1</t>
  </si>
  <si>
    <t xml:space="preserve"> Зеленодольск г,  ул. Фрунзе,  д. 1,  кв. 1 комн. 3</t>
  </si>
  <si>
    <t xml:space="preserve"> Зеленодольск г,  ул. Фрунзе,  д. 1,  кв. 3</t>
  </si>
  <si>
    <t xml:space="preserve"> Зеленодольск г,  ул. Фрунзе,  д. 1,  кв. 4</t>
  </si>
  <si>
    <t xml:space="preserve"> Зеленодольск г,  ул. Фрунзе,  д. 1,  кв. 8</t>
  </si>
  <si>
    <t xml:space="preserve"> Зеленодольск г,  ул. Фрунзе,  д. 1,  кв. 10</t>
  </si>
  <si>
    <t xml:space="preserve"> Зеленодольск г,  ул. Фрунзе,  д. 1,  кв. 13</t>
  </si>
  <si>
    <t xml:space="preserve"> Зеленодольск г,  ул. Фрунзе,  д. 1,  кв. 16</t>
  </si>
  <si>
    <t xml:space="preserve"> Зеленодольск г,  ул. Фрунзе,  д. 1,  кв. 17</t>
  </si>
  <si>
    <t xml:space="preserve"> Зеленодольск г,  ул. Фрунзе,  д. 1,  кв. 23</t>
  </si>
  <si>
    <t xml:space="preserve"> Зеленодольск г,  ул. Фрунзе,  д. 1,  кв. 27</t>
  </si>
  <si>
    <t xml:space="preserve"> Зеленодольск г,  ул. Фрунзе,  д. 1,  кв. 28</t>
  </si>
  <si>
    <t xml:space="preserve"> Зеленодольск г,  ул. Фрунзе,  д. 1,  кв. 30</t>
  </si>
  <si>
    <t xml:space="preserve"> Зеленодольск г,  ул. Фрунзе,  д. 1,  кв. 33</t>
  </si>
  <si>
    <t xml:space="preserve"> Зеленодольск г,  ул. Фрунзе,  д. 1,  кв. 55</t>
  </si>
  <si>
    <t xml:space="preserve"> Зеленодольск г,  ул. Фрунзе,  д. 1,  кв. 56</t>
  </si>
  <si>
    <t xml:space="preserve"> Зеленодольск г,  ул. Фрунзе,  д. 1,  кв. 57</t>
  </si>
  <si>
    <t xml:space="preserve"> Зеленодольск г,  ул. Фрунзе,  д. 1А,  кв. 2</t>
  </si>
  <si>
    <t xml:space="preserve"> Зеленодольск г,  ул. Фрунзе,  д. 1А,  кв. 4</t>
  </si>
  <si>
    <t xml:space="preserve"> Зеленодольск г,  ул. Фрунзе,  д. 1А,  кв. 5</t>
  </si>
  <si>
    <t xml:space="preserve"> Зеленодольск г,  ул. Фрунзе,  д. 1А,  кв. 6</t>
  </si>
  <si>
    <t xml:space="preserve"> Зеленодольск г,  ул. Фрунзе,  д. 1А,  кв. 7</t>
  </si>
  <si>
    <t xml:space="preserve"> Зеленодольск г,  ул. Фрунзе,  д. 1А,  кв. 9</t>
  </si>
  <si>
    <t xml:space="preserve"> Зеленодольск г,  ул. Фрунзе,  д. 1А,  кв. 10</t>
  </si>
  <si>
    <t xml:space="preserve"> Зеленодольск г,  ул. Фрунзе,  д. 1А,  кв. 11</t>
  </si>
  <si>
    <t xml:space="preserve"> Зеленодольск г,  ул. Фрунзе,  д. 1А,  кв. 12</t>
  </si>
  <si>
    <t xml:space="preserve"> Зеленодольск г,  ул. Фрунзе,  д. 1А,  кв. 14</t>
  </si>
  <si>
    <t xml:space="preserve"> Зеленодольск г,  ул. Фрунзе,  д. 1А,  кв. 15</t>
  </si>
  <si>
    <t xml:space="preserve"> Зеленодольск г,  ул. Фрунзе,  д. 1А,  кв. 16</t>
  </si>
  <si>
    <t xml:space="preserve"> Зеленодольск г,  ул. Фрунзе,  д. 1А,  кв. 19</t>
  </si>
  <si>
    <t xml:space="preserve"> Зеленодольск г,  ул. Фрунзе,  д. 1А,  кв. 21</t>
  </si>
  <si>
    <t xml:space="preserve"> Зеленодольск г,  ул. Фрунзе,  д. 1А,  кв. 22</t>
  </si>
  <si>
    <t xml:space="preserve"> Зеленодольск г,  ул. Фрунзе,  д. 1А,  кв. 27</t>
  </si>
  <si>
    <t xml:space="preserve"> Зеленодольск г,  ул. Фрунзе,  д. 1А,  кв. 29</t>
  </si>
  <si>
    <t xml:space="preserve"> Зеленодольск г,  ул. Фрунзе,  д. 1А,  кв. 31</t>
  </si>
  <si>
    <t xml:space="preserve"> Зеленодольск г,  ул. Фрунзе,  д. 1А,  кв. 35</t>
  </si>
  <si>
    <t xml:space="preserve"> Зеленодольск г,  ул. Фрунзе,  д. 1А,  кв. 37</t>
  </si>
  <si>
    <t xml:space="preserve"> Зеленодольск г,  ул. Фрунзе,  д. 1А,  кв. 43</t>
  </si>
  <si>
    <t xml:space="preserve"> Зеленодольск г,  ул. Фрунзе,  д. 1А,  кв. 44</t>
  </si>
  <si>
    <t xml:space="preserve"> Зеленодольск г,  ул. Фрунзе,  д. 1А,  кв. 50</t>
  </si>
  <si>
    <t xml:space="preserve"> Зеленодольск г,  ул. Фрунзе,  д. 1А,  кв. 51</t>
  </si>
  <si>
    <t xml:space="preserve"> Зеленодольск г,  ул. Фрунзе,  д. 1А,  кв. 52</t>
  </si>
  <si>
    <t xml:space="preserve"> Зеленодольск г,  ул. Фрунзе,  д. 1А,  кв. 53</t>
  </si>
  <si>
    <t xml:space="preserve"> Зеленодольск г,  ул. Фрунзе,  д. 1А,  кв. 55</t>
  </si>
  <si>
    <t xml:space="preserve"> Зеленодольск г,  ул. Фрунзе,  д. 1А,  кв. 57</t>
  </si>
  <si>
    <t xml:space="preserve"> Зеленодольск г,  ул. Фрунзе,  д. 1А,  кв. 58</t>
  </si>
  <si>
    <t xml:space="preserve"> Зеленодольск г,  ул. Фрунзе,  д. 1А,  кв. 63</t>
  </si>
  <si>
    <t xml:space="preserve"> Зеленодольск г,  ул. Фрунзе,  д. 1А,  кв. 64</t>
  </si>
  <si>
    <t xml:space="preserve"> Зеленодольск г,  ул. Фрунзе,  д. 1А,  кв. 67</t>
  </si>
  <si>
    <t xml:space="preserve"> Зеленодольск г,  ул. Фрунзе,  д. 1А,  кв. 70</t>
  </si>
  <si>
    <t xml:space="preserve"> Зеленодольск г,  ул. Фрунзе,  д. 1А,  кв. 72</t>
  </si>
  <si>
    <t xml:space="preserve"> Зеленодольск г,  ул. Фрунзе,  д. 1А,  кв. 73</t>
  </si>
  <si>
    <t xml:space="preserve"> Зеленодольск г,  ул. Фрунзе,  д. 1А,  кв. 74</t>
  </si>
  <si>
    <t xml:space="preserve"> Зеленодольск г,  ул. Фрунзе,  д. 1А,  кв. 85</t>
  </si>
  <si>
    <t xml:space="preserve"> Зеленодольск г,  ул. Фрунзе,  д. 1А,  кв. 87</t>
  </si>
  <si>
    <t xml:space="preserve"> Зеленодольск г,  ул. Фрунзе,  д. 3,  кв. 9</t>
  </si>
  <si>
    <t xml:space="preserve"> Зеленодольск г,  ул. Фрунзе,  д. 3,  кв. 24</t>
  </si>
  <si>
    <t xml:space="preserve"> Зеленодольск г,  ул. Фрунзе,  д. 3,  кв. 28</t>
  </si>
  <si>
    <t xml:space="preserve"> Зеленодольск г,  ул. Фрунзе,  д. 3,  кв. 30</t>
  </si>
  <si>
    <t xml:space="preserve"> Зеленодольск г,  ул. Фрунзе,  д. 3,  кв. 31</t>
  </si>
  <si>
    <t xml:space="preserve"> Зеленодольск г,  ул. Фрунзе,  д. 3,  кв. 35</t>
  </si>
  <si>
    <t xml:space="preserve"> Зеленодольск г,  ул. Фрунзе,  д. 3,  кв. 42</t>
  </si>
  <si>
    <t xml:space="preserve"> Зеленодольск г,  ул. Фрунзе,  д. 3,  кв. 50</t>
  </si>
  <si>
    <t xml:space="preserve"> Зеленодольск г,  ул. Фрунзе,  д. 3,  кв. 61</t>
  </si>
  <si>
    <t xml:space="preserve"> Зеленодольск г,  ул. Фрунзе,  д. 3,  кв. 62</t>
  </si>
  <si>
    <t xml:space="preserve"> Зеленодольск г,  ул. Фрунзе,  д. 3,  кв. 63</t>
  </si>
  <si>
    <t xml:space="preserve"> Зеленодольск г,  ул. Фрунзе,  д. 3,  кв. 68</t>
  </si>
  <si>
    <t xml:space="preserve"> Зеленодольск г,  ул. Фрунзе,  д. 3,  кв. 69</t>
  </si>
  <si>
    <t xml:space="preserve"> Зеленодольск г,  ул. Фрунзе,  д. 3,  кв. 70</t>
  </si>
  <si>
    <t xml:space="preserve"> Зеленодольск г,  ул. Фрунзе,  д. 3,  кв. 72</t>
  </si>
  <si>
    <t xml:space="preserve"> Зеленодольск г,  ул. Фрунзе,  д. 4,  кв. 9</t>
  </si>
  <si>
    <t xml:space="preserve"> Зеленодольск г,  ул. Фрунзе,  д. 4,  кв. 14</t>
  </si>
  <si>
    <t xml:space="preserve"> Зеленодольск г,  ул. Фрунзе,  д. 4,  кв. 16</t>
  </si>
  <si>
    <t xml:space="preserve"> Зеленодольск г,  ул. Фрунзе,  д. 4,  кв. 23</t>
  </si>
  <si>
    <t xml:space="preserve"> Зеленодольск г,  ул. Фрунзе,  д. 4,  кв. 31</t>
  </si>
  <si>
    <t xml:space="preserve"> Зеленодольск г,  ул. Фрунзе,  д. 4,  кв. 43</t>
  </si>
  <si>
    <t xml:space="preserve"> Зеленодольск г,  ул. Фрунзе,  д. 4,  кв. 53</t>
  </si>
  <si>
    <t xml:space="preserve"> Зеленодольск г,  ул. Фрунзе,  д. 4,  кв. 54</t>
  </si>
  <si>
    <t xml:space="preserve"> Зеленодольск г,  ул. Фрунзе,  д. 4,  кв. 59</t>
  </si>
  <si>
    <t xml:space="preserve"> Зеленодольск г,  ул. Фрунзе,  д. 4,  кв. 60</t>
  </si>
  <si>
    <t xml:space="preserve"> Зеленодольск г,  ул. Фрунзе,  д. 4,  кв. 62</t>
  </si>
  <si>
    <t xml:space="preserve"> Зеленодольск г,  ул. Фрунзе,  д. 4,  кв. 64</t>
  </si>
  <si>
    <t xml:space="preserve"> Зеленодольск г,  ул. Фрунзе,  д. 4,  кв. 66</t>
  </si>
  <si>
    <t xml:space="preserve"> Зеленодольск г,  ул. Фрунзе,  д. 5,  кв. 1</t>
  </si>
  <si>
    <t xml:space="preserve"> Зеленодольск г,  ул. Фрунзе,  д. 5,  кв. 9</t>
  </si>
  <si>
    <t xml:space="preserve"> Зеленодольск г,  ул. Фрунзе,  д. 5,  кв. 44</t>
  </si>
  <si>
    <t xml:space="preserve"> Зеленодольск г,  ул. Фрунзе,  д. 5,  кв. 49 комн. 1</t>
  </si>
  <si>
    <t xml:space="preserve"> Зеленодольск г,  ул. Фрунзе,  д. 5,  кв. 53</t>
  </si>
  <si>
    <t xml:space="preserve"> Зеленодольск г,  ул. Фрунзе,  д. 5,  кв. 63</t>
  </si>
  <si>
    <t xml:space="preserve"> Зеленодольск г,  ул. Фрунзе,  д. 5,  кв. 70</t>
  </si>
  <si>
    <t xml:space="preserve"> Зеленодольск г,  ул. Фрунзе,  д. 6,  кв. 2</t>
  </si>
  <si>
    <t xml:space="preserve"> Зеленодольск г,  ул. Фрунзе,  д. 6,  кв. 4</t>
  </si>
  <si>
    <t xml:space="preserve"> Зеленодольск г,  ул. Фрунзе,  д. 6,  кв. 6</t>
  </si>
  <si>
    <t xml:space="preserve"> Зеленодольск г,  ул. Фрунзе,  д. 6,  кв. 7</t>
  </si>
  <si>
    <t xml:space="preserve"> Зеленодольск г,  ул. Фрунзе,  д. 6,  кв. 11</t>
  </si>
  <si>
    <t xml:space="preserve"> Зеленодольск г,  ул. Фрунзе,  д. 6,  кв. 13</t>
  </si>
  <si>
    <t xml:space="preserve"> Зеленодольск г,  ул. Фрунзе,  д. 6,  кв. 16</t>
  </si>
  <si>
    <t xml:space="preserve"> Зеленодольск г,  ул. Фрунзе,  д. 6,  кв. 18</t>
  </si>
  <si>
    <t xml:space="preserve"> Зеленодольск г,  ул. Фрунзе,  д. 6,  кв. 19</t>
  </si>
  <si>
    <t xml:space="preserve"> Зеленодольск г,  ул. Фрунзе,  д. 6,  кв. 29</t>
  </si>
  <si>
    <t xml:space="preserve"> Зеленодольск г,  ул. Фрунзе,  д. 6,  кв. 30</t>
  </si>
  <si>
    <t xml:space="preserve"> Зеленодольск г,  ул. Фрунзе,  д. 6,  кв. 32</t>
  </si>
  <si>
    <t xml:space="preserve"> Зеленодольск г,  ул. Фрунзе,  д. 6,  кв. 33</t>
  </si>
  <si>
    <t xml:space="preserve"> Зеленодольск г,  ул. Фрунзе,  д. 6,  кв. 35</t>
  </si>
  <si>
    <t xml:space="preserve"> Зеленодольск г,  ул. Фрунзе,  д. 6,  кв. 40</t>
  </si>
  <si>
    <t xml:space="preserve"> Зеленодольск г,  ул. Фрунзе,  д. 6,  кв. 42</t>
  </si>
  <si>
    <t xml:space="preserve"> Зеленодольск г,  ул. Фрунзе,  д. 6,  кв. 45</t>
  </si>
  <si>
    <t xml:space="preserve"> Зеленодольск г,  ул. Фрунзе,  д. 6,  кв. 46</t>
  </si>
  <si>
    <t xml:space="preserve"> Зеленодольск г,  ул. Фрунзе,  д. 6,  кв. 47</t>
  </si>
  <si>
    <t xml:space="preserve"> Зеленодольск г,  ул. Фрунзе,  д. 6,  кв. 49</t>
  </si>
  <si>
    <t xml:space="preserve"> Зеленодольск г,  ул. Фрунзе,  д. 6,  кв. 51</t>
  </si>
  <si>
    <t xml:space="preserve"> Зеленодольск г,  ул. Фрунзе,  д. 6,  кв. 55</t>
  </si>
  <si>
    <t xml:space="preserve"> Зеленодольск г,  ул. Фрунзе,  д. 6,  кв. 57</t>
  </si>
  <si>
    <t xml:space="preserve"> Зеленодольск г,  ул. Фрунзе,  д. 6,  кв. 62</t>
  </si>
  <si>
    <t xml:space="preserve"> Зеленодольск г,  ул. Фрунзе,  д. 7,  кв. 1</t>
  </si>
  <si>
    <t xml:space="preserve"> Зеленодольск г,  ул. Фрунзе,  д. 7,  кв. 7</t>
  </si>
  <si>
    <t xml:space="preserve"> Зеленодольск г,  ул. Фрунзе,  д. 7,  кв. 12</t>
  </si>
  <si>
    <t xml:space="preserve"> Зеленодольск г,  ул. Фрунзе,  д. 7,  кв. 13</t>
  </si>
  <si>
    <t xml:space="preserve"> Зеленодольск г,  ул. Фрунзе,  д. 7,  кв. 14</t>
  </si>
  <si>
    <t xml:space="preserve"> Зеленодольск г,  ул. Фрунзе,  д. 7,  кв. 17</t>
  </si>
  <si>
    <t xml:space="preserve"> Зеленодольск г,  ул. Фрунзе,  д. 7,  кв. 20</t>
  </si>
  <si>
    <t xml:space="preserve"> Зеленодольск г,  ул. Фрунзе,  д. 7,  кв. 21</t>
  </si>
  <si>
    <t xml:space="preserve"> Зеленодольск г,  ул. Фрунзе,  д. 7,  кв. 48</t>
  </si>
  <si>
    <t xml:space="preserve"> Зеленодольск г,  ул. Фрунзе,  д. 7,  кв. 49</t>
  </si>
  <si>
    <t xml:space="preserve"> Зеленодольск г,  ул. Фрунзе,  д. 7,  кв. 50</t>
  </si>
  <si>
    <t xml:space="preserve"> Зеленодольск г,  ул. Фрунзе,  д. 7,  кв. 51</t>
  </si>
  <si>
    <t xml:space="preserve"> Зеленодольск г,  ул. Фрунзе,  д. 7,  кв. 53</t>
  </si>
  <si>
    <t xml:space="preserve"> Зеленодольск г,  ул. Фрунзе,  д. 7,  кв. 54</t>
  </si>
  <si>
    <t xml:space="preserve"> Зеленодольск г,  ул. Фрунзе,  д. 7,  кв. 55</t>
  </si>
  <si>
    <t xml:space="preserve"> Зеленодольск г,  ул. Фрунзе,  д. 7,  кв. 58</t>
  </si>
  <si>
    <t xml:space="preserve"> Зеленодольск г,  ул. Фрунзе,  д. 7,  кв. 60</t>
  </si>
  <si>
    <t xml:space="preserve"> Зеленодольск г,  ул. Фрунзе,  д. 7,  кв. 69</t>
  </si>
  <si>
    <t xml:space="preserve"> Зеленодольск г,  ул. Фрунзе,  д. 7,  кв. 73</t>
  </si>
  <si>
    <t xml:space="preserve"> Зеленодольск г,  ул. Фрунзе,  д. 7,  кв. 79</t>
  </si>
  <si>
    <t xml:space="preserve"> Зеленодольск г,  ул. Фрунзе,  д. 7,  кв. 80</t>
  </si>
  <si>
    <t xml:space="preserve"> Зеленодольск г,  ул. Фрунзе,  д. 7,  кв. 81</t>
  </si>
  <si>
    <t xml:space="preserve"> Зеленодольск г,  ул. Фрунзе,  д. 7,  кв. 97</t>
  </si>
  <si>
    <t xml:space="preserve"> Зеленодольск г,  ул. Фрунзе,  д. 7,  кв. 99</t>
  </si>
  <si>
    <t xml:space="preserve"> Зеленодольск г,  ул. Фрунзе,  д. 7,  кв. 100</t>
  </si>
  <si>
    <t xml:space="preserve"> Зеленодольск г,  ул. Фрунзе,  д. 7,  кв. 104</t>
  </si>
  <si>
    <t xml:space="preserve"> Зеленодольск г,  ул. Фрунзе,  д. 7,  кв. 106</t>
  </si>
  <si>
    <t xml:space="preserve"> Зеленодольск г,  ул. Фрунзе,  д. 7,  кв. 109</t>
  </si>
  <si>
    <t xml:space="preserve"> Зеленодольск г,  ул. Фрунзе,  д. 7,  кв. 110</t>
  </si>
  <si>
    <t xml:space="preserve"> Зеленодольск г,  ул. Фрунзе,  д. 7,  кв. 111</t>
  </si>
  <si>
    <t xml:space="preserve"> Зеленодольск г,  ул. Фрунзе,  д. 7,  кв. 112</t>
  </si>
  <si>
    <t xml:space="preserve"> Зеленодольск г,  ул. Фрунзе,  д. 7,  кв. 114</t>
  </si>
  <si>
    <t xml:space="preserve"> Зеленодольск г,  ул. Фрунзе,  д. 7,  кв. 122</t>
  </si>
  <si>
    <t xml:space="preserve"> Зеленодольск г,  ул. Фрунзе,  д. 7,  кв. 125</t>
  </si>
  <si>
    <t xml:space="preserve"> Зеленодольск г,  ул. Фрунзе,  д. 7,  кв. 128</t>
  </si>
  <si>
    <t xml:space="preserve"> Зеленодольск г,  ул. Фрунзе,  д. 7,  кв. 130</t>
  </si>
  <si>
    <t xml:space="preserve"> Зеленодольск г,  ул. Фрунзе,  д. 7,  кв. 131</t>
  </si>
  <si>
    <t xml:space="preserve"> Зеленодольск г,  ул. Фрунзе,  д. 7,  кв. 132</t>
  </si>
  <si>
    <t xml:space="preserve"> Зеленодольск г,  ул. Фрунзе,  д. 7,  кв. 133</t>
  </si>
  <si>
    <t xml:space="preserve"> Зеленодольск г,  ул. Фрунзе,  д. 7,  кв. 136</t>
  </si>
  <si>
    <t xml:space="preserve"> Зеленодольск г,  ул. Фрунзе,  д. 7,  кв. 137</t>
  </si>
  <si>
    <t xml:space="preserve"> Зеленодольск г,  ул. Фрунзе,  д. 7,  кв. 139</t>
  </si>
  <si>
    <t xml:space="preserve"> Зеленодольск г,  ул. Фрунзе,  д. 7,  кв. 140</t>
  </si>
  <si>
    <t xml:space="preserve"> Зеленодольск г,  ул. Фрунзе,  д. 7,  кв. 142</t>
  </si>
  <si>
    <t xml:space="preserve"> Зеленодольск г,  ул. Фрунзе,  д. 7,  кв. 143</t>
  </si>
  <si>
    <t xml:space="preserve"> Зеленодольск г,  ул. Фрунзе,  д. 7,  кв. 147</t>
  </si>
  <si>
    <t xml:space="preserve"> Зеленодольск г,  ул. Фрунзе,  д. 7,  кв. 148</t>
  </si>
  <si>
    <t xml:space="preserve"> Зеленодольск г,  ул. Фрунзе,  д. 7,  кв. 149</t>
  </si>
  <si>
    <t xml:space="preserve"> Зеленодольск г,  ул. Фрунзе,  д. 7,  кв. 150</t>
  </si>
  <si>
    <t xml:space="preserve"> Зеленодольск г,  ул. Фрунзе,  д. 7,  кв. 151</t>
  </si>
  <si>
    <t xml:space="preserve"> Зеленодольск г,  ул. Фрунзе,  д. 7,  кв. 152</t>
  </si>
  <si>
    <t xml:space="preserve"> Зеленодольск г,  ул. Фрунзе,  д. 7,  кв. 153</t>
  </si>
  <si>
    <t xml:space="preserve"> Зеленодольск г,  ул. Фрунзе,  д. 7,  кв. 154</t>
  </si>
  <si>
    <t xml:space="preserve"> Зеленодольск г,  ул. Фрунзе,  д. 7,  кв. 155</t>
  </si>
  <si>
    <t xml:space="preserve"> Зеленодольск г,  ул. Фрунзе,  д. 7,  кв. 157</t>
  </si>
  <si>
    <t xml:space="preserve"> Зеленодольск г,  ул. Фрунзе,  д. 7,  кв. 158</t>
  </si>
  <si>
    <t xml:space="preserve"> Зеленодольск г,  ул. Фрунзе,  д. 7,  кв. 160 комн. 1</t>
  </si>
  <si>
    <t xml:space="preserve"> Зеленодольск г,  ул. Фрунзе,  д. 7,  кв. 161</t>
  </si>
  <si>
    <t xml:space="preserve"> Зеленодольск г,  ул. Фрунзе,  д. 7,  кв. 164</t>
  </si>
  <si>
    <t xml:space="preserve"> Зеленодольск г,  ул. Фрунзе,  д. 7,  кв. 165</t>
  </si>
  <si>
    <t xml:space="preserve"> Зеленодольск г,  ул. Фрунзе,  д. 8,  кв. 12</t>
  </si>
  <si>
    <t xml:space="preserve"> Зеленодольск г,  ул. Фрунзе,  д. 8,  кв. 14</t>
  </si>
  <si>
    <t xml:space="preserve"> Зеленодольск г,  ул. Фрунзе,  д. 8,  кв. 15</t>
  </si>
  <si>
    <t xml:space="preserve"> Зеленодольск г,  ул. Фрунзе,  д. 8,  кв. 16</t>
  </si>
  <si>
    <t xml:space="preserve"> Зеленодольск г,  ул. Фрунзе,  д. 8,  кв. 17</t>
  </si>
  <si>
    <t xml:space="preserve"> Зеленодольск г,  ул. Фрунзе,  д. 8,  кв. 19</t>
  </si>
  <si>
    <t xml:space="preserve"> Зеленодольск г,  ул. Фрунзе,  д. 8,  кв. 20</t>
  </si>
  <si>
    <t xml:space="preserve"> Зеленодольск г,  ул. Фрунзе,  д. 8,  кв. 23</t>
  </si>
  <si>
    <t xml:space="preserve"> Зеленодольск г,  ул. Фрунзе,  д. 8,  кв. 24</t>
  </si>
  <si>
    <t xml:space="preserve"> Зеленодольск г,  ул. Фрунзе,  д. 8,  кв. 25</t>
  </si>
  <si>
    <t xml:space="preserve"> Зеленодольск г,  ул. Фрунзе,  д. 8,  кв. 30</t>
  </si>
  <si>
    <t xml:space="preserve"> Зеленодольск г,  ул. Фрунзе,  д. 8,  кв. 31</t>
  </si>
  <si>
    <t xml:space="preserve"> Зеленодольск г,  ул. Фрунзе,  д. 8,  кв. 32</t>
  </si>
  <si>
    <t xml:space="preserve"> Зеленодольск г,  ул. Фрунзе,  д. 8,  кв. 38</t>
  </si>
  <si>
    <t xml:space="preserve"> Зеленодольск г,  ул. Фрунзе,  д. 8,  кв. 44</t>
  </si>
  <si>
    <t xml:space="preserve"> Зеленодольск г,  ул. Фрунзе,  д. 8,  кв. 45 комн. 1</t>
  </si>
  <si>
    <t xml:space="preserve"> Зеленодольск г,  ул. Фрунзе,  д. 8,  кв. 48</t>
  </si>
  <si>
    <t xml:space="preserve"> Зеленодольск г,  ул. Фрунзе,  д. 8,  кв. 51</t>
  </si>
  <si>
    <t xml:space="preserve"> Зеленодольск г,  ул. Фрунзе,  д. 8,  кв. 53</t>
  </si>
  <si>
    <t xml:space="preserve"> Зеленодольск г,  ул. Фрунзе,  д. 8,  кв. 54</t>
  </si>
  <si>
    <t xml:space="preserve"> Зеленодольск г,  ул. Фрунзе,  д. 8,  кв. 56</t>
  </si>
  <si>
    <t xml:space="preserve"> Зеленодольск г,  ул. Фрунзе,  д. 8,  кв. 57</t>
  </si>
  <si>
    <t xml:space="preserve"> Зеленодольск г,  ул. Фрунзе,  д. 8,  кв. 59</t>
  </si>
  <si>
    <t xml:space="preserve"> Зеленодольск г,  ул. Фрунзе,  д. 8,  кв. 60</t>
  </si>
  <si>
    <t xml:space="preserve"> Зеленодольск г,  ул. Фрунзе,  д. 8,  кв. 63</t>
  </si>
  <si>
    <t xml:space="preserve"> Зеленодольск г,  ул. Фрунзе,  д. 8,  кв. 64</t>
  </si>
  <si>
    <t xml:space="preserve"> Зеленодольск г,  ул. Фрунзе,  д. 9,  кв. 11</t>
  </si>
  <si>
    <t xml:space="preserve"> Зеленодольск г,  ул. Фрунзе,  д. 9,  кв. 12</t>
  </si>
  <si>
    <t xml:space="preserve"> Зеленодольск г,  ул. Фрунзе,  д. 9,  кв. 13</t>
  </si>
  <si>
    <t xml:space="preserve"> Зеленодольск г,  ул. Фрунзе,  д. 9,  кв. 14</t>
  </si>
  <si>
    <t xml:space="preserve"> Зеленодольск г,  ул. Фрунзе,  д. 9,  кв. 16</t>
  </si>
  <si>
    <t xml:space="preserve"> Зеленодольск г,  ул. Фрунзе,  д. 9,  кв. 17</t>
  </si>
  <si>
    <t xml:space="preserve"> Зеленодольск г,  ул. Фрунзе,  д. 9,  кв. 20</t>
  </si>
  <si>
    <t xml:space="preserve"> Зеленодольск г,  ул. Фрунзе,  д. 9,  кв. 22</t>
  </si>
  <si>
    <t xml:space="preserve"> Зеленодольск г,  ул. Фрунзе,  д. 9,  кв. 23</t>
  </si>
  <si>
    <t xml:space="preserve"> Зеленодольск г,  ул. Фрунзе,  д. 9,  кв. 25</t>
  </si>
  <si>
    <t xml:space="preserve"> Зеленодольск г,  ул. Фрунзе,  д. 9,  кв. 31</t>
  </si>
  <si>
    <t xml:space="preserve"> Зеленодольск г,  ул. Фрунзе,  д. 9,  кв. 56</t>
  </si>
  <si>
    <t xml:space="preserve"> Зеленодольск г,  ул. Фрунзе,  д. 9,  кв. 62</t>
  </si>
  <si>
    <t xml:space="preserve"> Зеленодольск г,  ул. Фрунзе,  д. 9,  кв. 72</t>
  </si>
  <si>
    <t xml:space="preserve"> Зеленодольск г,  ул. Фрунзе,  д. 9,  кв. 91</t>
  </si>
  <si>
    <t xml:space="preserve"> Зеленодольск г,  ул. Фрунзе,  д. 9,  кв. 93</t>
  </si>
  <si>
    <t xml:space="preserve"> Зеленодольск г,  ул. Фрунзе,  д. 9,  кв. 99</t>
  </si>
  <si>
    <t xml:space="preserve"> Зеленодольск г,  ул. Фрунзе,  д. 9,  кв. 103</t>
  </si>
  <si>
    <t xml:space="preserve"> Зеленодольск г,  ул. Фрунзе,  д. 9,  кв. 104</t>
  </si>
  <si>
    <t xml:space="preserve"> Зеленодольск г,  ул. Фрунзе,  д. 9,  кв. 112</t>
  </si>
  <si>
    <t xml:space="preserve"> Зеленодольск г,  ул. Фрунзе,  д. 9,  кв. 116</t>
  </si>
  <si>
    <t xml:space="preserve"> Зеленодольск г,  ул. Фрунзе,  д. 9,  кв. 117</t>
  </si>
  <si>
    <t xml:space="preserve"> Зеленодольск г,  ул. Фрунзе,  д. 9,  кв. 120</t>
  </si>
  <si>
    <t xml:space="preserve"> Зеленодольск г,  ул. Фрунзе,  д. 9,  кв. 125</t>
  </si>
  <si>
    <t xml:space="preserve"> Зеленодольск г,  ул. Фрунзе,  д. 9,  кв. 126</t>
  </si>
  <si>
    <t xml:space="preserve"> Зеленодольск г,  ул. Фрунзе,  д. 9,  кв. 133</t>
  </si>
  <si>
    <t xml:space="preserve"> Зеленодольск г,  ул. Фрунзе,  д. 9,  кв. 136</t>
  </si>
  <si>
    <t xml:space="preserve"> Зеленодольск г,  ул. Фрунзе,  д. 9,  кв. 141</t>
  </si>
  <si>
    <t xml:space="preserve"> Зеленодольск г,  ул. Фрунзе,  д. 9,  кв. 143</t>
  </si>
  <si>
    <t xml:space="preserve"> Зеленодольск г,  ул. Фрунзе,  д. 9,  кв. 145</t>
  </si>
  <si>
    <t xml:space="preserve"> Зеленодольск г,  ул. Фрунзе,  д. 9,  кв. 146</t>
  </si>
  <si>
    <t xml:space="preserve"> Зеленодольск г,  ул. Фрунзе,  д. 9,  кв. 149</t>
  </si>
  <si>
    <t xml:space="preserve"> Зеленодольск г,  ул. Фрунзе,  д. 9,  кв. 150</t>
  </si>
  <si>
    <t xml:space="preserve"> Зеленодольск г,  ул. Фрунзе,  д. 9,  кв. 151</t>
  </si>
  <si>
    <t xml:space="preserve"> Зеленодольск г,  ул. Фрунзе,  д. 9,  кв. 156</t>
  </si>
  <si>
    <t xml:space="preserve"> Зеленодольск г,  ул. Фрунзе,  д. 9,  кв. 157</t>
  </si>
  <si>
    <t xml:space="preserve"> Зеленодольск г,  ул. Фрунзе,  д. 9,  кв. 158</t>
  </si>
  <si>
    <t xml:space="preserve"> Зеленодольск г,  ул. Фрунзе,  д. 9,  кв. 161</t>
  </si>
  <si>
    <t xml:space="preserve"> Зеленодольск г,  ул. Фрунзе,  д. 9,  кв. 162</t>
  </si>
  <si>
    <t xml:space="preserve"> Зеленодольск г,  ул. Фрунзе,  д. 9,  кв. 163</t>
  </si>
  <si>
    <t xml:space="preserve"> Зеленодольск г,  ул. Фрунзе,  д. 9,  кв. 165</t>
  </si>
  <si>
    <t xml:space="preserve"> Зеленодольск г,  ул. Фрунзе,  д. 11,  кв. 3</t>
  </si>
  <si>
    <t xml:space="preserve"> Зеленодольск г,  ул. Фрунзе,  д. 11,  кв. 6</t>
  </si>
  <si>
    <t xml:space="preserve"> Зеленодольск г,  ул. Фрунзе,  д. 11,  кв. 8</t>
  </si>
  <si>
    <t xml:space="preserve"> Зеленодольск г,  ул. Фрунзе,  д. 11,  кв. 9</t>
  </si>
  <si>
    <t xml:space="preserve"> Зеленодольск г,  ул. Фрунзе,  д. 11,  кв. 11</t>
  </si>
  <si>
    <t xml:space="preserve"> Зеленодольск г,  ул. Фрунзе,  д. 11,  кв. 12</t>
  </si>
  <si>
    <t xml:space="preserve"> Зеленодольск г,  ул. Фрунзе,  д. 11,  кв. 14</t>
  </si>
  <si>
    <t xml:space="preserve"> Зеленодольск г,  ул. Фрунзе,  д. 11,  кв. 17</t>
  </si>
  <si>
    <t xml:space="preserve"> Зеленодольск г,  ул. Фрунзе,  д. 11,  кв. 18</t>
  </si>
  <si>
    <t xml:space="preserve"> Зеленодольск г,  ул. Фрунзе,  д. 11,  кв. 20</t>
  </si>
  <si>
    <t xml:space="preserve"> Зеленодольск г,  ул. Фрунзе,  д. 11,  кв. 21</t>
  </si>
  <si>
    <t xml:space="preserve"> Зеленодольск г,  ул. Фрунзе,  д. 11,  кв. 25</t>
  </si>
  <si>
    <t xml:space="preserve"> Зеленодольск г,  ул. Фрунзе,  д. 11,  кв. 29</t>
  </si>
  <si>
    <t xml:space="preserve"> Зеленодольск г,  ул. Фрунзе,  д. 11,  кв. 30</t>
  </si>
  <si>
    <t xml:space="preserve"> Зеленодольск г,  ул. Фрунзе,  д. 11,  кв. 31</t>
  </si>
  <si>
    <t xml:space="preserve"> Зеленодольск г,  ул. Фрунзе,  д. 11,  кв. 32</t>
  </si>
  <si>
    <t xml:space="preserve"> Зеленодольск г,  ул. Фрунзе,  д. 11,  кв. 34</t>
  </si>
  <si>
    <t xml:space="preserve"> Зеленодольск г,  ул. Фрунзе,  д. 11,  кв. 41</t>
  </si>
  <si>
    <t xml:space="preserve"> Зеленодольск г,  ул. Фрунзе,  д. 11,  кв. 43</t>
  </si>
  <si>
    <t xml:space="preserve"> Зеленодольск г,  ул. Фрунзе,  д. 11,  кв. 47</t>
  </si>
  <si>
    <t xml:space="preserve"> Зеленодольск г,  ул. Фрунзе,  д. 11,  кв. 50</t>
  </si>
  <si>
    <t xml:space="preserve"> Зеленодольск г,  ул. Фрунзе,  д. 11,  кв. 52</t>
  </si>
  <si>
    <t xml:space="preserve"> Зеленодольск г,  ул. Фрунзе,  д. 11,  кв. 53</t>
  </si>
  <si>
    <t xml:space="preserve"> Зеленодольск г,  ул. Фрунзе,  д. 11,  кв. 55</t>
  </si>
  <si>
    <t xml:space="preserve"> Зеленодольск г,  ул. Фрунзе,  д. 11,  кв. 56</t>
  </si>
  <si>
    <t xml:space="preserve"> Зеленодольск г,  ул. Фрунзе,  д. 11,  кв. 57</t>
  </si>
  <si>
    <t xml:space="preserve"> Зеленодольск г,  ул. Фрунзе,  д. 11,  кв. 58</t>
  </si>
  <si>
    <t xml:space="preserve"> Зеленодольск г,  ул. Фрунзе,  д. 11,  кв. 59</t>
  </si>
  <si>
    <t xml:space="preserve"> Зеленодольск г,  ул. Фрунзе,  д. 11,  кв. 60</t>
  </si>
  <si>
    <t xml:space="preserve"> Зеленодольск г,  ул. Фрунзе,  д. 11,  кв. 67</t>
  </si>
  <si>
    <t xml:space="preserve"> Зеленодольск г,  ул. Фрунзе,  д. 11,  кв. 71</t>
  </si>
  <si>
    <t xml:space="preserve"> Зеленодольск г,  ул. Фрунзе,  д. 12,  кв. 5</t>
  </si>
  <si>
    <t xml:space="preserve"> Зеленодольск г,  ул. Фрунзе,  д. 12,  кв. 16</t>
  </si>
  <si>
    <t xml:space="preserve"> Зеленодольск г,  ул. Фрунзе,  д. 12,  кв. 17</t>
  </si>
  <si>
    <t xml:space="preserve"> Зеленодольск г,  ул. Фрунзе,  д. 12,  кв. 18</t>
  </si>
  <si>
    <t xml:space="preserve"> Зеленодольск г,  ул. Фрунзе,  д. 12,  кв. 19</t>
  </si>
  <si>
    <t xml:space="preserve"> Зеленодольск г,  ул. Фрунзе,  д. 12,  кв. 28</t>
  </si>
  <si>
    <t xml:space="preserve"> Зеленодольск г,  ул. Фрунзе,  д. 12,  кв. 29</t>
  </si>
  <si>
    <t xml:space="preserve"> Зеленодольск г,  ул. Фрунзе,  д. 12,  кв. 32</t>
  </si>
  <si>
    <t xml:space="preserve"> Зеленодольск г,  ул. Фрунзе,  д. 12,  кв. 33</t>
  </si>
  <si>
    <t xml:space="preserve"> Зеленодольск г,  ул. Фрунзе,  д. 12,  кв. 35</t>
  </si>
  <si>
    <t xml:space="preserve"> Зеленодольск г,  ул. Фрунзе,  д. 12,  кв. 41</t>
  </si>
  <si>
    <t xml:space="preserve"> Зеленодольск г,  ул. Фрунзе,  д. 12,  кв. 42</t>
  </si>
  <si>
    <t xml:space="preserve"> Зеленодольск г,  ул. Фрунзе,  д. 12,  кв. 44</t>
  </si>
  <si>
    <t xml:space="preserve"> Зеленодольск г,  ул. Фрунзе,  д. 12,  кв. 45</t>
  </si>
  <si>
    <t xml:space="preserve"> Зеленодольск г,  ул. Фрунзе,  д. 12,  кв. 46</t>
  </si>
  <si>
    <t xml:space="preserve"> Зеленодольск г,  ул. Фрунзе,  д. 12,  кв. 47</t>
  </si>
  <si>
    <t xml:space="preserve"> Зеленодольск г,  ул. Фрунзе,  д. 12,  кв. 50</t>
  </si>
  <si>
    <t xml:space="preserve"> Зеленодольск г,  ул. Фрунзе,  д. 12,  кв. 52</t>
  </si>
  <si>
    <t xml:space="preserve"> Зеленодольск г,  ул. Фрунзе,  д. 12,  кв. 54</t>
  </si>
  <si>
    <t xml:space="preserve"> Зеленодольск г,  ул. Фрунзе,  д. 12,  кв. 55</t>
  </si>
  <si>
    <t xml:space="preserve"> Зеленодольск г,  ул. Фрунзе,  д. 12,  кв. 56</t>
  </si>
  <si>
    <t xml:space="preserve"> Зеленодольск г,  ул. Фрунзе,  д. 12,  кв. 57</t>
  </si>
  <si>
    <t xml:space="preserve"> Зеленодольск г,  ул. Фрунзе,  д. 12,  кв. 58</t>
  </si>
  <si>
    <t xml:space="preserve"> Зеленодольск г,  ул. Фрунзе,  д. 12,  кв. 59</t>
  </si>
  <si>
    <t xml:space="preserve"> Зеленодольск г,  ул. Фрунзе,  д. 12,  кв. 60</t>
  </si>
  <si>
    <t xml:space="preserve"> Зеленодольск г,  ул. Фрунзе,  д. 12,  кв. 62</t>
  </si>
  <si>
    <t xml:space="preserve"> Зеленодольск г,  ул. Фрунзе,  д. 12,  кв. 64</t>
  </si>
  <si>
    <t xml:space="preserve"> Зеленодольск г,  ул. Фрунзе,  д. 12,  кв. 65</t>
  </si>
  <si>
    <t xml:space="preserve"> Зеленодольск г,  ул. Фрунзе,  д. 12,  кв. 68</t>
  </si>
  <si>
    <t xml:space="preserve"> Зеленодольск г,  ул. Фрунзе,  д. 13,  кв. 1</t>
  </si>
  <si>
    <t xml:space="preserve"> Зеленодольск г,  ул. Фрунзе,  д. 13,  кв. 8 комн. 1</t>
  </si>
  <si>
    <t xml:space="preserve"> Зеленодольск г,  ул. Фрунзе,  д. 13,  кв. 10</t>
  </si>
  <si>
    <t xml:space="preserve"> Зеленодольск г,  ул. Фрунзе,  д. 13,  кв. 11</t>
  </si>
  <si>
    <t xml:space="preserve"> Зеленодольск г,  ул. Фрунзе,  д. 13,  кв. 12</t>
  </si>
  <si>
    <t xml:space="preserve"> Зеленодольск г,  ул. Фрунзе,  д. 13,  кв. 13</t>
  </si>
  <si>
    <t xml:space="preserve"> Зеленодольск г,  ул. Фрунзе,  д. 13,  кв. 14</t>
  </si>
  <si>
    <t xml:space="preserve"> Зеленодольск г,  ул. Фрунзе,  д. 13,  кв. 20</t>
  </si>
  <si>
    <t xml:space="preserve"> Зеленодольск г,  ул. Фрунзе,  д. 13,  кв. 22</t>
  </si>
  <si>
    <t xml:space="preserve"> Зеленодольск г,  ул. Фрунзе,  д. 13,  кв. 32</t>
  </si>
  <si>
    <t xml:space="preserve"> Зеленодольск г,  ул. Фрунзе,  д. 13,  кв. 33</t>
  </si>
  <si>
    <t xml:space="preserve"> Зеленодольск г,  ул. Фрунзе,  д. 13,  кв. 38</t>
  </si>
  <si>
    <t xml:space="preserve"> Зеленодольск г,  ул. Фрунзе,  д. 13,  кв. 46</t>
  </si>
  <si>
    <t xml:space="preserve"> Зеленодольск г,  ул. Фрунзе,  д. 13,  кв. 47</t>
  </si>
  <si>
    <t xml:space="preserve"> Зеленодольск г,  ул. Фрунзе,  д. 13,  кв. 54</t>
  </si>
  <si>
    <t xml:space="preserve"> Зеленодольск г,  ул. Фрунзе,  д. 13,  кв. 55</t>
  </si>
  <si>
    <t xml:space="preserve"> Зеленодольск г,  ул. Фрунзе,  д. 13,  кв. 58</t>
  </si>
  <si>
    <t xml:space="preserve"> Зеленодольск г,  ул. Фрунзе,  д. 13,  кв. 61</t>
  </si>
  <si>
    <t xml:space="preserve"> Зеленодольск г,  ул. Фрунзе,  д. 13,  кв. 64</t>
  </si>
  <si>
    <t xml:space="preserve"> Зеленодольск г,  ул. Фрунзе,  д. 13,  кв. 68</t>
  </si>
  <si>
    <t xml:space="preserve"> Зеленодольск г,  ул. Фрунзе,  д. 13,  кв. 69</t>
  </si>
  <si>
    <t xml:space="preserve"> Зеленодольск г,  ул. Фрунзе,  д. 14,  кв. 1</t>
  </si>
  <si>
    <t xml:space="preserve"> Зеленодольск г,  ул. Фрунзе,  д. 14,  кв. 7</t>
  </si>
  <si>
    <t xml:space="preserve"> Зеленодольск г,  ул. Фрунзе,  д. 14,  кв. 11</t>
  </si>
  <si>
    <t xml:space="preserve"> Зеленодольск г,  ул. Фрунзе,  д. 14,  кв. 20</t>
  </si>
  <si>
    <t xml:space="preserve"> Зеленодольск г,  ул. Фрунзе,  д. 14,  кв. 21</t>
  </si>
  <si>
    <t xml:space="preserve"> Зеленодольск г,  ул. Фрунзе,  д. 14,  кв. 22</t>
  </si>
  <si>
    <t xml:space="preserve"> Зеленодольск г,  ул. Фрунзе,  д. 14,  кв. 23</t>
  </si>
  <si>
    <t xml:space="preserve"> Зеленодольск г,  ул. Фрунзе,  д. 14,  кв. 25</t>
  </si>
  <si>
    <t xml:space="preserve"> Зеленодольск г,  ул. Фрунзе,  д. 14,  кв. 31</t>
  </si>
  <si>
    <t xml:space="preserve"> Зеленодольск г,  ул. Фрунзе,  д. 14,  кв. 32</t>
  </si>
  <si>
    <t xml:space="preserve"> Зеленодольск г,  ул. Фрунзе,  д. 14,  кв. 36</t>
  </si>
  <si>
    <t xml:space="preserve"> Зеленодольск г,  ул. Фрунзе,  д. 14,  кв. 37</t>
  </si>
  <si>
    <t xml:space="preserve"> Зеленодольск г,  ул. Фрунзе,  д. 14,  кв. 38</t>
  </si>
  <si>
    <t xml:space="preserve"> Зеленодольск г,  ул. Фрунзе,  д. 14,  кв. 41</t>
  </si>
  <si>
    <t xml:space="preserve"> Зеленодольск г,  ул. Фрунзе,  д. 14,  кв. 42</t>
  </si>
  <si>
    <t xml:space="preserve"> Зеленодольск г,  ул. Фрунзе,  д. 14,  кв. 43</t>
  </si>
  <si>
    <t xml:space="preserve"> Зеленодольск г,  ул. Фрунзе,  д. 14,  кв. 45</t>
  </si>
  <si>
    <t xml:space="preserve"> Зеленодольск г,  ул. Фрунзе,  д. 14,  кв. 46</t>
  </si>
  <si>
    <t xml:space="preserve"> Зеленодольск г,  ул. Фрунзе,  д. 14,  кв. 48</t>
  </si>
  <si>
    <t xml:space="preserve"> Зеленодольск г,  ул. Фрунзе,  д. 14,  кв. 49</t>
  </si>
  <si>
    <t xml:space="preserve"> Зеленодольск г,  ул. Фрунзе,  д. 14,  кв. 50</t>
  </si>
  <si>
    <t xml:space="preserve"> Зеленодольск г,  ул. Фрунзе,  д. 14,  кв. 54</t>
  </si>
  <si>
    <t xml:space="preserve"> Зеленодольск г,  ул. Фрунзе,  д. 14,  кв. 56</t>
  </si>
  <si>
    <t xml:space="preserve"> Зеленодольск г,  ул. Фрунзе,  д. 14,  кв. 57</t>
  </si>
  <si>
    <t xml:space="preserve"> Зеленодольск г,  ул. Фрунзе,  д. 14,  кв. 61</t>
  </si>
  <si>
    <t xml:space="preserve"> Зеленодольск г,  ул. Фрунзе,  д. 14,  кв. 70</t>
  </si>
  <si>
    <t xml:space="preserve"> Зеленодольск г,  ул. Фрунзе,  д. 15,  кв. 4</t>
  </si>
  <si>
    <t xml:space="preserve"> Зеленодольск г,  ул. Фрунзе,  д. 15,  кв. 5</t>
  </si>
  <si>
    <t xml:space="preserve"> Зеленодольск г,  ул. Фрунзе,  д. 15,  кв. 6</t>
  </si>
  <si>
    <t xml:space="preserve"> Зеленодольск г,  ул. Фрунзе,  д. 15,  кв. 7</t>
  </si>
  <si>
    <t xml:space="preserve"> Зеленодольск г,  ул. Фрунзе,  д. 15,  кв. 8</t>
  </si>
  <si>
    <t xml:space="preserve"> Зеленодольск г,  ул. Фрунзе,  д. 15,  кв. 19</t>
  </si>
  <si>
    <t xml:space="preserve"> Зеленодольск г,  ул. Фрунзе,  д. 15,  кв. 40</t>
  </si>
  <si>
    <t xml:space="preserve"> Зеленодольск г,  ул. Фрунзе,  д. 15,  кв. 47</t>
  </si>
  <si>
    <t xml:space="preserve"> Зеленодольск г,  ул. Фрунзе,  д. 15,  кв. 59</t>
  </si>
  <si>
    <t xml:space="preserve"> Зеленодольск г,  ул. Фрунзе,  д. 15,  кв. 68</t>
  </si>
  <si>
    <t xml:space="preserve"> Зеленодольск г,  ул. Фрунзе,  д. 15,  кв. 70</t>
  </si>
  <si>
    <t xml:space="preserve"> Зеленодольск г,  ул. Фрунзе,  д. 15,  кв. 71</t>
  </si>
  <si>
    <t xml:space="preserve"> Зеленодольск г,  ул. Фрунзе,  д. 15,  кв. 72</t>
  </si>
  <si>
    <t xml:space="preserve"> Зеленодольск г,  ул. Фрунзе,  д. 15,  кв. 75</t>
  </si>
  <si>
    <t xml:space="preserve"> Зеленодольск г,  ул. Фрунзе,  д. 15,  кв. 77</t>
  </si>
  <si>
    <t xml:space="preserve"> Зеленодольск г,  ул. Фрунзе,  д. 15,  кв. 78</t>
  </si>
  <si>
    <t xml:space="preserve"> Зеленодольск г,  ул. Фрунзе,  д. 15,  кв. 92</t>
  </si>
  <si>
    <t xml:space="preserve"> Зеленодольск г,  ул. Фрунзе,  д. 15,  кв. 94</t>
  </si>
  <si>
    <t xml:space="preserve"> Зеленодольск г,  ул. Фрунзе,  д. 15,  кв. 100</t>
  </si>
  <si>
    <t xml:space="preserve"> Зеленодольск г,  ул. Фрунзе,  д. 15,  кв. 104</t>
  </si>
  <si>
    <t xml:space="preserve"> Зеленодольск г,  ул. Фрунзе,  д. 15,  кв. 111</t>
  </si>
  <si>
    <t xml:space="preserve"> Зеленодольск г,  ул. Фрунзе,  д. 15,  кв. 115</t>
  </si>
  <si>
    <t xml:space="preserve"> Зеленодольск г,  ул. Фрунзе,  д. 15,  кв. 119</t>
  </si>
  <si>
    <t xml:space="preserve"> Зеленодольск г,  ул. Фрунзе,  д. 15,  кв. 124</t>
  </si>
  <si>
    <t xml:space="preserve"> Зеленодольск г,  ул. Фрунзе,  д. 15,  кв. 154</t>
  </si>
  <si>
    <t xml:space="preserve"> Зеленодольск г,  ул. Фрунзе,  д. 15,  кв. 157</t>
  </si>
  <si>
    <t xml:space="preserve"> Зеленодольск г,  ул. Фрунзе,  д. 15,  кв. 158</t>
  </si>
  <si>
    <t xml:space="preserve"> Зеленодольск г,  ул. Фрунзе,  д. 15,  кв. 164</t>
  </si>
  <si>
    <t xml:space="preserve"> Зеленодольск г,  ул. Фрунзе,  д. 15,  кв. 167</t>
  </si>
  <si>
    <t xml:space="preserve"> Зеленодольск г,  ул. Фрунзе,  д. 15,  кв. 170</t>
  </si>
  <si>
    <t xml:space="preserve"> Зеленодольск г,  ул. Фрунзе,  д. 16,  кв. 6</t>
  </si>
  <si>
    <t xml:space="preserve"> Зеленодольск г,  ул. Фрунзе,  д. 16,  кв. 22</t>
  </si>
  <si>
    <t xml:space="preserve"> Зеленодольск г,  ул. Фрунзе,  д. 16,  кв. 23</t>
  </si>
  <si>
    <t xml:space="preserve"> Зеленодольск г,  ул. Фрунзе,  д. 16,  кв. 24</t>
  </si>
  <si>
    <t xml:space="preserve"> Зеленодольск г,  ул. Фрунзе,  д. 16,  кв. 25</t>
  </si>
  <si>
    <t xml:space="preserve"> Зеленодольск г,  ул. Фрунзе,  д. 16,  кв. 26</t>
  </si>
  <si>
    <t xml:space="preserve"> Зеленодольск г,  ул. Фрунзе,  д. 16,  кв. 27</t>
  </si>
  <si>
    <t xml:space="preserve"> Зеленодольск г,  ул. Фрунзе,  д. 16,  кв. 30</t>
  </si>
  <si>
    <t xml:space="preserve"> Зеленодольск г,  ул. Фрунзе,  д. 16,  кв. 32</t>
  </si>
  <si>
    <t xml:space="preserve"> Зеленодольск г,  ул. Фрунзе,  д. 16,  кв. 37</t>
  </si>
  <si>
    <t xml:space="preserve"> Зеленодольск г,  ул. Фрунзе,  д. 16,  кв. 41</t>
  </si>
  <si>
    <t xml:space="preserve"> Зеленодольск г,  ул. Фрунзе,  д. 16,  кв. 43</t>
  </si>
  <si>
    <t xml:space="preserve"> Зеленодольск г,  ул. Фрунзе,  д. 16,  кв. 44</t>
  </si>
  <si>
    <t xml:space="preserve"> Зеленодольск г,  ул. Фрунзе,  д. 16,  кв. 46</t>
  </si>
  <si>
    <t xml:space="preserve"> Зеленодольск г,  ул. Фрунзе,  д. 16,  кв. 51</t>
  </si>
  <si>
    <t xml:space="preserve"> Зеленодольск г,  ул. Фрунзе,  д. 16,  кв. 54</t>
  </si>
  <si>
    <t xml:space="preserve"> Зеленодольск г,  ул. Фрунзе,  д. 16,  кв. 55</t>
  </si>
  <si>
    <t xml:space="preserve"> Зеленодольск г,  ул. Фрунзе,  д. 16,  кв. 56</t>
  </si>
  <si>
    <t xml:space="preserve"> Зеленодольск г,  ул. Фрунзе,  д. 16,  кв. 57</t>
  </si>
  <si>
    <t xml:space="preserve"> Зеленодольск г,  ул. Фрунзе,  д. 16,  кв. 59</t>
  </si>
  <si>
    <t xml:space="preserve"> Зеленодольск г,  ул. Фрунзе,  д. 16,  кв. 60</t>
  </si>
  <si>
    <t xml:space="preserve"> Зеленодольск г,  ул. Фрунзе,  д. 16,  кв. 62</t>
  </si>
  <si>
    <t xml:space="preserve"> Зеленодольск г,  ул. Фрунзе,  д. 16,  кв. 64</t>
  </si>
  <si>
    <t xml:space="preserve"> Зеленодольск г,  ул. Фрунзе,  д. 16,  кв. 65</t>
  </si>
  <si>
    <t xml:space="preserve"> Зеленодольск г,  ул. Фрунзе,  д. 16,  кв. 68</t>
  </si>
  <si>
    <t xml:space="preserve"> Зеленодольск г,  ул. Фрунзе,  д. 16,  кв. 70</t>
  </si>
  <si>
    <t xml:space="preserve"> Зеленодольск г,  ул. Фрунзе,  д. 18,  кв. 1</t>
  </si>
  <si>
    <t xml:space="preserve"> Зеленодольск г,  ул. Фрунзе,  д. 18,  кв. 5</t>
  </si>
  <si>
    <t xml:space="preserve"> Зеленодольск г,  ул. Фрунзе,  д. 18,  кв. 65</t>
  </si>
  <si>
    <t xml:space="preserve"> Зеленодольск г,  ул. Фрунзе,  д. 18,  кв. 68</t>
  </si>
  <si>
    <t xml:space="preserve"> Зеленодольск г,  ул. Фрунзе,  д. 19,  кв. 3</t>
  </si>
  <si>
    <t xml:space="preserve"> Зеленодольск г,  ул. Фрунзе,  д. 19,  кв. 4</t>
  </si>
  <si>
    <t xml:space="preserve"> Зеленодольск г,  ул. Фрунзе,  д. 19,  кв. 13</t>
  </si>
  <si>
    <t xml:space="preserve"> Зеленодольск г,  ул. Фрунзе,  д. 19,  кв. 17</t>
  </si>
  <si>
    <t xml:space="preserve"> Зеленодольск г,  ул. Фрунзе,  д. 19,  кв. 19</t>
  </si>
  <si>
    <t xml:space="preserve"> Зеленодольск г,  ул. Фрунзе,  д. 19,  кв. 20</t>
  </si>
  <si>
    <t xml:space="preserve"> Зеленодольск г,  ул. Фрунзе,  д. 19,  кв. 21</t>
  </si>
  <si>
    <t xml:space="preserve"> Зеленодольск г,  ул. Фрунзе,  д. 19,  кв. 22</t>
  </si>
  <si>
    <t xml:space="preserve"> Зеленодольск г,  ул. Фрунзе,  д. 19,  кв. 23</t>
  </si>
  <si>
    <t xml:space="preserve"> Зеленодольск г,  ул. Фрунзе,  д. 19,  кв. 25</t>
  </si>
  <si>
    <t xml:space="preserve"> Зеленодольск г,  ул. Фрунзе,  д. 19,  кв. 26</t>
  </si>
  <si>
    <t xml:space="preserve"> Зеленодольск г,  ул. Фрунзе,  д. 19,  кв. 34</t>
  </si>
  <si>
    <t xml:space="preserve"> Зеленодольск г,  ул. Фрунзе,  д. 19,  кв. 37</t>
  </si>
  <si>
    <t xml:space="preserve"> Зеленодольск г,  ул. Фрунзе,  д. 19,  кв. 39 комн. 2</t>
  </si>
  <si>
    <t xml:space="preserve"> Зеленодольск г,  ул. Фрунзе,  д. 19,  кв. 40</t>
  </si>
  <si>
    <t xml:space="preserve"> Зеленодольск г,  ул. Фрунзе,  д. 19,  кв. 41</t>
  </si>
  <si>
    <t xml:space="preserve"> Зеленодольск г,  ул. Фрунзе,  д. 19,  кв. 43</t>
  </si>
  <si>
    <t xml:space="preserve"> Зеленодольск г,  ул. Фрунзе,  д. 19,  кв. 44</t>
  </si>
  <si>
    <t xml:space="preserve"> Зеленодольск г,  ул. Фрунзе,  д. 19,  кв. 51</t>
  </si>
  <si>
    <t xml:space="preserve"> Зеленодольск г,  ул. Фрунзе,  д. 19,  кв. 52</t>
  </si>
  <si>
    <t xml:space="preserve"> Зеленодольск г,  ул. Фрунзе,  д. 19,  кв. 54</t>
  </si>
  <si>
    <t xml:space="preserve"> Зеленодольск г,  ул. Фрунзе,  д. 19,  кв. 55</t>
  </si>
  <si>
    <t xml:space="preserve"> Зеленодольск г,  ул. Фрунзе,  д. 19,  кв. 61</t>
  </si>
  <si>
    <t xml:space="preserve"> Зеленодольск г,  ул. Фрунзе,  д. 19,  кв. 64</t>
  </si>
  <si>
    <t xml:space="preserve"> Зеленодольск г,  ул. Фрунзе,  д. 19,  кв. 65</t>
  </si>
  <si>
    <t xml:space="preserve"> Зеленодольск г,  ул. Фрунзе,  д. 19,  кв. 66</t>
  </si>
  <si>
    <t xml:space="preserve"> Зеленодольск г,  ул. Фрунзе,  д. 19,  кв. 68</t>
  </si>
  <si>
    <t xml:space="preserve"> Зеленодольск г,  ул. Фрунзе,  д. 19,  кв. 72</t>
  </si>
  <si>
    <t xml:space="preserve"> Зеленодольск г,  ул. Фрунзе,  д. 20,  кв. 8</t>
  </si>
  <si>
    <t xml:space="preserve"> Зеленодольск г,  ул. Фрунзе,  д. 20,  кв. 36</t>
  </si>
  <si>
    <t xml:space="preserve"> Зеленодольск г,  ул. Фрунзе,  д. 20,  кв. 38</t>
  </si>
  <si>
    <t xml:space="preserve"> Зеленодольск г,  ул. Фрунзе,  д. 20,  кв. 39</t>
  </si>
  <si>
    <t xml:space="preserve"> Зеленодольск г,  ул. Фрунзе,  д. 20,  кв. 40</t>
  </si>
  <si>
    <t xml:space="preserve"> Зеленодольск г,  ул. Фрунзе,  д. 20,  кв. 53 комн. 1</t>
  </si>
  <si>
    <t xml:space="preserve"> Зеленодольск г,  ул. Фрунзе,  д. 22,  кв. 3</t>
  </si>
  <si>
    <t xml:space="preserve"> Зеленодольск г,  ул. Фрунзе,  д. 22,  кв. 4</t>
  </si>
  <si>
    <t xml:space="preserve"> Зеленодольск г,  ул. Фрунзе,  д. 22,  кв. 5</t>
  </si>
  <si>
    <t xml:space="preserve"> Зеленодольск г,  ул. Фрунзе,  д. 22,  кв. 6</t>
  </si>
  <si>
    <t xml:space="preserve"> Зеленодольск г,  ул. Фрунзе,  д. 22,  кв. 8</t>
  </si>
  <si>
    <t xml:space="preserve"> Зеленодольск г,  ул. Фрунзе,  д. 22,  кв. 22</t>
  </si>
  <si>
    <t xml:space="preserve"> Зеленодольск г,  ул. Фрунзе,  д. 22,  кв. 33</t>
  </si>
  <si>
    <t xml:space="preserve"> Зеленодольск г,  ул. Фрунзе,  д. 22,  кв. 35</t>
  </si>
  <si>
    <t xml:space="preserve"> Зеленодольск г,  ул. Фрунзе,  д. 22,  кв. 36</t>
  </si>
  <si>
    <t xml:space="preserve"> Зеленодольск г,  ул. Фрунзе,  д. 22,  кв. 43</t>
  </si>
  <si>
    <t xml:space="preserve"> Зеленодольск г,  ул. Фрунзе,  д. 22,  кв. 44</t>
  </si>
  <si>
    <t xml:space="preserve"> Зеленодольск г,  ул. Фрунзе,  д. 22,  кв. 45</t>
  </si>
  <si>
    <t xml:space="preserve"> Зеленодольск г,  ул. Фрунзе,  д. 22,  кв. 47</t>
  </si>
  <si>
    <t xml:space="preserve"> Зеленодольск г,  ул. Фрунзе,  д. 24,  кв. 1</t>
  </si>
  <si>
    <t xml:space="preserve"> Зеленодольск г,  ул. Фрунзе,  д. 24,  кв. 2</t>
  </si>
  <si>
    <t xml:space="preserve"> Зеленодольск г,  ул. Фрунзе,  д. 24,  кв. 3</t>
  </si>
  <si>
    <t xml:space="preserve"> Зеленодольск г,  ул. Фрунзе,  д. 24,  кв. 5</t>
  </si>
  <si>
    <t xml:space="preserve"> Зеленодольск г,  ул. Фрунзе,  д. 24,  кв. 6</t>
  </si>
  <si>
    <t xml:space="preserve"> Зеленодольск г,  ул. Фрунзе,  д. 24,  кв. 8</t>
  </si>
  <si>
    <t xml:space="preserve"> Зеленодольск г,  ул. Фрунзе,  д. 24,  кв. 9</t>
  </si>
  <si>
    <t xml:space="preserve"> Зеленодольск г,  ул. Фрунзе,  д. 24,  кв. 10</t>
  </si>
  <si>
    <t xml:space="preserve"> Зеленодольск г,  ул. Фрунзе,  д. 24,  кв. 11</t>
  </si>
  <si>
    <t xml:space="preserve"> Зеленодольск г,  ул. Фрунзе,  д. 24,  кв. 13</t>
  </si>
  <si>
    <t xml:space="preserve"> Зеленодольск г,  ул. Фрунзе,  д. 24,  кв. 16</t>
  </si>
  <si>
    <t xml:space="preserve"> Зеленодольск г,  ул. Фрунзе,  д. 24,  кв. 17</t>
  </si>
  <si>
    <t xml:space="preserve"> Зеленодольск г,  ул. Фрунзе,  д. 24,  кв. 19</t>
  </si>
  <si>
    <t xml:space="preserve"> Зеленодольск г,  ул. Фрунзе,  д. 24,  кв. 20</t>
  </si>
  <si>
    <t xml:space="preserve"> Зеленодольск г,  ул. Фрунзе,  д. 24,  кв. 21</t>
  </si>
  <si>
    <t xml:space="preserve"> Зеленодольск г,  ул. Фрунзе,  д. 24,  кв. 25</t>
  </si>
  <si>
    <t xml:space="preserve"> Зеленодольск г,  ул. Фрунзе,  д. 24,  кв. 26</t>
  </si>
  <si>
    <t xml:space="preserve"> Зеленодольск г,  ул. Фрунзе,  д. 24,  кв. 28</t>
  </si>
  <si>
    <t xml:space="preserve"> Зеленодольск г,  ул. Фрунзе,  д. 24,  кв. 29</t>
  </si>
  <si>
    <t xml:space="preserve"> Зеленодольск г,  ул. Фрунзе,  д. 24,  кв. 32</t>
  </si>
  <si>
    <t xml:space="preserve"> Зеленодольск г,  ул. Фрунзе,  д. 24,  кв. 33</t>
  </si>
  <si>
    <t xml:space="preserve"> Зеленодольск г,  ул. Фрунзе,  д. 24,  кв. 35</t>
  </si>
  <si>
    <t xml:space="preserve"> Зеленодольск г,  ул. Фрунзе,  д. 24,  кв. 39</t>
  </si>
  <si>
    <t xml:space="preserve"> Зеленодольск г,  ул. Фрунзе,  д. 24,  кв. 42</t>
  </si>
  <si>
    <t xml:space="preserve"> Зеленодольск г,  ул. Фрунзе,  д. 24,  кв. 43</t>
  </si>
  <si>
    <t xml:space="preserve"> Зеленодольск г,  ул. Фрунзе,  д. 24,  кв. 45</t>
  </si>
  <si>
    <t xml:space="preserve"> Зеленодольск г,  ул. Фрунзе,  д. 24,  кв. 46</t>
  </si>
  <si>
    <t xml:space="preserve"> Зеленодольск г,  ул. Фрунзе,  д. 24,  кв. 47</t>
  </si>
  <si>
    <t xml:space="preserve"> Зеленодольск г,  ул. Фрунзе,  д. 24,  кв. 48</t>
  </si>
  <si>
    <t xml:space="preserve"> Зеленодольск г,  ул. Фрунзе,  д. 24,  кв. 49</t>
  </si>
  <si>
    <t xml:space="preserve"> Зеленодольск г,  ул. Фрунзе,  д. 24,  кв. 51</t>
  </si>
  <si>
    <t xml:space="preserve"> Зеленодольск г,  ул. Фрунзе,  д. 26,  кв. 1</t>
  </si>
  <si>
    <t xml:space="preserve"> Зеленодольск г,  ул. Фрунзе,  д. 26,  кв. 3</t>
  </si>
  <si>
    <t xml:space="preserve"> Зеленодольск г,  ул. Фрунзе,  д. 26,  кв. 7</t>
  </si>
  <si>
    <t xml:space="preserve"> Зеленодольск г,  ул. Фрунзе,  д. 26,  кв. 9</t>
  </si>
  <si>
    <t xml:space="preserve"> Зеленодольск г,  ул. Фрунзе,  д. 26,  кв. 21</t>
  </si>
  <si>
    <t xml:space="preserve"> Зеленодольск г,  ул. Фрунзе,  д. 26,  кв. 23</t>
  </si>
  <si>
    <t xml:space="preserve"> Зеленодольск г,  ул. Фрунзе,  д. 26,  кв. 24</t>
  </si>
  <si>
    <t xml:space="preserve"> Зеленодольск г,  ул. Фрунзе,  д. 26,  кв. 25</t>
  </si>
  <si>
    <t xml:space="preserve"> Зеленодольск г,  ул. Фрунзе,  д. 26,  кв. 28</t>
  </si>
  <si>
    <t xml:space="preserve"> Зеленодольск г,  ул. Фрунзе,  д. 26,  кв. 29</t>
  </si>
  <si>
    <t xml:space="preserve"> Зеленодольск г,  ул. Фрунзе,  д. 26,  кв. 37</t>
  </si>
  <si>
    <t xml:space="preserve"> Зеленодольск г,  ул. Фрунзе,  д. 26,  кв. 41</t>
  </si>
  <si>
    <t xml:space="preserve"> Зеленодольск г,  ул. Фрунзе,  д. 26,  кв. 44</t>
  </si>
  <si>
    <t xml:space="preserve"> Зеленодольск г,  ул. Фрунзе,  д. 26,  кв. 49</t>
  </si>
  <si>
    <t xml:space="preserve"> Зеленодольск г,  ул. Фрунзе,  д. 26,  кв. 53</t>
  </si>
  <si>
    <t xml:space="preserve"> Зеленодольск г,  ул. Хазиева В.,  д. 1,  кв. 2</t>
  </si>
  <si>
    <t xml:space="preserve"> Зеленодольск г,  ул. Хазиева В.,  д. 1,  кв. 3</t>
  </si>
  <si>
    <t xml:space="preserve"> Зеленодольск г,  ул. Хазиева В.,  д. 1,  кв. 4</t>
  </si>
  <si>
    <t xml:space="preserve"> Зеленодольск г,  ул. Хазиева В.,  д. 1,  кв. 6</t>
  </si>
  <si>
    <t xml:space="preserve"> Зеленодольск г,  ул. Хазиева В.,  д. 1,  кв. 7</t>
  </si>
  <si>
    <t xml:space="preserve"> Зеленодольск г,  ул. Хазиева В.,  д. 1,  кв. 8</t>
  </si>
  <si>
    <t xml:space="preserve"> Зеленодольск г,  ул. Хазиева В.,  д. 1,  кв. 9</t>
  </si>
  <si>
    <t xml:space="preserve"> Зеленодольск г,  ул. Хазиева В.,  д. 1,  кв. 10</t>
  </si>
  <si>
    <t xml:space="preserve"> Зеленодольск г,  ул. Хазиева В.,  д. 1,  кв. 11</t>
  </si>
  <si>
    <t xml:space="preserve"> Зеленодольск г,  ул. Хазиева В.,  д. 1,  кв. 14</t>
  </si>
  <si>
    <t xml:space="preserve"> Зеленодольск г,  ул. Хазиева В.,  д. 1,  кв. 16</t>
  </si>
  <si>
    <t xml:space="preserve"> Зеленодольск г,  ул. Хазиева В.,  д. 1,  кв. 17</t>
  </si>
  <si>
    <t xml:space="preserve"> Зеленодольск г,  ул. Хазиева В.,  д. 1,  кв. 18</t>
  </si>
  <si>
    <t xml:space="preserve"> Зеленодольск г,  ул. Хазиева В.,  д. 1,  кв. 19</t>
  </si>
  <si>
    <t xml:space="preserve"> Зеленодольск г,  ул. Хазиева В.,  д. 1,  кв. 21</t>
  </si>
  <si>
    <t xml:space="preserve"> Зеленодольск г,  ул. Хазиева В.,  д. 1,  кв. 23</t>
  </si>
  <si>
    <t xml:space="preserve"> Зеленодольск г,  ул. Хазиева В.,  д. 1,  кв. 26</t>
  </si>
  <si>
    <t xml:space="preserve"> Зеленодольск г,  ул. Хазиева В.,  д. 1,  кв. 27</t>
  </si>
  <si>
    <t xml:space="preserve"> Зеленодольск г,  ул. Хазиева В.,  д. 1,  кв. 28</t>
  </si>
  <si>
    <t xml:space="preserve"> Зеленодольск г,  ул. Хазиева В.,  д. 1,  кв. 29</t>
  </si>
  <si>
    <t xml:space="preserve"> Зеленодольск г,  ул. Хазиева В.,  д. 1,  кв. 32</t>
  </si>
  <si>
    <t xml:space="preserve"> Зеленодольск г,  ул. Хазиева В.,  д. 1,  кв. 34</t>
  </si>
  <si>
    <t xml:space="preserve"> Зеленодольск г,  ул. Хазиева В.,  д. 1,  кв. 35</t>
  </si>
  <si>
    <t xml:space="preserve"> Зеленодольск г,  ул. Хазиева В.,  д. 1,  кв. 36</t>
  </si>
  <si>
    <t xml:space="preserve"> Зеленодольск г,  ул. Хазиева В.,  д. 1,  кв. 37</t>
  </si>
  <si>
    <t xml:space="preserve"> Зеленодольск г,  ул. Хазиева В.,  д. 1,  кв. 39</t>
  </si>
  <si>
    <t xml:space="preserve"> Зеленодольск г,  ул. Хазиева В.,  д. 1,  кв. 40</t>
  </si>
  <si>
    <t xml:space="preserve"> Зеленодольск г,  ул. Хазиева В.,  д. 1,  кв. 41</t>
  </si>
  <si>
    <t xml:space="preserve"> Зеленодольск г,  ул. Хазиева В.,  д. 1,  кв. 42</t>
  </si>
  <si>
    <t xml:space="preserve"> Зеленодольск г,  ул. Хазиева В.,  д. 1,  кв. 48</t>
  </si>
  <si>
    <t xml:space="preserve"> Зеленодольск г,  ул. Хазиева В.,  д. 1,  кв. 52</t>
  </si>
  <si>
    <t xml:space="preserve"> Зеленодольск г,  ул. Хазиева В.,  д. 1,  кв. 53</t>
  </si>
  <si>
    <t xml:space="preserve"> Зеленодольск г,  ул. Хазиева В.,  д. 1,  кв. 55</t>
  </si>
  <si>
    <t xml:space="preserve"> Зеленодольск г,  ул. Хазиева В.,  д. 1,  кв. 57</t>
  </si>
  <si>
    <t xml:space="preserve"> Зеленодольск г,  ул. Хазиева В.,  д. 1,  кв. 58</t>
  </si>
  <si>
    <t xml:space="preserve"> Зеленодольск г,  ул. Хазиева В.,  д. 1,  кв. 60</t>
  </si>
  <si>
    <t xml:space="preserve"> Зеленодольск г,  ул. Хазиева В.,  д. 1,  кв. 61</t>
  </si>
  <si>
    <t xml:space="preserve"> Зеленодольск г,  ул. Хазиева В.,  д. 1,  кв. 64</t>
  </si>
  <si>
    <t xml:space="preserve"> Зеленодольск г,  ул. Хазиева В.,  д. 1,  кв. 65</t>
  </si>
  <si>
    <t xml:space="preserve"> Зеленодольск г,  ул. Хазиева В.,  д. 1,  кв. 66</t>
  </si>
  <si>
    <t xml:space="preserve"> Зеленодольск г,  ул. Хазиева В.,  д. 1,  кв. 67</t>
  </si>
  <si>
    <t xml:space="preserve"> Зеленодольск г,  ул. Хазиева В.,  д. 1,  кв. 68</t>
  </si>
  <si>
    <t xml:space="preserve"> Зеленодольск г,  ул. Хазиева В.,  д. 1,  кв. 69</t>
  </si>
  <si>
    <t xml:space="preserve"> Зеленодольск г,  ул. Хазиева В.,  д. 1,  кв. 72</t>
  </si>
  <si>
    <t xml:space="preserve"> Зеленодольск г,  ул. Хазиева В.,  д. 1,  кв. 73</t>
  </si>
  <si>
    <t xml:space="preserve"> Зеленодольск г,  ул. Хазиева В.,  д. 1,  кв. 74</t>
  </si>
  <si>
    <t xml:space="preserve"> Зеленодольск г,  ул. Хазиева В.,  д. 1,  кв. 75</t>
  </si>
  <si>
    <t xml:space="preserve"> Зеленодольск г,  ул. Хазиева В.,  д. 1,  кв. 76</t>
  </si>
  <si>
    <t xml:space="preserve"> Зеленодольск г,  ул. Хазиева В.,  д. 1,  кв. 81</t>
  </si>
  <si>
    <t xml:space="preserve"> Зеленодольск г,  ул. Хазиева В.,  д. 1,  кв. 82</t>
  </si>
  <si>
    <t xml:space="preserve"> Зеленодольск г,  ул. Хазиева В.,  д. 1,  кв. 83</t>
  </si>
  <si>
    <t xml:space="preserve"> Зеленодольск г,  ул. Хазиева В.,  д. 1,  кв. 85</t>
  </si>
  <si>
    <t xml:space="preserve"> Зеленодольск г,  ул. Хазиева В.,  д. 1,  кв. 86</t>
  </si>
  <si>
    <t xml:space="preserve"> Зеленодольск г,  ул. Хазиева В.,  д. 1,  кв. 87</t>
  </si>
  <si>
    <t xml:space="preserve"> Зеленодольск г,  ул. Хазиева В.,  д. 1,  кв. 88</t>
  </si>
  <si>
    <t xml:space="preserve"> Зеленодольск г,  ул. Хазиева В.,  д. 1,  кв. 89</t>
  </si>
  <si>
    <t xml:space="preserve"> Зеленодольск г,  ул. Хазиева В.,  д. 1,  кв. 93</t>
  </si>
  <si>
    <t xml:space="preserve"> Зеленодольск г,  ул. Хазиева В.,  д. 1,  кв. 94</t>
  </si>
  <si>
    <t xml:space="preserve"> Зеленодольск г,  ул. Хазиева В.,  д. 1,  кв. 97</t>
  </si>
  <si>
    <t xml:space="preserve"> Зеленодольск г,  ул. Хазиева В.,  д. 1,  кв. 98</t>
  </si>
  <si>
    <t xml:space="preserve"> Зеленодольск г,  ул. Хазиева В.,  д. 1,  кв. 102</t>
  </si>
  <si>
    <t xml:space="preserve"> Зеленодольск г,  ул. Хазиева В.,  д. 1,  кв. 103</t>
  </si>
  <si>
    <t xml:space="preserve"> Зеленодольск г,  ул. Хазиева В.,  д. 1,  кв. 105</t>
  </si>
  <si>
    <t xml:space="preserve"> Зеленодольск г,  ул. Хазиева В.,  д. 1,  кв. 110</t>
  </si>
  <si>
    <t xml:space="preserve"> Зеленодольск г,  ул. Хазиева В.,  д. 1,  кв. 111</t>
  </si>
  <si>
    <t xml:space="preserve"> Зеленодольск г,  ул. Хазиева В.,  д. 1,  кв. 113</t>
  </si>
  <si>
    <t xml:space="preserve"> Зеленодольск г,  ул. Хазиева В.,  д. 1,  кв. 114</t>
  </si>
  <si>
    <t xml:space="preserve"> Зеленодольск г,  ул. Хазиева В.,  д. 1,  кв. 116</t>
  </si>
  <si>
    <t xml:space="preserve"> Зеленодольск г,  ул. Хазиева В.,  д. 3,  кв. 3</t>
  </si>
  <si>
    <t xml:space="preserve"> Зеленодольск г,  ул. Хазиева В.,  д. 3,  кв. 4</t>
  </si>
  <si>
    <t xml:space="preserve"> Зеленодольск г,  ул. Хазиева В.,  д. 3,  кв. 7</t>
  </si>
  <si>
    <t xml:space="preserve"> Зеленодольск г,  ул. Хазиева В.,  д. 3,  кв. 10</t>
  </si>
  <si>
    <t xml:space="preserve"> Зеленодольск г,  ул. Хазиева В.,  д. 3,  кв. 11</t>
  </si>
  <si>
    <t xml:space="preserve"> Зеленодольск г,  ул. Хазиева В.,  д. 3,  кв. 12</t>
  </si>
  <si>
    <t xml:space="preserve"> Зеленодольск г,  ул. Хазиева В.,  д. 3,  кв. 23</t>
  </si>
  <si>
    <t xml:space="preserve"> Зеленодольск г,  ул. Хазиева В.,  д. 3,  кв. 27</t>
  </si>
  <si>
    <t xml:space="preserve"> Зеленодольск г,  ул. Хазиева В.,  д. 3,  кв. 28</t>
  </si>
  <si>
    <t xml:space="preserve"> Зеленодольск г,  ул. Хазиева В.,  д. 3,  кв. 31</t>
  </si>
  <si>
    <t xml:space="preserve"> Зеленодольск г,  ул. Хазиева В.,  д. 3,  кв. 32</t>
  </si>
  <si>
    <t xml:space="preserve"> Зеленодольск г,  ул. Хазиева В.,  д. 3,  кв. 36</t>
  </si>
  <si>
    <t xml:space="preserve"> Зеленодольск г,  ул. Хазиева В.,  д. 3,  кв. 40</t>
  </si>
  <si>
    <t xml:space="preserve"> Зеленодольск г,  ул. Хазиева В.,  д. 3,  кв. 42</t>
  </si>
  <si>
    <t xml:space="preserve"> Зеленодольск г,  ул. Хазиева В.,  д. 3,  кв. 46</t>
  </si>
  <si>
    <t xml:space="preserve"> Зеленодольск г,  ул. Хазиева В.,  д. 3,  кв. 47</t>
  </si>
  <si>
    <t xml:space="preserve"> Зеленодольск г,  ул. Хазиева В.,  д. 3,  кв. 61</t>
  </si>
  <si>
    <t xml:space="preserve"> Зеленодольск г,  ул. Хазиева В.,  д. 3,  кв. 62</t>
  </si>
  <si>
    <t xml:space="preserve"> Зеленодольск г,  ул. Хазиева В.,  д. 4,  кв. 1</t>
  </si>
  <si>
    <t xml:space="preserve"> Зеленодольск г,  ул. Хазиева В.,  д. 4,  кв. 7</t>
  </si>
  <si>
    <t xml:space="preserve"> Зеленодольск г,  ул. Хазиева В.,  д. 4,  кв. 10</t>
  </si>
  <si>
    <t xml:space="preserve"> Зеленодольск г,  ул. Хазиева В.,  д. 4,  кв. 11</t>
  </si>
  <si>
    <t xml:space="preserve"> Зеленодольск г,  ул. Хазиева В.,  д. 4,  кв. 17</t>
  </si>
  <si>
    <t xml:space="preserve"> Зеленодольск г,  ул. Хазиева В.,  д. 4,  кв. 19</t>
  </si>
  <si>
    <t xml:space="preserve"> Зеленодольск г,  ул. Хазиева В.,  д. 4,  кв. 21</t>
  </si>
  <si>
    <t xml:space="preserve"> Зеленодольск г,  ул. Хазиева В.,  д. 4,  кв. 27</t>
  </si>
  <si>
    <t xml:space="preserve"> Зеленодольск г,  ул. Хазиева В.,  д. 4,  кв. 36</t>
  </si>
  <si>
    <t xml:space="preserve"> Зеленодольск г,  ул. Хазиева В.,  д. 4,  кв. 37</t>
  </si>
  <si>
    <t xml:space="preserve"> Зеленодольск г,  ул. Хазиева В.,  д. 4,  кв. 38</t>
  </si>
  <si>
    <t xml:space="preserve"> Зеленодольск г,  ул. Хазиева В.,  д. 4,  кв. 39</t>
  </si>
  <si>
    <t xml:space="preserve"> Зеленодольск г,  ул. Хазиева В.,  д. 4,  кв. 45</t>
  </si>
  <si>
    <t xml:space="preserve"> Зеленодольск г,  ул. Хазиева В.,  д. 4,  кв. 46</t>
  </si>
  <si>
    <t xml:space="preserve"> Зеленодольск г,  ул. Хазиева В.,  д. 4,  кв. 47</t>
  </si>
  <si>
    <t xml:space="preserve"> Зеленодольск г,  ул. Хазиева В.,  д. 4,  кв. 48</t>
  </si>
  <si>
    <t xml:space="preserve"> Зеленодольск г,  ул. Хазиева В.,  д. 4,  кв. 52</t>
  </si>
  <si>
    <t xml:space="preserve"> Зеленодольск г,  ул. Хазиева В.,  д. 4,  кв. 53</t>
  </si>
  <si>
    <t xml:space="preserve"> Зеленодольск г,  ул. Хазиева В.,  д. 4,  кв. 54</t>
  </si>
  <si>
    <t xml:space="preserve"> Зеленодольск г,  ул. Хазиева В.,  д. 4,  кв. 55</t>
  </si>
  <si>
    <t xml:space="preserve"> Зеленодольск г,  ул. Хазиева В.,  д. 4,  кв. 65</t>
  </si>
  <si>
    <t xml:space="preserve"> Зеленодольск г,  ул. Хазиева В.,  д. 4,  кв. 70</t>
  </si>
  <si>
    <t xml:space="preserve"> Зеленодольск г,  ул. Хазиева В.,  д. 4,  кв. 72</t>
  </si>
  <si>
    <t xml:space="preserve"> Зеленодольск г,  ул. Хазиева В.,  д. 4,  кв. 81</t>
  </si>
  <si>
    <t xml:space="preserve"> Зеленодольск г,  ул. Хазиева В.,  д. 4,  кв. 82</t>
  </si>
  <si>
    <t xml:space="preserve"> Зеленодольск г,  ул. Хазиева В.,  д. 4,  кв. 83</t>
  </si>
  <si>
    <t xml:space="preserve"> Зеленодольск г,  ул. Хазиева В.,  д. 4,  кв. 87</t>
  </si>
  <si>
    <t xml:space="preserve"> Зеленодольск г,  ул. Хазиева В.,  д. 4,  кв. 95</t>
  </si>
  <si>
    <t xml:space="preserve"> Зеленодольск г,  ул. Хазиева В.,  д. 4,  кв. 96</t>
  </si>
  <si>
    <t xml:space="preserve"> Зеленодольск г,  ул. Хазиева В.,  д. 4,  кв. 102</t>
  </si>
  <si>
    <t xml:space="preserve"> Зеленодольск г,  ул. Хазиева В.,  д. 4,  кв. 104</t>
  </si>
  <si>
    <t xml:space="preserve"> Зеленодольск г,  ул. Хазиева В.,  д. 4,  кв. 106</t>
  </si>
  <si>
    <t xml:space="preserve"> Зеленодольск г,  ул. Хазиева В.,  д. 4,  кв. 109</t>
  </si>
  <si>
    <t xml:space="preserve"> Зеленодольск г,  ул. Хазиева В.,  д. 4,  кв. 110</t>
  </si>
  <si>
    <t xml:space="preserve"> Зеленодольск г,  ул. Хазиева В.,  д. 4,  кв. 111</t>
  </si>
  <si>
    <t xml:space="preserve"> Зеленодольск г,  ул. Хазиева В.,  д. 7,  кв. 4</t>
  </si>
  <si>
    <t xml:space="preserve"> Зеленодольск г,  ул. Хазиева В.,  д. 7,  кв. 13</t>
  </si>
  <si>
    <t xml:space="preserve"> Зеленодольск г,  ул. Хазиева В.,  д. 7,  кв. 16</t>
  </si>
  <si>
    <t xml:space="preserve"> Зеленодольск г,  ул. Хазиева В.,  д. 7,  кв. 19</t>
  </si>
  <si>
    <t xml:space="preserve"> Зеленодольск г,  ул. Хазиева В.,  д. 7,  кв. 27</t>
  </si>
  <si>
    <t xml:space="preserve"> Зеленодольск г,  ул. Хазиева В.,  д. 7,  кв. 33</t>
  </si>
  <si>
    <t xml:space="preserve"> Зеленодольск г,  ул. Хазиева В.,  д. 7,  кв. 35</t>
  </si>
  <si>
    <t xml:space="preserve"> Зеленодольск г,  ул. Хазиева В.,  д. 7,  кв. 37</t>
  </si>
  <si>
    <t xml:space="preserve"> Зеленодольск г,  ул. Хазиева В.,  д. 7,  кв. 38</t>
  </si>
  <si>
    <t xml:space="preserve"> Зеленодольск г,  ул. Хазиева В.,  д. 7,  кв. 40</t>
  </si>
  <si>
    <t xml:space="preserve"> Зеленодольск г,  ул. Хазиева В.,  д. 7,  кв. 45</t>
  </si>
  <si>
    <t xml:space="preserve"> Зеленодольск г,  ул. Хазиева В.,  д. 7,  кв. 46</t>
  </si>
  <si>
    <t xml:space="preserve"> Зеленодольск г,  ул. Хазиева В.,  д. 7,  кв. 50</t>
  </si>
  <si>
    <t xml:space="preserve"> Зеленодольск г,  ул. Хазиева В.,  д. 7,  кв. 53</t>
  </si>
  <si>
    <t xml:space="preserve"> Зеленодольск г,  ул. Хазиева В.,  д. 7,  кв. 56</t>
  </si>
  <si>
    <t xml:space="preserve"> Зеленодольск г,  ул. Хазиева В.,  д. 7,  кв. 57</t>
  </si>
  <si>
    <t xml:space="preserve"> Зеленодольск г,  ул. Хазиева В.,  д. 7,  кв. 58</t>
  </si>
  <si>
    <t xml:space="preserve"> Зеленодольск г,  ул. Хазиева В.,  д. 7,  кв. 60</t>
  </si>
  <si>
    <t xml:space="preserve"> Зеленодольск г,  ул. Хазиева В.,  д. 7,  кв. 64</t>
  </si>
  <si>
    <t xml:space="preserve"> Зеленодольск г,  ул. Хазиева В.,  д. 7,  кв. 67</t>
  </si>
  <si>
    <t xml:space="preserve"> Зеленодольск г,  ул. Хазиева В.,  д. 7,  кв. 68</t>
  </si>
  <si>
    <t xml:space="preserve"> Зеленодольск г,  ул. Хазиева В.,  д. 8,  кв. 1</t>
  </si>
  <si>
    <t xml:space="preserve"> Зеленодольск г,  ул. Хазиева В.,  д. 8,  кв. 3</t>
  </si>
  <si>
    <t xml:space="preserve"> Зеленодольск г,  ул. Хазиева В.,  д. 8,  кв. 6</t>
  </si>
  <si>
    <t xml:space="preserve"> Зеленодольск г,  ул. Хазиева В.,  д. 8,  кв. 7</t>
  </si>
  <si>
    <t xml:space="preserve"> Зеленодольск г,  ул. Хазиева В.,  д. 8,  кв. 10</t>
  </si>
  <si>
    <t xml:space="preserve"> Зеленодольск г,  ул. Хазиева В.,  д. 8,  кв. 11</t>
  </si>
  <si>
    <t xml:space="preserve"> Зеленодольск г,  ул. Хазиева В.,  д. 8,  кв. 12</t>
  </si>
  <si>
    <t xml:space="preserve"> Зеленодольск г,  ул. Хазиева В.,  д. 8,  кв. 15</t>
  </si>
  <si>
    <t xml:space="preserve"> Зеленодольск г,  ул. Хазиева В.,  д. 8,  кв. 21</t>
  </si>
  <si>
    <t xml:space="preserve"> Зеленодольск г,  ул. Хазиева В.,  д. 8,  кв. 23</t>
  </si>
  <si>
    <t xml:space="preserve"> Зеленодольск г,  ул. Хазиева В.,  д. 8,  кв. 26</t>
  </si>
  <si>
    <t xml:space="preserve"> Зеленодольск г,  ул. Хазиева В.,  д. 8,  кв. 28</t>
  </si>
  <si>
    <t xml:space="preserve"> Зеленодольск г,  ул. Хазиева В.,  д. 8,  кв. 29</t>
  </si>
  <si>
    <t xml:space="preserve"> Зеленодольск г,  ул. Хазиева В.,  д. 8,  кв. 32</t>
  </si>
  <si>
    <t xml:space="preserve"> Зеленодольск г,  ул. Хазиева В.,  д. 8,  кв. 33</t>
  </si>
  <si>
    <t xml:space="preserve"> Зеленодольск г,  ул. Хазиева В.,  д. 8,  кв. 36</t>
  </si>
  <si>
    <t xml:space="preserve"> Зеленодольск г,  ул. Хазиева В.,  д. 8,  кв. 41</t>
  </si>
  <si>
    <t xml:space="preserve"> Зеленодольск г,  ул. Хазиева В.,  д. 8,  кв. 42</t>
  </si>
  <si>
    <t xml:space="preserve"> Зеленодольск г,  ул. Хазиева В.,  д. 8,  кв. 49</t>
  </si>
  <si>
    <t xml:space="preserve"> Зеленодольск г,  ул. Хазиева В.,  д. 8,  кв. 50</t>
  </si>
  <si>
    <t xml:space="preserve"> Зеленодольск г,  ул. Хазиева В.,  д. 8,  кв. 51</t>
  </si>
  <si>
    <t xml:space="preserve"> Зеленодольск г,  ул. Хазиева В.,  д. 8,  кв. 56</t>
  </si>
  <si>
    <t xml:space="preserve"> Зеленодольск г,  ул. Хазиева В.,  д. 8,  кв. 57</t>
  </si>
  <si>
    <t xml:space="preserve"> Зеленодольск г,  ул. Хазиева В.,  д. 8,  кв. 58</t>
  </si>
  <si>
    <t xml:space="preserve"> Зеленодольск г,  ул. Хазиева В.,  д. 8,  кв. 59</t>
  </si>
  <si>
    <t xml:space="preserve"> Зеленодольск г,  ул. Хазиева В.,  д. 8,  кв. 62</t>
  </si>
  <si>
    <t xml:space="preserve"> Зеленодольск г,  ул. Хазиева В.,  д. 8,  кв. 64</t>
  </si>
  <si>
    <t xml:space="preserve"> Зеленодольск г,  ул. Хазиева В.,  д. 8,  кв. 69</t>
  </si>
  <si>
    <t xml:space="preserve"> Зеленодольск г,  ул. Хазиева В.,  д. 8,  кв. 70</t>
  </si>
  <si>
    <t xml:space="preserve"> Зеленодольск г,  ул. Хазиева В.,  д. 8,  кв. 71</t>
  </si>
  <si>
    <t xml:space="preserve"> Зеленодольск г,  ул. Хазиева В.,  д. 8,  кв. 73</t>
  </si>
  <si>
    <t xml:space="preserve"> Зеленодольск г,  ул. Хазиева В.,  д. 8,  кв. 74</t>
  </si>
  <si>
    <t xml:space="preserve"> Зеленодольск г,  ул. Хазиева В.,  д. 8,  кв. 78</t>
  </si>
  <si>
    <t xml:space="preserve"> Зеленодольск г,  ул. Хазиева В.,  д. 8,  кв. 79</t>
  </si>
  <si>
    <t xml:space="preserve"> Зеленодольск г,  ул. Хазиева В.,  д. 8,  кв. 82</t>
  </si>
  <si>
    <t xml:space="preserve"> Зеленодольск г,  ул. Хазиева В.,  д. 8,  кв. 85</t>
  </si>
  <si>
    <t xml:space="preserve"> Зеленодольск г,  ул. Хазиева В.,  д. 8,  кв. 87</t>
  </si>
  <si>
    <t xml:space="preserve"> Зеленодольск г,  ул. Хазиева В.,  д. 8,  кв. 88</t>
  </si>
  <si>
    <t xml:space="preserve"> Зеленодольск г,  ул. Хазиева В.,  д. 8,  кв. 91</t>
  </si>
  <si>
    <t xml:space="preserve"> Зеленодольск г,  ул. Хазиева В.,  д. 8,  кв. 97</t>
  </si>
  <si>
    <t xml:space="preserve"> Зеленодольск г,  ул. Хазиева В.,  д. 8,  кв. 98</t>
  </si>
  <si>
    <t xml:space="preserve"> Зеленодольск г,  ул. Хазиева В.,  д. 8,  кв. 101</t>
  </si>
  <si>
    <t xml:space="preserve"> Зеленодольск г,  ул. Чкалова,  д. 1,  кв. 3</t>
  </si>
  <si>
    <t xml:space="preserve"> Зеленодольск г,  ул. Чкалова,  д. 1,  кв. 6</t>
  </si>
  <si>
    <t xml:space="preserve"> Зеленодольск г,  ул. Чкалова,  д. 1,  кв. 7</t>
  </si>
  <si>
    <t xml:space="preserve"> Зеленодольск г,  ул. Чкалова,  д. 1,  кв. 9</t>
  </si>
  <si>
    <t xml:space="preserve"> Зеленодольск г,  ул. Чкалова,  д. 1,  кв. 10</t>
  </si>
  <si>
    <t xml:space="preserve"> Зеленодольск г,  ул. Чкалова,  д. 1,  кв. 11</t>
  </si>
  <si>
    <t xml:space="preserve"> Зеленодольск г,  ул. Чкалова,  д. 1,  кв. 12</t>
  </si>
  <si>
    <t xml:space="preserve"> Зеленодольск г,  ул. Чкалова,  д. 1,  кв. 15</t>
  </si>
  <si>
    <t xml:space="preserve"> Зеленодольск г,  ул. Чкалова,  д. 1,  кв. 17</t>
  </si>
  <si>
    <t xml:space="preserve"> Зеленодольск г,  ул. Чкалова,  д. 1,  кв. 19</t>
  </si>
  <si>
    <t xml:space="preserve"> Зеленодольск г,  ул. Чкалова,  д. 1,  кв. 20</t>
  </si>
  <si>
    <t xml:space="preserve"> Зеленодольск г,  ул. Чкалова,  д. 1,  кв. 22</t>
  </si>
  <si>
    <t xml:space="preserve"> Зеленодольск г,  ул. Чкалова,  д. 1,  кв. 25</t>
  </si>
  <si>
    <t xml:space="preserve"> Зеленодольск г,  ул. Чкалова,  д. 4,  кв. 1</t>
  </si>
  <si>
    <t xml:space="preserve"> Зеленодольск г,  ул. Чкалова,  д. 4,  кв. 4</t>
  </si>
  <si>
    <t xml:space="preserve"> Зеленодольск г,  ул. Чкалова,  д. 4,  кв. 5</t>
  </si>
  <si>
    <t xml:space="preserve"> Зеленодольск г,  ул. Чкалова,  д. 4,  кв. 8</t>
  </si>
  <si>
    <t xml:space="preserve"> Зеленодольск г,  ул. Чкалова,  д. 4,  кв. 11</t>
  </si>
  <si>
    <t xml:space="preserve"> Зеленодольск г,  ул. Чкалова,  д. 4,  кв. 12</t>
  </si>
  <si>
    <t xml:space="preserve"> Зеленодольск г,  ул. Чкалова,  д. 4,  кв. 15</t>
  </si>
  <si>
    <t xml:space="preserve"> Зеленодольск г,  ул. Чкалова,  д. 4,  кв. 17</t>
  </si>
  <si>
    <t xml:space="preserve"> Зеленодольск г,  ул. Чкалова,  д. 4,  кв. 20</t>
  </si>
  <si>
    <t xml:space="preserve"> Зеленодольск г,  ул. Чкалова,  д. 4,  кв. 22</t>
  </si>
  <si>
    <t xml:space="preserve"> Зеленодольск г,  ул. Чкалова,  д. 4,  кв. 24</t>
  </si>
  <si>
    <t xml:space="preserve"> Зеленодольск г,  ул. Чкалова,  д. 4,  кв. 28</t>
  </si>
  <si>
    <t xml:space="preserve"> Зеленодольск г,  ул. Чкалова,  д. 4,  кв. 30</t>
  </si>
  <si>
    <t xml:space="preserve"> Зеленодольск г,  ул. Чкалова,  д. 4,  кв. 33</t>
  </si>
  <si>
    <t xml:space="preserve"> Зеленодольск г,  ул. Чкалова,  д. 4,  кв. 34</t>
  </si>
  <si>
    <t xml:space="preserve"> Зеленодольск г,  ул. Чкалова,  д. 4,  кв. 35</t>
  </si>
  <si>
    <t xml:space="preserve"> Зеленодольск г,  ул. Чкалова,  д. 4,  кв. 36</t>
  </si>
  <si>
    <t xml:space="preserve"> Зеленодольск г,  ул. Чкалова,  д. 4,  кв. 37</t>
  </si>
  <si>
    <t xml:space="preserve"> Зеленодольск г,  ул. Чкалова,  д. 4,  кв. 38</t>
  </si>
  <si>
    <t xml:space="preserve"> Зеленодольск г,  ул. Чкалова,  д. 4,  кв. 39</t>
  </si>
  <si>
    <t xml:space="preserve"> Зеленодольск г,  ул. Чкалова,  д. 4,  кв. 40</t>
  </si>
  <si>
    <t xml:space="preserve"> Зеленодольск г,  ул. Чкалова,  д. 4,  кв. 41</t>
  </si>
  <si>
    <t xml:space="preserve"> Зеленодольск г,  ул. Чкалова,  д. 4,  кв. 42</t>
  </si>
  <si>
    <t xml:space="preserve"> Зеленодольск г,  ул. Чкалова,  д. 4,  кв. 44</t>
  </si>
  <si>
    <t xml:space="preserve"> Зеленодольск г,  ул. Чкалова,  д. 4,  кв. 45</t>
  </si>
  <si>
    <t xml:space="preserve"> Зеленодольск г,  ул. Чкалова,  д. 4,  кв. 55</t>
  </si>
  <si>
    <t xml:space="preserve"> Зеленодольск г,  ул. Чкалова,  д. 4,  кв. 57</t>
  </si>
  <si>
    <t xml:space="preserve"> Зеленодольск г,  ул. Чкалова,  д. 4,  кв. 58</t>
  </si>
  <si>
    <t xml:space="preserve"> Зеленодольск г,  ул. Чкалова,  д. 4,  кв. 60</t>
  </si>
  <si>
    <t xml:space="preserve"> Зеленодольск г,  ул. Шевченко,  д. 3,  кв. 67</t>
  </si>
  <si>
    <t xml:space="preserve"> Зеленодольск г,  ул. Шевченко,  д. 3,  кв. 76</t>
  </si>
  <si>
    <t xml:space="preserve"> Зеленодольск г,  ул. Шевченко,  д. 3,  кв. 84</t>
  </si>
  <si>
    <t xml:space="preserve"> Зеленодольск г,  ул. Шевченко,  д. 3,  кв. 86</t>
  </si>
  <si>
    <t xml:space="preserve"> Зеленодольск г,  ул. Шевченко,  д. 3,  кв. 89</t>
  </si>
  <si>
    <t xml:space="preserve"> Зеленодольск г,  ул. Энгельса,  д. 5,  кв. 3</t>
  </si>
  <si>
    <t xml:space="preserve"> Зеленодольск г,  ул. Энгельса,  д. 5,  кв. 4</t>
  </si>
  <si>
    <t xml:space="preserve"> Зеленодольск г,  ул. Энгельса,  д. 5,  кв. 5</t>
  </si>
  <si>
    <t xml:space="preserve"> Зеленодольск г,  ул. Энгельса,  д. 5,  кв. 6</t>
  </si>
  <si>
    <t xml:space="preserve"> Зеленодольск г,  ул. Энгельса,  д. 5,  кв. 10</t>
  </si>
  <si>
    <t xml:space="preserve"> Зеленодольск г,  ул. Энгельса,  д. 5,  кв. 13</t>
  </si>
  <si>
    <t xml:space="preserve"> Зеленодольск г,  ул. Энгельса,  д. 5,  кв. 14</t>
  </si>
  <si>
    <t xml:space="preserve"> Зеленодольск г,  ул. Энгельса,  д. 5,  кв. 15</t>
  </si>
  <si>
    <t xml:space="preserve"> Зеленодольск г,  ул. Энгельса,  д. 5,  кв. 20</t>
  </si>
  <si>
    <t xml:space="preserve"> Зеленодольск г,  ул. Энгельса,  д. 5,  кв. 30</t>
  </si>
  <si>
    <t xml:space="preserve"> Зеленодольск г,  ул. Энгельса,  д. 5,  кв. 39</t>
  </si>
  <si>
    <t xml:space="preserve"> Зеленодольск г,  ул. Энгельса,  д. 5,  кв. 40</t>
  </si>
  <si>
    <t xml:space="preserve"> Зеленодольск г,  ул. Энгельса,  д. 5,  кв. 63</t>
  </si>
  <si>
    <t xml:space="preserve"> Зеленодольск г,  ул. Энгельса,  д. 5,  кв. 69</t>
  </si>
  <si>
    <t xml:space="preserve"> Зеленодольск г,  ул. Энгельса,  д. 5,  кв. 75</t>
  </si>
  <si>
    <t xml:space="preserve"> Зеленодольск г,  ул. Энгельса,  д. 5,  кв. 83</t>
  </si>
  <si>
    <t xml:space="preserve"> Зеленодольск г,  ул. Энгельса,  д. 11,  кв. 2</t>
  </si>
  <si>
    <t xml:space="preserve"> Зеленодольск г,  ул. Энгельса,  д. 11,  кв. 4</t>
  </si>
  <si>
    <t xml:space="preserve"> Зеленодольск г,  ул. Энгельса,  д. 11,  кв. 16</t>
  </si>
  <si>
    <t xml:space="preserve"> Зеленодольск г,  ул. Энгельса,  д. 11,  кв. 17</t>
  </si>
  <si>
    <t xml:space="preserve"> Зеленодольск г,  ул. Энгельса,  д. 11,  кв. 18</t>
  </si>
  <si>
    <t xml:space="preserve"> Зеленодольск г,  ул. Энгельса,  д. 11,  кв. 23</t>
  </si>
  <si>
    <t xml:space="preserve"> Зеленодольск г,  ул. Энгельса,  д. 11,  кв. 25</t>
  </si>
  <si>
    <t xml:space="preserve"> Зеленодольск г,  ул. Энгельса,  д. 11,  кв. 26</t>
  </si>
  <si>
    <t xml:space="preserve"> Зеленодольск г,  ул. Энгельса,  д. 11,  кв. 33</t>
  </si>
  <si>
    <t xml:space="preserve"> Зеленодольск г,  ул. Энгельса,  д. 11,  кв. 36</t>
  </si>
  <si>
    <t xml:space="preserve"> Зеленодольск г,  ул. Энгельса,  д. 11,  кв. 46</t>
  </si>
  <si>
    <t xml:space="preserve"> Зеленодольск г,  ул. Энгельса,  д. 11,  кв. 59</t>
  </si>
  <si>
    <t xml:space="preserve"> Зеленодольск г,  ул. Энгельса,  д. 11,  кв. 60</t>
  </si>
  <si>
    <t xml:space="preserve"> Зеленодольск г,  ул. Энгельса,  д. 11,  кв. 62</t>
  </si>
  <si>
    <t xml:space="preserve"> Зеленодольск г,  ул. Энгельса,  д. 11,  кв. 63</t>
  </si>
  <si>
    <t xml:space="preserve"> Зеленодольск г,  ул. Энгельса,  д. 11,  кв. 64</t>
  </si>
  <si>
    <t xml:space="preserve"> Зеленодольск г,  ул. Энгельса,  д. 11,  кв. 65</t>
  </si>
  <si>
    <t xml:space="preserve"> Зеленодольск г,  ул. Энгельса,  д. 11,  кв. 66</t>
  </si>
  <si>
    <t xml:space="preserve"> Зеленодольск г,  ул. Энгельса,  д. 11,  кв. 67</t>
  </si>
  <si>
    <t xml:space="preserve"> Зеленодольск г,  ул. Энгельса,  д. 11,  кв. 69</t>
  </si>
  <si>
    <t xml:space="preserve"> Зеленодольск г,  ул. Энгельса,  д. 11,  кв. 75</t>
  </si>
  <si>
    <t xml:space="preserve"> Зеленодольск г,  ул. Энгельса,  д. 11,  кв. 76</t>
  </si>
  <si>
    <t xml:space="preserve"> Зеленодольск г,  ул. Энгельса,  д. 11,  кв. 77</t>
  </si>
  <si>
    <t xml:space="preserve"> Зеленодольск г,  ул. Энгельса,  д. 13,  кв. 8</t>
  </si>
  <si>
    <t xml:space="preserve"> Зеленодольск г,  ул. Энгельса,  д. 13,  кв. 12 комн. 1</t>
  </si>
  <si>
    <t xml:space="preserve"> Зеленодольск г,  ул. Энгельса,  д. 13,  кв. 18</t>
  </si>
  <si>
    <t xml:space="preserve"> Зеленодольск г,  ул. Энгельса,  д. 13,  кв. 19</t>
  </si>
  <si>
    <t xml:space="preserve"> Зеленодольск г,  ул. Энгельса,  д. 13,  кв. 20</t>
  </si>
  <si>
    <t xml:space="preserve"> Зеленодольск г,  ул. Энгельса,  д. 13,  кв. 21</t>
  </si>
  <si>
    <t xml:space="preserve"> Зеленодольск г,  ул. Энгельса,  д. 13,  кв. 22</t>
  </si>
  <si>
    <t xml:space="preserve"> Зеленодольск г,  ул. Энгельса,  д. 13,  кв. 26</t>
  </si>
  <si>
    <t xml:space="preserve"> Зеленодольск г,  ул. Энгельса,  д. 13,  кв. 32</t>
  </si>
  <si>
    <t xml:space="preserve"> Зеленодольск г,  ул. Энгельса,  д. 13,  кв. 37</t>
  </si>
  <si>
    <t xml:space="preserve"> Зеленодольск г,  ул. Энгельса,  д. 13,  кв. 41</t>
  </si>
  <si>
    <t xml:space="preserve"> Зеленодольск г,  ул. Энгельса,  д. 13,  кв. 42</t>
  </si>
  <si>
    <t xml:space="preserve"> Зеленодольск г,  ул. Энгельса,  д. 13,  кв. 45</t>
  </si>
  <si>
    <t xml:space="preserve"> Зеленодольск г,  ул. Энгельса,  д. 13,  кв. 51</t>
  </si>
  <si>
    <t xml:space="preserve"> Зеленодольск г,  ул. Энгельса,  д. 13,  кв. 53</t>
  </si>
  <si>
    <t xml:space="preserve"> Зеленодольск г,  ул. Энгельса,  д. 13,  кв. 54</t>
  </si>
  <si>
    <t xml:space="preserve"> Зеленодольск г,  ул. Энгельса,  д. 13,  кв. 56</t>
  </si>
  <si>
    <t xml:space="preserve"> Зеленодольск г,  ул. Энгельса,  д. 13,  кв. 57</t>
  </si>
  <si>
    <t xml:space="preserve"> Зеленодольск г,  ул. Энгельса,  д. 13,  кв. 58</t>
  </si>
  <si>
    <t xml:space="preserve"> Зеленодольск г,  ул. Энгельса,  д. 13,  кв. 59</t>
  </si>
  <si>
    <t xml:space="preserve"> Зеленодольск г,  ул. Энгельса,  д. 13,  кв. 64</t>
  </si>
  <si>
    <t xml:space="preserve"> Зеленодольск г,  ул. Энгельса,  д. 13,  кв. 68</t>
  </si>
  <si>
    <t xml:space="preserve"> Зеленодольск г,  ул. Энгельса,  д. 14,  кв. 2</t>
  </si>
  <si>
    <t xml:space="preserve"> Зеленодольск г,  ул. Энгельса,  д. 17,  кв. 5</t>
  </si>
  <si>
    <t xml:space="preserve"> Зеленодольск г,  ул. Энгельса,  д. 17,  кв. 8</t>
  </si>
  <si>
    <t xml:space="preserve"> Зеленодольск г,  ул. Энгельса,  д. 17,  кв. 14</t>
  </si>
  <si>
    <t xml:space="preserve"> Зеленодольск г,  ул. Энгельса,  д. 17,  кв. 16</t>
  </si>
  <si>
    <t xml:space="preserve"> Зеленодольск г,  ул. Энгельса,  д. 17,  кв. 20</t>
  </si>
  <si>
    <t xml:space="preserve"> Зеленодольск г,  ул. Энгельса,  д. 17,  кв. 21</t>
  </si>
  <si>
    <t xml:space="preserve"> Зеленодольск г,  ул. Энгельса,  д. 17,  кв. 27</t>
  </si>
  <si>
    <t xml:space="preserve"> Зеленодольск г,  ул. Энгельса,  д. 17,  кв. 29</t>
  </si>
  <si>
    <t xml:space="preserve"> Зеленодольск г,  ул. Энгельса,  д. 17,  кв. 30</t>
  </si>
  <si>
    <t xml:space="preserve"> Зеленодольск г,  ул. Энгельса,  д. 17,  кв. 32</t>
  </si>
  <si>
    <t xml:space="preserve"> Зеленодольск г,  ул. Энгельса,  д. 17,  кв. 35</t>
  </si>
  <si>
    <t xml:space="preserve"> Зеленодольск г,  ул. Энгельса,  д. 17,  кв. 45</t>
  </si>
  <si>
    <t xml:space="preserve"> Зеленодольск г,  ул. Энгельса,  д. 17,  кв. 55</t>
  </si>
  <si>
    <t xml:space="preserve"> Зеленодольск г,  ул. Энгельса,  д. 23,  кв. 5</t>
  </si>
  <si>
    <t xml:space="preserve"> Зеленодольск г,  ул. Энгельса,  д. 23,  кв. 6</t>
  </si>
  <si>
    <t xml:space="preserve"> Зеленодольск г,  ул. Энгельса,  д. 23,  кв. 7</t>
  </si>
  <si>
    <t xml:space="preserve"> Зеленодольск г,  ул. Энгельса,  д. 23,  кв. 10</t>
  </si>
  <si>
    <t xml:space="preserve"> Зеленодольск г,  ул. Энгельса,  д. 23,  кв. 11</t>
  </si>
  <si>
    <t xml:space="preserve"> Зеленодольск г,  ул. Энгельса,  д. 23,  кв. 12</t>
  </si>
  <si>
    <t xml:space="preserve"> Зеленодольск г,  ул. Энгельса,  д. 23,  кв. 13</t>
  </si>
  <si>
    <t xml:space="preserve"> Зеленодольск г,  ул. Энгельса,  д. 23,  кв. 15</t>
  </si>
  <si>
    <t xml:space="preserve"> Зеленодольск г,  ул. Энгельса,  д. 23,  кв. 16</t>
  </si>
  <si>
    <t xml:space="preserve"> Зеленодольск г,  ул. Энгельса,  д. 23,  кв. 18</t>
  </si>
  <si>
    <t xml:space="preserve"> Зеленодольск г,  ул. Энгельса,  д. 23,  кв. 19</t>
  </si>
  <si>
    <t xml:space="preserve"> Зеленодольск г,  ул. Энгельса,  д. 23,  кв. 20</t>
  </si>
  <si>
    <t xml:space="preserve"> Зеленодольск г,  ул. Энгельса,  д. 23,  кв. 21</t>
  </si>
  <si>
    <t xml:space="preserve"> Зеленодольск г,  ул. Энгельса,  д. 23,  кв. 23</t>
  </si>
  <si>
    <t xml:space="preserve"> Зеленодольск г,  ул. Энгельса,  д. 23,  кв. 24</t>
  </si>
  <si>
    <t xml:space="preserve"> Зеленодольск г,  ул. Энгельса,  д. 23,  кв. 26</t>
  </si>
  <si>
    <t xml:space="preserve"> Зеленодольск г,  ул. Энгельса,  д. 23,  кв. 28</t>
  </si>
  <si>
    <t xml:space="preserve"> Зеленодольск г,  ул. Энгельса,  д. 23,  кв. 36</t>
  </si>
  <si>
    <t xml:space="preserve"> Зеленодольск г,  ул. Энгельса,  д. 23,  кв. 39</t>
  </si>
  <si>
    <t xml:space="preserve"> Зеленодольск г,  ул. Энгельса,  д. 23,  кв. 40</t>
  </si>
  <si>
    <t xml:space="preserve"> Зеленодольск г,  ул. Энгельса,  д. 23,  кв. 43</t>
  </si>
  <si>
    <t xml:space="preserve"> Зеленодольск г,  ул. Энгельса,  д. 23,  кв. 47</t>
  </si>
  <si>
    <t xml:space="preserve"> Зеленодольск г,  ул. Энгельса,  д. 23,  кв. 49</t>
  </si>
  <si>
    <t xml:space="preserve"> Зеленодольск г,  ул. Энгельса,  д. 23,  кв. 52</t>
  </si>
  <si>
    <t xml:space="preserve"> Зеленодольск г,  ул. Энгельса,  д. 23,  кв. 54</t>
  </si>
  <si>
    <t xml:space="preserve"> Зеленодольск г,  ул. Энгельса,  д. 23,  кв. 56</t>
  </si>
  <si>
    <t xml:space="preserve"> Зеленодольск г,  ул. Энгельса,  д. 23,  кв. 58</t>
  </si>
  <si>
    <t xml:space="preserve"> Зеленодольск г,  ул. Энгельса,  д. 23,  кв. 61</t>
  </si>
  <si>
    <t xml:space="preserve"> Зеленодольск г,  ул. Энгельса,  д. 23,  кв. 62</t>
  </si>
  <si>
    <t xml:space="preserve"> Зеленодольск г,  ул. Энгельса,  д. 23,  кв. 63</t>
  </si>
  <si>
    <t xml:space="preserve"> Зеленодольск г,  ул. Энгельса,  д. 23,  кв. 65</t>
  </si>
  <si>
    <t xml:space="preserve"> Зеленодольск г,  ул. Энгельса,  д. 23,  кв. 66</t>
  </si>
  <si>
    <t xml:space="preserve"> Зеленодольск г,  ул. Энгельса,  д. 23,  кв. 67</t>
  </si>
  <si>
    <t xml:space="preserve"> Зеленодольск г,  ул. Энгельса,  д. 23,  кв. 70</t>
  </si>
  <si>
    <t xml:space="preserve"> Зеленодольск г,  ул. Энгельса,  д. 36,  кв. 9</t>
  </si>
  <si>
    <t xml:space="preserve"> Зеленодольск г,  ул. Энгельса,  д. 36,  кв. 20</t>
  </si>
  <si>
    <t xml:space="preserve"> Зеленодольск г,  ул. Энгельса,  д. 36,  кв. 22</t>
  </si>
  <si>
    <t xml:space="preserve"> Зеленодольск г,  ул. Энгельса,  д. 36,  кв. 33</t>
  </si>
  <si>
    <t xml:space="preserve"> Зеленодольск г,  ул. Энгельса,  д. 36,  кв. 37</t>
  </si>
  <si>
    <t xml:space="preserve"> Зеленодольск г,  ул. Энгельса,  д. 36,  кв. 40</t>
  </si>
  <si>
    <t xml:space="preserve"> Осиново с,  ул. 40 лет победы,  д. 14,  кв. 1</t>
  </si>
  <si>
    <t xml:space="preserve"> Осиново с,  ул. 40 лет победы,  д. 14,  кв. 2</t>
  </si>
  <si>
    <t xml:space="preserve"> Осиново с,  ул. 40 лет победы,  д. 14,  кв. 12</t>
  </si>
  <si>
    <t xml:space="preserve"> Осиново с,  ул. 40 лет победы,  д. 14,  кв. 13</t>
  </si>
  <si>
    <t xml:space="preserve"> Осиново с,  ул. 40 лет победы,  д. 14,  кв. 15</t>
  </si>
  <si>
    <t xml:space="preserve"> Осиново с,  ул. 40 лет победы,  д. 14,  кв. 16</t>
  </si>
  <si>
    <t xml:space="preserve"> Осиново с,  ул. 40 лет победы,  д. 14,  кв. 17</t>
  </si>
  <si>
    <t xml:space="preserve"> Осиново с,  ул. 40 лет победы,  д. 14,  кв. 18</t>
  </si>
  <si>
    <t xml:space="preserve"> Осиново с,  ул. 40 лет победы,  д. 14,  кв. 19</t>
  </si>
  <si>
    <t xml:space="preserve"> Осиново с,  ул. 40 лет победы,  д. 14,  кв. 20</t>
  </si>
  <si>
    <t xml:space="preserve"> Осиново с,  ул. 40 лет победы,  д. 14,  кв. 21</t>
  </si>
  <si>
    <t xml:space="preserve"> Осиново с,  ул. 40 лет победы,  д. 14,  кв. 22</t>
  </si>
  <si>
    <t xml:space="preserve"> Осиново с,  ул. 40 лет победы,  д. 14,  кв. 23</t>
  </si>
  <si>
    <t xml:space="preserve"> Осиново с,  ул. 40 лет победы,  д. 14,  кв. 25</t>
  </si>
  <si>
    <t xml:space="preserve"> Осиново с,  ул. 40 лет победы,  д. 14,  кв. 28</t>
  </si>
  <si>
    <t xml:space="preserve"> Осиново с,  ул. 40 лет победы,  д. 14,  кв. 30</t>
  </si>
  <si>
    <t xml:space="preserve"> Осиново с,  ул. 40 лет победы,  д. 14,  кв. 31</t>
  </si>
  <si>
    <t xml:space="preserve"> Осиново с,  ул. 40 лет победы,  д. 14,  кв. 32</t>
  </si>
  <si>
    <t xml:space="preserve"> Осиново с,  ул. 40 лет победы,  д. 14,  кв. 34</t>
  </si>
  <si>
    <t xml:space="preserve"> Осиново с,  ул. 40 лет победы,  д. 14,  кв. 35</t>
  </si>
  <si>
    <t xml:space="preserve"> Осиново с,  ул. 40 лет победы,  д. 14,  кв. 49</t>
  </si>
  <si>
    <t xml:space="preserve"> Осиново с,  ул. 40 лет победы,  д. 14,  кв. 50</t>
  </si>
  <si>
    <t xml:space="preserve"> Осиново с,  ул. 40 лет победы,  д. 14,  кв. 51</t>
  </si>
  <si>
    <t xml:space="preserve"> Осиново с,  ул. 40 лет победы,  д. 14,  кв. 54</t>
  </si>
  <si>
    <t xml:space="preserve"> Осиново с,  ул. 40 лет победы,  д. 14,  кв. 71</t>
  </si>
  <si>
    <t xml:space="preserve"> Осиново с,  ул. 40 лет победы,  д. 14,  кв. 72</t>
  </si>
  <si>
    <t xml:space="preserve"> Осиново с,  ул. 40 лет победы,  д. 14,  кв. 74</t>
  </si>
  <si>
    <t xml:space="preserve"> Осиново с,  ул. 40 лет победы,  д. 14,  кв. 75</t>
  </si>
  <si>
    <t xml:space="preserve"> Осиново с,  ул. 40 лет победы,  д. 14,  кв. 77</t>
  </si>
  <si>
    <t xml:space="preserve"> Осиново с,  ул. 40 лет победы,  д. 14,  кв. 81</t>
  </si>
  <si>
    <t xml:space="preserve"> Осиново с,  ул. 40 лет победы,  д. 14,  кв. 82</t>
  </si>
  <si>
    <t xml:space="preserve"> Осиново с,  ул. 40 лет победы,  д. 14,  кв. 86</t>
  </si>
  <si>
    <t xml:space="preserve"> Осиново с,  ул. 40 лет победы,  д. 14,  кв. 88</t>
  </si>
  <si>
    <t xml:space="preserve"> Осиново с,  ул. 40 лет победы,  д. 14,  кв. 91</t>
  </si>
  <si>
    <t xml:space="preserve"> Осиново с,  ул. 40 лет победы,  д. 14,  кв. 92</t>
  </si>
  <si>
    <t xml:space="preserve"> Осиново с,  ул. 40 лет победы,  д. 14,  кв. 93</t>
  </si>
  <si>
    <t xml:space="preserve"> Осиново с,  ул. 40 лет победы,  д. 14,  кв. 96</t>
  </si>
  <si>
    <t xml:space="preserve"> Осиново с,  ул. 40 лет победы,  д. 14,  кв. 98</t>
  </si>
  <si>
    <t xml:space="preserve"> Осиново с,  ул. 40 лет победы,  д. 14,  кв. 101</t>
  </si>
  <si>
    <t xml:space="preserve"> Осиново с,  ул. 40 лет победы,  д. 14,  кв. 102</t>
  </si>
  <si>
    <t xml:space="preserve"> Осиново с,  ул. 40 лет победы,  д. 14,  кв. 103</t>
  </si>
  <si>
    <t xml:space="preserve"> Осиново с,  ул. 40 лет победы,  д. 14,  кв. 106</t>
  </si>
  <si>
    <t xml:space="preserve"> Осиново с,  ул. 40 лет победы,  д. 14,  кв. 107</t>
  </si>
  <si>
    <t xml:space="preserve"> Осиново с,  ул. 40 лет победы,  д. 14,  кв. 108</t>
  </si>
  <si>
    <t xml:space="preserve"> Осиново с,  ул. 40 лет победы,  д. 14,  кв. 111</t>
  </si>
  <si>
    <t xml:space="preserve"> Осиново с,  ул. 40 лет победы,  д. 14,  кв. 112</t>
  </si>
  <si>
    <t xml:space="preserve"> Осиново с,  ул. 40 лет победы,  д. 14,  кв. 113</t>
  </si>
  <si>
    <t xml:space="preserve"> Осиново с,  ул. 40 лет победы,  д. 14,  кв. 200</t>
  </si>
  <si>
    <t xml:space="preserve"> Осиново с,  УЛ. М.Ф.ГАЙСИНА,  д. 4,  кв. 43</t>
  </si>
  <si>
    <t xml:space="preserve"> Осиново с,  УЛ. М.Ф.ГАЙСИНА,  д. 4,  кв. 115</t>
  </si>
  <si>
    <t xml:space="preserve"> Осиново с,  УЛ. М.Ф.ГАЙСИНА,  д. 6,  кв. 1</t>
  </si>
  <si>
    <t xml:space="preserve"> Осиново с,  УЛ. М.Ф.ГАЙСИНА,  д. 6,  кв. 2</t>
  </si>
  <si>
    <t xml:space="preserve"> Осиново с,  УЛ. М.Ф.ГАЙСИНА,  д. 6,  кв. 3</t>
  </si>
  <si>
    <t xml:space="preserve"> Осиново с,  УЛ. М.Ф.ГАЙСИНА,  д. 6,  кв. 4</t>
  </si>
  <si>
    <t xml:space="preserve"> Осиново с,  УЛ. М.Ф.ГАЙСИНА,  д. 6,  кв. 5</t>
  </si>
  <si>
    <t xml:space="preserve"> Осиново с,  УЛ. М.Ф.ГАЙСИНА,  д. 6,  кв. 6</t>
  </si>
  <si>
    <t xml:space="preserve"> Осиново с,  УЛ. М.Ф.ГАЙСИНА,  д. 6,  кв. 7</t>
  </si>
  <si>
    <t xml:space="preserve"> Осиново с,  УЛ. М.Ф.ГАЙСИНА,  д. 6,  кв. 8</t>
  </si>
  <si>
    <t xml:space="preserve"> Осиново с,  УЛ. М.Ф.ГАЙСИНА,  д. 6,  кв. 9</t>
  </si>
  <si>
    <t xml:space="preserve"> Осиново с,  УЛ. М.Ф.ГАЙСИНА,  д. 6,  кв. 10</t>
  </si>
  <si>
    <t xml:space="preserve"> Осиново с,  УЛ. М.Ф.ГАЙСИНА,  д. 6,  кв. 11</t>
  </si>
  <si>
    <t xml:space="preserve"> Осиново с,  УЛ. М.Ф.ГАЙСИНА,  д. 6,  кв. 12</t>
  </si>
  <si>
    <t xml:space="preserve"> Осиново с,  УЛ. М.Ф.ГАЙСИНА,  д. 6,  кв. 13</t>
  </si>
  <si>
    <t xml:space="preserve"> Осиново с,  УЛ. М.Ф.ГАЙСИНА,  д. 6,  кв. 15</t>
  </si>
  <si>
    <t xml:space="preserve"> Осиново с,  УЛ. М.Ф.ГАЙСИНА,  д. 6,  кв. 16</t>
  </si>
  <si>
    <t xml:space="preserve"> Осиново с,  УЛ. М.Ф.ГАЙСИНА,  д. 6,  кв. 18</t>
  </si>
  <si>
    <t xml:space="preserve"> Осиново с,  УЛ. М.Ф.ГАЙСИНА,  д. 6,  кв. 19</t>
  </si>
  <si>
    <t xml:space="preserve"> Осиново с,  УЛ. М.Ф.ГАЙСИНА,  д. 6,  кв. 20</t>
  </si>
  <si>
    <t xml:space="preserve"> Осиново с,  УЛ. М.Ф.ГАЙСИНА,  д. 6,  кв. 21</t>
  </si>
  <si>
    <t xml:space="preserve"> Осиново с,  УЛ. М.Ф.ГАЙСИНА,  д. 6,  кв. 22</t>
  </si>
  <si>
    <t xml:space="preserve"> Осиново с,  УЛ. М.Ф.ГАЙСИНА,  д. 6,  кв. 23</t>
  </si>
  <si>
    <t xml:space="preserve"> Осиново с,  УЛ. М.Ф.ГАЙСИНА,  д. 6,  кв. 24</t>
  </si>
  <si>
    <t xml:space="preserve"> Осиново с,  УЛ. М.Ф.ГАЙСИНА,  д. 6,  кв. 25</t>
  </si>
  <si>
    <t xml:space="preserve"> Осиново с,  УЛ. М.Ф.ГАЙСИНА,  д. 6,  кв. 27</t>
  </si>
  <si>
    <t xml:space="preserve"> Осиново с,  УЛ. М.Ф.ГАЙСИНА,  д. 6,  кв. 28</t>
  </si>
  <si>
    <t xml:space="preserve"> Осиново с,  УЛ. М.Ф.ГАЙСИНА,  д. 6,  кв. 29</t>
  </si>
  <si>
    <t xml:space="preserve"> Осиново с,  УЛ. М.Ф.ГАЙСИНА,  д. 6,  кв. 30</t>
  </si>
  <si>
    <t xml:space="preserve"> Осиново с,  УЛ. М.Ф.ГАЙСИНА,  д. 6,  кв. 32</t>
  </si>
  <si>
    <t xml:space="preserve"> Осиново с,  УЛ. М.Ф.ГАЙСИНА,  д. 6,  кв. 38</t>
  </si>
  <si>
    <t xml:space="preserve"> Осиново с,  УЛ. М.Ф.ГАЙСИНА,  д. 6,  кв. 42</t>
  </si>
  <si>
    <t xml:space="preserve"> Осиново с,  УЛ. М.Ф.ГАЙСИНА,  д. 6,  кв. 43</t>
  </si>
  <si>
    <t xml:space="preserve"> Осиново с,  УЛ. М.Ф.ГАЙСИНА,  д. 6,  кв. 46</t>
  </si>
  <si>
    <t xml:space="preserve"> Осиново с,  УЛ. М.Ф.ГАЙСИНА,  д. 6,  кв. 47</t>
  </si>
  <si>
    <t xml:space="preserve"> Осиново с,  УЛ. М.Ф.ГАЙСИНА,  д. 6,  кв. 48</t>
  </si>
  <si>
    <t xml:space="preserve"> Осиново с,  УЛ. М.Ф.ГАЙСИНА,  д. 6,  кв. 49</t>
  </si>
  <si>
    <t xml:space="preserve"> Осиново с,  УЛ. М.Ф.ГАЙСИНА,  д. 6,  кв. 50 комн. 1</t>
  </si>
  <si>
    <t xml:space="preserve"> Осиново с,  УЛ. М.Ф.ГАЙСИНА,  д. 6,  кв. 53</t>
  </si>
  <si>
    <t xml:space="preserve"> Осиново с,  УЛ. М.Ф.ГАЙСИНА,  д. 6,  кв. 55</t>
  </si>
  <si>
    <t xml:space="preserve"> Осиново с,  УЛ. М.Ф.ГАЙСИНА,  д. 6,  кв. 57</t>
  </si>
  <si>
    <t xml:space="preserve"> Осиново с,  УЛ. М.Ф.ГАЙСИНА,  д. 6,  кв. 58</t>
  </si>
  <si>
    <t xml:space="preserve"> Осиново с,  УЛ. М.Ф.ГАЙСИНА,  д. 6,  кв. 59</t>
  </si>
  <si>
    <t xml:space="preserve"> Осиново с,  УЛ. М.Ф.ГАЙСИНА,  д. 6,  кв. 60</t>
  </si>
  <si>
    <t xml:space="preserve"> Осиново с,  УЛ. М.Ф.ГАЙСИНА,  д. 6,  кв. 63</t>
  </si>
  <si>
    <t xml:space="preserve"> Осиново с,  УЛ. М.Ф.ГАЙСИНА,  д. 6,  кв. 64</t>
  </si>
  <si>
    <t xml:space="preserve"> Осиново с,  УЛ. М.Ф.ГАЙСИНА,  д. 6,  кв. 67</t>
  </si>
  <si>
    <t xml:space="preserve"> Осиново с,  УЛ. М.Ф.ГАЙСИНА,  д. 6,  кв. 68</t>
  </si>
  <si>
    <t xml:space="preserve"> Осиново с,  УЛ. М.Ф.ГАЙСИНА,  д. 6,  кв. 69</t>
  </si>
  <si>
    <t xml:space="preserve"> Осиново с,  УЛ. М.Ф.ГАЙСИНА,  д. 6,  кв. 70</t>
  </si>
  <si>
    <t xml:space="preserve"> Осиново с,  УЛ. М.Ф.ГАЙСИНА,  д. 6,  кв. 73</t>
  </si>
  <si>
    <t xml:space="preserve"> Осиново с,  УЛ. М.Ф.ГАЙСИНА,  д. 6,  кв. 74</t>
  </si>
  <si>
    <t xml:space="preserve"> Осиново с,  УЛ. М.Ф.ГАЙСИНА,  д. 6,  кв. 75</t>
  </si>
  <si>
    <t xml:space="preserve"> Осиново с,  УЛ. М.Ф.ГАЙСИНА,  д. 6,  кв. 76</t>
  </si>
  <si>
    <t xml:space="preserve"> Осиново с,  УЛ. М.Ф.ГАЙСИНА,  д. 6,  кв. 77</t>
  </si>
  <si>
    <t xml:space="preserve"> Осиново с,  УЛ. М.Ф.ГАЙСИНА,  д. 6,  кв. 78</t>
  </si>
  <si>
    <t xml:space="preserve"> Осиново с,  УЛ. М.Ф.ГАЙСИНА,  д. 6,  кв. 81</t>
  </si>
  <si>
    <t xml:space="preserve"> Осиново с,  УЛ. М.Ф.ГАЙСИНА,  д. 6,  кв. 82</t>
  </si>
  <si>
    <t xml:space="preserve"> Осиново с,  УЛ. М.Ф.ГАЙСИНА,  д. 6,  кв. 83</t>
  </si>
  <si>
    <t xml:space="preserve"> Осиново с,  УЛ. М.Ф.ГАЙСИНА,  д. 6,  кв. 85</t>
  </si>
  <si>
    <t xml:space="preserve"> Осиново с,  УЛ. М.Ф.ГАЙСИНА,  д. 6,  кв. 86</t>
  </si>
  <si>
    <t xml:space="preserve"> Осиново с,  УЛ. М.Ф.ГАЙСИНА,  д. 6,  кв. 87</t>
  </si>
  <si>
    <t xml:space="preserve"> Осиново с,  УЛ. М.Ф.ГАЙСИНА,  д. 6,  кв. 89</t>
  </si>
  <si>
    <t xml:space="preserve"> Осиново с,  УЛ. М.Ф.ГАЙСИНА,  д. 6,  кв. 90</t>
  </si>
  <si>
    <t xml:space="preserve"> Осиново с,  УЛ. М.Ф.ГАЙСИНА,  д. 6,  кв. 91</t>
  </si>
  <si>
    <t xml:space="preserve"> Осиново с,  УЛ. М.Ф.ГАЙСИНА,  д. 6,  кв. 93</t>
  </si>
  <si>
    <t xml:space="preserve"> Осиново с,  УЛ. М.Ф.ГАЙСИНА,  д. 6,  кв. 95</t>
  </si>
  <si>
    <t xml:space="preserve"> Осиново с,  УЛ. М.Ф.ГАЙСИНА,  д. 6,  кв. 96</t>
  </si>
  <si>
    <t xml:space="preserve"> Осиново с,  УЛ. М.Ф.ГАЙСИНА,  д. 6,  кв. 97</t>
  </si>
  <si>
    <t xml:space="preserve"> Осиново с,  УЛ. М.Ф.ГАЙСИНА,  д. 6,  кв. 98</t>
  </si>
  <si>
    <t xml:space="preserve"> Осиново с,  УЛ. М.Ф.ГАЙСИНА,  д. 6,  кв. 100</t>
  </si>
  <si>
    <t xml:space="preserve"> Осиново с,  УЛ. М.Ф.ГАЙСИНА,  д. 6,  кв. 101</t>
  </si>
  <si>
    <t xml:space="preserve"> Осиново с,  УЛ. М.Ф.ГАЙСИНА,  д. 6,  кв. 102</t>
  </si>
  <si>
    <t xml:space="preserve"> Осиново с,  УЛ. М.Ф.ГАЙСИНА,  д. 6,  кв. 103</t>
  </si>
  <si>
    <t xml:space="preserve"> Осиново с,  УЛ. М.Ф.ГАЙСИНА,  д. 6,  кв. 104</t>
  </si>
  <si>
    <t xml:space="preserve"> Осиново с,  УЛ. М.Ф.ГАЙСИНА,  д. 6,  кв. 112</t>
  </si>
  <si>
    <t xml:space="preserve"> Осиново с,  УЛ. М.Ф.ГАЙСИНА,  д. 6,  кв. 113</t>
  </si>
  <si>
    <t xml:space="preserve"> Осиново с,  УЛ. М.Ф.ГАЙСИНА,  д. 6,  кв. 114</t>
  </si>
  <si>
    <t xml:space="preserve"> Осиново с,  УЛ. М.Ф.ГАЙСИНА,  д. 6,  кв. 116</t>
  </si>
  <si>
    <t xml:space="preserve"> Осиново с,  УЛ. М.Ф.ГАЙСИНА,  д. 6,  кв. 118</t>
  </si>
  <si>
    <t xml:space="preserve"> Осиново с,  УЛ. М.Ф.ГАЙСИНА,  д. 6,  кв. 119</t>
  </si>
  <si>
    <t xml:space="preserve"> Осиново с,  УЛ. М.Ф.ГАЙСИНА,  д. 6,  кв. 120</t>
  </si>
  <si>
    <t xml:space="preserve"> Осиново с,  УЛ. М.Ф.ГАЙСИНА,  д. 6,  кв. 121</t>
  </si>
  <si>
    <t xml:space="preserve"> Осиново с,  УЛ. М.Ф.ГАЙСИНА,  д. 6,  кв. 149</t>
  </si>
  <si>
    <t xml:space="preserve"> Осиново с,  УЛ. М.Ф.ГАЙСИНА,  д. 11,  кв. 139</t>
  </si>
  <si>
    <t xml:space="preserve"> Осиново с,  УЛ. СПОРТИВНАЯ,  д. 1,  кв. 71</t>
  </si>
  <si>
    <t xml:space="preserve"> Осиново с,  УЛ. СПОРТИВНАЯ,  д. 1,  кв. 72</t>
  </si>
  <si>
    <t xml:space="preserve"> Осиново с,  УЛ. СПОРТИВНАЯ,  д. 1,  кв. 73</t>
  </si>
  <si>
    <t xml:space="preserve"> Осиново с,  УЛ. СПОРТИВНАЯ,  д. 1,  кв. 75</t>
  </si>
  <si>
    <t xml:space="preserve"> Осиново с,  УЛ. СПОРТИВНАЯ,  д. 1,  кв. 76</t>
  </si>
  <si>
    <t xml:space="preserve"> Осиново с,  УЛ. СПОРТИВНАЯ,  д. 1,  кв. 77</t>
  </si>
  <si>
    <t xml:space="preserve"> Осиново с,  УЛ. СПОРТИВНАЯ,  д. 1,  кв. 78</t>
  </si>
  <si>
    <t xml:space="preserve"> Осиново с,  УЛ. СПОРТИВНАЯ,  д. 1,  кв. 79</t>
  </si>
  <si>
    <t xml:space="preserve"> Осиново с,  УЛ. СПОРТИВНАЯ,  д. 1,  кв. 80</t>
  </si>
  <si>
    <t xml:space="preserve"> Осиново с,  УЛ. СПОРТИВНАЯ,  д. 1,  кв. 81</t>
  </si>
  <si>
    <t xml:space="preserve"> Осиново с,  УЛ. СПОРТИВНАЯ,  д. 1,  кв. 82</t>
  </si>
  <si>
    <t xml:space="preserve"> Осиново с,  УЛ. СПОРТИВНАЯ,  д. 1,  кв. 83</t>
  </si>
  <si>
    <t xml:space="preserve"> Осиново с,  УЛ. СПОРТИВНАЯ,  д. 1,  кв. 85</t>
  </si>
  <si>
    <t xml:space="preserve"> Осиново с,  УЛ. СПОРТИВНАЯ,  д. 1,  кв. 86</t>
  </si>
  <si>
    <t xml:space="preserve"> Осиново с,  УЛ. СПОРТИВНАЯ,  д. 1,  кв. 87</t>
  </si>
  <si>
    <t xml:space="preserve"> Осиново с,  УЛ. СПОРТИВНАЯ,  д. 1,  кв. 89</t>
  </si>
  <si>
    <t xml:space="preserve"> Осиново с,  УЛ. СПОРТИВНАЯ,  д. 1,  кв. 90</t>
  </si>
  <si>
    <t xml:space="preserve"> Осиново с,  УЛ. СПОРТИВНАЯ,  д. 1,  кв. 91</t>
  </si>
  <si>
    <t xml:space="preserve"> Осиново с,  УЛ. СПОРТИВНАЯ,  д. 1,  кв. 92</t>
  </si>
  <si>
    <t xml:space="preserve"> Осиново с,  УЛ. СПОРТИВНАЯ,  д. 1,  кв. 93</t>
  </si>
  <si>
    <t xml:space="preserve"> Осиново с,  УЛ. СПОРТИВНАЯ,  д. 1,  кв. 95</t>
  </si>
  <si>
    <t xml:space="preserve"> Осиново с,  УЛ. СПОРТИВНАЯ,  д. 1,  кв. 96</t>
  </si>
  <si>
    <t xml:space="preserve"> Осиново с,  УЛ. СПОРТИВНАЯ,  д. 1,  кв. 97</t>
  </si>
  <si>
    <t xml:space="preserve"> Осиново с,  УЛ. СПОРТИВНАЯ,  д. 1,  кв. 100</t>
  </si>
  <si>
    <t xml:space="preserve"> Осиново с,  УЛ. СПОРТИВНАЯ,  д. 1,  кв. 101</t>
  </si>
  <si>
    <t xml:space="preserve"> Осиново с,  УЛ. СПОРТИВНАЯ,  д. 1,  кв. 103</t>
  </si>
  <si>
    <t xml:space="preserve"> Осиново с,  УЛ. СПОРТИВНАЯ,  д. 1,  кв. 104</t>
  </si>
  <si>
    <t xml:space="preserve"> Осиново с,  УЛ. СПОРТИВНАЯ,  д. 1,  кв. 105</t>
  </si>
  <si>
    <t xml:space="preserve"> Осиново с,  УЛ. СПОРТИВНАЯ,  д. 1,  кв. 106</t>
  </si>
  <si>
    <t xml:space="preserve"> Осиново с,  УЛ. СПОРТИВНАЯ,  д. 1,  кв. 107</t>
  </si>
  <si>
    <t xml:space="preserve"> Осиново с,  УЛ. СПОРТИВНАЯ,  д. 1,  кв. 109</t>
  </si>
  <si>
    <t xml:space="preserve"> Осиново с,  УЛ. СПОРТИВНАЯ,  д. 1,  кв. 111</t>
  </si>
  <si>
    <t xml:space="preserve"> Осиново с,  УЛ. СПОРТИВНАЯ,  д. 1,  кв. 112</t>
  </si>
  <si>
    <t xml:space="preserve"> Осиново с,  УЛ. СПОРТИВНАЯ,  д. 1,  кв. 113</t>
  </si>
  <si>
    <t xml:space="preserve"> Осиново с,  УЛ. СПОРТИВНАЯ,  д. 1,  кв. 115</t>
  </si>
  <si>
    <t xml:space="preserve"> Осиново с,  УЛ. СПОРТИВНАЯ,  д. 1,  кв. 116</t>
  </si>
  <si>
    <t xml:space="preserve"> Осиново с,  УЛ. СПОРТИВНАЯ,  д. 1,  кв. 118</t>
  </si>
  <si>
    <t xml:space="preserve"> Осиново с,  УЛ. СПОРТИВНАЯ,  д. 1,  кв. 119</t>
  </si>
  <si>
    <t xml:space="preserve"> Осиново с,  УЛ. СПОРТИВНАЯ,  д. 1,  кв. 120</t>
  </si>
  <si>
    <t xml:space="preserve"> Осиново с,  УЛ. СПОРТИВНАЯ,  д. 1,  кв. 121</t>
  </si>
  <si>
    <t xml:space="preserve"> Осиново с,  УЛ. СПОРТИВНАЯ,  д. 1,  кв. 123</t>
  </si>
  <si>
    <t xml:space="preserve"> Осиново с,  УЛ. СПОРТИВНАЯ,  д. 1,  кв. 124</t>
  </si>
  <si>
    <t xml:space="preserve"> Осиново с,  УЛ. СПОРТИВНАЯ,  д. 1,  кв. 126</t>
  </si>
  <si>
    <t xml:space="preserve"> Осиново с,  УЛ. СПОРТИВНАЯ,  д. 1,  кв. 128</t>
  </si>
  <si>
    <t xml:space="preserve"> Осиново с,  УЛ. СПОРТИВНАЯ,  д. 1,  кв. 130</t>
  </si>
  <si>
    <t xml:space="preserve"> Осиново с,  УЛ. СПОРТИВНАЯ,  д. 1,  кв. 131</t>
  </si>
  <si>
    <t xml:space="preserve"> Осиново с,  УЛ. СПОРТИВНАЯ,  д. 1,  кв. 133</t>
  </si>
  <si>
    <t xml:space="preserve"> Осиново с,  УЛ. СПОРТИВНАЯ,  д. 1,  кв. 135</t>
  </si>
  <si>
    <t xml:space="preserve"> Осиново с,  УЛ. СПОРТИВНАЯ,  д. 1,  кв. 136</t>
  </si>
  <si>
    <t xml:space="preserve"> Осиново с,  УЛ. СПОРТИВНАЯ,  д. 1,  кв. 137</t>
  </si>
  <si>
    <t xml:space="preserve"> Осиново с,  УЛ. СПОРТИВНАЯ,  д. 1,  кв. 138</t>
  </si>
  <si>
    <t xml:space="preserve"> Осиново с,  УЛ. СПОРТИВНАЯ,  д. 1,  кв. 139</t>
  </si>
  <si>
    <t xml:space="preserve"> Осиново с,  УЛ. СПОРТИВНАЯ,  д. 1,  кв. 140</t>
  </si>
  <si>
    <t xml:space="preserve"> Осиново с,  УЛ. СПОРТИВНАЯ,  д. 1,  кв. 142</t>
  </si>
  <si>
    <t xml:space="preserve"> Осиново с,  УЛ. СПОРТИВНАЯ,  д. 1,  кв. 143</t>
  </si>
  <si>
    <t xml:space="preserve"> Осиново с,  УЛ. СПОРТИВНАЯ,  д. 1,  кв. 144</t>
  </si>
  <si>
    <t xml:space="preserve"> Осиново с,  УЛ. СПОРТИВНАЯ,  д. 1,  кв. 145</t>
  </si>
  <si>
    <t xml:space="preserve"> Осиново с,  УЛ. СПОРТИВНАЯ,  д. 1,  кв. 148</t>
  </si>
  <si>
    <t xml:space="preserve"> Осиново с,  УЛ. СПОРТИВНАЯ,  д. 1,  кв. 150</t>
  </si>
  <si>
    <t xml:space="preserve"> Осиново с,  УЛ. СПОРТИВНАЯ,  д. 1,  кв. 151</t>
  </si>
  <si>
    <t xml:space="preserve"> Осиново с,  УЛ. СПОРТИВНАЯ,  д. 1,  кв. 152</t>
  </si>
  <si>
    <t xml:space="preserve"> Осиново с,  УЛ. СПОРТИВНАЯ,  д. 1,  кв. 154</t>
  </si>
  <si>
    <t xml:space="preserve"> Осиново с,  УЛ. СПОРТИВНАЯ,  д. 1,  кв. 155</t>
  </si>
  <si>
    <t xml:space="preserve"> Осиново с,  УЛ. СПОРТИВНАЯ,  д. 1,  кв. 156</t>
  </si>
  <si>
    <t xml:space="preserve"> Осиново с,  УЛ. СПОРТИВНАЯ,  д. 1,  кв. 157</t>
  </si>
  <si>
    <t xml:space="preserve"> Осиново с,  УЛ. СПОРТИВНАЯ,  д. 1,  кв. 158</t>
  </si>
  <si>
    <t xml:space="preserve"> Осиново с,  УЛ. СПОРТИВНАЯ,  д. 1,  кв. 159</t>
  </si>
  <si>
    <t xml:space="preserve"> Осиново с,  УЛ. СПОРТИВНАЯ,  д. 1,  кв. 160</t>
  </si>
  <si>
    <t xml:space="preserve"> Осиново с,  УЛ. СПОРТИВНАЯ,  д. 1,  кв. 162</t>
  </si>
  <si>
    <t xml:space="preserve"> Осиново с,  УЛ. СПОРТИВНАЯ,  д. 1,  кв. 163</t>
  </si>
  <si>
    <t xml:space="preserve"> Осиново с,  УЛ. СПОРТИВНАЯ,  д. 1,  кв. 166</t>
  </si>
  <si>
    <t xml:space="preserve"> Осиново с,  УЛ. СПОРТИВНАЯ,  д. 1,  кв. 167</t>
  </si>
  <si>
    <t xml:space="preserve"> Осиново с,  УЛ. СПОРТИВНАЯ,  д. 1,  кв. 168</t>
  </si>
  <si>
    <t xml:space="preserve"> Осиново с,  УЛ. СПОРТИВНАЯ,  д. 1,  кв. 169</t>
  </si>
  <si>
    <t xml:space="preserve"> Осиново с,  УЛ. СПОРТИВНАЯ,  д. 1,  кв. 170</t>
  </si>
  <si>
    <t xml:space="preserve"> Осиново с,  УЛ. СПОРТИВНАЯ,  д. 1,  кв. 172</t>
  </si>
  <si>
    <t xml:space="preserve"> Осиново с,  УЛ. СПОРТИВНАЯ,  д. 1,  кв. 173</t>
  </si>
  <si>
    <t xml:space="preserve"> Осиново с,  УЛ. СПОРТИВНАЯ,  д. 1,  кв. 175</t>
  </si>
  <si>
    <t xml:space="preserve"> Осиново с,  УЛ. СПОРТИВНАЯ,  д. 1,  кв. 176</t>
  </si>
  <si>
    <t xml:space="preserve"> Осиново с,  УЛ. СПОРТИВНАЯ,  д. 1,  кв. 178</t>
  </si>
  <si>
    <t xml:space="preserve"> ОКТЯБРЬСКИЙ П,  ул. Новая,  д. 1,  кв. 15</t>
  </si>
  <si>
    <t xml:space="preserve"> ОКТЯБРЬСКИЙ П,  ул. Санаторная,  д. 1,  кв. 3</t>
  </si>
  <si>
    <t xml:space="preserve"> ОКТЯБРЬСКИЙ П,  ул. Санаторная,  д. 1,  кв. 4</t>
  </si>
  <si>
    <t xml:space="preserve"> Осиново с,  ул. 40 лет победы,  д. 2,  кв. 2</t>
  </si>
  <si>
    <t xml:space="preserve"> Осиново с,  ул. 40 лет победы,  д. 2,  кв. 4</t>
  </si>
  <si>
    <t xml:space="preserve"> Осиново с,  ул. 40 лет победы,  д. 2,  кв. 6</t>
  </si>
  <si>
    <t xml:space="preserve"> Осиново с,  ул. 40 лет победы,  д. 2,  кв. 8</t>
  </si>
  <si>
    <t xml:space="preserve"> Осиново с,  ул. 40 лет победы,  д. 2,  кв. 10</t>
  </si>
  <si>
    <t xml:space="preserve"> Осиново с,  ул. 40 лет победы,  д. 2,  кв. 11</t>
  </si>
  <si>
    <t xml:space="preserve"> Осиново с,  ул. 40 лет победы,  д. 2,  кв. 13</t>
  </si>
  <si>
    <t xml:space="preserve"> Осиново с,  ул. 40 лет победы,  д. 2,  кв. 15</t>
  </si>
  <si>
    <t xml:space="preserve"> Осиново с,  ул. 40 лет победы,  д. 2,  кв. 16</t>
  </si>
  <si>
    <t xml:space="preserve"> Осиново с,  ул. 40 лет победы,  д. 2,  кв. 19</t>
  </si>
  <si>
    <t xml:space="preserve"> Осиново с,  ул. 40 лет победы,  д. 2,  кв. 20</t>
  </si>
  <si>
    <t xml:space="preserve"> Осиново с,  ул. 40 лет победы,  д. 2,  кв. 21</t>
  </si>
  <si>
    <t xml:space="preserve"> Осиново с,  ул. 40 лет победы,  д. 2,  кв. 22</t>
  </si>
  <si>
    <t xml:space="preserve"> Осиново с,  ул. 40 лет победы,  д. 2,  кв. 24</t>
  </si>
  <si>
    <t xml:space="preserve"> Осиново с,  ул. 40 лет победы,  д. 4,  кв. 2</t>
  </si>
  <si>
    <t xml:space="preserve"> Осиново с,  ул. 40 лет победы,  д. 4,  кв. 5</t>
  </si>
  <si>
    <t xml:space="preserve"> Осиново с,  ул. 40 лет победы,  д. 4,  кв. 6</t>
  </si>
  <si>
    <t xml:space="preserve"> Осиново с,  ул. 40 лет победы,  д. 4,  кв. 7</t>
  </si>
  <si>
    <t xml:space="preserve"> Осиново с,  ул. 40 лет победы,  д. 4,  кв. 8</t>
  </si>
  <si>
    <t xml:space="preserve"> Осиново с,  ул. 40 лет победы,  д. 4,  кв. 9</t>
  </si>
  <si>
    <t xml:space="preserve"> Осиново с,  ул. 40 лет победы,  д. 4,  кв. 10</t>
  </si>
  <si>
    <t xml:space="preserve"> Осиново с,  ул. 40 лет победы,  д. 4,  кв. 11</t>
  </si>
  <si>
    <t xml:space="preserve"> Осиново с,  ул. 40 лет победы,  д. 4,  кв. 13</t>
  </si>
  <si>
    <t xml:space="preserve"> Осиново с,  ул. 40 лет победы,  д. 4,  кв. 15</t>
  </si>
  <si>
    <t xml:space="preserve"> Осиново с,  ул. 40 лет победы,  д. 4,  кв. 16</t>
  </si>
  <si>
    <t xml:space="preserve"> Осиново с,  ул. 40 лет победы,  д. 6,  кв. 1</t>
  </si>
  <si>
    <t xml:space="preserve"> Осиново с,  ул. 40 лет победы,  д. 6,  кв. 4</t>
  </si>
  <si>
    <t xml:space="preserve"> Осиново с,  ул. 40 лет победы,  д. 6,  кв. 5</t>
  </si>
  <si>
    <t xml:space="preserve"> Осиново с,  ул. 40 лет победы,  д. 6,  кв. 6</t>
  </si>
  <si>
    <t xml:space="preserve"> Осиново с,  ул. 40 лет победы,  д. 6,  кв. 7</t>
  </si>
  <si>
    <t xml:space="preserve"> Осиново с,  ул. 40 лет победы,  д. 6,  кв. 8</t>
  </si>
  <si>
    <t xml:space="preserve"> Осиново с,  ул. 40 лет победы,  д. 6,  кв. 9</t>
  </si>
  <si>
    <t xml:space="preserve"> Осиново с,  ул. 40 лет победы,  д. 6,  кв. 10</t>
  </si>
  <si>
    <t xml:space="preserve"> Осиново с,  ул. 40 лет победы,  д. 6,  кв. 14</t>
  </si>
  <si>
    <t xml:space="preserve"> Осиново с,  ул. 40 лет победы,  д. 6,  кв. 15</t>
  </si>
  <si>
    <t xml:space="preserve"> Осиново с,  ул. 40 лет победы,  д. 8,  кв. 1</t>
  </si>
  <si>
    <t xml:space="preserve"> Осиново с,  ул. 40 лет победы,  д. 8,  кв. 2</t>
  </si>
  <si>
    <t xml:space="preserve"> Осиново с,  ул. 40 лет победы,  д. 8,  кв. 3</t>
  </si>
  <si>
    <t xml:space="preserve"> Осиново с,  ул. 40 лет победы,  д. 8,  кв. 4</t>
  </si>
  <si>
    <t xml:space="preserve"> Осиново с,  ул. 40 лет победы,  д. 8,  кв. 5</t>
  </si>
  <si>
    <t xml:space="preserve"> Осиново с,  ул. 40 лет победы,  д. 8,  кв. 6</t>
  </si>
  <si>
    <t xml:space="preserve"> Осиново с,  ул. 40 лет победы,  д. 8,  кв. 7</t>
  </si>
  <si>
    <t xml:space="preserve"> Осиново с,  ул. 40 лет победы,  д. 8,  кв. 11</t>
  </si>
  <si>
    <t xml:space="preserve"> Осиново с,  ул. 40 лет победы,  д. 8,  кв. 12</t>
  </si>
  <si>
    <t xml:space="preserve"> Осиново с,  ул. 40 лет победы,  д. 8,  кв. 14</t>
  </si>
  <si>
    <t xml:space="preserve"> Осиново с,  ул. 40 лет победы,  д. 8,  кв. 15</t>
  </si>
  <si>
    <t xml:space="preserve"> Осиново с,  ул. 40 лет победы,  д. 8,  кв. 16</t>
  </si>
  <si>
    <t xml:space="preserve"> Осиново с,  ул. 40 лет победы,  д. 11,  кв. 3</t>
  </si>
  <si>
    <t xml:space="preserve"> Осиново с,  ул. 40 лет победы,  д. 11,  кв. 5</t>
  </si>
  <si>
    <t xml:space="preserve"> Осиново с,  ул. 40 лет победы,  д. 11,  кв. 9</t>
  </si>
  <si>
    <t xml:space="preserve"> Осиново с,  ул. 50-летия Победы,  д. 1,  кв. 7</t>
  </si>
  <si>
    <t xml:space="preserve"> Осиново с,  ул. 50-летия Победы,  д. 1,  кв. 15</t>
  </si>
  <si>
    <t xml:space="preserve"> Осиново с,  ул. 50-летия Победы,  д. 1,  кв. 16</t>
  </si>
  <si>
    <t xml:space="preserve"> Осиново с,  ул. 50-летия Победы,  д. 1,  кв. 18</t>
  </si>
  <si>
    <t xml:space="preserve"> Осиново с,  ул. 50-летия Победы,  д. 1,  кв. 28</t>
  </si>
  <si>
    <t xml:space="preserve"> Осиново с,  ул. Гагарина,  д. 1,  кв. 2 комн. 1</t>
  </si>
  <si>
    <t xml:space="preserve"> Осиново с,  ул. Гагарина,  д. 1,  кв. 3</t>
  </si>
  <si>
    <t xml:space="preserve"> Осиново с,  ул. Гагарина,  д. 1,  кв. 6</t>
  </si>
  <si>
    <t xml:space="preserve"> Осиново с,  ул. Гагарина,  д. 1,  кв. 8</t>
  </si>
  <si>
    <t xml:space="preserve"> Осиново с,  ул. Гагарина,  д. 1,  кв. 10</t>
  </si>
  <si>
    <t xml:space="preserve"> Осиново с,  ул. Гагарина,  д. 1,  кв. 11</t>
  </si>
  <si>
    <t xml:space="preserve"> Осиново с,  ул. Гагарина,  д. 1,  кв. 12</t>
  </si>
  <si>
    <t xml:space="preserve"> Осиново с,  ул. Гагарина,  д. 2,  кв. 4</t>
  </si>
  <si>
    <t xml:space="preserve"> Осиново с,  ул. Гагарина,  д. 3,  кв. 1</t>
  </si>
  <si>
    <t xml:space="preserve"> Осиново с,  ул. Гагарина,  д. 3,  кв. 4 комн. 2</t>
  </si>
  <si>
    <t xml:space="preserve"> Осиново с,  ул. Гагарина,  д. 3,  кв. 6</t>
  </si>
  <si>
    <t xml:space="preserve"> Осиново с,  ул. Гагарина,  д. 3,  кв. 7</t>
  </si>
  <si>
    <t xml:space="preserve"> Осиново с,  ул. Гагарина,  д. 3,  кв. 8</t>
  </si>
  <si>
    <t xml:space="preserve"> Осиново с,  ул. Гагарина,  д. 3,  кв. 10</t>
  </si>
  <si>
    <t xml:space="preserve"> Осиново с,  ул. Гагарина,  д. 3,  кв. 11</t>
  </si>
  <si>
    <t xml:space="preserve"> Осиново с,  ул. Гагарина,  д. 6А,  кв. 5</t>
  </si>
  <si>
    <t xml:space="preserve"> Осиново с,  ул. Гагарина,  д. 6А,  кв. 13</t>
  </si>
  <si>
    <t xml:space="preserve"> Осиново с,  ул. Гагарина,  д. 6А,  кв. 21</t>
  </si>
  <si>
    <t xml:space="preserve"> Осиново с,  ул. Гагарина,  д. 6А,  кв. 26</t>
  </si>
  <si>
    <t xml:space="preserve"> Осиново с,  ул. Гагарина,  д. 6А,  кв. 27</t>
  </si>
  <si>
    <t xml:space="preserve"> Осиново с,  ул. Гагарина,  д. 7,  кв. 3</t>
  </si>
  <si>
    <t xml:space="preserve"> Осиново с,  ул. Гагарина,  д. 7,  кв. 5</t>
  </si>
  <si>
    <t xml:space="preserve"> Осиново с,  ул. Гагарина,  д. 7,  кв. 8</t>
  </si>
  <si>
    <t xml:space="preserve"> Осиново с,  ул. Гагарина,  д. 7,  кв. 12</t>
  </si>
  <si>
    <t xml:space="preserve"> Осиново с,  ул. Гагарина,  д. 7,  кв. 15</t>
  </si>
  <si>
    <t xml:space="preserve"> Осиново с,  ул. Гагарина,  д. 7,  кв. 20</t>
  </si>
  <si>
    <t xml:space="preserve"> Осиново с,  ул. Гагарина,  д. 7,  кв. 26</t>
  </si>
  <si>
    <t xml:space="preserve"> Осиново с,  ул. Гагарина,  д. 7,  кв. 29</t>
  </si>
  <si>
    <t xml:space="preserve"> Осиново с,  ул. Гагарина,  д. 8,  кв. 2</t>
  </si>
  <si>
    <t xml:space="preserve"> Осиново с,  ул. Гагарина,  д. 8,  кв. 3</t>
  </si>
  <si>
    <t xml:space="preserve"> Осиново с,  ул. Гагарина,  д. 8,  кв. 4</t>
  </si>
  <si>
    <t xml:space="preserve"> Осиново с,  ул. Гагарина,  д. 8,  кв. 5</t>
  </si>
  <si>
    <t xml:space="preserve"> Осиново с,  ул. Гагарина,  д. 8,  кв. 8</t>
  </si>
  <si>
    <t xml:space="preserve"> Осиново с,  ул. Гагарина,  д. 8,  кв. 9</t>
  </si>
  <si>
    <t xml:space="preserve"> Осиново с,  ул. Гагарина,  д. 8,  кв. 10</t>
  </si>
  <si>
    <t xml:space="preserve"> Осиново с,  ул. Гагарина,  д. 8,  кв. 14</t>
  </si>
  <si>
    <t xml:space="preserve"> Осиново с,  ул. Гагарина,  д. 8,  кв. 15</t>
  </si>
  <si>
    <t xml:space="preserve"> Осиново с,  ул. Гагарина,  д. 8,  кв. 18</t>
  </si>
  <si>
    <t xml:space="preserve"> Осиново с,  ул. Гагарина,  д. 8,  кв. 20</t>
  </si>
  <si>
    <t xml:space="preserve"> Осиново с,  ул. Гагарина,  д. 8,  кв. 21</t>
  </si>
  <si>
    <t xml:space="preserve"> Осиново с,  ул. Гагарина,  д. 8,  кв. 24</t>
  </si>
  <si>
    <t xml:space="preserve"> Осиново с,  ул. Гагарина,  д. 8,  кв. 25</t>
  </si>
  <si>
    <t xml:space="preserve"> Осиново с,  ул. Гагарина,  д. 8,  кв. 27</t>
  </si>
  <si>
    <t xml:space="preserve"> Осиново с,  ул. Гагарина,  д. 8,  кв. 29</t>
  </si>
  <si>
    <t xml:space="preserve"> Осиново с,  ул. Гагарина,  д. 8,  кв. 34</t>
  </si>
  <si>
    <t xml:space="preserve"> Осиново с,  ул. Гагарина,  д. 8,  кв. 41</t>
  </si>
  <si>
    <t xml:space="preserve"> Осиново с,  ул. Гагарина,  д. 8,  кв. 42</t>
  </si>
  <si>
    <t xml:space="preserve"> Осиново с,  ул. Гагарина,  д. 8,  кв. 43</t>
  </si>
  <si>
    <t xml:space="preserve"> Осиново с,  ул. Гагарина,  д. 8,  кв. 46</t>
  </si>
  <si>
    <t xml:space="preserve"> Осиново с,  ул. Гагарина,  д. 8,  кв. 47</t>
  </si>
  <si>
    <t xml:space="preserve"> Осиново с,  ул. Гагарина,  д. 9,  кв. 7</t>
  </si>
  <si>
    <t xml:space="preserve"> Осиново с,  ул. Гагарина,  д. 9,  кв. 10</t>
  </si>
  <si>
    <t xml:space="preserve"> Осиново с,  ул. Гагарина,  д. 9,  кв. 15</t>
  </si>
  <si>
    <t xml:space="preserve"> Осиново с,  ул. Гагарина,  д. 9,  кв. 16</t>
  </si>
  <si>
    <t xml:space="preserve"> Осиново с,  ул. Гагарина,  д. 9,  кв. 17</t>
  </si>
  <si>
    <t xml:space="preserve"> Осиново с,  ул. Гагарина,  д. 9,  кв. 18</t>
  </si>
  <si>
    <t xml:space="preserve"> Осиново с,  ул. Гагарина,  д. 9,  кв. 25</t>
  </si>
  <si>
    <t xml:space="preserve"> Осиново с,  ул. Гагарина,  д. 9,  кв. 27</t>
  </si>
  <si>
    <t xml:space="preserve"> Осиново с,  ул. Гагарина,  д. 9,  кв. 30</t>
  </si>
  <si>
    <t xml:space="preserve"> Осиново с,  ул. Гагарина,  д. 9,  кв. 33</t>
  </si>
  <si>
    <t xml:space="preserve"> Осиново с,  ул. Гагарина,  д. 9,  кв. 36</t>
  </si>
  <si>
    <t xml:space="preserve"> Осиново с,  ул. Гагарина,  д. 9,  кв. 37</t>
  </si>
  <si>
    <t xml:space="preserve"> Осиново с,  ул. Гагарина,  д. 9,  кв. 38</t>
  </si>
  <si>
    <t xml:space="preserve"> Осиново с,  ул. Гагарина,  д. 9,  кв. 42</t>
  </si>
  <si>
    <t xml:space="preserve"> Осиново с,  ул. Гагарина,  д. 9,  кв. 43</t>
  </si>
  <si>
    <t xml:space="preserve"> Осиново с,  ул. Гагарина,  д. 9,  кв. 45</t>
  </si>
  <si>
    <t xml:space="preserve"> Осиново с,  ул. Гагарина,  д. 9,  кв. 46</t>
  </si>
  <si>
    <t xml:space="preserve"> Осиново с,  ул. Гагарина,  д. 9,  кв. 48</t>
  </si>
  <si>
    <t xml:space="preserve"> Осиново с,  ул. Гагарина,  д. 9,  кв. 51</t>
  </si>
  <si>
    <t xml:space="preserve"> Осиново с,  ул. Гагарина,  д. 9,  кв. 53</t>
  </si>
  <si>
    <t xml:space="preserve"> Осиново с,  ул. Гагарина,  д. 9,  кв. 54</t>
  </si>
  <si>
    <t xml:space="preserve"> Осиново с,  ул. Гагарина,  д. 9,  кв. 57</t>
  </si>
  <si>
    <t xml:space="preserve"> Осиново с,  ул. Гагарина,  д. 10,  кв. 19</t>
  </si>
  <si>
    <t xml:space="preserve"> Осиново с,  ул. Гагарина,  д. 10,  кв. 21</t>
  </si>
  <si>
    <t xml:space="preserve"> Осиново с,  ул. Гагарина,  д. 10,  кв. 23</t>
  </si>
  <si>
    <t xml:space="preserve"> Осиново с,  ул. Гагарина,  д. 10,  кв. 24</t>
  </si>
  <si>
    <t xml:space="preserve"> Осиново с,  ул. Гагарина,  д. 10,  кв. 25</t>
  </si>
  <si>
    <t xml:space="preserve"> Осиново с,  ул. Гагарина,  д. 10,  кв. 30</t>
  </si>
  <si>
    <t xml:space="preserve"> Осиново с,  ул. Гагарина,  д. 10,  кв. 31</t>
  </si>
  <si>
    <t xml:space="preserve"> Осиново с,  ул. Гагарина,  д. 10,  кв. 34</t>
  </si>
  <si>
    <t xml:space="preserve"> Осиново с,  ул. Гагарина,  д. 10,  кв. 36</t>
  </si>
  <si>
    <t xml:space="preserve"> Осиново с,  ул. Комарова,  д. 1,  кв. 6</t>
  </si>
  <si>
    <t xml:space="preserve"> Осиново с,  ул. Комарова,  д. 1,  кв. 11</t>
  </si>
  <si>
    <t xml:space="preserve"> Осиново с,  ул. Комарова,  д. 4А,  кв. 1</t>
  </si>
  <si>
    <t xml:space="preserve"> Осиново с,  ул. Комарова,  д. 4А,  кв. 2</t>
  </si>
  <si>
    <t xml:space="preserve"> Осиново с,  ул. Комарова,  д. 4А,  кв. 3</t>
  </si>
  <si>
    <t xml:space="preserve"> Осиново с,  ул. Комарова,  д. 4А,  кв. 4</t>
  </si>
  <si>
    <t xml:space="preserve"> Осиново с,  ул. Комарова,  д. 4А,  кв. 5</t>
  </si>
  <si>
    <t xml:space="preserve"> Осиново с,  ул. Комарова,  д. 4А,  кв. 6</t>
  </si>
  <si>
    <t xml:space="preserve"> Осиново с,  ул. Комарова,  д. 4А,  кв. 7</t>
  </si>
  <si>
    <t xml:space="preserve"> Осиново с,  ул. Комарова,  д. 4А,  кв. 8</t>
  </si>
  <si>
    <t xml:space="preserve"> Осиново с,  ул. Комарова,  д. 4А,  кв. 9</t>
  </si>
  <si>
    <t xml:space="preserve"> Осиново с,  ул. Комарова,  д. 4А,  кв. 11</t>
  </si>
  <si>
    <t xml:space="preserve"> Осиново с,  ул. Комарова,  д. 4А,  кв. 12</t>
  </si>
  <si>
    <t xml:space="preserve"> Осиново с,  ул. Комарова,  д. 4А,  кв. 13</t>
  </si>
  <si>
    <t xml:space="preserve"> Осиново с,  ул. Комарова,  д. 4А,  кв. 14</t>
  </si>
  <si>
    <t xml:space="preserve"> Осиново с,  ул. Комарова,  д. 4А,  кв. 15</t>
  </si>
  <si>
    <t xml:space="preserve"> Осиново с,  ул. Комарова,  д. 4А,  кв. 16</t>
  </si>
  <si>
    <t xml:space="preserve"> Осиново с,  ул. Комарова,  д. 4А,  кв. 17</t>
  </si>
  <si>
    <t xml:space="preserve"> Осиново с,  ул. Комарова,  д. 4А,  кв. 18</t>
  </si>
  <si>
    <t xml:space="preserve"> Осиново с,  ул. Комарова,  д. 4А,  кв. 19</t>
  </si>
  <si>
    <t xml:space="preserve"> Осиново с,  ул. Комарова,  д. 4А,  кв. 20</t>
  </si>
  <si>
    <t xml:space="preserve"> Осиново с,  ул. Комарова,  д. 4А,  кв. 21</t>
  </si>
  <si>
    <t xml:space="preserve"> Осиново с,  ул. Комарова,  д. 4А,  кв. 22</t>
  </si>
  <si>
    <t xml:space="preserve"> Осиново с,  ул. Комарова,  д. 4А,  кв. 23</t>
  </si>
  <si>
    <t xml:space="preserve"> Осиново с,  ул. Комарова,  д. 4А,  кв. 24</t>
  </si>
  <si>
    <t xml:space="preserve"> Осиново с,  ул. Комарова,  д. 4А,  кв. 25</t>
  </si>
  <si>
    <t xml:space="preserve"> Осиново с,  ул. Комарова,  д. 4А,  кв. 26</t>
  </si>
  <si>
    <t xml:space="preserve"> Осиново с,  ул. Комарова,  д. 4А,  кв. 28</t>
  </si>
  <si>
    <t xml:space="preserve"> Осиново с,  ул. Комарова,  д. 4А,  кв. 29</t>
  </si>
  <si>
    <t xml:space="preserve"> Осиново с,  ул. Комарова,  д. 4А,  кв. 30</t>
  </si>
  <si>
    <t xml:space="preserve"> Осиново с,  ул. Комарова,  д. 4А,  кв. 31</t>
  </si>
  <si>
    <t xml:space="preserve"> Осиново с,  ул. Комарова,  д. 4А,  кв. 32</t>
  </si>
  <si>
    <t xml:space="preserve"> Осиново с,  ул. Комарова,  д. 4А,  кв. 33</t>
  </si>
  <si>
    <t xml:space="preserve"> Осиново с,  ул. Комарова,  д. 4А,  кв. 34</t>
  </si>
  <si>
    <t xml:space="preserve"> Осиново с,  ул. Комарова,  д. 4А,  кв. 36</t>
  </si>
  <si>
    <t xml:space="preserve"> Осиново с,  ул. Комарова,  д. 4А,  кв. 37</t>
  </si>
  <si>
    <t xml:space="preserve"> Осиново с,  ул. Комарова,  д. 4А,  кв. 38</t>
  </si>
  <si>
    <t xml:space="preserve"> Осиново с,  ул. Комарова,  д. 4А,  кв. 39</t>
  </si>
  <si>
    <t xml:space="preserve"> Осиново с,  ул. Комарова,  д. 4А,  кв. 40</t>
  </si>
  <si>
    <t xml:space="preserve"> Осиново с,  ул. Комарова,  д. 4А,  кв. 41</t>
  </si>
  <si>
    <t xml:space="preserve"> Осиново с,  ул. Комарова,  д. 4А,  кв. 42</t>
  </si>
  <si>
    <t xml:space="preserve"> Осиново с,  ул. Комарова,  д. 4А,  кв. 43</t>
  </si>
  <si>
    <t xml:space="preserve"> Осиново с,  ул. Комарова,  д. 4А,  кв. 45</t>
  </si>
  <si>
    <t xml:space="preserve"> Осиново с,  ул. Комарова,  д. 4А,  кв. 46</t>
  </si>
  <si>
    <t xml:space="preserve"> Осиново с,  ул. Комарова,  д. 4А,  кв. 47</t>
  </si>
  <si>
    <t xml:space="preserve"> Осиново с,  ул. Комарова,  д. 4А,  кв. 48</t>
  </si>
  <si>
    <t xml:space="preserve"> Осиново с,  ул. Комарова,  д. 4А,  кв. 49</t>
  </si>
  <si>
    <t xml:space="preserve"> Осиново с,  ул. Комарова,  д. 4А,  кв. 50</t>
  </si>
  <si>
    <t xml:space="preserve"> Осиново с,  ул. Комарова,  д. 4А,  кв. 51</t>
  </si>
  <si>
    <t xml:space="preserve"> Осиново с,  ул. Комарова,  д. 4А,  кв. 52</t>
  </si>
  <si>
    <t xml:space="preserve"> Осиново с,  ул. Комарова,  д. 4А,  кв. 53</t>
  </si>
  <si>
    <t xml:space="preserve"> Осиново с,  ул. Комарова,  д. 4А,  кв. 54</t>
  </si>
  <si>
    <t xml:space="preserve"> Осиново с,  ул. Комарова,  д. 4А,  кв. 55</t>
  </si>
  <si>
    <t xml:space="preserve"> Осиново с,  ул. Комарова,  д. 4А,  кв. 56</t>
  </si>
  <si>
    <t xml:space="preserve"> Осиново с,  ул. Комарова,  д. 4А,  кв. 57</t>
  </si>
  <si>
    <t xml:space="preserve"> Осиново с,  ул. Комарова,  д. 4А,  кв. 58</t>
  </si>
  <si>
    <t xml:space="preserve"> Осиново с,  ул. Комарова,  д. 4А,  кв. 59</t>
  </si>
  <si>
    <t xml:space="preserve"> Осиново с,  ул. Комарова,  д. 5,  кв. 1</t>
  </si>
  <si>
    <t xml:space="preserve"> Осиново с,  ул. Комарова,  д. 5,  кв. 9</t>
  </si>
  <si>
    <t xml:space="preserve"> Осиново с,  ул. Комсомольская,  д. 9,  кв. 3</t>
  </si>
  <si>
    <t xml:space="preserve"> Осиново с,  ул. Комсомольская,  д. 9,  кв. 5</t>
  </si>
  <si>
    <t xml:space="preserve"> Осиново с,  ул. Комсомольская,  д. 9,  кв. 7</t>
  </si>
  <si>
    <t xml:space="preserve"> Осиново с,  ул. Комсомольская,  д. 9,  кв. 8</t>
  </si>
  <si>
    <t xml:space="preserve"> Осиново с,  ул. Комсомольская,  д. 9,  кв. 9</t>
  </si>
  <si>
    <t xml:space="preserve"> Осиново с,  ул. Комсомольская,  д. 9,  кв. 10</t>
  </si>
  <si>
    <t xml:space="preserve"> Осиново с,  ул. Комсомольская,  д. 9,  кв. 11</t>
  </si>
  <si>
    <t xml:space="preserve"> Осиново с,  ул. Комсомольская,  д. 9,  кв. 12</t>
  </si>
  <si>
    <t xml:space="preserve"> Осиново с,  ул. Комсомольская,  д. 9,  кв. 13</t>
  </si>
  <si>
    <t xml:space="preserve"> Осиново с,  ул. Комсомольская,  д. 9,  кв. 14</t>
  </si>
  <si>
    <t xml:space="preserve"> Осиново с,  ул. Комсомольская,  д. 9,  кв. 15</t>
  </si>
  <si>
    <t xml:space="preserve"> Осиново с,  ул. Комсомольская,  д. 9,  кв. 16</t>
  </si>
  <si>
    <t xml:space="preserve"> Осиново с,  ул. Ленина,  д. 2,  кв. 8</t>
  </si>
  <si>
    <t xml:space="preserve"> Осиново с,  ул. Ленина,  д. 2,  кв. 30</t>
  </si>
  <si>
    <t xml:space="preserve"> Осиново с,  ул. Ленина,  д. 2,  кв. 35</t>
  </si>
  <si>
    <t xml:space="preserve"> Осиново с,  ул. Ленина,  д. 2,  кв. 48</t>
  </si>
  <si>
    <t xml:space="preserve"> Осиново с,  ул. Ленина,  д. 2,  кв. 66</t>
  </si>
  <si>
    <t xml:space="preserve"> Осиново с,  ул. Майская,  д. 3,  кв. 3</t>
  </si>
  <si>
    <t xml:space="preserve"> Осиново с,  ул. Майская,  д. 3,  кв. 4</t>
  </si>
  <si>
    <t xml:space="preserve"> Осиново с,  ул. Майская,  д. 3,  кв. 5</t>
  </si>
  <si>
    <t xml:space="preserve"> Осиново с,  ул. Майская,  д. 3,  кв. 7</t>
  </si>
  <si>
    <t xml:space="preserve"> Осиново с,  ул. Майская,  д. 3,  кв. 8</t>
  </si>
  <si>
    <t xml:space="preserve"> Осиново с,  ул. Майская,  д. 3,  кв. 9</t>
  </si>
  <si>
    <t xml:space="preserve"> Осиново с,  ул. Майская,  д. 3,  кв. 14</t>
  </si>
  <si>
    <t xml:space="preserve"> Осиново с,  ул. Майская,  д. 3,  кв. 16</t>
  </si>
  <si>
    <t xml:space="preserve"> Осиново с,  ул. Майская,  д. 3,  кв. 18</t>
  </si>
  <si>
    <t xml:space="preserve"> Осиново с,  ул. Майская,  д. 3,  кв. 19</t>
  </si>
  <si>
    <t xml:space="preserve"> Осиново с,  ул. Молодежная,  д. 1,  кв. 1</t>
  </si>
  <si>
    <t xml:space="preserve"> Осиново с,  ул. Молодежная,  д. 1,  кв. 5</t>
  </si>
  <si>
    <t xml:space="preserve"> Осиново с,  ул. Светлая,  д. 1,  кв. 2</t>
  </si>
  <si>
    <t xml:space="preserve"> Осиново с,  ул. Светлая,  д. 1,  кв. 3</t>
  </si>
  <si>
    <t xml:space="preserve"> Осиново с,  ул. Светлая,  д. 1,  кв. 8</t>
  </si>
  <si>
    <t xml:space="preserve"> Осиново с,  ул. Светлая,  д. 1,  кв. 9</t>
  </si>
  <si>
    <t xml:space="preserve"> Осиново с,  ул. Светлая,  д. 2,  кв. 2</t>
  </si>
  <si>
    <t xml:space="preserve"> Осиново с,  ул. Светлая,  д. 2,  кв. 5</t>
  </si>
  <si>
    <t xml:space="preserve"> Осиново с,  ул. Светлая,  д. 2,  кв. 10</t>
  </si>
  <si>
    <t xml:space="preserve"> Осиново с,  ул. Светлая,  д. 3,  кв. 5</t>
  </si>
  <si>
    <t xml:space="preserve"> Осиново с,  ул. Светлая,  д. 3,  кв. 7</t>
  </si>
  <si>
    <t xml:space="preserve"> Осиново с,  ул. Светлая,  д. 3,  кв. 8</t>
  </si>
  <si>
    <t xml:space="preserve"> Осиново с,  ул. Светлая,  д. 3,  кв. 14</t>
  </si>
  <si>
    <t xml:space="preserve"> Осиново с,  ул. Светлая,  д. 3,  кв. 15</t>
  </si>
  <si>
    <t xml:space="preserve"> Осиново с,  ул. Светлая,  д. 5,  кв. 6</t>
  </si>
  <si>
    <t xml:space="preserve"> Осиново с,  ул. Светлая,  д. 5,  кв. 7</t>
  </si>
  <si>
    <t xml:space="preserve"> Осиново с,  ул. Светлая,  д. 5,  кв. 8</t>
  </si>
  <si>
    <t xml:space="preserve"> Осиново с,  ул. Светлая,  д. 6,  кв. 1</t>
  </si>
  <si>
    <t xml:space="preserve"> Осиново с,  ул. Светлая,  д. 6,  кв. 2</t>
  </si>
  <si>
    <t xml:space="preserve"> Осиново с,  ул. Светлая,  д. 6,  кв. 9</t>
  </si>
  <si>
    <t xml:space="preserve"> Осиново с,  ул. Светлая,  д. 8,  кв. 12</t>
  </si>
  <si>
    <t xml:space="preserve"> Осиново с,  ул. Светлая,  д. 9,  кв. 3</t>
  </si>
  <si>
    <t xml:space="preserve"> Осиново с,  ул. Светлая,  д. 9,  кв. 6</t>
  </si>
  <si>
    <t xml:space="preserve"> Осиново с,  ул. Светлая,  д. 9,  кв. 8</t>
  </si>
  <si>
    <t xml:space="preserve"> Осиново с,  ул. Светлая,  д. 9,  кв. 10</t>
  </si>
  <si>
    <t xml:space="preserve"> Осиново с,  ул. Центральная,  д. 2,  кв. 3</t>
  </si>
  <si>
    <t xml:space="preserve"> Осиново с,  ул. Центральная,  д. 2,  кв. 10</t>
  </si>
  <si>
    <t xml:space="preserve"> Осиново с,  ул. Центральная,  д. 2,  кв. 12</t>
  </si>
  <si>
    <t xml:space="preserve"> Осиново с,  ул. Центральная,  д. 4,  кв. 6</t>
  </si>
  <si>
    <t xml:space="preserve"> Осиново с,  ул. Центральная,  д. 4,  кв. 11</t>
  </si>
  <si>
    <t xml:space="preserve"> Осиново с,  ул. Центральная,  д. 4,  кв. 16</t>
  </si>
  <si>
    <t xml:space="preserve"> Осиново с,  ул. Центральная,  д. 6,  кв. 2</t>
  </si>
  <si>
    <t xml:space="preserve"> Осиново с,  ул. Центральная,  д. 6,  кв. 5</t>
  </si>
  <si>
    <t xml:space="preserve"> Осиново с,  ул. Центральная,  д. 6,  кв. 8</t>
  </si>
  <si>
    <t xml:space="preserve"> Осиново с,  ул. Центральная,  д. 6,  кв. 15</t>
  </si>
  <si>
    <t xml:space="preserve"> Осиново с,  ул. Центральная,  д. 6,  кв. 18</t>
  </si>
  <si>
    <t xml:space="preserve"> Осиново с,  ул. Центральная,  д. 6,  кв. 23</t>
  </si>
  <si>
    <t xml:space="preserve"> Осиново с,  ул. Центральная,  д. 6,  кв. 24</t>
  </si>
  <si>
    <t xml:space="preserve"> Осиново с,  ул. Центральная,  д. 8,  кв. 1</t>
  </si>
  <si>
    <t xml:space="preserve"> Осиново с,  ул. Центральная,  д. 8,  кв. 4</t>
  </si>
  <si>
    <t xml:space="preserve"> Осиново с,  ул. Центральная,  д. 8,  кв. 5</t>
  </si>
  <si>
    <t xml:space="preserve"> Осиново с,  ул. Центральная,  д. 8,  кв. 6</t>
  </si>
  <si>
    <t xml:space="preserve"> Осиново с,  ул. Центральная,  д. 8,  кв. 11</t>
  </si>
  <si>
    <t xml:space="preserve"> Осиново с,  ул. Центральная,  д. 8,  кв. 12</t>
  </si>
  <si>
    <t xml:space="preserve"> Осиново с,  ул. Центральная,  д. 8,  кв. 19</t>
  </si>
  <si>
    <t xml:space="preserve"> Осиново с,  ул. Центральная,  д. 8,  кв. 23</t>
  </si>
  <si>
    <t xml:space="preserve"> Осиново с,  ул. Центральная,  д. 8,  кв. 24</t>
  </si>
  <si>
    <t xml:space="preserve"> Осиново с,  ул. Майская,  д. 7,  кв. 26</t>
  </si>
  <si>
    <t xml:space="preserve"> Осиново с,  ул. Майская,  д. 7,  кв. 32</t>
  </si>
  <si>
    <t xml:space="preserve"> Зеленодольск г,  пр-кт. СТРОИТЕЛЕЙ,  д. 17,  кв. 1</t>
  </si>
  <si>
    <t xml:space="preserve"> Зеленодольск г,  пр-кт. СТРОИТЕЛЕЙ,  д. 17,  кв. 2</t>
  </si>
  <si>
    <t xml:space="preserve"> Зеленодольск г,  пр-кт. СТРОИТЕЛЕЙ,  д. 17,  кв. 3</t>
  </si>
  <si>
    <t xml:space="preserve"> Зеленодольск г,  пр-кт. СТРОИТЕЛЕЙ,  д. 17,  кв. 4</t>
  </si>
  <si>
    <t xml:space="preserve"> Зеленодольск г,  пр-кт. СТРОИТЕЛЕЙ,  д. 17,  кв. 5</t>
  </si>
  <si>
    <t xml:space="preserve"> Зеленодольск г,  пр-кт. СТРОИТЕЛЕЙ,  д. 17,  кв. 6</t>
  </si>
  <si>
    <t xml:space="preserve"> Зеленодольск г,  пр-кт. СТРОИТЕЛЕЙ,  д. 17,  кв. 7</t>
  </si>
  <si>
    <t xml:space="preserve"> Зеленодольск г,  пр-кт. СТРОИТЕЛЕЙ,  д. 17,  кв. 8</t>
  </si>
  <si>
    <t xml:space="preserve"> Зеленодольск г,  пр-кт. СТРОИТЕЛЕЙ,  д. 17,  кв. 9</t>
  </si>
  <si>
    <t xml:space="preserve"> Зеленодольск г,  пр-кт. СТРОИТЕЛЕЙ,  д. 17,  кв. 10</t>
  </si>
  <si>
    <t xml:space="preserve"> Зеленодольск г,  пр-кт. СТРОИТЕЛЕЙ,  д. 17,  кв. 11</t>
  </si>
  <si>
    <t xml:space="preserve"> Зеленодольск г,  пр-кт. СТРОИТЕЛЕЙ,  д. 17,  кв. 12</t>
  </si>
  <si>
    <t xml:space="preserve"> Зеленодольск г,  пр-кт. СТРОИТЕЛЕЙ,  д. 17,  кв. 13</t>
  </si>
  <si>
    <t xml:space="preserve"> Зеленодольск г,  пр-кт. СТРОИТЕЛЕЙ,  д. 17,  кв. 14</t>
  </si>
  <si>
    <t xml:space="preserve"> Зеленодольск г,  пр-кт. СТРОИТЕЛЕЙ,  д. 17,  кв. 15</t>
  </si>
  <si>
    <t xml:space="preserve"> Зеленодольск г,  пр-кт. СТРОИТЕЛЕЙ,  д. 17,  кв. 16</t>
  </si>
  <si>
    <t xml:space="preserve"> Зеленодольск г,  пр-кт. СТРОИТЕЛЕЙ,  д. 17,  кв. 18</t>
  </si>
  <si>
    <t xml:space="preserve"> Зеленодольск г,  пр-кт. СТРОИТЕЛЕЙ,  д. 17,  кв. 19</t>
  </si>
  <si>
    <t xml:space="preserve"> Зеленодольск г,  пр-кт. СТРОИТЕЛЕЙ,  д. 17,  кв. 20</t>
  </si>
  <si>
    <t xml:space="preserve"> Зеленодольск г,  пр-кт. СТРОИТЕЛЕЙ,  д. 17,  кв. 21</t>
  </si>
  <si>
    <t xml:space="preserve"> Зеленодольск г,  пр-кт. СТРОИТЕЛЕЙ,  д. 17,  кв. 22</t>
  </si>
  <si>
    <t xml:space="preserve"> Зеленодольск г,  пр-кт. СТРОИТЕЛЕЙ,  д. 17,  кв. 23</t>
  </si>
  <si>
    <t xml:space="preserve"> Зеленодольск г,  пр-кт. СТРОИТЕЛЕЙ,  д. 17,  кв. 24</t>
  </si>
  <si>
    <t xml:space="preserve"> Зеленодольск г,  пр-кт. СТРОИТЕЛЕЙ,  д. 17,  кв. 25</t>
  </si>
  <si>
    <t xml:space="preserve"> Зеленодольск г,  пр-кт. СТРОИТЕЛЕЙ,  д. 17,  кв. 26</t>
  </si>
  <si>
    <t xml:space="preserve"> Зеленодольск г,  пр-кт. СТРОИТЕЛЕЙ,  д. 17,  кв. 27</t>
  </si>
  <si>
    <t xml:space="preserve"> Зеленодольск г,  пр-кт. СТРОИТЕЛЕЙ,  д. 17,  кв. 28</t>
  </si>
  <si>
    <t xml:space="preserve"> Зеленодольск г,  пр-кт. СТРОИТЕЛЕЙ,  д. 17,  кв. 29</t>
  </si>
  <si>
    <t xml:space="preserve"> Зеленодольск г,  пр-кт. СТРОИТЕЛЕЙ,  д. 17,  кв. 30</t>
  </si>
  <si>
    <t xml:space="preserve"> Зеленодольск г,  пр-кт. СТРОИТЕЛЕЙ,  д. 17,  кв. 31</t>
  </si>
  <si>
    <t xml:space="preserve"> Зеленодольск г,  пр-кт. СТРОИТЕЛЕЙ,  д. 17,  кв. 32</t>
  </si>
  <si>
    <t xml:space="preserve"> Зеленодольск г,  пр-кт. СТРОИТЕЛЕЙ,  д. 17,  кв. 33</t>
  </si>
  <si>
    <t xml:space="preserve"> Зеленодольск г,  пр-кт. СТРОИТЕЛЕЙ,  д. 17,  кв. 34</t>
  </si>
  <si>
    <t xml:space="preserve"> Зеленодольск г,  пр-кт. СТРОИТЕЛЕЙ,  д. 17,  кв. 35</t>
  </si>
  <si>
    <t xml:space="preserve"> Зеленодольск г,  пр-кт. СТРОИТЕЛЕЙ,  д. 17,  кв. 36</t>
  </si>
  <si>
    <t xml:space="preserve"> Зеленодольск г,  пр-кт. СТРОИТЕЛЕЙ,  д. 17,  кв. 37</t>
  </si>
  <si>
    <t xml:space="preserve"> Зеленодольск г,  пр-кт. СТРОИТЕЛЕЙ,  д. 17,  кв. 38</t>
  </si>
  <si>
    <t xml:space="preserve"> Зеленодольск г,  пр-кт. СТРОИТЕЛЕЙ,  д. 17,  кв. 39</t>
  </si>
  <si>
    <t xml:space="preserve"> Зеленодольск г,  пр-кт. СТРОИТЕЛЕЙ,  д. 17,  кв. 40</t>
  </si>
  <si>
    <t xml:space="preserve"> Зеленодольск г,  пр-кт. СТРОИТЕЛЕЙ,  д. 17,  кв. 41</t>
  </si>
  <si>
    <t xml:space="preserve"> Зеленодольск г,  пр-кт. СТРОИТЕЛЕЙ,  д. 17,  кв. 42</t>
  </si>
  <si>
    <t xml:space="preserve"> Зеленодольск г,  пр-кт. СТРОИТЕЛЕЙ,  д. 17,  кв. 43</t>
  </si>
  <si>
    <t xml:space="preserve"> Зеленодольск г,  пр-кт. СТРОИТЕЛЕЙ,  д. 17,  кв. 44</t>
  </si>
  <si>
    <t xml:space="preserve"> Зеленодольск г,  пр-кт. СТРОИТЕЛЕЙ,  д. 17,  кв. 45</t>
  </si>
  <si>
    <t xml:space="preserve"> Зеленодольск г,  пр-кт. СТРОИТЕЛЕЙ,  д. 17,  кв. 46</t>
  </si>
  <si>
    <t xml:space="preserve"> Зеленодольск г,  пр-кт. СТРОИТЕЛЕЙ,  д. 17,  кв. 47</t>
  </si>
  <si>
    <t xml:space="preserve"> Зеленодольск г,  пр-кт. СТРОИТЕЛЕЙ,  д. 17,  кв. 48</t>
  </si>
  <si>
    <t xml:space="preserve"> Зеленодольск г,  пр-кт. СТРОИТЕЛЕЙ,  д. 17,  кв. 50</t>
  </si>
  <si>
    <t xml:space="preserve"> Зеленодольск г,  пр-кт. СТРОИТЕЛЕЙ,  д. 17,  кв. 51</t>
  </si>
  <si>
    <t xml:space="preserve"> Зеленодольск г,  пр-кт. СТРОИТЕЛЕЙ,  д. 17,  кв. 52</t>
  </si>
  <si>
    <t xml:space="preserve"> Зеленодольск г,  пр-кт. СТРОИТЕЛЕЙ,  д. 17,  кв. 53</t>
  </si>
  <si>
    <t xml:space="preserve"> Зеленодольск г,  пр-кт. СТРОИТЕЛЕЙ,  д. 17,  кв. 54</t>
  </si>
  <si>
    <t xml:space="preserve"> Зеленодольск г,  пр-кт. СТРОИТЕЛЕЙ,  д. 17,  кв. 55</t>
  </si>
  <si>
    <t xml:space="preserve"> Зеленодольск г,  пр-кт. СТРОИТЕЛЕЙ,  д. 17,  кв. 56</t>
  </si>
  <si>
    <t xml:space="preserve"> Зеленодольск г,  пр-кт. СТРОИТЕЛЕЙ,  д. 17,  кв. 57</t>
  </si>
  <si>
    <t xml:space="preserve"> Зеленодольск г,  пр-кт. СТРОИТЕЛЕЙ,  д. 17,  кв. 58</t>
  </si>
  <si>
    <t xml:space="preserve"> Зеленодольск г,  пр-кт. СТРОИТЕЛЕЙ,  д. 17,  кв. 59</t>
  </si>
  <si>
    <t xml:space="preserve"> Зеленодольск г,  пр-кт. СТРОИТЕЛЕЙ,  д. 17,  кв. 60</t>
  </si>
  <si>
    <t xml:space="preserve"> Зеленодольск г,  пр-кт. СТРОИТЕЛЕЙ,  д. 17,  кв. 61</t>
  </si>
  <si>
    <t xml:space="preserve"> Зеленодольск г,  пр-кт. СТРОИТЕЛЕЙ,  д. 17,  кв. 62</t>
  </si>
  <si>
    <t xml:space="preserve"> Зеленодольск г,  пр-кт. СТРОИТЕЛЕЙ,  д. 17,  кв. 63</t>
  </si>
  <si>
    <t xml:space="preserve"> Зеленодольск г,  пр-кт. СТРОИТЕЛЕЙ,  д. 17,  кв. 64</t>
  </si>
  <si>
    <t xml:space="preserve"> Зеленодольск г,  пр-кт. СТРОИТЕЛЕЙ,  д. 17,  кв. 65</t>
  </si>
  <si>
    <t xml:space="preserve"> Зеленодольск г,  пр-кт. СТРОИТЕЛЕЙ,  д. 17,  кв. 66</t>
  </si>
  <si>
    <t xml:space="preserve"> Зеленодольск г,  пр-кт. СТРОИТЕЛЕЙ,  д. 17,  кв. 67</t>
  </si>
  <si>
    <t xml:space="preserve"> Зеленодольск г,  пр-кт. СТРОИТЕЛЕЙ,  д. 17,  кв. 68</t>
  </si>
  <si>
    <t xml:space="preserve"> Зеленодольск г,  пр-кт. СТРОИТЕЛЕЙ,  д. 17,  кв. 69</t>
  </si>
  <si>
    <t xml:space="preserve"> Зеленодольск г,  пр-кт. СТРОИТЕЛЕЙ,  д. 17,  кв. 70</t>
  </si>
  <si>
    <t xml:space="preserve"> Зеленодольск г,  пр-кт. СТРОИТЕЛЕЙ,  д. 17,  кв. 71</t>
  </si>
  <si>
    <t xml:space="preserve"> Зеленодольск г,  пр-кт. СТРОИТЕЛЕЙ,  д. 17,  кв. 72</t>
  </si>
  <si>
    <t xml:space="preserve"> Зеленодольск г,  пр-кт. СТРОИТЕЛЕЙ,  д. 17,  кв. 73</t>
  </si>
  <si>
    <t xml:space="preserve"> Зеленодольск г,  пр-кт. СТРОИТЕЛЕЙ,  д. 17,  кв. 74</t>
  </si>
  <si>
    <t xml:space="preserve"> Зеленодольск г,  пр-кт. СТРОИТЕЛЕЙ,  д. 17,  кв. 75</t>
  </si>
  <si>
    <t xml:space="preserve"> Зеленодольск г,  пр-кт. СТРОИТЕЛЕЙ,  д. 17,  кв. 76</t>
  </si>
  <si>
    <t xml:space="preserve"> Зеленодольск г,  пр-кт. СТРОИТЕЛЕЙ,  д. 17,  кв. 77</t>
  </si>
  <si>
    <t xml:space="preserve"> Зеленодольск г,  пр-кт. СТРОИТЕЛЕЙ,  д. 17,  кв. 78</t>
  </si>
  <si>
    <t xml:space="preserve"> Зеленодольск г,  пр-кт. СТРОИТЕЛЕЙ,  д. 17,  кв. 79</t>
  </si>
  <si>
    <t xml:space="preserve"> Зеленодольск г,  пр-кт. СТРОИТЕЛЕЙ,  д. 17,  кв. 80</t>
  </si>
  <si>
    <t xml:space="preserve"> Зеленодольск г,  пр-кт. СТРОИТЕЛЕЙ,  д. 17,  кв. 81</t>
  </si>
  <si>
    <t xml:space="preserve"> Зеленодольск г,  пр-кт. СТРОИТЕЛЕЙ,  д. 17,  кв. 82</t>
  </si>
  <si>
    <t xml:space="preserve"> Зеленодольск г,  пр-кт. СТРОИТЕЛЕЙ,  д. 17,  кв. 83</t>
  </si>
  <si>
    <t xml:space="preserve"> Зеленодольск г,  пр-кт. СТРОИТЕЛЕЙ,  д. 17,  кв. 84</t>
  </si>
  <si>
    <t xml:space="preserve"> Зеленодольск г,  пр-кт. СТРОИТЕЛЕЙ,  д. 17,  кв. 85</t>
  </si>
  <si>
    <t xml:space="preserve"> Зеленодольск г,  пр-кт. СТРОИТЕЛЕЙ,  д. 17,  кв. 86</t>
  </si>
  <si>
    <t xml:space="preserve"> Зеленодольск г,  пр-кт. СТРОИТЕЛЕЙ,  д. 17,  кв. 87</t>
  </si>
  <si>
    <t xml:space="preserve"> Зеленодольск г,  пр-кт. СТРОИТЕЛЕЙ,  д. 17,  кв. 89</t>
  </si>
  <si>
    <t xml:space="preserve"> Зеленодольск г,  пр-кт. СТРОИТЕЛЕЙ,  д. 17,  кв. 91</t>
  </si>
  <si>
    <t xml:space="preserve"> Зеленодольск г,  пр-кт. СТРОИТЕЛЕЙ,  д. 17,  кв. 92</t>
  </si>
  <si>
    <t xml:space="preserve"> Зеленодольск г,  пр-кт. СТРОИТЕЛЕЙ,  д. 17,  кв. 93</t>
  </si>
  <si>
    <t xml:space="preserve"> Зеленодольск г,  пр-кт. СТРОИТЕЛЕЙ,  д. 17,  кв. 94</t>
  </si>
  <si>
    <t xml:space="preserve"> Зеленодольск г,  пр-кт. СТРОИТЕЛЕЙ,  д. 17,  кв. 95</t>
  </si>
  <si>
    <t xml:space="preserve"> Зеленодольск г,  пр-кт. СТРОИТЕЛЕЙ,  д. 17,  кв. 96</t>
  </si>
  <si>
    <t xml:space="preserve"> Зеленодольск г,  пр-кт. СТРОИТЕЛЕЙ,  д. 17,  кв. 98</t>
  </si>
  <si>
    <t xml:space="preserve"> Зеленодольск г,  пр-кт. СТРОИТЕЛЕЙ,  д. 17,  кв. 99</t>
  </si>
  <si>
    <t xml:space="preserve"> Зеленодольск г,  пр-кт. СТРОИТЕЛЕЙ,  д. 17,  кв. 100</t>
  </si>
  <si>
    <t xml:space="preserve"> Зеленодольск г,  пр-кт. СТРОИТЕЛЕЙ,  д. 17,  кв. 101</t>
  </si>
  <si>
    <t xml:space="preserve"> Зеленодольск г,  пр-кт. СТРОИТЕЛЕЙ,  д. 17,  кв. 102</t>
  </si>
  <si>
    <t xml:space="preserve"> Зеленодольск г,  пр-кт. СТРОИТЕЛЕЙ,  д. 17,  кв. 103</t>
  </si>
  <si>
    <t xml:space="preserve"> Зеленодольск г,  пр-кт. СТРОИТЕЛЕЙ,  д. 17,  кв. 105</t>
  </si>
  <si>
    <t xml:space="preserve"> Зеленодольск г,  пр-кт. СТРОИТЕЛЕЙ,  д. 19,  кв. 4</t>
  </si>
  <si>
    <t xml:space="preserve"> Зеленодольск г,  пр-кт. СТРОИТЕЛЕЙ,  д. 19,  кв. 5</t>
  </si>
  <si>
    <t xml:space="preserve"> Зеленодольск г,  пр-кт. СТРОИТЕЛЕЙ,  д. 19,  кв. 6</t>
  </si>
  <si>
    <t xml:space="preserve"> Зеленодольск г,  пр-кт. СТРОИТЕЛЕЙ,  д. 19,  кв. 7</t>
  </si>
  <si>
    <t xml:space="preserve"> Зеленодольск г,  пр-кт. СТРОИТЕЛЕЙ,  д. 19,  кв. 8</t>
  </si>
  <si>
    <t xml:space="preserve"> Зеленодольск г,  пр-кт. СТРОИТЕЛЕЙ,  д. 19,  кв. 9</t>
  </si>
  <si>
    <t xml:space="preserve"> Зеленодольск г,  пр-кт. СТРОИТЕЛЕЙ,  д. 19,  кв. 11</t>
  </si>
  <si>
    <t xml:space="preserve"> Зеленодольск г,  пр-кт. СТРОИТЕЛЕЙ,  д. 19,  кв. 12</t>
  </si>
  <si>
    <t xml:space="preserve"> Зеленодольск г,  пр-кт. СТРОИТЕЛЕЙ,  д. 19,  кв. 13</t>
  </si>
  <si>
    <t xml:space="preserve"> Зеленодольск г,  пр-кт. СТРОИТЕЛЕЙ,  д. 19,  кв. 14</t>
  </si>
  <si>
    <t xml:space="preserve"> Зеленодольск г,  пр-кт. СТРОИТЕЛЕЙ,  д. 19,  кв. 15</t>
  </si>
  <si>
    <t xml:space="preserve"> Зеленодольск г,  пр-кт. СТРОИТЕЛЕЙ,  д. 19,  кв. 16</t>
  </si>
  <si>
    <t xml:space="preserve"> Зеленодольск г,  пр-кт. СТРОИТЕЛЕЙ,  д. 19,  кв. 17</t>
  </si>
  <si>
    <t xml:space="preserve"> Зеленодольск г,  пр-кт. СТРОИТЕЛЕЙ,  д. 19,  кв. 18</t>
  </si>
  <si>
    <t xml:space="preserve"> Зеленодольск г,  пр-кт. СТРОИТЕЛЕЙ,  д. 19,  кв. 19</t>
  </si>
  <si>
    <t xml:space="preserve"> Зеленодольск г,  пр-кт. СТРОИТЕЛЕЙ,  д. 19,  кв. 21</t>
  </si>
  <si>
    <t xml:space="preserve"> Зеленодольск г,  пр-кт. СТРОИТЕЛЕЙ,  д. 19,  кв. 22</t>
  </si>
  <si>
    <t xml:space="preserve"> Зеленодольск г,  пр-кт. СТРОИТЕЛЕЙ,  д. 19,  кв. 23</t>
  </si>
  <si>
    <t xml:space="preserve"> Зеленодольск г,  пр-кт. СТРОИТЕЛЕЙ,  д. 19,  кв. 24</t>
  </si>
  <si>
    <t xml:space="preserve"> Зеленодольск г,  пр-кт. СТРОИТЕЛЕЙ,  д. 19,  кв. 25</t>
  </si>
  <si>
    <t xml:space="preserve"> Зеленодольск г,  пр-кт. СТРОИТЕЛЕЙ,  д. 19,  кв. 26</t>
  </si>
  <si>
    <t xml:space="preserve"> Зеленодольск г,  пр-кт. СТРОИТЕЛЕЙ,  д. 19,  кв. 27</t>
  </si>
  <si>
    <t xml:space="preserve"> Зеленодольск г,  пр-кт. СТРОИТЕЛЕЙ,  д. 19,  кв. 28</t>
  </si>
  <si>
    <t xml:space="preserve"> Зеленодольск г,  пр-кт. СТРОИТЕЛЕЙ,  д. 19,  кв. 29</t>
  </si>
  <si>
    <t xml:space="preserve"> Зеленодольск г,  пр-кт. СТРОИТЕЛЕЙ,  д. 19,  кв. 30</t>
  </si>
  <si>
    <t xml:space="preserve"> Зеленодольск г,  пр-кт. СТРОИТЕЛЕЙ,  д. 19,  кв. 31</t>
  </si>
  <si>
    <t xml:space="preserve"> Зеленодольск г,  пр-кт. СТРОИТЕЛЕЙ,  д. 19,  кв. 32</t>
  </si>
  <si>
    <t xml:space="preserve"> Зеленодольск г,  пр-кт. СТРОИТЕЛЕЙ,  д. 19,  кв. 33</t>
  </si>
  <si>
    <t xml:space="preserve"> Зеленодольск г,  пр-кт. СТРОИТЕЛЕЙ,  д. 19,  кв. 35</t>
  </si>
  <si>
    <t xml:space="preserve"> Зеленодольск г,  пр-кт. СТРОИТЕЛЕЙ,  д. 19,  кв. 36</t>
  </si>
  <si>
    <t xml:space="preserve"> Зеленодольск г,  пр-кт. СТРОИТЕЛЕЙ,  д. 19,  кв. 37</t>
  </si>
  <si>
    <t xml:space="preserve"> Зеленодольск г,  пр-кт. СТРОИТЕЛЕЙ,  д. 19,  кв. 38</t>
  </si>
  <si>
    <t xml:space="preserve"> Зеленодольск г,  пр-кт. СТРОИТЕЛЕЙ,  д. 19,  кв. 39</t>
  </si>
  <si>
    <t xml:space="preserve"> Зеленодольск г,  пр-кт. СТРОИТЕЛЕЙ,  д. 19,  кв. 41</t>
  </si>
  <si>
    <t xml:space="preserve"> Зеленодольск г,  пр-кт. СТРОИТЕЛЕЙ,  д. 19,  кв. 42</t>
  </si>
  <si>
    <t xml:space="preserve"> Зеленодольск г,  пр-кт. СТРОИТЕЛЕЙ,  д. 19,  кв. 43</t>
  </si>
  <si>
    <t xml:space="preserve"> Зеленодольск г,  пр-кт. СТРОИТЕЛЕЙ,  д. 19,  кв. 44</t>
  </si>
  <si>
    <t xml:space="preserve"> Зеленодольск г,  пр-кт. СТРОИТЕЛЕЙ,  д. 19,  кв. 45</t>
  </si>
  <si>
    <t xml:space="preserve"> Зеленодольск г,  пр-кт. СТРОИТЕЛЕЙ,  д. 19,  кв. 46</t>
  </si>
  <si>
    <t xml:space="preserve"> Зеленодольск г,  пр-кт. СТРОИТЕЛЕЙ,  д. 19,  кв. 47</t>
  </si>
  <si>
    <t xml:space="preserve"> Зеленодольск г,  пр-кт. СТРОИТЕЛЕЙ,  д. 19,  кв. 48</t>
  </si>
  <si>
    <t xml:space="preserve"> Зеленодольск г,  пр-кт. СТРОИТЕЛЕЙ,  д. 19,  кв. 49</t>
  </si>
  <si>
    <t xml:space="preserve"> Зеленодольск г,  пр-кт. СТРОИТЕЛЕЙ,  д. 19,  кв. 50</t>
  </si>
  <si>
    <t xml:space="preserve"> Зеленодольск г,  пр-кт. СТРОИТЕЛЕЙ,  д. 19,  кв. 51</t>
  </si>
  <si>
    <t xml:space="preserve"> Зеленодольск г,  пр-кт. СТРОИТЕЛЕЙ,  д. 19,  кв. 52</t>
  </si>
  <si>
    <t xml:space="preserve"> Зеленодольск г,  пр-кт. СТРОИТЕЛЕЙ,  д. 19,  кв. 53</t>
  </si>
  <si>
    <t xml:space="preserve"> Зеленодольск г,  пр-кт. СТРОИТЕЛЕЙ,  д. 19,  кв. 54</t>
  </si>
  <si>
    <t xml:space="preserve"> Зеленодольск г,  пр-кт. СТРОИТЕЛЕЙ,  д. 19,  кв. 55</t>
  </si>
  <si>
    <t xml:space="preserve"> Зеленодольск г,  пр-кт. СТРОИТЕЛЕЙ,  д. 19,  кв. 57</t>
  </si>
  <si>
    <t xml:space="preserve"> Зеленодольск г,  пр-кт. СТРОИТЕЛЕЙ,  д. 19,  кв. 58</t>
  </si>
  <si>
    <t xml:space="preserve"> Зеленодольск г,  пр-кт. СТРОИТЕЛЕЙ,  д. 19,  кв. 60</t>
  </si>
  <si>
    <t xml:space="preserve"> Зеленодольск г,  пр-кт. СТРОИТЕЛЕЙ,  д. 19,  кв. 62</t>
  </si>
  <si>
    <t xml:space="preserve"> Зеленодольск г,  пр-кт. СТРОИТЕЛЕЙ,  д. 19,  кв. 63</t>
  </si>
  <si>
    <t xml:space="preserve"> Зеленодольск г,  пр-кт. СТРОИТЕЛЕЙ,  д. 19,  кв. 64</t>
  </si>
  <si>
    <t xml:space="preserve"> Зеленодольск г,  пр-кт. СТРОИТЕЛЕЙ,  д. 19,  кв. 65</t>
  </si>
  <si>
    <t xml:space="preserve"> Зеленодольск г,  пр-кт. СТРОИТЕЛЕЙ,  д. 19,  кв. 66</t>
  </si>
  <si>
    <t xml:space="preserve"> Зеленодольск г,  пр-кт. СТРОИТЕЛЕЙ,  д. 19,  кв. 67</t>
  </si>
  <si>
    <t xml:space="preserve"> Зеленодольск г,  пр-кт. СТРОИТЕЛЕЙ,  д. 19,  кв. 68</t>
  </si>
  <si>
    <t xml:space="preserve"> Зеленодольск г,  пр-кт. СТРОИТЕЛЕЙ,  д. 19,  кв. 69</t>
  </si>
  <si>
    <t xml:space="preserve"> Зеленодольск г,  пр-кт. СТРОИТЕЛЕЙ,  д. 19,  кв. 70</t>
  </si>
  <si>
    <t xml:space="preserve"> Зеленодольск г,  пр-кт. СТРОИТЕЛЕЙ,  д. 19,  кв. 71</t>
  </si>
  <si>
    <t xml:space="preserve"> Зеленодольск г,  пр-кт. СТРОИТЕЛЕЙ,  д. 19,  кв. 72</t>
  </si>
  <si>
    <t xml:space="preserve"> Зеленодольск г,  пр-кт. СТРОИТЕЛЕЙ,  д. 19,  кв. 73</t>
  </si>
  <si>
    <t xml:space="preserve"> Зеленодольск г,  пр-кт. СТРОИТЕЛЕЙ,  д. 19,  кв. 74</t>
  </si>
  <si>
    <t xml:space="preserve"> Зеленодольск г,  пр-кт. СТРОИТЕЛЕЙ,  д. 19,  кв. 75</t>
  </si>
  <si>
    <t xml:space="preserve"> Зеленодольск г,  пр-кт. СТРОИТЕЛЕЙ,  д. 19,  кв. 76</t>
  </si>
  <si>
    <t xml:space="preserve"> Зеленодольск г,  пр-кт. СТРОИТЕЛЕЙ,  д. 19,  кв. 77</t>
  </si>
  <si>
    <t xml:space="preserve"> Зеленодольск г,  пр-кт. СТРОИТЕЛЕЙ,  д. 19,  кв. 78</t>
  </si>
  <si>
    <t xml:space="preserve"> Зеленодольск г,  пр-кт. СТРОИТЕЛЕЙ,  д. 19,  кв. 80</t>
  </si>
  <si>
    <t xml:space="preserve"> Зеленодольск г,  пр-кт. СТРОИТЕЛЕЙ,  д. 19,  кв. 81</t>
  </si>
  <si>
    <t xml:space="preserve"> Зеленодольск г,  пр-кт. СТРОИТЕЛЕЙ,  д. 19,  кв. 82</t>
  </si>
  <si>
    <t xml:space="preserve"> Зеленодольск г,  пр-кт. СТРОИТЕЛЕЙ,  д. 19,  кв. 84</t>
  </si>
  <si>
    <t xml:space="preserve"> Зеленодольск г,  пр-кт. СТРОИТЕЛЕЙ,  д. 19,  кв. 85</t>
  </si>
  <si>
    <t xml:space="preserve"> Зеленодольск г,  пр-кт. СТРОИТЕЛЕЙ,  д. 19,  кв. 86</t>
  </si>
  <si>
    <t xml:space="preserve"> Зеленодольск г,  пр-кт. СТРОИТЕЛЕЙ,  д. 19,  кв. 87</t>
  </si>
  <si>
    <t xml:space="preserve"> Зеленодольск г,  пр-кт. СТРОИТЕЛЕЙ,  д. 19,  кв. 88</t>
  </si>
  <si>
    <t xml:space="preserve"> Зеленодольск г,  пр-кт. СТРОИТЕЛЕЙ,  д. 19,  кв. 89</t>
  </si>
  <si>
    <t xml:space="preserve"> Зеленодольск г,  пр-кт. СТРОИТЕЛЕЙ,  д. 19,  кв. 90</t>
  </si>
  <si>
    <t xml:space="preserve"> Зеленодольск г,  пр-кт. СТРОИТЕЛЕЙ,  д. 19,  кв. 91</t>
  </si>
  <si>
    <t xml:space="preserve"> Зеленодольск г,  пр-кт. СТРОИТЕЛЕЙ,  д. 19,  кв. 92</t>
  </si>
  <si>
    <t xml:space="preserve"> Зеленодольск г,  пр-кт. СТРОИТЕЛЕЙ,  д. 19,  кв. 93</t>
  </si>
  <si>
    <t xml:space="preserve"> Зеленодольск г,  пр-кт. СТРОИТЕЛЕЙ,  д. 19,  кв. 94</t>
  </si>
  <si>
    <t xml:space="preserve"> Зеленодольск г,  пр-кт. СТРОИТЕЛЕЙ,  д. 19,  кв. 95</t>
  </si>
  <si>
    <t xml:space="preserve"> Зеленодольск г,  пр-кт. СТРОИТЕЛЕЙ,  д. 19,  кв. 96</t>
  </si>
  <si>
    <t xml:space="preserve"> Зеленодольск г,  пр-кт. СТРОИТЕЛЕЙ,  д. 19,  кв. 97</t>
  </si>
  <si>
    <t xml:space="preserve"> Зеленодольск г,  пр-кт. СТРОИТЕЛЕЙ,  д. 19,  кв. 98</t>
  </si>
  <si>
    <t xml:space="preserve"> Зеленодольск г,  пр-кт. СТРОИТЕЛЕЙ,  д. 19,  кв. 99</t>
  </si>
  <si>
    <t xml:space="preserve"> Зеленодольск г,  пр-кт. СТРОИТЕЛЕЙ,  д. 19,  кв. 100</t>
  </si>
  <si>
    <t xml:space="preserve"> Зеленодольск г,  пр-кт. СТРОИТЕЛЕЙ,  д. 19,  кв. 101</t>
  </si>
  <si>
    <t xml:space="preserve"> Зеленодольск г,  пр-кт. СТРОИТЕЛЕЙ,  д. 19,  кв. 102</t>
  </si>
  <si>
    <t xml:space="preserve"> Зеленодольск г,  пр-кт. СТРОИТЕЛЕЙ,  д. 19,  кв. 103</t>
  </si>
  <si>
    <t xml:space="preserve"> Зеленодольск г,  пр-кт. СТРОИТЕЛЕЙ,  д. 19,  кв. 104</t>
  </si>
  <si>
    <t xml:space="preserve"> Зеленодольск г,  пр-кт. СТРОИТЕЛЕЙ,  д. 19,  кв. 105</t>
  </si>
  <si>
    <t xml:space="preserve"> Зеленодольск г,  ул. Бакы Урманче,  д. 4,  кв. 1</t>
  </si>
  <si>
    <t xml:space="preserve"> Зеленодольск г,  ул. Бакы Урманче,  д. 4,  кв. 2</t>
  </si>
  <si>
    <t xml:space="preserve"> Зеленодольск г,  ул. Бакы Урманче,  д. 4,  кв. 3</t>
  </si>
  <si>
    <t xml:space="preserve"> Зеленодольск г,  ул. Бакы Урманче,  д. 4,  кв. 5</t>
  </si>
  <si>
    <t xml:space="preserve"> Зеленодольск г,  ул. Бакы Урманче,  д. 4,  кв. 6</t>
  </si>
  <si>
    <t xml:space="preserve"> Зеленодольск г,  ул. Бакы Урманче,  д. 4,  кв. 8</t>
  </si>
  <si>
    <t xml:space="preserve"> Зеленодольск г,  ул. Бакы Урманче,  д. 4,  кв. 9</t>
  </si>
  <si>
    <t xml:space="preserve"> Зеленодольск г,  ул. Бакы Урманче,  д. 4,  кв. 10</t>
  </si>
  <si>
    <t xml:space="preserve"> Зеленодольск г,  ул. Бакы Урманче,  д. 4,  кв. 11</t>
  </si>
  <si>
    <t xml:space="preserve"> Зеленодольск г,  ул. Бакы Урманче,  д. 4,  кв. 12</t>
  </si>
  <si>
    <t xml:space="preserve"> Зеленодольск г,  ул. Бакы Урманче,  д. 4,  кв. 13</t>
  </si>
  <si>
    <t xml:space="preserve"> Зеленодольск г,  ул. Бакы Урманче,  д. 4,  кв. 14</t>
  </si>
  <si>
    <t xml:space="preserve"> Зеленодольск г,  ул. Бакы Урманче,  д. 4,  кв. 15</t>
  </si>
  <si>
    <t xml:space="preserve"> Зеленодольск г,  ул. Бакы Урманче,  д. 4,  кв. 16</t>
  </si>
  <si>
    <t xml:space="preserve"> Зеленодольск г,  ул. Бакы Урманче,  д. 4,  кв. 17</t>
  </si>
  <si>
    <t xml:space="preserve"> Зеленодольск г,  ул. Бакы Урманче,  д. 4,  кв. 18</t>
  </si>
  <si>
    <t xml:space="preserve"> Зеленодольск г,  ул. Бакы Урманче,  д. 4,  кв. 19</t>
  </si>
  <si>
    <t xml:space="preserve"> Зеленодольск г,  ул. Бакы Урманче,  д. 4,  кв. 20</t>
  </si>
  <si>
    <t xml:space="preserve"> Зеленодольск г,  ул. Бакы Урманче,  д. 4,  кв. 21</t>
  </si>
  <si>
    <t xml:space="preserve"> Зеленодольск г,  ул. Бакы Урманче,  д. 4,  кв. 22</t>
  </si>
  <si>
    <t xml:space="preserve"> Зеленодольск г,  ул. Бакы Урманче,  д. 4,  кв. 23</t>
  </si>
  <si>
    <t xml:space="preserve"> Зеленодольск г,  ул. Бакы Урманче,  д. 4,  кв. 24</t>
  </si>
  <si>
    <t xml:space="preserve"> Зеленодольск г,  ул. Бакы Урманче,  д. 4,  кв. 25</t>
  </si>
  <si>
    <t xml:space="preserve"> Зеленодольск г,  ул. Бакы Урманче,  д. 4,  кв. 26</t>
  </si>
  <si>
    <t xml:space="preserve"> Зеленодольск г,  ул. Бакы Урманче,  д. 4,  кв. 27</t>
  </si>
  <si>
    <t xml:space="preserve"> Зеленодольск г,  ул. Бакы Урманче,  д. 4,  кв. 28</t>
  </si>
  <si>
    <t xml:space="preserve"> Зеленодольск г,  ул. Бакы Урманче,  д. 4,  кв. 29</t>
  </si>
  <si>
    <t xml:space="preserve"> Зеленодольск г,  ул. Бакы Урманче,  д. 4,  кв. 30</t>
  </si>
  <si>
    <t xml:space="preserve"> Зеленодольск г,  ул. Бакы Урманче,  д. 4,  кв. 31</t>
  </si>
  <si>
    <t xml:space="preserve"> Зеленодольск г,  ул. Бакы Урманче,  д. 4,  кв. 32</t>
  </si>
  <si>
    <t xml:space="preserve"> Зеленодольск г,  ул. Бакы Урманче,  д. 4,  кв. 33</t>
  </si>
  <si>
    <t xml:space="preserve"> Зеленодольск г,  ул. Бакы Урманче,  д. 4,  кв. 34</t>
  </si>
  <si>
    <t xml:space="preserve"> Зеленодольск г,  ул. Бакы Урманче,  д. 4,  кв. 37</t>
  </si>
  <si>
    <t xml:space="preserve"> Зеленодольск г,  ул. Бакы Урманче,  д. 4,  кв. 38</t>
  </si>
  <si>
    <t xml:space="preserve"> Зеленодольск г,  ул. Бакы Урманче,  д. 4,  кв. 39</t>
  </si>
  <si>
    <t xml:space="preserve"> Зеленодольск г,  ул. Бакы Урманче,  д. 4,  кв. 41</t>
  </si>
  <si>
    <t xml:space="preserve"> Зеленодольск г,  ул. Бакы Урманче,  д. 4,  кв. 43</t>
  </si>
  <si>
    <t xml:space="preserve"> Зеленодольск г,  ул. Бакы Урманче,  д. 4,  кв. 44</t>
  </si>
  <si>
    <t xml:space="preserve"> Зеленодольск г,  ул. Бакы Урманче,  д. 4,  кв. 45</t>
  </si>
  <si>
    <t xml:space="preserve"> Зеленодольск г,  ул. Бакы Урманче,  д. 4,  кв. 46</t>
  </si>
  <si>
    <t xml:space="preserve"> Зеленодольск г,  ул. Бакы Урманче,  д. 4,  кв. 48</t>
  </si>
  <si>
    <t xml:space="preserve"> Зеленодольск г,  ул. Бакы Урманче,  д. 4,  кв. 49</t>
  </si>
  <si>
    <t xml:space="preserve"> Зеленодольск г,  ул. Бакы Урманче,  д. 4,  кв. 50</t>
  </si>
  <si>
    <t xml:space="preserve"> Зеленодольск г,  ул. Бакы Урманче,  д. 4,  кв. 51</t>
  </si>
  <si>
    <t xml:space="preserve"> Зеленодольск г,  ул. Бакы Урманче,  д. 4,  кв. 53</t>
  </si>
  <si>
    <t xml:space="preserve"> Зеленодольск г,  ул. Бакы Урманче,  д. 4,  кв. 55</t>
  </si>
  <si>
    <t xml:space="preserve"> Зеленодольск г,  ул. Бакы Урманче,  д. 4,  кв. 56</t>
  </si>
  <si>
    <t xml:space="preserve"> Зеленодольск г,  ул. Бакы Урманче,  д. 4,  кв. 57</t>
  </si>
  <si>
    <t xml:space="preserve"> Зеленодольск г,  ул. Бакы Урманче,  д. 4,  кв. 58</t>
  </si>
  <si>
    <t xml:space="preserve"> Зеленодольск г,  ул. Бакы Урманче,  д. 4,  кв. 59</t>
  </si>
  <si>
    <t xml:space="preserve"> Зеленодольск г,  ул. Бакы Урманче,  д. 4,  кв. 60</t>
  </si>
  <si>
    <t xml:space="preserve"> Зеленодольск г,  ул. Бакы Урманче,  д. 4,  кв. 61</t>
  </si>
  <si>
    <t xml:space="preserve"> Зеленодольск г,  ул. Бакы Урманче,  д. 4,  кв. 62</t>
  </si>
  <si>
    <t xml:space="preserve"> Зеленодольск г,  ул. Бакы Урманче,  д. 4,  кв. 64</t>
  </si>
  <si>
    <t xml:space="preserve"> Зеленодольск г,  ул. Бакы Урманче,  д. 4,  кв. 65</t>
  </si>
  <si>
    <t xml:space="preserve"> Зеленодольск г,  ул. Бакы Урманче,  д. 4,  кв. 68</t>
  </si>
  <si>
    <t xml:space="preserve"> Зеленодольск г,  ул. Бакы Урманче,  д. 4,  кв. 69</t>
  </si>
  <si>
    <t xml:space="preserve"> Зеленодольск г,  ул. Карла Маркса,  д. 13,  кв. 14</t>
  </si>
  <si>
    <t xml:space="preserve"> Зеленодольск г,  ул. Сайдашева,  д. 13А,  кв. 1</t>
  </si>
  <si>
    <t xml:space="preserve"> Зеленодольск г,  ул. Сайдашева,  д. 13А,  кв. 2</t>
  </si>
  <si>
    <t xml:space="preserve"> Зеленодольск г,  ул. Сайдашева,  д. 13А,  кв. 3</t>
  </si>
  <si>
    <t xml:space="preserve"> Зеленодольск г,  ул. Сайдашева,  д. 13А,  кв. 4</t>
  </si>
  <si>
    <t xml:space="preserve"> Зеленодольск г,  ул. Сайдашева,  д. 13А,  кв. 5</t>
  </si>
  <si>
    <t xml:space="preserve"> Зеленодольск г,  ул. Сайдашева,  д. 13А,  кв. 6</t>
  </si>
  <si>
    <t xml:space="preserve"> Зеленодольск г,  ул. Сайдашева,  д. 13А,  кв. 7</t>
  </si>
  <si>
    <t xml:space="preserve"> Зеленодольск г,  ул. Сайдашева,  д. 13А,  кв. 8</t>
  </si>
  <si>
    <t xml:space="preserve"> Зеленодольск г,  ул. Сайдашева,  д. 13А,  кв. 9</t>
  </si>
  <si>
    <t xml:space="preserve"> Зеленодольск г,  ул. Сайдашева,  д. 13А,  кв. 10</t>
  </si>
  <si>
    <t xml:space="preserve"> Зеленодольск г,  ул. Сайдашева,  д. 13А,  кв. 11</t>
  </si>
  <si>
    <t xml:space="preserve"> Зеленодольск г,  ул. Сайдашева,  д. 13А,  кв. 12</t>
  </si>
  <si>
    <t xml:space="preserve"> Зеленодольск г,  ул. Сайдашева,  д. 13А,  кв. 13</t>
  </si>
  <si>
    <t xml:space="preserve"> Зеленодольск г,  ул. Сайдашева,  д. 13А,  кв. 14</t>
  </si>
  <si>
    <t xml:space="preserve"> Зеленодольск г,  ул. Сайдашева,  д. 13А,  кв. 15</t>
  </si>
  <si>
    <t xml:space="preserve"> Зеленодольск г,  ул. Сайдашева,  д. 13А,  кв. 16</t>
  </si>
  <si>
    <t xml:space="preserve"> Зеленодольск г,  ул. Сайдашева,  д. 13А,  кв. 17</t>
  </si>
  <si>
    <t xml:space="preserve"> Зеленодольск г,  ул. Сайдашева,  д. 13А,  кв. 18</t>
  </si>
  <si>
    <t xml:space="preserve"> Зеленодольск г,  ул. Сайдашева,  д. 13А,  кв. 19</t>
  </si>
  <si>
    <t xml:space="preserve"> Зеленодольск г,  ул. Сайдашева,  д. 13А,  кв. 20</t>
  </si>
  <si>
    <t xml:space="preserve"> Зеленодольск г,  ул. Сайдашева,  д. 13А,  кв. 22</t>
  </si>
  <si>
    <t xml:space="preserve"> Зеленодольск г,  ул. Сайдашева,  д. 13А,  кв. 23</t>
  </si>
  <si>
    <t xml:space="preserve"> Зеленодольск г,  ул. Сайдашева,  д. 13А,  кв. 24</t>
  </si>
  <si>
    <t xml:space="preserve"> Зеленодольск г,  ул. Сайдашева,  д. 13А,  кв. 25</t>
  </si>
  <si>
    <t xml:space="preserve"> Зеленодольск г,  ул. Сайдашева,  д. 13А,  кв. 26</t>
  </si>
  <si>
    <t xml:space="preserve"> Зеленодольск г,  ул. Сайдашева,  д. 13А,  кв. 27</t>
  </si>
  <si>
    <t xml:space="preserve"> Зеленодольск г,  ул. Сайдашева,  д. 13А,  кв. 28</t>
  </si>
  <si>
    <t xml:space="preserve"> Зеленодольск г,  ул. Сайдашева,  д. 13А,  кв. 29</t>
  </si>
  <si>
    <t xml:space="preserve"> Зеленодольск г,  ул. Сайдашева,  д. 13А,  кв. 30</t>
  </si>
  <si>
    <t xml:space="preserve"> Зеленодольск г,  ул. Сайдашева,  д. 13А,  кв. 31</t>
  </si>
  <si>
    <t xml:space="preserve"> Зеленодольск г,  ул. Сайдашева,  д. 13А,  кв. 32</t>
  </si>
  <si>
    <t xml:space="preserve"> Зеленодольск г,  ул. Сайдашева,  д. 13А,  кв. 33</t>
  </si>
  <si>
    <t xml:space="preserve"> Зеленодольск г,  ул. Сайдашева,  д. 13А,  кв. 35</t>
  </si>
  <si>
    <t xml:space="preserve"> Зеленодольск г,  ул. Сайдашева,  д. 13А,  кв. 36</t>
  </si>
  <si>
    <t xml:space="preserve"> Зеленодольск г,  ул. Сайдашева,  д. 13А,  кв. 38</t>
  </si>
  <si>
    <t xml:space="preserve"> Зеленодольск г,  ул. Сайдашева,  д. 13А,  кв. 39</t>
  </si>
  <si>
    <t xml:space="preserve"> Зеленодольск г,  ул. Сайдашева,  д. 13А,  кв. 41</t>
  </si>
  <si>
    <t xml:space="preserve"> Зеленодольск г,  ул. Сайдашева,  д. 13А,  кв. 42</t>
  </si>
  <si>
    <t xml:space="preserve"> Зеленодольск г,  ул. Сайдашева,  д. 13А,  кв. 43</t>
  </si>
  <si>
    <t xml:space="preserve"> Зеленодольск г,  ул. Сайдашева,  д. 13А,  кв. 44</t>
  </si>
  <si>
    <t xml:space="preserve"> Зеленодольск г,  ул. Сайдашева,  д. 13А,  кв. 45</t>
  </si>
  <si>
    <t xml:space="preserve"> Зеленодольск г,  ул. Сайдашева,  д. 13А,  кв. 47</t>
  </si>
  <si>
    <t xml:space="preserve"> Зеленодольск г,  ул. Сайдашева,  д. 13А,  кв. 48</t>
  </si>
  <si>
    <t xml:space="preserve"> Зеленодольск г,  ул. Сайдашева,  д. 13А,  кв. 49</t>
  </si>
  <si>
    <t xml:space="preserve"> Зеленодольск г,  ул. Сайдашева,  д. 13А,  кв. 50</t>
  </si>
  <si>
    <t xml:space="preserve"> Зеленодольск г,  ул. Сайдашева,  д. 13А,  кв. 51</t>
  </si>
  <si>
    <t xml:space="preserve"> Зеленодольск г,  ул. Сайдашева,  д. 13А,  кв. 52</t>
  </si>
  <si>
    <t xml:space="preserve"> Зеленодольск г,  ул. Сайдашева,  д. 13А,  кв. 53</t>
  </si>
  <si>
    <t xml:space="preserve"> Зеленодольск г,  ул. Сайдашева,  д. 13А,  кв. 54</t>
  </si>
  <si>
    <t xml:space="preserve"> Зеленодольск г,  ул. Сайдашева,  д. 13А,  кв. 55</t>
  </si>
  <si>
    <t xml:space="preserve"> Зеленодольск г,  ул. Сайдашева,  д. 13А,  кв. 56</t>
  </si>
  <si>
    <t xml:space="preserve"> Зеленодольск г,  ул. Сайдашева,  д. 13А,  кв. 57</t>
  </si>
  <si>
    <t xml:space="preserve"> Зеленодольск г,  ул. Сайдашева,  д. 13А,  кв. 58</t>
  </si>
  <si>
    <t xml:space="preserve"> Зеленодольск г,  ул. Сайдашева,  д. 13А,  кв. 59</t>
  </si>
  <si>
    <t xml:space="preserve"> Зеленодольск г,  ул. Сайдашева,  д. 13А,  кв. 60</t>
  </si>
  <si>
    <t xml:space="preserve"> Зеленодольск г,  ул. Сайдашева,  д. 13А,  кв. 61</t>
  </si>
  <si>
    <t xml:space="preserve"> Зеленодольск г,  ул. Сайдашева,  д. 13А,  кв. 62</t>
  </si>
  <si>
    <t xml:space="preserve"> Зеленодольск г,  ул. Сайдашева,  д. 13А,  кв. 63</t>
  </si>
  <si>
    <t xml:space="preserve"> Зеленодольск г,  ул. Сайдашева,  д. 13А,  кв. 64</t>
  </si>
  <si>
    <t xml:space="preserve"> Зеленодольск г,  ул. Сайдашева,  д. 13А,  кв. 65</t>
  </si>
  <si>
    <t xml:space="preserve"> Зеленодольск г,  ул. Сайдашева,  д. 13А,  кв. 66</t>
  </si>
  <si>
    <t xml:space="preserve"> Зеленодольск г,  ул. Сайдашева,  д. 13А,  кв. 67</t>
  </si>
  <si>
    <t xml:space="preserve"> Зеленодольск г,  ул. Сайдашева,  д. 13А,  кв. 68</t>
  </si>
  <si>
    <t xml:space="preserve"> Зеленодольск г,  ул. Сайдашева,  д. 13А,  кв. 69</t>
  </si>
  <si>
    <t xml:space="preserve"> Зеленодольск г,  ул. Сайдашева,  д. 13А,  кв. 70</t>
  </si>
  <si>
    <t xml:space="preserve"> Зеленодольск г,  ул. Сайдашева,  д. 13А,  кв. 71</t>
  </si>
  <si>
    <t xml:space="preserve"> Зеленодольск г,  ул. Сайдашева,  д. 13А,  кв. 72</t>
  </si>
  <si>
    <t xml:space="preserve"> Зеленодольск г,  ул. Сайдашева,  д. 13А,  кв. 73</t>
  </si>
  <si>
    <t xml:space="preserve"> Зеленодольск г,  ул. Сайдашева,  д. 13А,  кв. 74</t>
  </si>
  <si>
    <t xml:space="preserve"> Зеленодольск г,  ул. Сайдашева,  д. 13А,  кв. 75</t>
  </si>
  <si>
    <t xml:space="preserve"> Зеленодольск г,  ул. Сайдашева,  д. 13А,  кв. 76</t>
  </si>
  <si>
    <t xml:space="preserve"> Зеленодольск г,  ул. Сайдашева,  д. 13А,  кв. 77</t>
  </si>
  <si>
    <t xml:space="preserve"> Зеленодольск г,  ул. Сайдашева,  д. 13А,  кв. 79</t>
  </si>
  <si>
    <t xml:space="preserve"> Зеленодольск г,  ул. Сайдашева,  д. 13А,  кв. 80</t>
  </si>
  <si>
    <t xml:space="preserve"> Зеленодольск г,  ул. Сайдашева,  д. 13А,  кв. 81</t>
  </si>
  <si>
    <t xml:space="preserve"> Зеленодольск г,  ул. Сайдашева,  д. 13А,  кв. 82</t>
  </si>
  <si>
    <t xml:space="preserve"> Зеленодольск г,  ул. Сайдашева,  д. 13А,  кв. 83</t>
  </si>
  <si>
    <t xml:space="preserve"> Зеленодольск г,  ул. Сайдашева,  д. 13А,  кв. 84</t>
  </si>
  <si>
    <t xml:space="preserve"> Зеленодольск г,  ул. Сайдашева,  д. 13А,  кв. 85</t>
  </si>
  <si>
    <t xml:space="preserve"> Зеленодольск г,  ул. Сайдашева,  д. 13А,  кв. 86</t>
  </si>
  <si>
    <t xml:space="preserve"> Зеленодольск г,  ул. Сайдашева,  д. 13А,  кв. 87</t>
  </si>
  <si>
    <t xml:space="preserve"> Зеленодольск г,  ул. Сайдашева,  д. 13А,  кв. 88</t>
  </si>
  <si>
    <t xml:space="preserve"> Зеленодольск г,  ул. Сайдашева,  д. 13А,  кв. 90</t>
  </si>
  <si>
    <t xml:space="preserve"> Зеленодольск г,  ул. Сайдашева,  д. 13А,  кв. 92</t>
  </si>
  <si>
    <t xml:space="preserve"> Зеленодольск г,  ул. Сайдашева,  д. 13А,  кв. 93</t>
  </si>
  <si>
    <t xml:space="preserve"> Зеленодольск г,  ул. Сайдашева,  д. 13А,  кв. 94</t>
  </si>
  <si>
    <t xml:space="preserve"> Зеленодольск г,  ул. Сайдашева,  д. 13А,  кв. 95</t>
  </si>
  <si>
    <t xml:space="preserve"> Зеленодольск г,  ул. Сайдашева,  д. 13А,  кв. 96</t>
  </si>
  <si>
    <t xml:space="preserve"> Зеленодольск г,  ул. Сайдашева,  д. 13А,  кв. 97</t>
  </si>
  <si>
    <t xml:space="preserve"> Зеленодольск г,  ул. Сайдашева,  д. 13А,  кв. 98</t>
  </si>
  <si>
    <t xml:space="preserve"> Зеленодольск г,  ул. Сайдашева,  д. 13А,  кв. 99</t>
  </si>
  <si>
    <t xml:space="preserve"> Зеленодольск г,  ул. Сайдашева,  д. 13А,  кв. 100</t>
  </si>
  <si>
    <t xml:space="preserve"> Зеленодольск г,  ул. Сайдашева,  д. 13А,  кв. 101</t>
  </si>
  <si>
    <t xml:space="preserve"> Зеленодольск г,  ул. Сайдашева,  д. 13А,  кв. 102</t>
  </si>
  <si>
    <t xml:space="preserve"> Зеленодольск г,  ул. Сайдашева,  д. 13А,  кв. 103</t>
  </si>
  <si>
    <t xml:space="preserve"> Зеленодольск г,  ул. Сайдашева,  д. 13А,  кв. 104</t>
  </si>
  <si>
    <t xml:space="preserve"> Зеленодольск г,  ул. Сайдашева,  д. 13А,  кв. 105</t>
  </si>
  <si>
    <t xml:space="preserve"> Зеленодольск г,  ул. Сайдашева,  д. 13А,  кв. 106</t>
  </si>
  <si>
    <t xml:space="preserve"> Зеленодольск г,  ул. Сайдашева,  д. 13А,  кв. 107</t>
  </si>
  <si>
    <t xml:space="preserve"> Зеленодольск г,  ул. Сайдашева,  д. 13А,  кв. 108</t>
  </si>
  <si>
    <t xml:space="preserve"> Зеленодольск г,  ул. Сайдашева,  д. 13А,  кв. 109</t>
  </si>
  <si>
    <t xml:space="preserve"> Зеленодольск г,  ул. Сайдашева,  д. 13А,  кв. 110</t>
  </si>
  <si>
    <t xml:space="preserve"> Зеленодольск г,  ул. Сайдашева,  д. 13А,  кв. 111</t>
  </si>
  <si>
    <t xml:space="preserve"> Зеленодольск г,  ул. Сайдашева,  д. 13А,  кв. 112</t>
  </si>
  <si>
    <t xml:space="preserve"> Зеленодольск г,  ул. Сайдашева,  д. 13А,  кв. 113</t>
  </si>
  <si>
    <t xml:space="preserve"> Зеленодольск г,  ул. Сайдашева,  д. 13А,  кв. 114</t>
  </si>
  <si>
    <t xml:space="preserve"> Зеленодольск г,  ул. Сайдашева,  д. 13А,  кв. 116</t>
  </si>
  <si>
    <t xml:space="preserve"> Зеленодольск г,  ул. Сайдашева,  д. 13А,  кв. 117</t>
  </si>
  <si>
    <t xml:space="preserve"> Зеленодольск г,  ул. Сайдашева,  д. 13А,  кв. 118</t>
  </si>
  <si>
    <t xml:space="preserve"> Зеленодольск г,  ул. Сайдашева,  д. 13А,  кв. 119</t>
  </si>
  <si>
    <t xml:space="preserve"> Зеленодольск г,  ул. Сайдашева,  д. 13А,  кв. 122</t>
  </si>
  <si>
    <t xml:space="preserve"> Зеленодольск г,  ул. Сайдашева,  д. 13А,  кв. 123</t>
  </si>
  <si>
    <t xml:space="preserve"> Зеленодольск г,  ул. Сайдашева,  д. 13А,  кв. 124</t>
  </si>
  <si>
    <t xml:space="preserve"> Зеленодольск г,  ул. Сайдашева,  д. 13А,  кв. 125</t>
  </si>
  <si>
    <t xml:space="preserve"> Зеленодольск г,  ул. Сайдашева,  д. 13А,  кв. 126</t>
  </si>
  <si>
    <t xml:space="preserve"> Зеленодольск г,  ул. Сайдашева,  д. 13А,  кв. 127</t>
  </si>
  <si>
    <t xml:space="preserve"> Зеленодольск г,  ул. Сайдашева,  д. 13А,  кв. 128</t>
  </si>
  <si>
    <t xml:space="preserve"> Зеленодольск г,  ул. Сайдашева,  д. 13А,  кв. 129</t>
  </si>
  <si>
    <t xml:space="preserve"> Зеленодольск г,  ул. Сайдашева,  д. 13А,  кв. 130</t>
  </si>
  <si>
    <t xml:space="preserve"> Зеленодольск г,  ул. Сайдашева,  д. 13А,  кв. 131</t>
  </si>
  <si>
    <t xml:space="preserve"> Зеленодольск г,  ул. Сайдашева,  д. 13А,  кв. 132</t>
  </si>
  <si>
    <t xml:space="preserve"> Зеленодольск г,  ул. Сайдашева,  д. 13А,  кв. 133</t>
  </si>
  <si>
    <t xml:space="preserve"> Зеленодольск г,  ул. Сайдашева,  д. 13А,  кв. 134</t>
  </si>
  <si>
    <t xml:space="preserve"> Зеленодольск г,  ул. Сайдашева,  д. 13А,  кв. 135</t>
  </si>
  <si>
    <t xml:space="preserve"> Зеленодольск г,  ул. Сайдашева,  д. 13А,  кв. 136</t>
  </si>
  <si>
    <t xml:space="preserve"> Зеленодольск г,  ул. Сайдашева,  д. 13А,  кв. 137</t>
  </si>
  <si>
    <t xml:space="preserve"> Зеленодольск г,  ул. Сайдашева,  д. 13А,  кв. 138</t>
  </si>
  <si>
    <t xml:space="preserve"> Зеленодольск г,  ул. Сайдашева,  д. 13А,  кв. 139</t>
  </si>
  <si>
    <t xml:space="preserve"> Зеленодольск г,  ул. Сайдашева,  д. 13А,  кв. 140</t>
  </si>
  <si>
    <t xml:space="preserve"> Зеленодольск г,  ул. Сайдашева,  д. 13А,  кв. 142</t>
  </si>
  <si>
    <t xml:space="preserve"> Зеленодольск г,  ул. Сайдашева,  д. 13А,  кв. 143</t>
  </si>
  <si>
    <t xml:space="preserve"> Зеленодольск г,  ул. Сайдашева,  д. 13А,  кв. 144</t>
  </si>
  <si>
    <t xml:space="preserve"> Зеленодольск г,  ул. Сайдашева,  д. 13А,  кв. 145</t>
  </si>
  <si>
    <t xml:space="preserve"> Зеленодольск г,  ул. Сайдашева,  д. 13А,  кв. 146</t>
  </si>
  <si>
    <t xml:space="preserve"> Зеленодольск г,  ул. Сайдашева,  д. 13А,  кв. 147</t>
  </si>
  <si>
    <t xml:space="preserve"> Зеленодольск г,  ул. Сайдашева,  д. 13А,  кв. 148</t>
  </si>
  <si>
    <t xml:space="preserve"> Зеленодольск г,  ул. Сайдашева,  д. 13А,  кв. 149</t>
  </si>
  <si>
    <t xml:space="preserve"> Зеленодольск г,  ул. Сайдашева,  д. 13А,  кв. 150</t>
  </si>
  <si>
    <t xml:space="preserve"> Зеленодольск г,  ул. Сайдашева,  д. 13А,  кв. 151</t>
  </si>
  <si>
    <t xml:space="preserve"> Зеленодольск г,  ул. Сайдашева,  д. 13А,  кв. 153</t>
  </si>
  <si>
    <t xml:space="preserve"> Зеленодольск г,  ул. Сайдашева,  д. 13А,  кв. 154</t>
  </si>
  <si>
    <t xml:space="preserve"> Зеленодольск г,  ул. Сайдашева,  д. 13А,  кв. 155</t>
  </si>
  <si>
    <t xml:space="preserve"> Зеленодольск г,  ул. Сайдашева,  д. 13А,  кв. 156</t>
  </si>
  <si>
    <t xml:space="preserve"> Зеленодольск г,  ул. Сайдашева,  д. 13А,  кв. 157</t>
  </si>
  <si>
    <t xml:space="preserve"> Зеленодольск г,  ул. Сайдашева,  д. 13А,  кв. 158</t>
  </si>
  <si>
    <t xml:space="preserve"> Зеленодольск г,  ул. Сайдашева,  д. 13А,  кв. 159</t>
  </si>
  <si>
    <t xml:space="preserve"> Зеленодольск г,  ул. Сайдашева,  д. 13А,  кв. 160</t>
  </si>
  <si>
    <t xml:space="preserve"> Зеленодольск г,  ул. Сайдашева,  д. 13А,  кв. 161</t>
  </si>
  <si>
    <t xml:space="preserve"> Зеленодольск г,  ул. Сайдашева,  д. 13А,  кв. 162</t>
  </si>
  <si>
    <t xml:space="preserve"> Зеленодольск г,  ул. Сайдашева,  д. 13А,  кв. 163</t>
  </si>
  <si>
    <t xml:space="preserve"> Зеленодольск г,  ул. Сайдашева,  д. 13А,  кв. 164</t>
  </si>
  <si>
    <t xml:space="preserve"> Зеленодольск г,  ул. Сайдашева,  д. 13А,  кв. 165</t>
  </si>
  <si>
    <t xml:space="preserve"> Зеленодольск г,  ул. Сайдашева,  д. 13А,  кв. 166</t>
  </si>
  <si>
    <t xml:space="preserve"> Зеленодольск г,  ул. Сайдашева,  д. 13А,  кв. 167</t>
  </si>
  <si>
    <t xml:space="preserve"> Зеленодольск г,  ул. Сайдашева,  д. 13А,  кв. 168</t>
  </si>
  <si>
    <t xml:space="preserve"> Зеленодольск г,  ул. Сайдашева,  д. 13А,  кв. 169</t>
  </si>
  <si>
    <t xml:space="preserve"> Зеленодольск г,  ул. Сайдашева,  д. 13А,  кв. 170</t>
  </si>
  <si>
    <t xml:space="preserve"> Зеленодольск г,  ул. Сайдашева,  д. 13А,  кв. 171</t>
  </si>
  <si>
    <t xml:space="preserve"> Зеленодольск г,  ул. Сайдашева,  д. 13А,  кв. 173</t>
  </si>
  <si>
    <t xml:space="preserve"> Зеленодольск г,  ул. Сайдашева,  д. 13А,  кв. 174</t>
  </si>
  <si>
    <t xml:space="preserve"> Зеленодольск г,  ул. Сайдашева,  д. 13А,  кв. 175</t>
  </si>
  <si>
    <t xml:space="preserve"> Зеленодольск г,  ул. Сайдашева,  д. 13А,  кв. 176</t>
  </si>
  <si>
    <t xml:space="preserve"> Зеленодольск г,  ул. Сайдашева,  д. 13А,  кв. 177</t>
  </si>
  <si>
    <t xml:space="preserve"> Зеленодольск г,  ул. Сайдашева,  д. 13А,  кв. 178</t>
  </si>
  <si>
    <t xml:space="preserve"> Зеленодольск г,  ул. Сайдашева,  д. 13А,  кв. 179</t>
  </si>
  <si>
    <t xml:space="preserve"> Зеленодольск г,  ул. Сайдашева,  д. 13А,  кв. 180</t>
  </si>
  <si>
    <t xml:space="preserve"> Зеленодольск г,  ул. Сайдашева,  д. 13А,  кв. 181</t>
  </si>
  <si>
    <t xml:space="preserve"> Зеленодольск г,  ул. Сайдашева,  д. 13А,  кв. 182</t>
  </si>
  <si>
    <t xml:space="preserve"> Зеленодольск г,  ул. Сайдашева,  д. 13А,  кв. 183</t>
  </si>
  <si>
    <t xml:space="preserve"> Зеленодольск г,  ул. Сайдашева,  д. 13А,  кв. 184</t>
  </si>
  <si>
    <t xml:space="preserve"> Зеленодольск г,  ул. Сайдашева,  д. 13А,  кв. 185</t>
  </si>
  <si>
    <t xml:space="preserve"> Зеленодольск г,  ул. Сайдашева,  д. 13А,  кв. 186</t>
  </si>
  <si>
    <t xml:space="preserve"> Зеленодольск г,  ул. Сайдашева,  д. 13А,  кв. 187</t>
  </si>
  <si>
    <t xml:space="preserve"> Зеленодольск г,  ул. Сайдашева,  д. 13А,  кв. 188</t>
  </si>
  <si>
    <t xml:space="preserve"> Зеленодольск г,  ул. Сайдашева,  д. 13А,  кв. 189</t>
  </si>
  <si>
    <t xml:space="preserve"> Зеленодольск г,  ул. Сайдашева,  д. 13А,  кв. 190</t>
  </si>
  <si>
    <t xml:space="preserve"> Зеленодольск г,  ул. Сайдашева,  д. 13А,  кв. 191</t>
  </si>
  <si>
    <t xml:space="preserve"> Зеленодольск г,  ул. Сайдашева,  д. 13А,  кв. 192</t>
  </si>
  <si>
    <t xml:space="preserve"> Зеленодольск г,  ул. Сайдашева,  д. 13А,  кв. 194</t>
  </si>
  <si>
    <t xml:space="preserve"> Зеленодольск г,  ул. Сайдашева,  д. 13А,  кв. 195</t>
  </si>
  <si>
    <t xml:space="preserve"> Зеленодольск г,  ул. Сайдашева,  д. 13А,  кв. 196</t>
  </si>
  <si>
    <t xml:space="preserve"> Зеленодольск г,  ул. Сайдашева,  д. 13А,  кв. 197</t>
  </si>
  <si>
    <t xml:space="preserve"> Зеленодольск г,  ул. Сайдашева,  д. 13А,  кв. 198</t>
  </si>
  <si>
    <t xml:space="preserve"> Зеленодольск г,  ул. Сайдашева,  д. 13А,  кв. 199</t>
  </si>
  <si>
    <t xml:space="preserve"> Зеленодольск г,  ул. Сайдашева,  д. 13А,  кв. 201</t>
  </si>
  <si>
    <t xml:space="preserve"> Зеленодольск г,  ул. Сайдашева,  д. 13А,  кв. 202</t>
  </si>
  <si>
    <t xml:space="preserve"> Зеленодольск г,  ул. Сайдашева,  д. 13А,  кв. 203</t>
  </si>
  <si>
    <t xml:space="preserve"> Зеленодольск г,  ул. Сайдашева,  д. 13А,  кв. 204</t>
  </si>
  <si>
    <t xml:space="preserve"> Зеленодольск г,  ул. Сайдашева,  д. 13А,  кв. 205</t>
  </si>
  <si>
    <t xml:space="preserve"> Зеленодольск г,  ул. Сайдашева,  д. 13А,  кв. 206</t>
  </si>
  <si>
    <t xml:space="preserve"> Зеленодольск г,  ул. Сайдашева,  д. 13А,  кв. 207</t>
  </si>
  <si>
    <t xml:space="preserve"> Зеленодольск г,  ул. Сайдашева,  д. 13А,  кв. 208</t>
  </si>
  <si>
    <t xml:space="preserve"> Зеленодольск г,  ул. Сайдашева,  д. 13А,  кв. 209</t>
  </si>
  <si>
    <t xml:space="preserve"> Зеленодольск г,  ул. Сайдашева,  д. 13А,  кв. 210</t>
  </si>
  <si>
    <t xml:space="preserve"> Зеленодольск г,  ул. Сайдашева,  д. 13А,  кв. 211</t>
  </si>
  <si>
    <t xml:space="preserve"> Зеленодольск г,  ул. Сайдашева,  д. 13А,  кв. 212</t>
  </si>
  <si>
    <t xml:space="preserve"> Зеленодольск г,  ул. Сайдашева,  д. 13А,  кв. 213</t>
  </si>
  <si>
    <t xml:space="preserve"> Зеленодольск г,  ул. Сайдашева,  д. 13А,  кв. 215</t>
  </si>
  <si>
    <t xml:space="preserve"> Зеленодольск г,  ул. Сайдашева,  д. 13А,  кв. 216</t>
  </si>
  <si>
    <t xml:space="preserve"> Зеленодольск г,  ул. Сайдашева,  д. 13А,  кв. 217</t>
  </si>
  <si>
    <t xml:space="preserve"> Зеленодольск г,  ул. Сайдашева,  д. 13А,  кв. 218</t>
  </si>
  <si>
    <t xml:space="preserve"> Зеленодольск г,  ул. Сайдашева,  д. 13А,  кв. 219</t>
  </si>
  <si>
    <t xml:space="preserve"> Зеленодольск г,  ул. Сайдашева,  д. 13А,  кв. 220</t>
  </si>
  <si>
    <t xml:space="preserve"> Зеленодольск г,  ул. Сайдашева,  д. 13А,  кв. 221</t>
  </si>
  <si>
    <t xml:space="preserve"> Зеленодольск г,  ул. Сайдашева,  д. 13А,  кв. 222</t>
  </si>
  <si>
    <t xml:space="preserve"> Зеленодольск г,  ул. Сайдашева,  д. 13А,  кв. 227</t>
  </si>
  <si>
    <t xml:space="preserve"> Зеленодольск г,  ул. Сайдашева,  д. 13А,  кв. 228</t>
  </si>
  <si>
    <t xml:space="preserve"> Зеленодольск г,  ул. Сайдашева,  д. 13А,  кв. 229</t>
  </si>
  <si>
    <t xml:space="preserve"> Зеленодольск г,  ул. Сайдашева,  д. 13А,  кв. 230</t>
  </si>
  <si>
    <t xml:space="preserve"> Зеленодольск г,  ул. Сайдашева,  д. 13А,  кв. 232</t>
  </si>
  <si>
    <t xml:space="preserve"> Зеленодольск г,  ул. Сайдашева,  д. 13А,  кв. 233</t>
  </si>
  <si>
    <t xml:space="preserve"> Зеленодольск г,  ул. Сайдашева,  д. 13А,  кв. 234</t>
  </si>
  <si>
    <t xml:space="preserve"> Зеленодольск г,  ул. Сайдашева,  д. 13А,  кв. 235</t>
  </si>
  <si>
    <t xml:space="preserve"> Зеленодольск г,  ул. Сайдашева,  д. 13А,  кв. 236</t>
  </si>
  <si>
    <t xml:space="preserve"> Зеленодольск г,  ул. Сайдашева,  д. 13А,  кв. 237</t>
  </si>
  <si>
    <t xml:space="preserve"> Зеленодольск г,  ул. Сайдашева,  д. 13А,  кв. 238</t>
  </si>
  <si>
    <t xml:space="preserve"> Зеленодольск г,  ул. Сайдашева,  д. 13А,  кв. 239</t>
  </si>
  <si>
    <t xml:space="preserve"> Зеленодольск г,  ул. Сайдашева,  д. 13А,  кв. 240</t>
  </si>
  <si>
    <t xml:space="preserve"> Зеленодольск г,  ул. Сайдашева,  д. 13А,  кв. 241</t>
  </si>
  <si>
    <t xml:space="preserve"> Зеленодольск г,  ул. Сайдашева,  д. 13А,  кв. 242</t>
  </si>
  <si>
    <t xml:space="preserve"> Зеленодольск г,  ул. Сайдашева,  д. 13А,  кв. 243</t>
  </si>
  <si>
    <t xml:space="preserve"> Зеленодольск г,  ул. Сайдашева,  д. 13А,  кв. 244</t>
  </si>
  <si>
    <t xml:space="preserve"> Зеленодольск г,  ул. Сайдашева,  д. 13А,  кв. 245</t>
  </si>
  <si>
    <t xml:space="preserve"> Зеленодольск г,  ул. Сайдашева,  д. 13А,  кв. 246</t>
  </si>
  <si>
    <t xml:space="preserve"> Зеленодольск г,  ул. Сайдашева,  д. 13А,  кв. 247</t>
  </si>
  <si>
    <t xml:space="preserve"> Зеленодольск г,  ул. Сайдашева,  д. 13А,  кв. 248</t>
  </si>
  <si>
    <t xml:space="preserve"> Зеленодольск г,  ул. Сайдашева,  д. 13А,  кв. 249</t>
  </si>
  <si>
    <t xml:space="preserve"> Зеленодольск г,  ул. Сайдашева,  д. 13А,  кв. 250</t>
  </si>
  <si>
    <t xml:space="preserve"> Зеленодольск г,  ул. Сайдашева,  д. 13А,  кв. 251</t>
  </si>
  <si>
    <t xml:space="preserve"> Зеленодольск г,  ул. Сайдашева,  д. 13А,  кв. 252</t>
  </si>
  <si>
    <t xml:space="preserve"> Зеленодольск г,  ул. Сайдашева,  д. 13А,  кв. 253</t>
  </si>
  <si>
    <t xml:space="preserve"> Зеленодольск г,  ул. Сайдашева,  д. 13А,  кв. 254</t>
  </si>
  <si>
    <t xml:space="preserve"> Зеленодольск г,  ул. Сайдашева,  д. 13А,  кв. 255</t>
  </si>
  <si>
    <t xml:space="preserve"> Зеленодольск г,  ул. Сайдашева,  д. 13А,  кв. 258</t>
  </si>
  <si>
    <t xml:space="preserve"> Зеленодольск г,  ул. Сайдашева,  д. 13А,  кв. 259</t>
  </si>
  <si>
    <t xml:space="preserve"> Зеленодольск г,  ул. Сайдашева,  д. 13А,  кв. 260</t>
  </si>
  <si>
    <t xml:space="preserve"> Зеленодольск г,  ул. Сайдашева,  д. 13А,  кв. 261</t>
  </si>
  <si>
    <t xml:space="preserve"> Зеленодольск г,  ул. Сайдашева,  д. 13А,  кв. 262</t>
  </si>
  <si>
    <t xml:space="preserve"> Зеленодольск г,  ул. Сайдашева,  д. 13А,  кв. 263</t>
  </si>
  <si>
    <t xml:space="preserve"> Зеленодольск г,  ул. Солнечная,  д. 19,  кв. 38</t>
  </si>
  <si>
    <t xml:space="preserve"> Зеленодольск г,  ул. Солнечная,  д. 19,  кв. 39</t>
  </si>
  <si>
    <t xml:space="preserve"> Зеленодольск г,  ул. Солнечная,  д. 19,  кв. 49</t>
  </si>
  <si>
    <t xml:space="preserve"> Васильево пгт,  ул. Шевченко,  д. 17,  кв. 1</t>
  </si>
  <si>
    <t xml:space="preserve"> Васильево пгт,  ул. Шевченко,  д. 17,  кв. 4</t>
  </si>
  <si>
    <t xml:space="preserve"> Зеленодольск г,  ул. Паратская,  д. 6,  кв. 3</t>
  </si>
  <si>
    <t xml:space="preserve"> Зеленодольск г,  ул. Паратская,  д. 6,  кв. 4</t>
  </si>
  <si>
    <t xml:space="preserve"> Зеленодольск г,  ул. Паратская,  д. 6,  кв. 5</t>
  </si>
  <si>
    <t xml:space="preserve"> Зеленодольск г,  ул. Паратская,  д. 6,  кв. 9</t>
  </si>
  <si>
    <t xml:space="preserve"> Зеленодольск г,  ул. Паратская,  д. 6,  кв. 11</t>
  </si>
  <si>
    <t xml:space="preserve"> Зеленодольск г,  ул. Паратская,  д. 6,  кв. 22</t>
  </si>
  <si>
    <t xml:space="preserve"> Зеленодольск г,  ул. Паратская,  д. 6,  кв. 23</t>
  </si>
  <si>
    <t xml:space="preserve"> Зеленодольск г,  ул. Паратская,  д. 6,  кв. 26</t>
  </si>
  <si>
    <t xml:space="preserve"> Зеленодольск г,  ул. Паратская,  д. 6,  кв. 30</t>
  </si>
  <si>
    <t xml:space="preserve"> Зеленодольск г,  ул. Паратская,  д. 6,  кв. 31</t>
  </si>
  <si>
    <t xml:space="preserve"> Зеленодольск г,  ул. Паратская,  д. 6,  кв. 33</t>
  </si>
  <si>
    <t xml:space="preserve"> Зеленодольск г,  ул. Паратская,  д. 6,  кв. 34</t>
  </si>
  <si>
    <t xml:space="preserve"> Зеленодольск г,  ул. Паратская,  д. 6,  кв. 35</t>
  </si>
  <si>
    <t xml:space="preserve"> Зеленодольск г,  ул. Паратская,  д. 6,  кв. 37</t>
  </si>
  <si>
    <t xml:space="preserve"> Зеленодольск г,  ул. Паратская,  д. 6,  кв. 40</t>
  </si>
  <si>
    <t xml:space="preserve"> Зеленодольск г,  ул. Паратская,  д. 6,  кв. 42</t>
  </si>
  <si>
    <t xml:space="preserve"> Зеленодольск г,  ул. Паратская,  д. 6,  кв. 49</t>
  </si>
  <si>
    <t xml:space="preserve"> Зеленодольск г,  ул. Паратская,  д. 6,  кв. 50</t>
  </si>
  <si>
    <t xml:space="preserve"> Зеленодольск г,  ул. Паратская,  д. 6,  кв. 51</t>
  </si>
  <si>
    <t xml:space="preserve"> Зеленодольск г,  ул. Паратская,  д. 6,  кв. 53</t>
  </si>
  <si>
    <t xml:space="preserve"> Зеленодольск г,  ул. Паратская,  д. 6,  кв. 54</t>
  </si>
  <si>
    <t xml:space="preserve"> Зеленодольск г,  ул. Паратская,  д. 6,  кв. 55</t>
  </si>
  <si>
    <t xml:space="preserve"> Зеленодольск г,  ул. Паратская,  д. 6,  кв. 56</t>
  </si>
  <si>
    <t xml:space="preserve"> Зеленодольск г,  ул. Паратская,  д. 6,  кв. 58</t>
  </si>
  <si>
    <t xml:space="preserve"> Зеленодольск г,  ул. Паратская,  д. 6,  кв. 61</t>
  </si>
  <si>
    <t xml:space="preserve"> Зеленодольск г,  ул. Паратская,  д. 6,  кв. 62</t>
  </si>
  <si>
    <t xml:space="preserve"> Зеленодольск г,  ул. Паратская,  д. 6,  кв. 63</t>
  </si>
  <si>
    <t xml:space="preserve"> Зеленодольск г,  ул. Паратская,  д. 6,  кв. 64</t>
  </si>
  <si>
    <t xml:space="preserve"> Зеленодольск г,  ул. Паратская,  д. 6,  кв. 65</t>
  </si>
  <si>
    <t xml:space="preserve"> Зеленодольск г,  ул. Паратская,  д. 6,  кв. 69</t>
  </si>
  <si>
    <t xml:space="preserve"> Зеленодольск г,  ул. Паратская,  д. 6,  кв. 70</t>
  </si>
  <si>
    <t xml:space="preserve"> Зеленодольск г,  ул. Королева,  д. 10,  кв. 15</t>
  </si>
  <si>
    <t xml:space="preserve"> Зеленодольск г,  ул. Королева,  д. 10,  кв. 27</t>
  </si>
  <si>
    <t xml:space="preserve"> Зеленодольск г,  ул. Королева,  д. 10,  кв. 38</t>
  </si>
  <si>
    <t xml:space="preserve"> Зеленодольск г,  ул. Королева,  д. 10,  кв. 46</t>
  </si>
  <si>
    <t xml:space="preserve"> Зеленодольск г,  ул. Королева,  д. 10,  кв. 73</t>
  </si>
  <si>
    <t xml:space="preserve"> Зеленодольск г,  ул. Королева,  д. 10,  кв. 141</t>
  </si>
  <si>
    <t xml:space="preserve"> Зеленодольск г,  ул. Королева,  д. 10,  кв. 142</t>
  </si>
  <si>
    <t xml:space="preserve"> Зеленодольск г,  ул. Королева,  д. 10,  кв. 143</t>
  </si>
  <si>
    <t xml:space="preserve"> Зеленодольск г,  ул. Королева,  д. 10,  кв. 144</t>
  </si>
  <si>
    <t xml:space="preserve"> Зеленодольск г,  ул. Королева,  д. 10,  кв. 218</t>
  </si>
  <si>
    <t xml:space="preserve"> Зеленодольск г,  ул. Королева,  д. 10,  кв. 223</t>
  </si>
  <si>
    <t xml:space="preserve"> Зеленодольск г,  ул. Королева,  д. 10,  кв. 247</t>
  </si>
  <si>
    <t xml:space="preserve"> Зеленодольск г,  ул. Королева,  д. 10,  кв. 258</t>
  </si>
  <si>
    <t xml:space="preserve"> Зеленодольск г,  ул. Королева,  д. 14Б,  кв. 1</t>
  </si>
  <si>
    <t xml:space="preserve"> Зеленодольск г,  ул. Королева,  д. 14Б,  кв. 2</t>
  </si>
  <si>
    <t xml:space="preserve"> Зеленодольск г,  ул. Королева,  д. 14Б,  кв. 3</t>
  </si>
  <si>
    <t xml:space="preserve"> Зеленодольск г,  ул. Королева,  д. 14Б,  кв. 4</t>
  </si>
  <si>
    <t xml:space="preserve"> Зеленодольск г,  ул. Королева,  д. 14Б,  кв. 5</t>
  </si>
  <si>
    <t xml:space="preserve"> Зеленодольск г,  ул. Королева,  д. 14Б,  кв. 7</t>
  </si>
  <si>
    <t xml:space="preserve"> Зеленодольск г,  ул. Королева,  д. 14Б,  кв. 8</t>
  </si>
  <si>
    <t xml:space="preserve"> Зеленодольск г,  ул. Королева,  д. 14Б,  кв. 9</t>
  </si>
  <si>
    <t xml:space="preserve"> Зеленодольск г,  ул. Королева,  д. 14Б,  кв. 10</t>
  </si>
  <si>
    <t xml:space="preserve"> Зеленодольск г,  ул. Королева,  д. 14Б,  кв. 11</t>
  </si>
  <si>
    <t xml:space="preserve"> Зеленодольск г,  ул. Королева,  д. 14Б,  кв. 12</t>
  </si>
  <si>
    <t xml:space="preserve"> Зеленодольск г,  ул. Королева,  д. 14Б,  кв. 15</t>
  </si>
  <si>
    <t xml:space="preserve"> Зеленодольск г,  ул. Королева,  д. 14Б,  кв. 16</t>
  </si>
  <si>
    <t xml:space="preserve"> Зеленодольск г,  ул. Королева,  д. 14Б,  кв. 17</t>
  </si>
  <si>
    <t xml:space="preserve"> Зеленодольск г,  ул. Королева,  д. 14Б,  кв. 20</t>
  </si>
  <si>
    <t xml:space="preserve"> Зеленодольск г,  ул. Королева,  д. 14Б,  кв. 22</t>
  </si>
  <si>
    <t xml:space="preserve"> Зеленодольск г,  ул. Королева,  д. 14Б,  кв. 23</t>
  </si>
  <si>
    <t xml:space="preserve"> Зеленодольск г,  ул. Королева,  д. 14Б,  кв. 24</t>
  </si>
  <si>
    <t xml:space="preserve"> Зеленодольск г,  ул. Королева,  д. 14Б,  кв. 25</t>
  </si>
  <si>
    <t xml:space="preserve"> Зеленодольск г,  ул. Королева,  д. 14Б,  кв. 26</t>
  </si>
  <si>
    <t xml:space="preserve"> Зеленодольск г,  ул. Королева,  д. 14Б,  кв. 27</t>
  </si>
  <si>
    <t xml:space="preserve"> Зеленодольск г,  ул. Королева,  д. 14Б,  кв. 31</t>
  </si>
  <si>
    <t xml:space="preserve"> Зеленодольск г,  пр-кт. СТРОИТЕЛЕЙ,  д. 42 корп. А,  кв. 2</t>
  </si>
  <si>
    <t xml:space="preserve"> Зеленодольск г,  ул. Бакы Урманче,  д. 14,  кв. 7</t>
  </si>
  <si>
    <t xml:space="preserve"> Зеленодольск г,  ул. Бакы Урманче,  д. 14,  кв. 8</t>
  </si>
  <si>
    <t xml:space="preserve"> Зеленодольск г,  ул. Бакы Урманче,  д. 14,  кв. 13</t>
  </si>
  <si>
    <t xml:space="preserve"> Зеленодольск г,  ул. Бакы Урманче,  д. 14,  кв. 14</t>
  </si>
  <si>
    <t xml:space="preserve"> Зеленодольск г,  ул. Бакы Урманче,  д. 14,  кв. 15</t>
  </si>
  <si>
    <t xml:space="preserve"> Зеленодольск г,  ул. Бакы Урманче,  д. 14,  кв. 17</t>
  </si>
  <si>
    <t xml:space="preserve"> Зеленодольск г,  ул. Бакы Урманче,  д. 14,  кв. 27</t>
  </si>
  <si>
    <t xml:space="preserve"> Зеленодольск г,  ул. Бакы Урманче,  д. 14,  кв. 43</t>
  </si>
  <si>
    <t xml:space="preserve"> Зеленодольск г,  ул. Бакы Урманче,  д. 14,  кв. 45</t>
  </si>
  <si>
    <t xml:space="preserve"> Зеленодольск г,  ул. Бакы Урманче,  д. 14,  кв. 47</t>
  </si>
  <si>
    <t xml:space="preserve"> Зеленодольск г,  ул. Бакы Урманче,  д. 14,  кв. 48</t>
  </si>
  <si>
    <t xml:space="preserve"> Зеленодольск г,  ул. Бакы Урманче,  д. 14,  кв. 51</t>
  </si>
  <si>
    <t xml:space="preserve"> Зеленодольск г,  ул. Бакы Урманче,  д. 14,  кв. 54</t>
  </si>
  <si>
    <t xml:space="preserve"> Зеленодольск г,  ул. Бакы Урманче,  д. 14,  кв. 56</t>
  </si>
  <si>
    <t xml:space="preserve"> Зеленодольск г,  ул. Бакы Урманче,  д. 14,  кв. 58</t>
  </si>
  <si>
    <t xml:space="preserve"> Зеленодольск г,  ул. Бакы Урманче,  д. 14,  кв. 59</t>
  </si>
  <si>
    <t xml:space="preserve"> Зеленодольск г,  ул. Бакы Урманче,  д. 14,  кв. 60</t>
  </si>
  <si>
    <t xml:space="preserve"> Зеленодольск г,  ул. Бакы Урманче,  д. 14,  кв. 62</t>
  </si>
  <si>
    <t xml:space="preserve"> Зеленодольск г,  ул. Бакы Урманче,  д. 14,  кв. 64</t>
  </si>
  <si>
    <t xml:space="preserve"> Зеленодольск г,  ул. Бакы Урманче,  д. 14,  кв. 69</t>
  </si>
  <si>
    <t xml:space="preserve"> Зеленодольск г,  ул. Бакы Урманче,  д. 14,  кв. 77</t>
  </si>
  <si>
    <t xml:space="preserve"> Зеленодольск г,  ул. Бакы Урманче,  д. 14,  кв. 78</t>
  </si>
  <si>
    <t xml:space="preserve"> Зеленодольск г,  ул. Шевченко,  д. 7,  кв. 19</t>
  </si>
  <si>
    <t xml:space="preserve"> Зеленодольск г,  ул. Шевченко,  д. 7,  кв. 68А</t>
  </si>
  <si>
    <t xml:space="preserve"> Зеленодольск г,  ул. Декабристов,  д. 5,  кв. 22</t>
  </si>
  <si>
    <t xml:space="preserve"> Осиново с,  ул. 40 лет победы,  д. 9,  кв. 2</t>
  </si>
  <si>
    <t xml:space="preserve"> Осиново с,  ул. 40 лет победы,  д. 9,  кв. 7</t>
  </si>
  <si>
    <t xml:space="preserve"> Осиново с,  ул. 40 лет победы,  д. 9,  кв. 9</t>
  </si>
  <si>
    <t xml:space="preserve"> Осиново с,  ул. 40 лет победы,  д. 9,  кв. 10</t>
  </si>
  <si>
    <t xml:space="preserve"> Осиново с,  ул. 40 лет победы,  д. 9,  кв. 15</t>
  </si>
  <si>
    <t xml:space="preserve"> Осиново с,  ул. 40 лет победы,  д. 9,  кв. 16</t>
  </si>
  <si>
    <t xml:space="preserve"> Осиново с,  ул. 40 лет победы,  д. 9,  кв. 19</t>
  </si>
  <si>
    <t xml:space="preserve"> Осиново с,  ул. 40 лет победы,  д. 10,  кв. 1</t>
  </si>
  <si>
    <t xml:space="preserve"> Осиново с,  ул. 40 лет победы,  д. 12,  кв. 2</t>
  </si>
  <si>
    <t xml:space="preserve"> Осиново с,  ул. 40 лет победы,  д. 12,  кв. 3</t>
  </si>
  <si>
    <t xml:space="preserve"> Осиново с,  ул. 40 лет победы,  д. 12,  кв. 4</t>
  </si>
  <si>
    <t xml:space="preserve"> Осиново с,  ул. 40 лет победы,  д. 12,  кв. 5</t>
  </si>
  <si>
    <t xml:space="preserve"> Осиново с,  ул. 40 лет победы,  д. 12,  кв. 6</t>
  </si>
  <si>
    <t xml:space="preserve"> Осиново с,  ул. 40 лет победы,  д. 12,  кв. 9</t>
  </si>
  <si>
    <t xml:space="preserve"> Осиново с,  ул. 40 лет победы,  д. 12,  кв. 13</t>
  </si>
  <si>
    <t xml:space="preserve"> Осиново с,  ул. 40 лет победы,  д. 12,  кв. 14</t>
  </si>
  <si>
    <t xml:space="preserve"> Осиново с,  ул. 40 лет победы,  д. 13,  кв. 2</t>
  </si>
  <si>
    <t xml:space="preserve"> Осиново с,  ул. 40 лет победы,  д. 13,  кв. 3</t>
  </si>
  <si>
    <t xml:space="preserve"> Осиново с,  ул. 40 лет победы,  д. 13,  кв. 5</t>
  </si>
  <si>
    <t xml:space="preserve"> Осиново с,  ул. 40 лет победы,  д. 13,  кв. 8</t>
  </si>
  <si>
    <t xml:space="preserve"> Осиново с,  ул. 40 лет победы,  д. 13,  кв. 16</t>
  </si>
  <si>
    <t xml:space="preserve"> Осиново с,  ул. 40 лет победы,  д. 15,  кв. 1</t>
  </si>
  <si>
    <t xml:space="preserve"> Осиново с,  ул. 40 лет победы,  д. 15,  кв. 2</t>
  </si>
  <si>
    <t xml:space="preserve"> Осиново с,  ул. 40 лет победы,  д. 15,  кв. 4</t>
  </si>
  <si>
    <t xml:space="preserve"> Осиново с,  ул. 40 лет победы,  д. 15,  кв. 11</t>
  </si>
  <si>
    <t xml:space="preserve"> Осиново с,  ул. 40 лет победы,  д. 15,  кв. 16</t>
  </si>
  <si>
    <t xml:space="preserve"> Осиново с,  ул. 40 лет победы,  д. 17,  кв. 1</t>
  </si>
  <si>
    <t xml:space="preserve"> Осиново с,  ул. 40 лет победы,  д. 17,  кв. 4</t>
  </si>
  <si>
    <t xml:space="preserve"> Осиново с,  ул. 40 лет победы,  д. 17,  кв. 11</t>
  </si>
  <si>
    <t xml:space="preserve"> Осиново с,  ул. 40 лет победы,  д. 17,  кв. 24</t>
  </si>
  <si>
    <t xml:space="preserve"> Осиново с,  ул. 40 лет победы,  д. 19,  кв. 2</t>
  </si>
  <si>
    <t xml:space="preserve"> Осиново с,  ул. 40 лет победы,  д. 19,  кв. 3</t>
  </si>
  <si>
    <t xml:space="preserve"> Осиново с,  ул. 40 лет победы,  д. 19,  кв. 6</t>
  </si>
  <si>
    <t xml:space="preserve"> Осиново с,  ул. 40 лет победы,  д. 19,  кв. 12</t>
  </si>
  <si>
    <t xml:space="preserve"> Осиново с,  ул. 40 лет победы,  д. 19,  кв. 14</t>
  </si>
  <si>
    <t xml:space="preserve"> Осиново с,  ул. Гагарина,  д. 5,  кв. 1</t>
  </si>
  <si>
    <t xml:space="preserve"> Осиново с,  ул. Гагарина,  д. 5,  кв. 4</t>
  </si>
  <si>
    <t xml:space="preserve"> Осиново с,  ул. Гагарина,  д. 5,  кв. 6</t>
  </si>
  <si>
    <t xml:space="preserve"> Осиново с,  ул. Гагарина,  д. 5,  кв. 7</t>
  </si>
  <si>
    <t xml:space="preserve"> Осиново с,  ул. Гагарина,  д. 5,  кв. 10</t>
  </si>
  <si>
    <t xml:space="preserve"> Осиново с,  ул. Гагарина,  д. 5,  кв. 12</t>
  </si>
  <si>
    <t xml:space="preserve"> Осиново с,  ул. Гагарина,  д. 5,  кв. 14</t>
  </si>
  <si>
    <t xml:space="preserve"> Осиново с,  ул. Гагарина,  д. 5,  кв. 16</t>
  </si>
  <si>
    <t xml:space="preserve"> Осиново с,  ул. Гагарина,  д. 5,  кв. 24</t>
  </si>
  <si>
    <t xml:space="preserve"> Осиново с,  ул. Гагарина,  д. 5,  кв. 26</t>
  </si>
  <si>
    <t xml:space="preserve"> Осиново с,  ул. Гагарина,  д. 5,  кв. 27</t>
  </si>
  <si>
    <t xml:space="preserve"> Осиново с,  ул. Гагарина,  д. 5,  кв. 29</t>
  </si>
  <si>
    <t xml:space="preserve"> Осиново с,  ул. Гагарина,  д. 5,  кв. 32</t>
  </si>
  <si>
    <t xml:space="preserve"> Осиново с,  ул. Гагарина,  д. 5,  кв. 34</t>
  </si>
  <si>
    <t xml:space="preserve"> Осиново с,  ул. Гагарина,  д. 5,  кв. 36</t>
  </si>
  <si>
    <t xml:space="preserve"> Осиново с,  ул. Гагарина,  д. 5,  кв. 47</t>
  </si>
  <si>
    <t xml:space="preserve"> Осиново с,  ул. Гагарина,  д. 6,  кв. 1</t>
  </si>
  <si>
    <t xml:space="preserve"> Осиново с,  ул. Гагарина,  д. 6,  кв. 3</t>
  </si>
  <si>
    <t xml:space="preserve"> Осиново с,  ул. Гагарина,  д. 6,  кв. 6</t>
  </si>
  <si>
    <t xml:space="preserve"> Осиново с,  ул. Гагарина,  д. 6,  кв. 7</t>
  </si>
  <si>
    <t xml:space="preserve"> Осиново с,  ул. Гагарина,  д. 6,  кв. 9</t>
  </si>
  <si>
    <t xml:space="preserve"> Осиново с,  ул. Гагарина,  д. 6,  кв. 10</t>
  </si>
  <si>
    <t xml:space="preserve"> Осиново с,  ул. Гагарина,  д. 6,  кв. 11</t>
  </si>
  <si>
    <t xml:space="preserve"> Осиново с,  ул. Гагарина,  д. 6,  кв. 12</t>
  </si>
  <si>
    <t xml:space="preserve"> Осиново с,  ул. Гагарина,  д. 6,  кв. 13</t>
  </si>
  <si>
    <t xml:space="preserve"> Осиново с,  ул. Гагарина,  д. 6,  кв. 15</t>
  </si>
  <si>
    <t xml:space="preserve"> Осиново с,  ул. Гагарина,  д. 6,  кв. 16</t>
  </si>
  <si>
    <t xml:space="preserve"> Осиново с,  ул. Гагарина,  д. 6,  кв. 17</t>
  </si>
  <si>
    <t xml:space="preserve"> Осиново с,  ул. Гагарина,  д. 6,  кв. 18</t>
  </si>
  <si>
    <t xml:space="preserve"> Осиново с,  ул. Гагарина,  д. 6,  кв. 22</t>
  </si>
  <si>
    <t xml:space="preserve"> Осиново с,  ул. Гагарина,  д. 6,  кв. 23</t>
  </si>
  <si>
    <t xml:space="preserve"> Осиново с,  ул. Гагарина,  д. 6,  кв. 24</t>
  </si>
  <si>
    <t xml:space="preserve"> Осиново с,  ул. Гагарина,  д. 6,  кв. 26</t>
  </si>
  <si>
    <t xml:space="preserve"> Осиново с,  ул. Гагарина,  д. 6,  кв. 28</t>
  </si>
  <si>
    <t xml:space="preserve"> Осиново с,  ул. Гагарина,  д. 6,  кв. 29</t>
  </si>
  <si>
    <t xml:space="preserve"> Осиново с,  ул. Гагарина,  д. 6,  кв. 31</t>
  </si>
  <si>
    <t xml:space="preserve"> Осиново с,  ул. Гагарина,  д. 6,  кв. 32</t>
  </si>
  <si>
    <t xml:space="preserve"> Осиново с,  ул. Гагарина,  д. 6,  кв. 35</t>
  </si>
  <si>
    <t xml:space="preserve"> Осиново с,  ул. Гагарина,  д. 6,  кв. 36</t>
  </si>
  <si>
    <t xml:space="preserve"> Осиново с,  ул. Гагарина,  д. 6,  кв. 41</t>
  </si>
  <si>
    <t xml:space="preserve"> Осиново с,  ул. Гагарина,  д. 6,  кв. 44</t>
  </si>
  <si>
    <t xml:space="preserve"> Осиново с,  ул. Гагарина,  д. 6,  кв. 47</t>
  </si>
  <si>
    <t xml:space="preserve"> Осиново с,  ул. Комарова,  д. 3,  кв. 1</t>
  </si>
  <si>
    <t xml:space="preserve"> Осиново с,  ул. Комарова,  д. 3,  кв. 2</t>
  </si>
  <si>
    <t xml:space="preserve"> Осиново с,  ул. Комарова,  д. 3,  кв. 3</t>
  </si>
  <si>
    <t xml:space="preserve"> Осиново с,  ул. Комарова,  д. 3,  кв. 7</t>
  </si>
  <si>
    <t xml:space="preserve"> Осиново с,  ул. Комарова,  д. 3,  кв. 9</t>
  </si>
  <si>
    <t xml:space="preserve"> Осиново с,  ул. Комарова,  д. 3,  кв. 10</t>
  </si>
  <si>
    <t xml:space="preserve"> Осиново с,  ул. Комарова,  д. 4,  кв. 2</t>
  </si>
  <si>
    <t xml:space="preserve"> Осиново с,  ул. Комарова,  д. 4,  кв. 7</t>
  </si>
  <si>
    <t xml:space="preserve"> Осиново с,  ул. Комарова,  д. 4,  кв. 11</t>
  </si>
  <si>
    <t xml:space="preserve"> Осиново с,  ул. Комарова,  д. 6,  кв. 1</t>
  </si>
  <si>
    <t xml:space="preserve"> Осиново с,  ул. Комарова,  д. 6,  кв. 2</t>
  </si>
  <si>
    <t xml:space="preserve"> Осиново с,  ул. Комарова,  д. 6,  кв. 3</t>
  </si>
  <si>
    <t xml:space="preserve"> Осиново с,  ул. Комарова,  д. 6,  кв. 4</t>
  </si>
  <si>
    <t xml:space="preserve"> Осиново с,  ул. Комарова,  д. 6,  кв. 6</t>
  </si>
  <si>
    <t xml:space="preserve"> Осиново с,  ул. Комарова,  д. 6,  кв. 7</t>
  </si>
  <si>
    <t xml:space="preserve"> Осиново с,  ул. Комарова,  д. 6,  кв. 12</t>
  </si>
  <si>
    <t xml:space="preserve"> Осиново с,  ул. Комарова,  д. 6,  кв. 13</t>
  </si>
  <si>
    <t xml:space="preserve"> Осиново с,  ул. Комарова,  д. 6,  кв. 14</t>
  </si>
  <si>
    <t xml:space="preserve"> Осиново с,  ул. Комарова,  д. 6,  кв. 17</t>
  </si>
  <si>
    <t xml:space="preserve"> Осиново с,  ул. Комарова,  д. 6,  кв. 20</t>
  </si>
  <si>
    <t xml:space="preserve"> Осиново с,  ул. Комарова,  д. 6,  кв. 21</t>
  </si>
  <si>
    <t xml:space="preserve"> Осиново с,  ул. Комарова,  д. 6,  кв. 22</t>
  </si>
  <si>
    <t xml:space="preserve"> Осиново с,  ул. Комарова,  д. 6,  кв. 24</t>
  </si>
  <si>
    <t xml:space="preserve"> Осиново с,  ул. Комарова,  д. 6,  кв. 26</t>
  </si>
  <si>
    <t xml:space="preserve"> Осиново с,  ул. Комарова,  д. 6,  кв. 28</t>
  </si>
  <si>
    <t xml:space="preserve"> Осиново с,  ул. Комарова,  д. 6,  кв. 29</t>
  </si>
  <si>
    <t xml:space="preserve"> Осиново с,  ул. Комарова,  д. 6,  кв. 31</t>
  </si>
  <si>
    <t xml:space="preserve"> Осиново с,  ул. Комарова,  д. 6,  кв. 32</t>
  </si>
  <si>
    <t xml:space="preserve"> Осиново с,  ул. Комарова,  д. 7,  кв. 3</t>
  </si>
  <si>
    <t xml:space="preserve"> Осиново с,  ул. Комарова,  д. 7,  кв. 4</t>
  </si>
  <si>
    <t xml:space="preserve"> Осиново с,  ул. Комарова,  д. 7,  кв. 9</t>
  </si>
  <si>
    <t xml:space="preserve"> Осиново с,  ул. Комарова,  д. 7,  кв. 10</t>
  </si>
  <si>
    <t xml:space="preserve"> Осиново с,  ул. Комарова,  д. 8,  кв. 10</t>
  </si>
  <si>
    <t xml:space="preserve"> Осиново с,  ул. Комарова,  д. 8,  кв. 12</t>
  </si>
  <si>
    <t xml:space="preserve"> Осиново с,  ул. Комарова,  д. 9,  кв. 3</t>
  </si>
  <si>
    <t xml:space="preserve"> Осиново с,  ул. Комарова,  д. 9,  кв. 10</t>
  </si>
  <si>
    <t xml:space="preserve"> Осиново с,  ул. Комарова,  д. 9,  кв. 11</t>
  </si>
  <si>
    <t xml:space="preserve"> Осиново с,  ул. Комарова,  д. 10,  кв. 7</t>
  </si>
  <si>
    <t xml:space="preserve"> Осиново с,  ул. Комсомольская,  д. 2А,  кв. 2</t>
  </si>
  <si>
    <t xml:space="preserve"> Осиново с,  ул. Комсомольская,  д. 2А,  кв. 3</t>
  </si>
  <si>
    <t xml:space="preserve"> Осиново с,  ул. Комсомольская,  д. 2А,  кв. 4</t>
  </si>
  <si>
    <t xml:space="preserve"> Осиново с,  ул. Комсомольская,  д. 2А,  кв. 8</t>
  </si>
  <si>
    <t xml:space="preserve"> Осиново с,  ул. Комсомольская,  д. 2А,  кв. 12</t>
  </si>
  <si>
    <t xml:space="preserve"> Осиново с,  ул. Комсомольская,  д. 3,  кв. 1</t>
  </si>
  <si>
    <t xml:space="preserve"> Осиново с,  ул. Комсомольская,  д. 3,  кв. 2</t>
  </si>
  <si>
    <t xml:space="preserve"> Осиново с,  ул. Комсомольская,  д. 3,  кв. 5</t>
  </si>
  <si>
    <t xml:space="preserve"> Осиново с,  ул. Комсомольская,  д. 3,  кв. 8</t>
  </si>
  <si>
    <t xml:space="preserve"> Осиново с,  ул. Комсомольская,  д. 3,  кв. 10</t>
  </si>
  <si>
    <t xml:space="preserve"> Осиново с,  ул. Комсомольская,  д. 3,  кв. 14</t>
  </si>
  <si>
    <t xml:space="preserve"> Осиново с,  ул. Комсомольская,  д. 3,  кв. 20</t>
  </si>
  <si>
    <t xml:space="preserve"> Осиново с,  ул. Комсомольская,  д. 4,  кв. 8</t>
  </si>
  <si>
    <t xml:space="preserve"> Осиново с,  ул. Комсомольская,  д. 4,  кв. 9</t>
  </si>
  <si>
    <t xml:space="preserve"> Осиново с,  ул. Комсомольская,  д. 4,  кв. 14</t>
  </si>
  <si>
    <t xml:space="preserve"> Осиново с,  ул. Комсомольская,  д. 4,  кв. 19</t>
  </si>
  <si>
    <t xml:space="preserve"> Осиново с,  ул. Комсомольская,  д. 5,  кв. 3</t>
  </si>
  <si>
    <t xml:space="preserve"> Осиново с,  ул. Комсомольская,  д. 5,  кв. 4</t>
  </si>
  <si>
    <t xml:space="preserve"> Осиново с,  ул. Комсомольская,  д. 5,  кв. 9</t>
  </si>
  <si>
    <t xml:space="preserve"> Осиново с,  ул. Комсомольская,  д. 5,  кв. 11</t>
  </si>
  <si>
    <t xml:space="preserve"> Осиново с,  ул. Комсомольская,  д. 5,  кв. 12</t>
  </si>
  <si>
    <t xml:space="preserve"> Осиново с,  ул. Комсомольская,  д. 5,  кв. 15</t>
  </si>
  <si>
    <t xml:space="preserve"> Осиново с,  ул. Комсомольская,  д. 7,  кв. 10</t>
  </si>
  <si>
    <t xml:space="preserve"> Осиново с,  ул. Комсомольская,  д. 7,  кв. 12</t>
  </si>
  <si>
    <t xml:space="preserve"> Осиново с,  ул. Комсомольская,  д. 7,  кв. 14</t>
  </si>
  <si>
    <t xml:space="preserve"> Осиново с,  ул. Комсомольская,  д. 7,  кв. 17</t>
  </si>
  <si>
    <t xml:space="preserve"> Осиново с,  ул. Комсомольская,  д. 7,  кв. 36</t>
  </si>
  <si>
    <t xml:space="preserve"> Осиново с,  ул. Ленина,  д. 1,  кв. 11</t>
  </si>
  <si>
    <t xml:space="preserve"> Осиново с,  ул. Ленина,  д. 1,  кв. 12</t>
  </si>
  <si>
    <t xml:space="preserve"> Осиново с,  ул. Ленина,  д. 3,  кв. 3</t>
  </si>
  <si>
    <t xml:space="preserve"> Осиново с,  ул. Ленина,  д. 3,  кв. 9</t>
  </si>
  <si>
    <t xml:space="preserve"> Осиново с,  ул. Ленина,  д. 7,  кв. 11</t>
  </si>
  <si>
    <t xml:space="preserve"> Осиново с,  ул. Ленина,  д. 7,  кв. 22</t>
  </si>
  <si>
    <t xml:space="preserve"> Осиново с,  ул. Ленина,  д. 7,  кв. 33</t>
  </si>
  <si>
    <t xml:space="preserve"> Осиново с,  ул. Ленина,  д. 7,  кв. 44</t>
  </si>
  <si>
    <t xml:space="preserve"> Осиново с,  ул. Ленина,  д. 8,  кв. 5</t>
  </si>
  <si>
    <t xml:space="preserve"> Осиново с,  ул. Ленина,  д. 8,  кв. 7</t>
  </si>
  <si>
    <t xml:space="preserve"> Осиново с,  ул. Ленина,  д. 8,  кв. 9</t>
  </si>
  <si>
    <t xml:space="preserve"> Осиново с,  ул. Ленина,  д. 8,  кв. 13</t>
  </si>
  <si>
    <t xml:space="preserve"> Осиново с,  ул. Ленина,  д. 8,  кв. 16</t>
  </si>
  <si>
    <t xml:space="preserve"> Осиново с,  ул. Ленина,  д. 8,  кв. 17</t>
  </si>
  <si>
    <t xml:space="preserve"> Осиново с,  ул. Ленина,  д. 8,  кв. 18</t>
  </si>
  <si>
    <t xml:space="preserve"> Осиново с,  ул. Ленина,  д. 8,  кв. 19</t>
  </si>
  <si>
    <t xml:space="preserve"> Осиново с,  ул. Ленина,  д. 8,  кв. 22</t>
  </si>
  <si>
    <t xml:space="preserve"> Осиново с,  ул. Ленина,  д. 8,  кв. 25</t>
  </si>
  <si>
    <t xml:space="preserve"> Осиново с,  ул. Ленина,  д. 8,  кв. 31</t>
  </si>
  <si>
    <t xml:space="preserve"> Осиново с,  ул. Ленина,  д. 8,  кв. 32</t>
  </si>
  <si>
    <t xml:space="preserve"> Осиново с,  ул. Майская,  д. 1,  кв. 4</t>
  </si>
  <si>
    <t xml:space="preserve"> Осиново с,  ул. Майская,  д. 1,  кв. 14</t>
  </si>
  <si>
    <t xml:space="preserve"> Осиново с,  ул. Майская,  д. 1,  кв. 15</t>
  </si>
  <si>
    <t xml:space="preserve"> Осиново с,  ул. Майская,  д. 1,  кв. 20</t>
  </si>
  <si>
    <t xml:space="preserve"> Осиново с,  ул. Майская,  д. 2,  кв. 1</t>
  </si>
  <si>
    <t xml:space="preserve"> Осиново с,  ул. Майская,  д. 2,  кв. 2</t>
  </si>
  <si>
    <t xml:space="preserve"> Осиново с,  ул. Майская,  д. 2,  кв. 3</t>
  </si>
  <si>
    <t xml:space="preserve"> Осиново с,  ул. Майская,  д. 2,  кв. 4</t>
  </si>
  <si>
    <t xml:space="preserve"> Осиново с,  ул. Майская,  д. 2,  кв. 11</t>
  </si>
  <si>
    <t xml:space="preserve"> Осиново с,  ул. Майская,  д. 2,  кв. 17</t>
  </si>
  <si>
    <t xml:space="preserve"> Осиново с,  ул. Майская,  д. 2,  кв. 18</t>
  </si>
  <si>
    <t xml:space="preserve"> Осиново с,  ул. Майская,  д. 2,  кв. 26</t>
  </si>
  <si>
    <t xml:space="preserve"> Осиново с,  ул. Майская,  д. 2,  кв. 29</t>
  </si>
  <si>
    <t xml:space="preserve"> Осиново с,  ул. Майская,  д. 2,  кв. 30</t>
  </si>
  <si>
    <t xml:space="preserve"> Осиново с,  ул. Майская,  д. 2,  кв. 32</t>
  </si>
  <si>
    <t xml:space="preserve"> Осиново с,  ул. Молодежная,  д. 2,  кв. 4</t>
  </si>
  <si>
    <t xml:space="preserve"> Осиново с,  ул. Молодежная,  д. 3,  кв. 1</t>
  </si>
  <si>
    <t xml:space="preserve"> Осиново с,  ул. Молодежная,  д. 3,  кв. 3</t>
  </si>
  <si>
    <t xml:space="preserve"> Осиново с,  ул. Молодежная,  д. 4,  кв. 3</t>
  </si>
  <si>
    <t xml:space="preserve"> Осиново с,  ул. Молодежная,  д. 4,  кв. 6</t>
  </si>
  <si>
    <t xml:space="preserve"> Осиново с,  ул. Молодежная,  д. 4,  кв. 11</t>
  </si>
  <si>
    <t xml:space="preserve"> Осиново с,  ул. Молодежная,  д. 5,  кв. 10</t>
  </si>
  <si>
    <t xml:space="preserve"> Осиново с,  ул. Молодежная,  д. 6,  кв. 1</t>
  </si>
  <si>
    <t xml:space="preserve"> Осиново с,  ул. Молодежная,  д. 6,  кв. 7</t>
  </si>
  <si>
    <t xml:space="preserve"> Осиново с,  ул. Молодежная,  д. 6,  кв. 8</t>
  </si>
  <si>
    <t xml:space="preserve"> Осиново с,  ул. Молодежная,  д. 6,  кв. 11</t>
  </si>
  <si>
    <t xml:space="preserve"> Осиново с,  ул. Светлая,  д. 4,  кв. 3</t>
  </si>
  <si>
    <t xml:space="preserve"> Осиново с,  ул. Светлая,  д. 4,  кв. 4</t>
  </si>
  <si>
    <t xml:space="preserve"> Осиново с,  ул. Светлая,  д. 4,  кв. 8</t>
  </si>
  <si>
    <t xml:space="preserve"> Осиново с,  ул. Светлая,  д. 4,  кв. 9</t>
  </si>
  <si>
    <t xml:space="preserve"> Осиново с,  ул. Светлая,  д. 4,  кв. 10</t>
  </si>
  <si>
    <t xml:space="preserve"> Осиново с,  ул. Светлая,  д. 4,  кв. 11</t>
  </si>
  <si>
    <t xml:space="preserve"> Осиново с,  ул. Светлая,  д. 12,  кв. 4</t>
  </si>
  <si>
    <t xml:space="preserve"> Осиново с,  ул. Светлая,  д. 12,  кв. 11</t>
  </si>
  <si>
    <t xml:space="preserve"> Осиново с,  ул. Светлая,  д. 12,  кв. 17</t>
  </si>
  <si>
    <t xml:space="preserve"> Осиново с,  ул. Светлая,  д. 12,  кв. 22</t>
  </si>
  <si>
    <t xml:space="preserve"> Осиново с,  ул. Светлая,  д. 12,  кв. 27</t>
  </si>
  <si>
    <t xml:space="preserve"> Осиново с,  ул. Светлая,  д. 12,  кв. 36</t>
  </si>
  <si>
    <t xml:space="preserve"> Осиново с,  ул. Светлая,  д. 13,  кв. 1</t>
  </si>
  <si>
    <t xml:space="preserve"> Осиново с,  ул. Светлая,  д. 13,  кв. 11</t>
  </si>
  <si>
    <t xml:space="preserve"> Осиново с,  ул. Светлая,  д. 13,  кв. 16</t>
  </si>
  <si>
    <t xml:space="preserve"> Осиново с,  ул. Светлая,  д. 13,  кв. 17</t>
  </si>
  <si>
    <t xml:space="preserve"> Осиново с,  ул. Светлая,  д. 13,  кв. 23</t>
  </si>
  <si>
    <t xml:space="preserve"> Осиново с,  ул. Светлая,  д. 13,  кв. 24</t>
  </si>
  <si>
    <t xml:space="preserve"> Осиново с,  ул. Центральная,  д. 1,  кв. 1</t>
  </si>
  <si>
    <t xml:space="preserve"> Осиново с,  ул. Центральная,  д. 1,  кв. 1А</t>
  </si>
  <si>
    <t xml:space="preserve"> Осиново с,  ул. Центральная,  д. 1,  кв. 2</t>
  </si>
  <si>
    <t xml:space="preserve"> Осиново с,  ул. Центральная,  д. 1,  кв. 3</t>
  </si>
  <si>
    <t xml:space="preserve"> Осиново с,  ул. Центральная,  д. 1,  кв. 4</t>
  </si>
  <si>
    <t xml:space="preserve"> Осиново с,  ул. Центральная,  д. 1,  кв. 5</t>
  </si>
  <si>
    <t xml:space="preserve"> Осиново с,  ул. Центральная,  д. 1,  кв. 6</t>
  </si>
  <si>
    <t xml:space="preserve"> Осиново с,  ул. Центральная,  д. 1,  кв. 17</t>
  </si>
  <si>
    <t xml:space="preserve"> Осиново с,  ул. Центральная,  д. 3,  кв. 1</t>
  </si>
  <si>
    <t xml:space="preserve"> Осиново с,  ул. Центральная,  д. 3,  кв. 4</t>
  </si>
  <si>
    <t xml:space="preserve"> Осиново с,  ул. Центральная,  д. 3,  кв. 7</t>
  </si>
  <si>
    <t xml:space="preserve"> Осиново с,  ул. Центральная,  д. 3,  кв. 17</t>
  </si>
  <si>
    <t xml:space="preserve"> Осиново с,  ул. Центральная,  д. 5,  кв. 2</t>
  </si>
  <si>
    <t xml:space="preserve"> Осиново с,  ул. Центральная,  д. 5,  кв. 3</t>
  </si>
  <si>
    <t xml:space="preserve"> Осиново с,  ул. Центральная,  д. 5,  кв. 4</t>
  </si>
  <si>
    <t xml:space="preserve"> Осиново с,  ул. Центральная,  д. 5,  кв. 8</t>
  </si>
  <si>
    <t xml:space="preserve"> Осиново с,  ул. Центральная,  д. 5,  кв. 12</t>
  </si>
  <si>
    <t xml:space="preserve"> Осиново с,  ул. Центральная,  д. 5,  кв. 14</t>
  </si>
  <si>
    <t xml:space="preserve"> Осиново с,  ул. Центральная,  д. 5,  кв. 16</t>
  </si>
  <si>
    <t xml:space="preserve"> Осиново с,  ул. Центральная,  д. 7,  кв. 6</t>
  </si>
  <si>
    <t xml:space="preserve"> Осиново с,  ул. Центральная,  д. 7,  кв. 7</t>
  </si>
  <si>
    <t xml:space="preserve"> Осиново с,  ул. Центральная,  д. 7,  кв. 13</t>
  </si>
  <si>
    <t xml:space="preserve"> Осиново с,  ул. Центральная,  д. 7,  кв. 14</t>
  </si>
  <si>
    <t xml:space="preserve"> Осиново с,  ул. Шуравина,  д. 1,  кв. 6</t>
  </si>
  <si>
    <t xml:space="preserve"> Осиново с,  ул. Шуравина,  д. 2,  кв. 3</t>
  </si>
  <si>
    <t xml:space="preserve"> Осиново с,  ул. Шуравина,  д. 2,  кв. 12</t>
  </si>
  <si>
    <t xml:space="preserve"> Зеленодольск г,  ул. Шустова,  д. 2,  кв. 2</t>
  </si>
  <si>
    <t xml:space="preserve"> Зеленодольск г,  ул. Шустова,  д. 2,  кв. 3</t>
  </si>
  <si>
    <t xml:space="preserve"> Зеленодольск г,  ул. Шустова,  д. 2,  кв. 7</t>
  </si>
  <si>
    <t xml:space="preserve"> Зеленодольск г,  ул. Шустова,  д. 2,  кв. 8</t>
  </si>
  <si>
    <t xml:space="preserve"> Зеленодольск г,  ул. Шустова,  д. 2,  кв. 10</t>
  </si>
  <si>
    <t xml:space="preserve"> Зеленодольск г,  ул. Шустова,  д. 2,  кв. 11</t>
  </si>
  <si>
    <t xml:space="preserve"> Зеленодольск г,  ул. Шустова,  д. 2,  кв. 12</t>
  </si>
  <si>
    <t xml:space="preserve"> Зеленодольск г,  ул. Шустова,  д. 2,  кв. 13</t>
  </si>
  <si>
    <t xml:space="preserve"> Зеленодольск г,  ул. Шустова,  д. 2,  кв. 15</t>
  </si>
  <si>
    <t xml:space="preserve"> Зеленодольск г,  ул. Шустова,  д. 2,  кв. 17</t>
  </si>
  <si>
    <t xml:space="preserve"> Зеленодольск г,  ул. Шустова,  д. 2,  кв. 18</t>
  </si>
  <si>
    <t xml:space="preserve"> Зеленодольск г,  ул. Шустова,  д. 2,  кв. 20</t>
  </si>
  <si>
    <t xml:space="preserve"> Зеленодольск г,  ул. Шустова,  д. 2,  кв. 23</t>
  </si>
  <si>
    <t xml:space="preserve"> Зеленодольск г,  ул. Шустова,  д. 2,  кв. 24</t>
  </si>
  <si>
    <t xml:space="preserve"> Зеленодольск г,  ул. Шустова,  д. 2,  кв. 31</t>
  </si>
  <si>
    <t xml:space="preserve"> Зеленодольск г,  ул. Шустова,  д. 2,  кв. 33</t>
  </si>
  <si>
    <t xml:space="preserve"> Зеленодольск г,  ул. Шустова,  д. 2,  кв. 35</t>
  </si>
  <si>
    <t xml:space="preserve"> Зеленодольск г,  ул. Шустова,  д. 2,  кв. 36</t>
  </si>
  <si>
    <t xml:space="preserve"> Зеленодольск г,  ул. Шустова,  д. 2,  кв. 37</t>
  </si>
  <si>
    <t xml:space="preserve"> Зеленодольск г,  ул. Шустова,  д. 2,  кв. 38</t>
  </si>
  <si>
    <t xml:space="preserve"> Зеленодольск г,  ул. Шустова,  д. 2,  кв. 39</t>
  </si>
  <si>
    <t xml:space="preserve"> Зеленодольск г,  ул. Шустова,  д. 2,  кв. 41</t>
  </si>
  <si>
    <t xml:space="preserve"> Зеленодольск г,  ул. Шустова,  д. 2,  кв. 42</t>
  </si>
  <si>
    <t xml:space="preserve"> Зеленодольск г,  ул. Шустова,  д. 2,  кв. 44</t>
  </si>
  <si>
    <t xml:space="preserve"> Зеленодольск г,  ул. Шустова,  д. 2,  кв. 47</t>
  </si>
  <si>
    <t xml:space="preserve"> Зеленодольск г,  ул. Шустова,  д. 2,  кв. 48</t>
  </si>
  <si>
    <t xml:space="preserve"> Зеленодольск г,  ул. Шустова,  д. 2,  кв. 50</t>
  </si>
  <si>
    <t xml:space="preserve"> Зеленодольск г,  ул. Шустова,  д. 2,  кв. 56</t>
  </si>
  <si>
    <t xml:space="preserve"> Зеленодольск г,  ул. Шустова,  д. 2,  кв. 57</t>
  </si>
  <si>
    <t xml:space="preserve"> Зеленодольск г,  ул. Шустова,  д. 2,  кв. 59</t>
  </si>
  <si>
    <t xml:space="preserve"> Зеленодольск г,  ул. Шустова,  д. 2,  кв. 62</t>
  </si>
  <si>
    <t xml:space="preserve"> Зеленодольск г,  ул. Шустова,  д. 2,  кв. 63</t>
  </si>
  <si>
    <t xml:space="preserve"> Зеленодольск г,  ул. Шустова,  д. 2,  кв. 66</t>
  </si>
  <si>
    <t xml:space="preserve"> Зеленодольск г,  ул. Шустова,  д. 2,  кв. 67</t>
  </si>
  <si>
    <t xml:space="preserve"> Зеленодольск г,  ул. Шустова,  д. 2,  кв. 68</t>
  </si>
  <si>
    <t xml:space="preserve"> Зеленодольск г,  ул. Шустова,  д. 2,  кв. 69</t>
  </si>
  <si>
    <t xml:space="preserve"> Зеленодольск г,  ул. Шустова,  д. 2,  кв. 72</t>
  </si>
  <si>
    <t xml:space="preserve"> Зеленодольск г,  ул. Шустова,  д. 2,  кв. 75</t>
  </si>
  <si>
    <t xml:space="preserve"> Зеленодольск г,  ул. Шустова,  д. 2,  кв. 76</t>
  </si>
  <si>
    <t xml:space="preserve"> Зеленодольск г,  ул. Шустова,  д. 2,  кв. 79</t>
  </si>
  <si>
    <t xml:space="preserve"> Зеленодольск г,  ул. Шустова,  д. 2,  кв. 81</t>
  </si>
  <si>
    <t xml:space="preserve"> Зеленодольск г,  ул. Шустова,  д. 2,  кв. 82</t>
  </si>
  <si>
    <t xml:space="preserve"> Зеленодольск г,  ул. Шустова,  д. 2,  кв. 83</t>
  </si>
  <si>
    <t xml:space="preserve"> Зеленодольск г,  ул. Шустова,  д. 2,  кв. 84</t>
  </si>
  <si>
    <t xml:space="preserve"> Зеленодольск г,  ул. Шустова,  д. 2,  кв. 85</t>
  </si>
  <si>
    <t xml:space="preserve"> Зеленодольск г,  ул. Шустова,  д. 2,  кв. 86</t>
  </si>
  <si>
    <t xml:space="preserve"> Зеленодольск г,  ул. Шустова,  д. 2,  кв. 89</t>
  </si>
  <si>
    <t xml:space="preserve"> Зеленодольск г,  ул. Степная,  д. 4,  кв. 3</t>
  </si>
  <si>
    <t xml:space="preserve"> Зеленодольск г,  ул. Степная,  д. 4,  кв. 6</t>
  </si>
  <si>
    <t xml:space="preserve"> Зеленодольск г,  ул. Степная,  д. 4,  кв. 10</t>
  </si>
  <si>
    <t xml:space="preserve"> Зеленодольск г,  ул. Степная,  д. 4,  кв. 19</t>
  </si>
  <si>
    <t xml:space="preserve"> Зеленодольск г,  ул. Степная,  д. 4,  кв. 25</t>
  </si>
  <si>
    <t xml:space="preserve"> Зеленодольск г,  ул. Степная,  д. 4,  кв. 30</t>
  </si>
  <si>
    <t xml:space="preserve"> Зеленодольск г,  ул. Степная,  д. 4,  кв. 34</t>
  </si>
  <si>
    <t xml:space="preserve"> Зеленодольск г,  ул. Степная,  д. 4,  кв. 36</t>
  </si>
  <si>
    <t xml:space="preserve"> Зеленодольск г,  ул. Степная,  д. 4,  кв. 39</t>
  </si>
  <si>
    <t xml:space="preserve"> Зеленодольск г,  ул. Степная,  д. 4,  кв. 41</t>
  </si>
  <si>
    <t xml:space="preserve"> Зеленодольск г,  ул. Степная,  д. 4,  кв. 46</t>
  </si>
  <si>
    <t xml:space="preserve"> Зеленодольск г,  ул. Степная,  д. 4,  кв. 49</t>
  </si>
  <si>
    <t xml:space="preserve"> Зеленодольск г,  ул. Степная,  д. 4,  кв. 50</t>
  </si>
  <si>
    <t xml:space="preserve"> Зеленодольск г,  ул. Степная,  д. 4,  кв. 57</t>
  </si>
  <si>
    <t xml:space="preserve"> Зеленодольск г,  ул. Степная,  д. 4,  кв. 60</t>
  </si>
  <si>
    <t xml:space="preserve"> Зеленодольск г,  ул. Степная,  д. 4,  кв. 63</t>
  </si>
  <si>
    <t xml:space="preserve"> Зеленодольск г,  ул. Степная,  д. 4,  кв. 65</t>
  </si>
  <si>
    <t xml:space="preserve"> Зеленодольск г,  ул. Степная,  д. 4,  кв. 76</t>
  </si>
  <si>
    <t xml:space="preserve"> Зеленодольск г,  ул. Степная,  д. 4,  кв. 87</t>
  </si>
  <si>
    <t xml:space="preserve"> Зеленодольск г,  ул. Степная,  д. 4,  кв. 95</t>
  </si>
  <si>
    <t xml:space="preserve"> Зеленодольск г,  ул. Степная,  д. 4,  кв. 106</t>
  </si>
  <si>
    <t xml:space="preserve"> Зеленодольск г,  ул. Степная,  д. 4,  кв. 109</t>
  </si>
  <si>
    <t xml:space="preserve"> Зеленодольск г,  ул. Степная,  д. 4,  кв. 114</t>
  </si>
  <si>
    <t xml:space="preserve"> Зеленодольск г,  ул. Степная,  д. 4,  кв. 122</t>
  </si>
  <si>
    <t xml:space="preserve"> Зеленодольск г,  ул. Степная,  д. 4,  кв. 128</t>
  </si>
  <si>
    <t xml:space="preserve"> Зеленодольск г,  ул. Степная,  д. 4,  кв. 140</t>
  </si>
  <si>
    <t xml:space="preserve"> Зеленодольск г,  ул. Степная,  д. 4,  кв. 143</t>
  </si>
  <si>
    <t xml:space="preserve"> Зеленодольск г,  ул. Степная,  д. 4,  кв. 148</t>
  </si>
  <si>
    <t xml:space="preserve"> Зеленодольск г,  ул. Степная,  д. 4,  кв. 152</t>
  </si>
  <si>
    <t xml:space="preserve"> Зеленодольск г,  ул. Степная,  д. 6,  кв. 22</t>
  </si>
  <si>
    <t xml:space="preserve"> Зеленодольск г,  ул. Степная,  д. 6,  кв. 28</t>
  </si>
  <si>
    <t xml:space="preserve"> Зеленодольск г,  ул. Степная,  д. 6,  кв. 42</t>
  </si>
  <si>
    <t xml:space="preserve"> Зеленодольск г,  ул. Степная,  д. 6,  кв. 43</t>
  </si>
  <si>
    <t xml:space="preserve"> Зеленодольск г,  ул. Степная,  д. 6,  кв. 49 комн. 2</t>
  </si>
  <si>
    <t xml:space="preserve"> Зеленодольск г,  ул. Степная,  д. 6,  кв. 59</t>
  </si>
  <si>
    <t xml:space="preserve"> Зеленодольск г,  ул. Степная,  д. 6,  кв. 61</t>
  </si>
  <si>
    <t xml:space="preserve"> Зеленодольск г,  ул. Степная,  д. 6,  кв. 159</t>
  </si>
  <si>
    <t xml:space="preserve"> Зеленодольск г,  ул. Степная,  д. 6,  кв. 162</t>
  </si>
  <si>
    <t xml:space="preserve"> Зеленодольск г,  ул. Комарова,  д. 29,  кв. 8</t>
  </si>
  <si>
    <t xml:space="preserve"> Зеленодольск г,  ул. Гагарина,  д. 15,  кв. 11</t>
  </si>
  <si>
    <t xml:space="preserve"> Зеленодольск г,  ул. Гагарина,  д. 15,  кв. 15</t>
  </si>
  <si>
    <t xml:space="preserve"> Зеленодольск г,  ул. Шустова,  д. 4,  кв. 5</t>
  </si>
  <si>
    <t xml:space="preserve"> Зеленодольск г,  ул. Шустова,  д. 4,  кв. 7</t>
  </si>
  <si>
    <t xml:space="preserve"> Зеленодольск г,  ул. Шустова,  д. 4,  кв. 13</t>
  </si>
  <si>
    <t xml:space="preserve"> Зеленодольск г,  ул. Шустова,  д. 4,  кв. 20</t>
  </si>
  <si>
    <t xml:space="preserve"> Зеленодольск г,  ул. Шустова,  д. 4,  кв. 29</t>
  </si>
  <si>
    <t xml:space="preserve"> Зеленодольск г,  ул. Шустова,  д. 4,  кв. 30</t>
  </si>
  <si>
    <t xml:space="preserve"> Зеленодольск г,  ул. Шустова,  д. 4,  кв. 36</t>
  </si>
  <si>
    <t xml:space="preserve"> Зеленодольск г,  ул. Шустова,  д. 4,  кв. 43</t>
  </si>
  <si>
    <t xml:space="preserve"> Зеленодольск г,  ул. Шустова,  д. 4,  кв. 50 комн. 2</t>
  </si>
  <si>
    <t xml:space="preserve"> Зеленодольск г,  ул. Шустова,  д. 4,  кв. 52</t>
  </si>
  <si>
    <t xml:space="preserve"> Зеленодольск г,  ул. Шустова,  д. 4,  кв. 70</t>
  </si>
  <si>
    <t xml:space="preserve"> Зеленодольск г,  ул. Шустова,  д. 4,  кв. 71</t>
  </si>
  <si>
    <t xml:space="preserve"> Зеленодольск г,  ул. Шустова,  д. 4,  кв. 72</t>
  </si>
  <si>
    <t xml:space="preserve"> Зеленодольск г,  ул. Шустова,  д. 4,  кв. 73</t>
  </si>
  <si>
    <t xml:space="preserve"> Зеленодольск г,  ул. Шустова,  д. 4,  кв. 76</t>
  </si>
  <si>
    <t xml:space="preserve"> Зеленодольск г,  ул. Карла Маркса,  д. 3,  кв. 18</t>
  </si>
  <si>
    <t xml:space="preserve"> Зеленодольск г,  ул. Карла Маркса,  д. 3,  кв. 33</t>
  </si>
  <si>
    <t xml:space="preserve"> Зеленодольск г,  ул. Рогачева,  д. 12,  кв. 3</t>
  </si>
  <si>
    <t xml:space="preserve"> Зеленодольск г,  ул. Рогачева,  д. 12,  кв. 9</t>
  </si>
  <si>
    <t xml:space="preserve"> Зеленодольск г,  ул. Рогачева,  д. 12,  кв. 29</t>
  </si>
  <si>
    <t xml:space="preserve"> Зеленодольск г,  ул. Королева,  д. 20,  кв. 1</t>
  </si>
  <si>
    <t xml:space="preserve"> Зеленодольск г,  ул. Королева,  д. 20,  кв. 2</t>
  </si>
  <si>
    <t xml:space="preserve"> Зеленодольск г,  ул. Королева,  д. 20,  кв. 5</t>
  </si>
  <si>
    <t xml:space="preserve"> Зеленодольск г,  ул. Королева,  д. 20,  кв. 7</t>
  </si>
  <si>
    <t xml:space="preserve"> Зеленодольск г,  ул. Королева,  д. 20,  кв. 11</t>
  </si>
  <si>
    <t xml:space="preserve"> Зеленодольск г,  ул. Королева,  д. 20,  кв. 15</t>
  </si>
  <si>
    <t xml:space="preserve"> Зеленодольск г,  ул. Энгельса,  д. 3,  кв. 3</t>
  </si>
  <si>
    <t xml:space="preserve"> Зеленодольск г,  ул. Энгельса,  д. 3,  кв. 4</t>
  </si>
  <si>
    <t xml:space="preserve"> Зеленодольск г,  ул. Энгельса,  д. 3,  кв. 7</t>
  </si>
  <si>
    <t xml:space="preserve"> Зеленодольск г,  ул. Энгельса,  д. 3,  кв. 8</t>
  </si>
  <si>
    <t xml:space="preserve"> Зеленодольск г,  ул. Энгельса,  д. 3,  кв. 9</t>
  </si>
  <si>
    <t xml:space="preserve"> Зеленодольск г,  ул. Энгельса,  д. 3,  кв. 10</t>
  </si>
  <si>
    <t xml:space="preserve"> Зеленодольск г,  ул. Энгельса,  д. 3,  кв. 11</t>
  </si>
  <si>
    <t xml:space="preserve"> Зеленодольск г,  ул. Энгельса,  д. 3,  кв. 13</t>
  </si>
  <si>
    <t xml:space="preserve"> Зеленодольск г,  ул. Энгельса,  д. 3,  кв. 15</t>
  </si>
  <si>
    <t xml:space="preserve"> Зеленодольск г,  ул. Энгельса,  д. 3,  кв. 19</t>
  </si>
  <si>
    <t xml:space="preserve"> Зеленодольск г,  ул. Энгельса,  д. 3,  кв. 20</t>
  </si>
  <si>
    <t xml:space="preserve"> Зеленодольск г,  ул. Энгельса,  д. 3,  кв. 21</t>
  </si>
  <si>
    <t xml:space="preserve"> Зеленодольск г,  ул. Энгельса,  д. 3,  кв. 24</t>
  </si>
  <si>
    <t xml:space="preserve"> Зеленодольск г,  ул. Энгельса,  д. 3,  кв. 25</t>
  </si>
  <si>
    <t xml:space="preserve"> Зеленодольск г,  ул. Энгельса,  д. 3,  кв. 26</t>
  </si>
  <si>
    <t xml:space="preserve"> Зеленодольск г,  ул. Энгельса,  д. 3,  кв. 27</t>
  </si>
  <si>
    <t xml:space="preserve"> Зеленодольск г,  ул. Энгельса,  д. 3,  кв. 28</t>
  </si>
  <si>
    <t xml:space="preserve"> Зеленодольск г,  ул. Энгельса,  д. 3,  кв. 29</t>
  </si>
  <si>
    <t xml:space="preserve"> Зеленодольск г,  ул. Энгельса,  д. 3,  кв. 31</t>
  </si>
  <si>
    <t xml:space="preserve"> Зеленодольск г,  ул. Энгельса,  д. 3,  кв. 32</t>
  </si>
  <si>
    <t xml:space="preserve"> Зеленодольск г,  ул. Энгельса,  д. 3,  кв. 43</t>
  </si>
  <si>
    <t xml:space="preserve"> Зеленодольск г,  ул. Энгельса,  д. 3,  кв. 44</t>
  </si>
  <si>
    <t xml:space="preserve"> Зеленодольск г,  ул. Энгельса,  д. 3,  кв. 45</t>
  </si>
  <si>
    <t xml:space="preserve"> Зеленодольск г,  ул. Энгельса,  д. 3,  кв. 46</t>
  </si>
  <si>
    <t xml:space="preserve"> Зеленодольск г,  ул. Энгельса,  д. 3,  кв. 47</t>
  </si>
  <si>
    <t xml:space="preserve"> Зеленодольск г,  ул. Энгельса,  д. 3,  кв. 50</t>
  </si>
  <si>
    <t xml:space="preserve"> Зеленодольск г,  ул. Энгельса,  д. 3,  кв. 53</t>
  </si>
  <si>
    <t xml:space="preserve"> Зеленодольск г,  ул. Энгельса,  д. 3,  кв. 54</t>
  </si>
  <si>
    <t xml:space="preserve"> Зеленодольск г,  ул. Энгельса,  д. 3,  кв. 55</t>
  </si>
  <si>
    <t xml:space="preserve"> Зеленодольск г,  ул. Энгельса,  д. 3,  кв. 56</t>
  </si>
  <si>
    <t xml:space="preserve"> Зеленодольск г,  ул. Энгельса,  д. 3,  кв. 59</t>
  </si>
  <si>
    <t xml:space="preserve"> Зеленодольск г,  ул. Энгельса,  д. 3,  кв. 60</t>
  </si>
  <si>
    <t xml:space="preserve"> Зеленодольск г,  ул. Энгельса,  д. 3,  кв. 61</t>
  </si>
  <si>
    <t xml:space="preserve"> Зеленодольск г,  ул. Энгельса,  д. 3,  кв. 62</t>
  </si>
  <si>
    <t xml:space="preserve"> Зеленодольск г,  ул. Энгельса,  д. 3,  кв. 66</t>
  </si>
  <si>
    <t xml:space="preserve"> Зеленодольск г,  ул. Энгельса,  д. 3,  кв. 68</t>
  </si>
  <si>
    <t xml:space="preserve"> Зеленодольск г,  ул. Энгельса,  д. 3,  кв. 70</t>
  </si>
  <si>
    <t xml:space="preserve"> Зеленодольск г,  ул. Энгельса,  д. 3,  кв. 77</t>
  </si>
  <si>
    <t xml:space="preserve"> Зеленодольск г,  ул. Энгельса,  д. 3,  кв. 78</t>
  </si>
  <si>
    <t xml:space="preserve"> Зеленодольск г,  ул. Энгельса,  д. 3,  кв. 79</t>
  </si>
  <si>
    <t xml:space="preserve"> Зеленодольск г,  ул. Энгельса,  д. 3,  кв. 81</t>
  </si>
  <si>
    <t xml:space="preserve"> Зеленодольск г,  ул. Энгельса,  д. 3,  кв. 82</t>
  </si>
  <si>
    <t xml:space="preserve"> Зеленодольск г,  ул. Энгельса,  д. 3,  кв. 83</t>
  </si>
  <si>
    <t xml:space="preserve"> Зеленодольск г,  ул. Энгельса,  д. 3,  кв. 87</t>
  </si>
  <si>
    <t xml:space="preserve"> Зеленодольск г,  ул. Энгельса,  д. 3,  кв. 91</t>
  </si>
  <si>
    <t xml:space="preserve"> Зеленодольск г,  ул. Энгельса,  д. 3,  кв. 92</t>
  </si>
  <si>
    <t xml:space="preserve"> Зеленодольск г,  ул. Энгельса,  д. 3,  кв. 93</t>
  </si>
  <si>
    <t xml:space="preserve"> Зеленодольск г,  ул. Энгельса,  д. 3,  кв. 94</t>
  </si>
  <si>
    <t xml:space="preserve"> Зеленодольск г,  ул. Энгельса,  д. 3,  кв. 95</t>
  </si>
  <si>
    <t xml:space="preserve"> Зеленодольск г,  ул. Энгельса,  д. 3,  кв. 96</t>
  </si>
  <si>
    <t xml:space="preserve"> Зеленодольск г,  ул. Энгельса,  д. 3,  кв. 98</t>
  </si>
  <si>
    <t xml:space="preserve"> Зеленодольск г,  ул. Хазиева В.,  д. 6,  кв. 16</t>
  </si>
  <si>
    <t xml:space="preserve"> Зеленодольск г,  ул. Хазиева В.,  д. 6,  кв. 19</t>
  </si>
  <si>
    <t xml:space="preserve"> Зеленодольск г,  ул. Хазиева В.,  д. 6,  кв. 29</t>
  </si>
  <si>
    <t xml:space="preserve"> Зеленодольск г,  ул. Хазиева В.,  д. 6,  кв. 61</t>
  </si>
  <si>
    <t xml:space="preserve"> Зеленодольск г,  ул. Хазиева В.,  д. 6,  кв. 64</t>
  </si>
  <si>
    <t xml:space="preserve"> Зеленодольск г,  ул. Хазиева В.,  д. 6,  кв. 76</t>
  </si>
  <si>
    <t xml:space="preserve"> Зеленодольск г,  ул. Хазиева В.,  д. 6,  кв. 88</t>
  </si>
  <si>
    <t xml:space="preserve"> Зеленодольск г,  ул. Хазиева В.,  д. 6,  кв. 90</t>
  </si>
  <si>
    <t xml:space="preserve"> Зеленодольск г,  ул. Хазиева В.,  д. 6,  кв. 101</t>
  </si>
  <si>
    <t xml:space="preserve"> Зеленодольск г,  ул. Хазиева В.,  д. 6,  кв. 106</t>
  </si>
  <si>
    <t xml:space="preserve"> Зеленодольск г,  ул. Хазиева В.,  д. 6,  кв. 108</t>
  </si>
  <si>
    <t xml:space="preserve"> Зеленодольск г,  ул. Хазиева В.,  д. 6,  кв. 109</t>
  </si>
  <si>
    <t xml:space="preserve"> Зеленодольск г,  ул. Хазиева В.,  д. 6,  кв. 110</t>
  </si>
  <si>
    <t xml:space="preserve"> Зеленодольск г,  ул. Хазиева В.,  д. 6,  кв. 111</t>
  </si>
  <si>
    <t xml:space="preserve"> Зеленодольск г,  ул. Хазиева В.,  д. 6,  кв. 114</t>
  </si>
  <si>
    <t xml:space="preserve"> Зеленодольск г,  ул. Хазиева В.,  д. 6,  кв. 119</t>
  </si>
  <si>
    <t xml:space="preserve"> Зеленодольск г,  ул. Хазиева В.,  д. 6,  кв. 121</t>
  </si>
  <si>
    <t xml:space="preserve"> Зеленодольск г,  ул. Хазиева В.,  д. 6,  кв. 122</t>
  </si>
  <si>
    <t xml:space="preserve"> Зеленодольск г,  ул. Хазиева В.,  д. 6,  кв. 123</t>
  </si>
  <si>
    <t xml:space="preserve"> Зеленодольск г,  ул. Хазиева В.,  д. 6,  кв. 124</t>
  </si>
  <si>
    <t xml:space="preserve"> Зеленодольск г,  ул. Хазиева В.,  д. 6,  кв. 125</t>
  </si>
  <si>
    <t xml:space="preserve"> Зеленодольск г,  ул. Хазиева В.,  д. 6,  кв. 128</t>
  </si>
  <si>
    <t xml:space="preserve"> Зеленодольск г,  ул. Хазиева В.,  д. 6,  кв. 136</t>
  </si>
  <si>
    <t xml:space="preserve"> Зеленодольск г,  ул. Хазиева В.,  д. 6,  кв. 137</t>
  </si>
  <si>
    <t xml:space="preserve"> Зеленодольск г,  ул. Хазиева В.,  д. 6,  кв. 138</t>
  </si>
  <si>
    <t xml:space="preserve"> Зеленодольск г,  ул. Хазиева В.,  д. 6,  кв. 150</t>
  </si>
  <si>
    <t xml:space="preserve"> Зеленодольск г,  пр-кт. СТРОИТЕЛЕЙ,  д. 20,  кв. 1</t>
  </si>
  <si>
    <t xml:space="preserve"> Зеленодольск г,  ул. Паратская,  д. 9,  кв. 1</t>
  </si>
  <si>
    <t xml:space="preserve"> Зеленодольск г,  ул. Паратская,  д. 9,  кв. 2</t>
  </si>
  <si>
    <t xml:space="preserve"> Зеленодольск г,  ул. Паратская,  д. 9,  кв. 3</t>
  </si>
  <si>
    <t xml:space="preserve"> Зеленодольск г,  ул. Паратская,  д. 9,  кв. 4</t>
  </si>
  <si>
    <t xml:space="preserve"> Зеленодольск г,  ул. Паратская,  д. 9,  кв. 6</t>
  </si>
  <si>
    <t xml:space="preserve"> Зеленодольск г,  ул. Паратская,  д. 9,  кв. 8</t>
  </si>
  <si>
    <t xml:space="preserve"> Зеленодольск г,  ул. Паратская,  д. 9,  кв. 9</t>
  </si>
  <si>
    <t xml:space="preserve"> Зеленодольск г,  ул. Паратская,  д. 9,  кв. 11</t>
  </si>
  <si>
    <t xml:space="preserve"> Зеленодольск г,  ул. Паратская,  д. 9,  кв. 12</t>
  </si>
  <si>
    <t xml:space="preserve"> Зеленодольск г,  ул. Паратская,  д. 9,  кв. 13</t>
  </si>
  <si>
    <t xml:space="preserve"> Зеленодольск г,  ул. Паратская,  д. 9,  кв. 20</t>
  </si>
  <si>
    <t xml:space="preserve"> Зеленодольск г,  ул. Паратская,  д. 9,  кв. 22</t>
  </si>
  <si>
    <t xml:space="preserve"> Зеленодольск г,  ул. Паратская,  д. 9,  кв. 31</t>
  </si>
  <si>
    <t xml:space="preserve"> Зеленодольск г,  ул. Паратская,  д. 9,  кв. 36</t>
  </si>
  <si>
    <t xml:space="preserve"> Зеленодольск г,  ул. Паратская,  д. 9,  кв. 37</t>
  </si>
  <si>
    <t xml:space="preserve"> Зеленодольск г,  ул. Паратская,  д. 9,  кв. 41</t>
  </si>
  <si>
    <t xml:space="preserve"> Зеленодольск г,  ул. Паратская,  д. 9,  кв. 43</t>
  </si>
  <si>
    <t xml:space="preserve"> Зеленодольск г,  ул. Паратская,  д. 9,  кв. 44</t>
  </si>
  <si>
    <t xml:space="preserve"> Зеленодольск г,  ул. Паратская,  д. 9,  кв. 45</t>
  </si>
  <si>
    <t xml:space="preserve"> Зеленодольск г,  ул. Паратская,  д. 9,  кв. 49</t>
  </si>
  <si>
    <t xml:space="preserve"> Зеленодольск г,  ул. Паратская,  д. 9,  кв. 52</t>
  </si>
  <si>
    <t xml:space="preserve"> Зеленодольск г,  ул. Паратская,  д. 9,  кв. 54</t>
  </si>
  <si>
    <t xml:space="preserve"> Зеленодольск г,  ул. Паратская,  д. 9,  кв. 64</t>
  </si>
  <si>
    <t xml:space="preserve"> Зеленодольск г,  ул. Паратская,  д. 9,  кв. 65</t>
  </si>
  <si>
    <t xml:space="preserve"> Зеленодольск г,  ул. Хазиева В.,  д. 5,  кв. 4</t>
  </si>
  <si>
    <t xml:space="preserve"> Зеленодольск г,  ул. Хазиева В.,  д. 5,  кв. 8</t>
  </si>
  <si>
    <t xml:space="preserve"> Зеленодольск г,  ул. Хазиева В.,  д. 5,  кв. 11</t>
  </si>
  <si>
    <t xml:space="preserve"> Зеленодольск г,  ул. Хазиева В.,  д. 5,  кв. 17</t>
  </si>
  <si>
    <t xml:space="preserve"> Зеленодольск г,  ул. Хазиева В.,  д. 5,  кв. 19</t>
  </si>
  <si>
    <t xml:space="preserve"> Зеленодольск г,  ул. Хазиева В.,  д. 5,  кв. 28</t>
  </si>
  <si>
    <t xml:space="preserve"> Зеленодольск г,  ул. Хазиева В.,  д. 5,  кв. 29</t>
  </si>
  <si>
    <t xml:space="preserve"> Зеленодольск г,  ул. Хазиева В.,  д. 5,  кв. 30</t>
  </si>
  <si>
    <t xml:space="preserve"> Зеленодольск г,  ул. Хазиева В.,  д. 5,  кв. 31</t>
  </si>
  <si>
    <t xml:space="preserve"> Зеленодольск г,  ул. Хазиева В.,  д. 5,  кв. 35</t>
  </si>
  <si>
    <t xml:space="preserve"> Зеленодольск г,  ул. Хазиева В.,  д. 5,  кв. 36</t>
  </si>
  <si>
    <t xml:space="preserve"> Зеленодольск г,  ул. Хазиева В.,  д. 5,  кв. 46</t>
  </si>
  <si>
    <t xml:space="preserve"> Зеленодольск г,  ул. Хазиева В.,  д. 5,  кв. 54</t>
  </si>
  <si>
    <t xml:space="preserve"> Зеленодольск г,  ул. Хазиева В.,  д. 5,  кв. 56</t>
  </si>
  <si>
    <t xml:space="preserve"> Зеленодольск г,  ул. Хазиева В.,  д. 5,  кв. 57</t>
  </si>
  <si>
    <t xml:space="preserve"> Зеленодольск г,  ул. Хазиева В.,  д. 5,  кв. 58</t>
  </si>
  <si>
    <t xml:space="preserve"> Зеленодольск г,  ул. Хазиева В.,  д. 5,  кв. 65</t>
  </si>
  <si>
    <t xml:space="preserve"> Зеленодольск г,  ул. Чкалова,  д. 2А,  кв. 2</t>
  </si>
  <si>
    <t xml:space="preserve"> Зеленодольск г,  ул. Чкалова,  д. 2А,  кв. 3</t>
  </si>
  <si>
    <t xml:space="preserve"> Васильево пгт,  ул. Ленина,  д. 21А,  кв. 39</t>
  </si>
  <si>
    <t xml:space="preserve"> Васильево пгт,  ул. Стахановская,  д. 72А,  кв. 13</t>
  </si>
  <si>
    <t xml:space="preserve"> Васильево пгт,  ул. Стахановская,  д. 72А,  кв. 45</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</si>
  <si>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</si>
  <si>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</si>
  <si>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</si>
  <si>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</si>
  <si>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</si>
  <si>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</si>
  <si>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</si>
  <si>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</si>
  <si>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</si>
  <si>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</si>
  <si>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</si>
  <si>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</si>
  <si>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</si>
  <si>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</si>
  <si>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</si>
  <si>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СОЭ 76705</t>
  </si>
  <si>
    <t>БАРС 1.211</t>
  </si>
  <si>
    <t>ЛЕ-111.1К</t>
  </si>
  <si>
    <t>СО2М</t>
  </si>
  <si>
    <t>МЕРКУРИЙ 206 RN</t>
  </si>
  <si>
    <t>НЕВА 101 ISO</t>
  </si>
  <si>
    <t>МЕРКУРИЙ 203</t>
  </si>
  <si>
    <t>СЕ</t>
  </si>
  <si>
    <t>СОИ446М</t>
  </si>
  <si>
    <t>СОИ4491М2-2</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</si>
  <si>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</si>
  <si>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</si>
  <si>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</si>
  <si>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</si>
  <si>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</si>
  <si>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</si>
  <si>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</si>
  <si>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</si>
  <si>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</si>
  <si>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</si>
  <si>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</si>
  <si>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</si>
  <si>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</si>
  <si>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</si>
  <si>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</si>
  <si>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</si>
  <si>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</si>
  <si>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</si>
  <si>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</si>
  <si>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</si>
  <si>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</si>
  <si>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</si>
  <si>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</si>
  <si>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</si>
  <si>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</si>
  <si>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</si>
  <si>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</si>
  <si>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</si>
  <si>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</si>
  <si>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</si>
  <si>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</si>
  <si>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</si>
  <si>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</si>
  <si>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</si>
  <si>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</si>
  <si>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</si>
  <si>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</si>
  <si>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</si>
  <si>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</si>
  <si>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</si>
  <si>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</si>
  <si>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</si>
  <si>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</si>
  <si>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03778888-09</t>
  </si>
  <si>
    <t>01913868-07</t>
  </si>
  <si>
    <t>0389166.09</t>
  </si>
  <si>
    <t>3739752.</t>
  </si>
  <si>
    <t>358741.</t>
  </si>
  <si>
    <t>007791020004645.</t>
  </si>
  <si>
    <t>007791020005741.</t>
  </si>
  <si>
    <t>045919.</t>
  </si>
  <si>
    <t>05032.</t>
  </si>
  <si>
    <t>007789026037816.</t>
  </si>
  <si>
    <t>030932.</t>
  </si>
  <si>
    <t>012072.</t>
  </si>
  <si>
    <t>02010478.</t>
  </si>
  <si>
    <t>04223491.</t>
  </si>
  <si>
    <t>05561.</t>
  </si>
  <si>
    <t>63417.</t>
  </si>
  <si>
    <t>05249064.</t>
  </si>
  <si>
    <t>007791020019070.</t>
  </si>
  <si>
    <t>007128022005831.</t>
  </si>
  <si>
    <t>972870.</t>
  </si>
  <si>
    <t>04066130.</t>
  </si>
  <si>
    <t>08176.</t>
  </si>
  <si>
    <t>012104.</t>
  </si>
  <si>
    <t>281877.</t>
  </si>
  <si>
    <t>05564205-09</t>
  </si>
  <si>
    <t>0755463.</t>
  </si>
  <si>
    <t>03750755с</t>
  </si>
  <si>
    <t>05504855.</t>
  </si>
  <si>
    <t>007791023022149.</t>
  </si>
  <si>
    <t>212284.</t>
  </si>
  <si>
    <t>234545с</t>
  </si>
  <si>
    <t>64277с</t>
  </si>
  <si>
    <t>011922.</t>
  </si>
  <si>
    <t>06005308с</t>
  </si>
  <si>
    <t>57240с</t>
  </si>
  <si>
    <t>493477.</t>
  </si>
  <si>
    <t>06003502.</t>
  </si>
  <si>
    <t>012194с</t>
  </si>
  <si>
    <t>53896.</t>
  </si>
  <si>
    <t>53875с</t>
  </si>
  <si>
    <t>06008188.</t>
  </si>
  <si>
    <t>012045.</t>
  </si>
  <si>
    <t>292545.</t>
  </si>
  <si>
    <t>007430009с</t>
  </si>
  <si>
    <t>06011893.</t>
  </si>
  <si>
    <t>017176с</t>
  </si>
  <si>
    <t>012284.</t>
  </si>
  <si>
    <t>011889.</t>
  </si>
  <si>
    <t>206576.</t>
  </si>
  <si>
    <t>110001а</t>
  </si>
  <si>
    <t>030082с</t>
  </si>
  <si>
    <t>030628с</t>
  </si>
  <si>
    <t>06005474с</t>
  </si>
  <si>
    <t>011216.</t>
  </si>
  <si>
    <t>04503787-09</t>
  </si>
  <si>
    <t>07007954с</t>
  </si>
  <si>
    <t>04543203.</t>
  </si>
  <si>
    <t>483271.</t>
  </si>
  <si>
    <t>020438.</t>
  </si>
  <si>
    <t>83486с</t>
  </si>
  <si>
    <t>353441.</t>
  </si>
  <si>
    <t>58808с</t>
  </si>
  <si>
    <t>078745с</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</si>
  <si>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</si>
  <si>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</si>
  <si>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</si>
  <si>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</si>
  <si>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</si>
  <si>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</si>
  <si>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</si>
  <si>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</si>
  <si>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</si>
  <si>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</si>
  <si>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</si>
  <si>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</si>
  <si>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</si>
  <si>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</si>
  <si>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</si>
  <si>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</si>
  <si>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</si>
  <si>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</si>
  <si>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</si>
  <si>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</si>
  <si>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</si>
  <si>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</si>
  <si>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</si>
  <si>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</si>
  <si>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</si>
  <si>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</si>
  <si>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</si>
  <si>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</si>
  <si>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</si>
  <si>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</si>
  <si>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</si>
  <si>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</si>
  <si>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</si>
  <si>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</si>
  <si>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</si>
  <si>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</si>
  <si>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</si>
  <si>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</si>
  <si>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</si>
  <si>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</si>
  <si>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</si>
  <si>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</si>
  <si>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</si>
  <si>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</si>
  <si>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</si>
  <si>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</si>
  <si>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25367800-15</t>
  </si>
  <si>
    <t>25367345-15</t>
  </si>
  <si>
    <t>25367200-15</t>
  </si>
  <si>
    <t>25367706-15</t>
  </si>
  <si>
    <t>25367778-15</t>
  </si>
  <si>
    <t>25367712-15</t>
  </si>
  <si>
    <t>25367356 - 15</t>
  </si>
  <si>
    <t>25367281-15</t>
  </si>
  <si>
    <t>25364034-15</t>
  </si>
  <si>
    <t>25367781-15</t>
  </si>
  <si>
    <t>25364736-15</t>
  </si>
  <si>
    <t>25364727-15</t>
  </si>
  <si>
    <t>25367705-15</t>
  </si>
  <si>
    <t>25367165-15</t>
  </si>
  <si>
    <t>25364004-15</t>
  </si>
  <si>
    <t>25367317-15</t>
  </si>
  <si>
    <t>25364074-15</t>
  </si>
  <si>
    <t>25363801-15</t>
  </si>
  <si>
    <t>25364382-15</t>
  </si>
  <si>
    <t>25367175-15</t>
  </si>
  <si>
    <t>25364334-15</t>
  </si>
  <si>
    <t>25364032-15</t>
  </si>
  <si>
    <t>25364360-15</t>
  </si>
  <si>
    <t>2 5364356</t>
  </si>
  <si>
    <t>25367329-15</t>
  </si>
  <si>
    <t>25364331-15</t>
  </si>
  <si>
    <t>25364087-15</t>
  </si>
  <si>
    <t>25364344-15</t>
  </si>
  <si>
    <t>24529179-15</t>
  </si>
  <si>
    <t>24181805-15</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</si>
  <si>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</si>
  <si>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</si>
  <si>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</si>
  <si>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</si>
  <si>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</si>
  <si>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</si>
  <si>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</si>
  <si>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</si>
  <si>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</si>
  <si>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</si>
  <si>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</si>
  <si>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</si>
  <si>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</si>
  <si>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</si>
  <si>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</si>
  <si>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</si>
  <si>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</si>
  <si>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</si>
  <si>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</si>
  <si>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</si>
  <si>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</si>
  <si>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</si>
  <si>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</si>
  <si>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</si>
  <si>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</si>
  <si>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</si>
  <si>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</si>
  <si>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03794912-09</t>
  </si>
  <si>
    <t xml:space="preserve"> Арский р-н</t>
  </si>
  <si>
    <t xml:space="preserve"> Балтасинский р-н</t>
  </si>
  <si>
    <t xml:space="preserve"> Пестречинский р-н</t>
  </si>
  <si>
    <t xml:space="preserve"> Зеленодольский р-н</t>
  </si>
  <si>
    <t xml:space="preserve"> Осиново с,  Ленина ул,  д.4</t>
  </si>
  <si>
    <t>Меркурий-201.5 1*(5-60) / 220</t>
  </si>
  <si>
    <t xml:space="preserve"> Арск г,  Красная Слобода ул,  д.68-а</t>
  </si>
  <si>
    <t>2024</t>
  </si>
  <si>
    <t xml:space="preserve"> Балтаси пгт,  Строителей ул,  д.8</t>
  </si>
  <si>
    <t xml:space="preserve"> Балтаси пгт,  Строителей ул,  д.3</t>
  </si>
  <si>
    <t xml:space="preserve"> Зеленодольск г,  Карла Маркса ул,  д.53</t>
  </si>
  <si>
    <t>Меркурий-200.02 1*(5-60) / 220</t>
  </si>
  <si>
    <t xml:space="preserve"> Куюки д,  Квартал 3 ул,  д.1</t>
  </si>
  <si>
    <t xml:space="preserve"> Куюки д,  Квартал 3 ул,  д.2</t>
  </si>
  <si>
    <t xml:space="preserve"> Куюки д,  Квартал 3 ул,  д.3</t>
  </si>
  <si>
    <t xml:space="preserve"> Куюки д,  Квартал 3 ул,  д.4</t>
  </si>
  <si>
    <t xml:space="preserve"> Куюки д,  Квартал 3 ул,  д.5</t>
  </si>
  <si>
    <t xml:space="preserve"> Куюки д,  Квартал 3 ул,  д.6</t>
  </si>
  <si>
    <t xml:space="preserve"> Куюки д,  Квартал 3 ул,  д.7</t>
  </si>
  <si>
    <t xml:space="preserve"> Куюки д,  Квартал 3 ул,  д.8</t>
  </si>
  <si>
    <t xml:space="preserve"> Куюки д,  Квартал 3 ул,  д.9</t>
  </si>
  <si>
    <t xml:space="preserve"> Куюки д,  Квартал 3 ул,  д.10</t>
  </si>
  <si>
    <t xml:space="preserve"> Куюки д,  Квартал 3 ул,  д.11</t>
  </si>
  <si>
    <t xml:space="preserve"> Куюки д,  Квартал 3 ул,  д.12</t>
  </si>
  <si>
    <t xml:space="preserve"> Куюки д,  Квартал 3 ул,  д.13</t>
  </si>
  <si>
    <t xml:space="preserve"> Куюки д,  Квартал 3 ул,  д.15</t>
  </si>
  <si>
    <t xml:space="preserve"> Куюки д,  Квартал 3 ул,  д.16</t>
  </si>
  <si>
    <t xml:space="preserve"> Куюки д,  Квартал 4 ул,  д.1</t>
  </si>
  <si>
    <t xml:space="preserve"> Куюки д,  Квартал 8 ул,  д.2</t>
  </si>
  <si>
    <t xml:space="preserve"> Куюки д,  Квартал 12 ул,  д.1</t>
  </si>
  <si>
    <t xml:space="preserve"> Куюки д,  Квартал 12 ул,  д.2</t>
  </si>
  <si>
    <t xml:space="preserve"> Куюки д,  Квартал 12 ул,  д.3</t>
  </si>
  <si>
    <t xml:space="preserve"> Куюки д,  Квартал 12 ул,  д.4</t>
  </si>
  <si>
    <t xml:space="preserve"> Куюки д,  Квартал 12 ул,  д.9</t>
  </si>
  <si>
    <t>Меркурий-230 ART-02 P(R)ISN 3*(10-100) / 230/400</t>
  </si>
  <si>
    <t xml:space="preserve"> Куюки д,  Квартал 12 ул,  д.10</t>
  </si>
  <si>
    <t xml:space="preserve"> Куюки д,  Квартал 12 ул,  д.12</t>
  </si>
  <si>
    <t xml:space="preserve"> Куюки д,  Квартал 12 ул,  д.13</t>
  </si>
  <si>
    <t xml:space="preserve"> Куюки д,  Квартал 12 ул,  д.14</t>
  </si>
  <si>
    <t xml:space="preserve"> Зеленодольск г,  Заикина ул,  д.5</t>
  </si>
  <si>
    <t xml:space="preserve"> Осиново с,  40 лет Победы ул,  д.13</t>
  </si>
  <si>
    <t xml:space="preserve"> Осиново с,  Комсомольская ул,  д.4</t>
  </si>
  <si>
    <t xml:space="preserve"> Осиново с,  Комарова ул,  д.3</t>
  </si>
  <si>
    <t xml:space="preserve"> Осиново с,  Комарова ул,  д.4</t>
  </si>
  <si>
    <t xml:space="preserve"> Осиново с,  Молодежная ул,  д.5</t>
  </si>
  <si>
    <t xml:space="preserve"> Осиново с,  Центральная ул,  д.7</t>
  </si>
  <si>
    <t xml:space="preserve"> Зеленодольск г,  Королева ул,  д.14-а</t>
  </si>
  <si>
    <t>ЦЭ6807П 1*(5-60) / 220</t>
  </si>
  <si>
    <t xml:space="preserve"> Зеленодольск г,  Карла Маркса ул,  д.21</t>
  </si>
  <si>
    <t xml:space="preserve"> Зеленодольск г,  Заикина ул,  д.16-а</t>
  </si>
  <si>
    <t xml:space="preserve"> Зеленодольск г,  Комсомольская ул,  д.26</t>
  </si>
  <si>
    <t>Меркурий-230 ART-03 PQRSIGDN 3* (5-7,5) / 3*380/220</t>
  </si>
  <si>
    <t xml:space="preserve"> Зеленодольск г,  Королева ул,  д.11-б</t>
  </si>
  <si>
    <t xml:space="preserve"> Зеленодольск г,  Гоголя ул,  д.50</t>
  </si>
  <si>
    <t xml:space="preserve"> Зеленодольск г,  Гоголя ул,  д.57</t>
  </si>
  <si>
    <t xml:space="preserve"> Зеленодольск г,  Засорина ул,  д.1</t>
  </si>
  <si>
    <t xml:space="preserve"> Зеленодольск г,  Комсомольская ул,  д.2</t>
  </si>
  <si>
    <t xml:space="preserve"> Зеленодольск г,  Комсомольская ул,  д.4</t>
  </si>
  <si>
    <t xml:space="preserve"> Зеленодольск г,  Комсомольская ул,  д.6</t>
  </si>
  <si>
    <t xml:space="preserve"> Зеленодольск г,  Ленина ул,  д.27</t>
  </si>
  <si>
    <t xml:space="preserve"> Зеленодольск г,  Ленина ул,  д.35</t>
  </si>
  <si>
    <t xml:space="preserve"> Зеленодольск г,  Малая Красная ул,  д.5</t>
  </si>
  <si>
    <t xml:space="preserve"> Зеленодольск г,  Малая Красная ул,  д.7</t>
  </si>
  <si>
    <t xml:space="preserve"> Зеленодольск г,  Рогачева ул,  д.19</t>
  </si>
  <si>
    <t xml:space="preserve"> Зеленодольск г,  Столичная ул,  д.13</t>
  </si>
  <si>
    <t xml:space="preserve"> Зеленодольск г,  Фрунзе ул,  д.12</t>
  </si>
  <si>
    <t xml:space="preserve"> Зеленодольск г,  Карла Маркса ул,  д.19</t>
  </si>
  <si>
    <t>0712880407278961</t>
  </si>
  <si>
    <t xml:space="preserve"> Осиново с,  Ленина ул,  д.2</t>
  </si>
  <si>
    <t>ЦЭ6822 ИРПС 3* (5-50) / 220/380</t>
  </si>
  <si>
    <t xml:space="preserve"> Осиново с,  40 лет Победы ул,  д.2</t>
  </si>
  <si>
    <t xml:space="preserve"> Зеленодольск г,  Строителей пр-кт,  д.20</t>
  </si>
  <si>
    <t xml:space="preserve"> Зеленодольск г,  Сайдашева ул,  д.11</t>
  </si>
  <si>
    <t xml:space="preserve"> Зеленодольск г,  Столичная ул,  д.6</t>
  </si>
  <si>
    <t xml:space="preserve"> Зеленодольск г,  Строителей пр-кт,  д.22</t>
  </si>
  <si>
    <t xml:space="preserve"> Васильево пгт,  Ленина ул,  д.53</t>
  </si>
  <si>
    <t xml:space="preserve"> Осиново с,  Гагарина ул,  д.19</t>
  </si>
  <si>
    <t>21181992</t>
  </si>
  <si>
    <t xml:space="preserve"> Осиново с,  Комсомольская ул,  д.2-а</t>
  </si>
  <si>
    <t>02766396</t>
  </si>
  <si>
    <t xml:space="preserve"> Зеленодольск г,  Гоголя ул,  д.31-а</t>
  </si>
  <si>
    <t>17544678</t>
  </si>
  <si>
    <t xml:space="preserve"> Арск г,  Банковская ул,  д.37</t>
  </si>
  <si>
    <t>24393639</t>
  </si>
  <si>
    <t>2025</t>
  </si>
  <si>
    <t xml:space="preserve"> Арск г,  Большая ул,  д.9</t>
  </si>
  <si>
    <t>14927763</t>
  </si>
  <si>
    <t xml:space="preserve"> Арск г,  Большая ул,  д.75</t>
  </si>
  <si>
    <t>24120009</t>
  </si>
  <si>
    <t xml:space="preserve"> Арск г,  Вагизовых ул,  д.6</t>
  </si>
  <si>
    <t>24393641</t>
  </si>
  <si>
    <t xml:space="preserve"> Арск г,  Г.Камала ул,  д.2</t>
  </si>
  <si>
    <t>16783311</t>
  </si>
  <si>
    <t xml:space="preserve"> Арск г,  Мира ул,  д.1</t>
  </si>
  <si>
    <t>23922932</t>
  </si>
  <si>
    <t xml:space="preserve"> Арск г,  М.Джалиля ул,  д.4</t>
  </si>
  <si>
    <t>699091</t>
  </si>
  <si>
    <t xml:space="preserve"> Арск г,  М.Горького ул,  д.31-а</t>
  </si>
  <si>
    <t>24410472</t>
  </si>
  <si>
    <t xml:space="preserve"> Арск г,  Западная ул,  д.48</t>
  </si>
  <si>
    <t>22613231</t>
  </si>
  <si>
    <t xml:space="preserve"> Арск г,  Ватан ул,  д.4-а</t>
  </si>
  <si>
    <t>23925248</t>
  </si>
  <si>
    <t xml:space="preserve"> Арск г,  Красная Слобода ул,  д.11-а</t>
  </si>
  <si>
    <t>24947630</t>
  </si>
  <si>
    <t xml:space="preserve"> Куюки д,  Квартал 4 ул,  д.3</t>
  </si>
  <si>
    <t>22629257</t>
  </si>
  <si>
    <t xml:space="preserve"> Куюки д,  Квартал 4 ул,  д.4</t>
  </si>
  <si>
    <t>22630451</t>
  </si>
  <si>
    <t xml:space="preserve"> Куюки д,  Квартал 4 ул,  д.6</t>
  </si>
  <si>
    <t>22629266</t>
  </si>
  <si>
    <t xml:space="preserve"> Куюки д,  Квартал 4 ул,  д.7</t>
  </si>
  <si>
    <t>22629270</t>
  </si>
  <si>
    <t xml:space="preserve"> Куюки д,  Квартал 4 ул,  д.8</t>
  </si>
  <si>
    <t>22629268</t>
  </si>
  <si>
    <t xml:space="preserve"> Куюки д,  Квартал 4 ул,  д.10</t>
  </si>
  <si>
    <t>22630493</t>
  </si>
  <si>
    <t xml:space="preserve"> Куюки д,  Квартал 4 ул,  д.11</t>
  </si>
  <si>
    <t>22630492</t>
  </si>
  <si>
    <t xml:space="preserve"> Куюки д,  Квартал 4 ул,  д.5</t>
  </si>
  <si>
    <t>22629245</t>
  </si>
  <si>
    <t xml:space="preserve"> Куюки д,  Квартал 4 ул,  д.13</t>
  </si>
  <si>
    <t>22630479</t>
  </si>
  <si>
    <t xml:space="preserve"> Куюки д,  Квартал 4 ул,  д.12</t>
  </si>
  <si>
    <t>22629256</t>
  </si>
  <si>
    <t xml:space="preserve"> Куюки д,  Квартал 4 ул,  д.14</t>
  </si>
  <si>
    <t>22630491</t>
  </si>
  <si>
    <t xml:space="preserve"> Куюки д,  Квартал 4 ул,  д.15</t>
  </si>
  <si>
    <t>22629261</t>
  </si>
  <si>
    <t xml:space="preserve"> Куюки д,  Квартал 4 ул,  д.17</t>
  </si>
  <si>
    <t>22007285</t>
  </si>
  <si>
    <t xml:space="preserve"> Куюки д,  Квартал 4 ул,  д.16</t>
  </si>
  <si>
    <t>22630485</t>
  </si>
  <si>
    <t xml:space="preserve"> Куюки д,  Квартал 4 ул,  д.18</t>
  </si>
  <si>
    <t>22630463</t>
  </si>
  <si>
    <t xml:space="preserve"> Куюки д,  Квартал 4 ул,  д.19</t>
  </si>
  <si>
    <t>22629244</t>
  </si>
  <si>
    <t xml:space="preserve"> Зеленодольск г,  Комарова ул,  д.18</t>
  </si>
  <si>
    <t>Лейне Электро-01 1*(5-60) / 220</t>
  </si>
  <si>
    <t xml:space="preserve"> Зеленодольск г,  Королева ул,  д.11</t>
  </si>
  <si>
    <t>23933882</t>
  </si>
  <si>
    <t xml:space="preserve"> Зеленодольск г,  Гагарина ул,  д.2</t>
  </si>
  <si>
    <t>24463767</t>
  </si>
  <si>
    <t xml:space="preserve"> Зеленодольск г,  Гагарина ул,  д.4</t>
  </si>
  <si>
    <t>21811687</t>
  </si>
  <si>
    <t xml:space="preserve"> Зеленодольск г,  Комсомольская ул,  д.8</t>
  </si>
  <si>
    <t>11091983</t>
  </si>
  <si>
    <t xml:space="preserve"> Зеленодольск г,  Ленина ул,  д.30</t>
  </si>
  <si>
    <t>21973043</t>
  </si>
  <si>
    <t xml:space="preserve"> Зеленодольск г,  Ленина ул,  д.39</t>
  </si>
  <si>
    <t>21973019</t>
  </si>
  <si>
    <t xml:space="preserve"> Зеленодольск г,  Союзная ул,  д.4</t>
  </si>
  <si>
    <t>22604981</t>
  </si>
  <si>
    <t xml:space="preserve"> Зеленодольск г,  Столичная ул,  д.9</t>
  </si>
  <si>
    <t>24463322</t>
  </si>
  <si>
    <t>Меркурий-230 AR-03 3*(5-7,5) / 220/380</t>
  </si>
  <si>
    <t xml:space="preserve"> Зеленодольск г,  Татарстан ул,  д.38</t>
  </si>
  <si>
    <t>22421109</t>
  </si>
  <si>
    <t xml:space="preserve"> Зеленодольск г,  Украинская ул,  д.3</t>
  </si>
  <si>
    <t>23955729</t>
  </si>
  <si>
    <t>23955726</t>
  </si>
  <si>
    <t xml:space="preserve"> Зеленодольск г,  Украинская ул,  д.5</t>
  </si>
  <si>
    <t>22605583</t>
  </si>
  <si>
    <t>22605570</t>
  </si>
  <si>
    <t xml:space="preserve"> Зеленодольск г,  Украинская ул,  д.7</t>
  </si>
  <si>
    <t>22605620</t>
  </si>
  <si>
    <t>22605735</t>
  </si>
  <si>
    <t>6Д826400</t>
  </si>
  <si>
    <t>60812294</t>
  </si>
  <si>
    <t xml:space="preserve"> Осиново с,  40 лет Победы ул,  д.6</t>
  </si>
  <si>
    <t>009233090298440</t>
  </si>
  <si>
    <t>СЕ 303 R33 746 JAZ 3*(5-100) / 220/380</t>
  </si>
  <si>
    <t>21812897</t>
  </si>
  <si>
    <t>22010542</t>
  </si>
  <si>
    <t>21812100</t>
  </si>
  <si>
    <t xml:space="preserve"> Зеленодольск г,  Строителей пр-кт,  д.19</t>
  </si>
  <si>
    <t>24105016</t>
  </si>
  <si>
    <t>24104908</t>
  </si>
  <si>
    <t>23399905</t>
  </si>
  <si>
    <t xml:space="preserve"> Зеленодольск г,  Сайдашева ул,  д.13-а</t>
  </si>
  <si>
    <t>24103690</t>
  </si>
  <si>
    <t>24103474</t>
  </si>
  <si>
    <t>24463926</t>
  </si>
  <si>
    <t>24463934</t>
  </si>
  <si>
    <t>24463943</t>
  </si>
  <si>
    <t>24463941</t>
  </si>
  <si>
    <t xml:space="preserve"> Зеленодольск г,  Строителей пр-кт,  д.20-а</t>
  </si>
  <si>
    <t>24103551</t>
  </si>
  <si>
    <t>24103563</t>
  </si>
  <si>
    <t>22002121</t>
  </si>
  <si>
    <t xml:space="preserve"> Васильево пгт,  Ленина ул,  д.57</t>
  </si>
  <si>
    <t>22649853</t>
  </si>
  <si>
    <t xml:space="preserve"> Васильево пгт,  Октябрьская ул,  д.10</t>
  </si>
  <si>
    <t>007791021018118</t>
  </si>
  <si>
    <t xml:space="preserve"> Васильево пгт,  Школьная ул,  д.31</t>
  </si>
  <si>
    <t>007128019022749</t>
  </si>
  <si>
    <t>21993416</t>
  </si>
  <si>
    <t>21993435</t>
  </si>
  <si>
    <t>21996906</t>
  </si>
  <si>
    <t>21996910</t>
  </si>
  <si>
    <t xml:space="preserve"> Новое Шигалеево с,  Федора Шаляпина ул,  д.6</t>
  </si>
  <si>
    <t>093215501</t>
  </si>
  <si>
    <t>ЦЭ6803В 3*(5-50) / 220/380</t>
  </si>
  <si>
    <t>093216285</t>
  </si>
  <si>
    <t xml:space="preserve"> Новое Шигалеево с,  Габдуллы Тукая ул,  д.37</t>
  </si>
  <si>
    <t>094226326</t>
  </si>
  <si>
    <t>094226361</t>
  </si>
  <si>
    <t xml:space="preserve"> Новое Шигалеево с,  Габдуллы Тукая ул,  д.47</t>
  </si>
  <si>
    <t>094225925</t>
  </si>
  <si>
    <t>094226235</t>
  </si>
  <si>
    <t>апрель 2023</t>
  </si>
  <si>
    <t>сентябрь 2025</t>
  </si>
  <si>
    <t>декабрь 2025</t>
  </si>
  <si>
    <t>июль 2023</t>
  </si>
  <si>
    <t>90035991282</t>
  </si>
  <si>
    <t>90035991443</t>
  </si>
  <si>
    <t>312747641765</t>
  </si>
  <si>
    <t>312747641772</t>
  </si>
  <si>
    <t>30247052185</t>
  </si>
  <si>
    <t>30247052199</t>
  </si>
  <si>
    <t>317238092297</t>
  </si>
  <si>
    <t>317234642311</t>
  </si>
  <si>
    <t>317238092423</t>
  </si>
  <si>
    <t>317234642437</t>
  </si>
  <si>
    <t>341834262976</t>
  </si>
  <si>
    <t>341834262983</t>
  </si>
  <si>
    <t>1710700000694774257</t>
  </si>
  <si>
    <t>556626644</t>
  </si>
  <si>
    <t>420277862</t>
  </si>
  <si>
    <t>118608233</t>
  </si>
  <si>
    <t>393128940</t>
  </si>
  <si>
    <t>5323910396</t>
  </si>
  <si>
    <t>10255111159</t>
  </si>
  <si>
    <t>5566211215</t>
  </si>
  <si>
    <t>2327111789</t>
  </si>
  <si>
    <t>2327112237</t>
  </si>
  <si>
    <t>2496512818</t>
  </si>
  <si>
    <t>2496512839</t>
  </si>
  <si>
    <t>5323913056</t>
  </si>
  <si>
    <t>4064213504</t>
  </si>
  <si>
    <t>4094113651</t>
  </si>
  <si>
    <t>12573913854</t>
  </si>
  <si>
    <t>3931214981</t>
  </si>
  <si>
    <t>4200915030</t>
  </si>
  <si>
    <t>2237815275</t>
  </si>
  <si>
    <t>2248515331</t>
  </si>
  <si>
    <t>5590515618</t>
  </si>
  <si>
    <t>5590515625</t>
  </si>
  <si>
    <t>5531216199</t>
  </si>
  <si>
    <t>5531216612</t>
  </si>
  <si>
    <t>4202717004</t>
  </si>
  <si>
    <t>4072717263</t>
  </si>
  <si>
    <t>1066418789</t>
  </si>
  <si>
    <t>4200919440</t>
  </si>
  <si>
    <t>4094120063</t>
  </si>
  <si>
    <t>12547420497</t>
  </si>
  <si>
    <t>1668420952</t>
  </si>
  <si>
    <t>1668422107</t>
  </si>
  <si>
    <t>446822177</t>
  </si>
  <si>
    <t>229398222317</t>
  </si>
  <si>
    <t>1066422541</t>
  </si>
  <si>
    <t>12258423115</t>
  </si>
  <si>
    <t>3082223290</t>
  </si>
  <si>
    <t>4072724410</t>
  </si>
  <si>
    <t>3082224459</t>
  </si>
  <si>
    <t>12547424711</t>
  </si>
  <si>
    <t>2237824802</t>
  </si>
  <si>
    <t>10486825768</t>
  </si>
  <si>
    <t>4064225957</t>
  </si>
  <si>
    <t>10486825985</t>
  </si>
  <si>
    <t>2248526993</t>
  </si>
  <si>
    <t>1186027210</t>
  </si>
  <si>
    <t>1353227357</t>
  </si>
  <si>
    <t>1447627378</t>
  </si>
  <si>
    <t>446827749</t>
  </si>
  <si>
    <t>1304227763</t>
  </si>
  <si>
    <t>1304227770</t>
  </si>
  <si>
    <t>1353229009</t>
  </si>
  <si>
    <t>12573929338</t>
  </si>
  <si>
    <t>1510629366</t>
  </si>
  <si>
    <t>1447630150</t>
  </si>
  <si>
    <t>1510630269</t>
  </si>
  <si>
    <t>1070230948</t>
  </si>
  <si>
    <t>12258432047</t>
  </si>
  <si>
    <t>678932180</t>
  </si>
  <si>
    <t>633349</t>
  </si>
  <si>
    <t>**********34441</t>
  </si>
  <si>
    <t>5232034497</t>
  </si>
  <si>
    <t>1070234714</t>
  </si>
  <si>
    <t>5232034931</t>
  </si>
  <si>
    <t>678936191</t>
  </si>
  <si>
    <t>10255136233</t>
  </si>
  <si>
    <t>636765</t>
  </si>
  <si>
    <t>217691037983</t>
  </si>
  <si>
    <t>217691037990</t>
  </si>
  <si>
    <t>0229398238613</t>
  </si>
  <si>
    <t>1710700000694774236d</t>
  </si>
  <si>
    <t>1710700000695660000d</t>
  </si>
  <si>
    <t>17107000006956635d99</t>
  </si>
  <si>
    <t>60358020d34057547960</t>
  </si>
  <si>
    <t>6035802034d057547967</t>
  </si>
  <si>
    <t>36208767-181015</t>
  </si>
  <si>
    <t>36208767-181018</t>
  </si>
  <si>
    <t>2072111588</t>
  </si>
  <si>
    <t>284677711648</t>
  </si>
  <si>
    <t>284677711651</t>
  </si>
  <si>
    <t>247112023</t>
  </si>
  <si>
    <t>456673277</t>
  </si>
  <si>
    <t>449464363</t>
  </si>
  <si>
    <t>50005114372</t>
  </si>
  <si>
    <t>**4474</t>
  </si>
  <si>
    <t>***4477</t>
  </si>
  <si>
    <t>****4480</t>
  </si>
  <si>
    <t>******4498</t>
  </si>
  <si>
    <t>630134675</t>
  </si>
  <si>
    <t>402754777</t>
  </si>
  <si>
    <t>122234909</t>
  </si>
  <si>
    <t>121965095</t>
  </si>
  <si>
    <t>449445407</t>
  </si>
  <si>
    <t>408045938</t>
  </si>
  <si>
    <t>137856010</t>
  </si>
  <si>
    <t>121266184</t>
  </si>
  <si>
    <t>490476202</t>
  </si>
  <si>
    <t>456676517</t>
  </si>
  <si>
    <t>255196538</t>
  </si>
  <si>
    <t>446556673</t>
  </si>
  <si>
    <t>2409266901</t>
  </si>
  <si>
    <t>2409266904</t>
  </si>
  <si>
    <t>120846976</t>
  </si>
  <si>
    <t>159617015</t>
  </si>
  <si>
    <t>159617018</t>
  </si>
  <si>
    <t>50061477156</t>
  </si>
  <si>
    <t>552877249</t>
  </si>
  <si>
    <t>120527318</t>
  </si>
  <si>
    <t>119777411</t>
  </si>
  <si>
    <t>89167582</t>
  </si>
  <si>
    <t>342747831</t>
  </si>
  <si>
    <t>2065987999</t>
  </si>
  <si>
    <t>2065988326</t>
  </si>
  <si>
    <t>117998515</t>
  </si>
  <si>
    <t>121118521</t>
  </si>
  <si>
    <t>552878644</t>
  </si>
  <si>
    <t>446559466</t>
  </si>
  <si>
    <t>2072119598</t>
  </si>
  <si>
    <t>147879676</t>
  </si>
  <si>
    <t>358199697</t>
  </si>
  <si>
    <t>121089781</t>
  </si>
  <si>
    <t>118489847</t>
  </si>
  <si>
    <t>1214210240</t>
  </si>
  <si>
    <t>1211710528</t>
  </si>
  <si>
    <t>1210810606</t>
  </si>
  <si>
    <t>2201310846</t>
  </si>
  <si>
    <t>4080411056</t>
  </si>
  <si>
    <t>500598411269</t>
  </si>
  <si>
    <t>5192211341</t>
  </si>
  <si>
    <t>3242011458</t>
  </si>
  <si>
    <t>1213211494</t>
  </si>
  <si>
    <t>5192211635</t>
  </si>
  <si>
    <t>1211711746</t>
  </si>
  <si>
    <t>1213211806</t>
  </si>
  <si>
    <t>5249311848</t>
  </si>
  <si>
    <t>1187211896</t>
  </si>
  <si>
    <t>4082512022</t>
  </si>
  <si>
    <t>1197712331</t>
  </si>
  <si>
    <t>1478712382</t>
  </si>
  <si>
    <t>1187212520</t>
  </si>
  <si>
    <t>2551912592</t>
  </si>
  <si>
    <t>4074012790</t>
  </si>
  <si>
    <t>5201513498</t>
  </si>
  <si>
    <t>2201313522</t>
  </si>
  <si>
    <t>3573113549</t>
  </si>
  <si>
    <t>4494613693</t>
  </si>
  <si>
    <t>1205213735</t>
  </si>
  <si>
    <t>4195813771</t>
  </si>
  <si>
    <t>1488913828</t>
  </si>
  <si>
    <t>500598414452</t>
  </si>
  <si>
    <t>6395314560</t>
  </si>
  <si>
    <t>4074014782</t>
  </si>
  <si>
    <t>1210114971</t>
  </si>
  <si>
    <t>4073415037</t>
  </si>
  <si>
    <t>28690615805</t>
  </si>
  <si>
    <t>28690615808</t>
  </si>
  <si>
    <t>28690615811</t>
  </si>
  <si>
    <t>500613815934</t>
  </si>
  <si>
    <t>500613815937</t>
  </si>
  <si>
    <t>1214216015</t>
  </si>
  <si>
    <t>500051116291</t>
  </si>
  <si>
    <t>2471116432</t>
  </si>
  <si>
    <t>5249316462</t>
  </si>
  <si>
    <t>7606916552</t>
  </si>
  <si>
    <t>500614716624</t>
  </si>
  <si>
    <t>6395316963</t>
  </si>
  <si>
    <t>4087717248</t>
  </si>
  <si>
    <t>4027517515</t>
  </si>
  <si>
    <t>4082517698</t>
  </si>
  <si>
    <t>4074317701</t>
  </si>
  <si>
    <t>4087717707</t>
  </si>
  <si>
    <t>1180117776</t>
  </si>
  <si>
    <t>8858917923</t>
  </si>
  <si>
    <t>1194919024</t>
  </si>
  <si>
    <t>3573119171</t>
  </si>
  <si>
    <t>5248419399</t>
  </si>
  <si>
    <t>4073419486</t>
  </si>
  <si>
    <t>1208420131</t>
  </si>
  <si>
    <t>891620272</t>
  </si>
  <si>
    <t>4074320689</t>
  </si>
  <si>
    <t>1219720704</t>
  </si>
  <si>
    <t>1212620737</t>
  </si>
  <si>
    <t>4494420746</t>
  </si>
  <si>
    <t>1180120890</t>
  </si>
  <si>
    <t>4597620998</t>
  </si>
  <si>
    <t>1219621286</t>
  </si>
  <si>
    <t>1194921340</t>
  </si>
  <si>
    <t>1205021634</t>
  </si>
  <si>
    <t>3581921889</t>
  </si>
  <si>
    <t>1219722030</t>
  </si>
  <si>
    <t>8858922183</t>
  </si>
  <si>
    <t>1211122762</t>
  </si>
  <si>
    <t>6514023713</t>
  </si>
  <si>
    <t>4597623755</t>
  </si>
  <si>
    <t>2201323977</t>
  </si>
  <si>
    <t>6301324100</t>
  </si>
  <si>
    <t>1179925018</t>
  </si>
  <si>
    <t>1210125516</t>
  </si>
  <si>
    <t>2201325909</t>
  </si>
  <si>
    <t>4904726209</t>
  </si>
  <si>
    <t>3242026392</t>
  </si>
  <si>
    <t>1184826590</t>
  </si>
  <si>
    <t>1180126614</t>
  </si>
  <si>
    <t>6514026830</t>
  </si>
  <si>
    <t>1378526935</t>
  </si>
  <si>
    <t>5201527211</t>
  </si>
  <si>
    <t>5081827340</t>
  </si>
  <si>
    <t>1222327466</t>
  </si>
  <si>
    <t>5081829011</t>
  </si>
  <si>
    <t>4195829413</t>
  </si>
  <si>
    <t>3427429539</t>
  </si>
  <si>
    <t>5248431093</t>
  </si>
  <si>
    <t>3579731153</t>
  </si>
  <si>
    <t>7606931681</t>
  </si>
  <si>
    <t>1205032434</t>
  </si>
  <si>
    <t>3579732725</t>
  </si>
  <si>
    <t>1488932881</t>
  </si>
  <si>
    <t>*****4447</t>
  </si>
  <si>
    <t xml:space="preserve"> Арск г,  ул. СОВЕТСКАЯ,  д. 18,  кв. 12.</t>
  </si>
  <si>
    <t xml:space="preserve"> ПЕСТРЕЦЫ С,  УЛ. КАЗАНСКАЯ,  д. 10Б,  кв. 189.</t>
  </si>
  <si>
    <t xml:space="preserve"> Зеленодольск г,  ул. Комарова,  д. 17,  кв. 112.</t>
  </si>
  <si>
    <t xml:space="preserve"> Зеленодольск г,  ул. Первомайская,  д. 1,  кв. 49.</t>
  </si>
  <si>
    <t xml:space="preserve"> Васильево пгт,  ул. Октябрьская,  д. 27,  кв. 15.</t>
  </si>
  <si>
    <t xml:space="preserve"> Зеленодольск г,  ул. Комарова,  д. 27,  кв. 79.</t>
  </si>
  <si>
    <t xml:space="preserve"> Зеленодольск г,  ул. Комсомольская,  д. 6,  кв. 18.</t>
  </si>
  <si>
    <t xml:space="preserve"> Зеленодольск г,  ул. Ленина,  д. 68,  кв. 41.</t>
  </si>
  <si>
    <t xml:space="preserve"> Зеленодольск г,  ул. Ленина,  д. 68,  кв. 42.</t>
  </si>
  <si>
    <t xml:space="preserve"> по состоянию на 01.01.2022</t>
  </si>
  <si>
    <t>по состоянию на 01.01.2022</t>
  </si>
  <si>
    <t>Итого   2023-2025</t>
  </si>
  <si>
    <t xml:space="preserve"> ПЕСТРЕЦЫ С,  УЛ. ПЕРЧКОВА,  д. 3,  кв. 66.</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</si>
  <si>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12 887 приборам учета, находящихся на прямых расчетах  у гарантируещего поставщика,  съэкономить 0,13 млн.руб.</t>
  </si>
  <si>
    <t>17 798 шт.</t>
  </si>
  <si>
    <t>349,97 млн. руб.</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</si>
  <si>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</si>
  <si>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</si>
  <si>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</si>
  <si>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</si>
  <si>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</si>
  <si>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</si>
  <si>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</si>
  <si>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</si>
  <si>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</si>
  <si>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</si>
  <si>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</si>
  <si>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февраль 2023</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</si>
  <si>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</si>
  <si>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</si>
  <si>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</si>
  <si>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</si>
  <si>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</si>
  <si>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</si>
  <si>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</si>
  <si>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</si>
  <si>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</si>
  <si>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</si>
  <si>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январь 2023</t>
  </si>
  <si>
    <t xml:space="preserve">Факт 2022 года </t>
  </si>
  <si>
    <t>12289
( по доп.соглашению - 17240)</t>
  </si>
  <si>
    <t>260 614
(по доп.соглашению - 364 661,29)</t>
  </si>
  <si>
    <t>30578 
(по доп. соглашению - 45711)</t>
  </si>
  <si>
    <t>414 010,8 
(по доп.соглашению - 617 712)</t>
  </si>
  <si>
    <t>Населенный пункт</t>
  </si>
  <si>
    <t>Улица</t>
  </si>
  <si>
    <t>Дом</t>
  </si>
  <si>
    <t>Квартира/
помещение</t>
  </si>
  <si>
    <t>Вид ПУ (ИПУ,ОДПУ, ЮЛ, ТТ)</t>
  </si>
  <si>
    <t>ПУ</t>
  </si>
  <si>
    <t>УСПД</t>
  </si>
  <si>
    <t>ТТ</t>
  </si>
  <si>
    <t>Модель, марка</t>
  </si>
  <si>
    <t>№ПУ</t>
  </si>
  <si>
    <t>Производитель</t>
  </si>
  <si>
    <t>модель, марка</t>
  </si>
  <si>
    <t>серийный/ заводской номер</t>
  </si>
  <si>
    <t>организация-изготовитель</t>
  </si>
  <si>
    <t>Арский район</t>
  </si>
  <si>
    <t>Арск г</t>
  </si>
  <si>
    <t>БАНКОВСКАЯ ул</t>
  </si>
  <si>
    <t>ИПУ</t>
  </si>
  <si>
    <t>Милур 107S.22-PRZ-1L-DT</t>
  </si>
  <si>
    <t>ООО "Милур ИС"</t>
  </si>
  <si>
    <t>БОЛЬШАЯ ул</t>
  </si>
  <si>
    <t>75</t>
  </si>
  <si>
    <t>Балтасинский район</t>
  </si>
  <si>
    <t>Балтаси пгт</t>
  </si>
  <si>
    <t>ЛЕНИНА ул</t>
  </si>
  <si>
    <t>37</t>
  </si>
  <si>
    <t>Милур IC UREG-Z/P</t>
  </si>
  <si>
    <t>НАРИМАНА ул</t>
  </si>
  <si>
    <t>39</t>
  </si>
  <si>
    <t>43</t>
  </si>
  <si>
    <t>ЯМАШЕВА ул</t>
  </si>
  <si>
    <t>Ципья с</t>
  </si>
  <si>
    <t>РАБОЧАЯ ул</t>
  </si>
  <si>
    <t>Высокогорский район</t>
  </si>
  <si>
    <t>ж/д станции Высокая Гора п</t>
  </si>
  <si>
    <t>ЗАРЕЧНАЯ ул</t>
  </si>
  <si>
    <t>КОМСОМОЛЬСКАЯ ул</t>
  </si>
  <si>
    <t>1Б</t>
  </si>
  <si>
    <t>ЛЕСНАЯ ул</t>
  </si>
  <si>
    <t>Зеленодольский район</t>
  </si>
  <si>
    <t>Зеленодольск г</t>
  </si>
  <si>
    <t>Гоголя ул</t>
  </si>
  <si>
    <t>38</t>
  </si>
  <si>
    <t>29</t>
  </si>
  <si>
    <t>Заикина ул</t>
  </si>
  <si>
    <t>25</t>
  </si>
  <si>
    <t>46</t>
  </si>
  <si>
    <t>Засорина ул</t>
  </si>
  <si>
    <t>66</t>
  </si>
  <si>
    <t>44</t>
  </si>
  <si>
    <t>48</t>
  </si>
  <si>
    <t>51</t>
  </si>
  <si>
    <t>Зеленая ул</t>
  </si>
  <si>
    <t>24</t>
  </si>
  <si>
    <t>Карла Маркса ул</t>
  </si>
  <si>
    <t>134</t>
  </si>
  <si>
    <t>143</t>
  </si>
  <si>
    <t>50</t>
  </si>
  <si>
    <t>58</t>
  </si>
  <si>
    <t>28</t>
  </si>
  <si>
    <t>63</t>
  </si>
  <si>
    <t>65</t>
  </si>
  <si>
    <t>30</t>
  </si>
  <si>
    <t>32</t>
  </si>
  <si>
    <t>67</t>
  </si>
  <si>
    <t>68</t>
  </si>
  <si>
    <t>37А</t>
  </si>
  <si>
    <t>110</t>
  </si>
  <si>
    <t>Комарова ул</t>
  </si>
  <si>
    <t>47</t>
  </si>
  <si>
    <t>53</t>
  </si>
  <si>
    <t>70</t>
  </si>
  <si>
    <t>72</t>
  </si>
  <si>
    <t>109</t>
  </si>
  <si>
    <t>111</t>
  </si>
  <si>
    <t>120</t>
  </si>
  <si>
    <t>129</t>
  </si>
  <si>
    <t>130</t>
  </si>
  <si>
    <t>133</t>
  </si>
  <si>
    <t>41</t>
  </si>
  <si>
    <t>26</t>
  </si>
  <si>
    <t>Королева ул</t>
  </si>
  <si>
    <t>27</t>
  </si>
  <si>
    <t>35</t>
  </si>
  <si>
    <t>54</t>
  </si>
  <si>
    <t>74</t>
  </si>
  <si>
    <t>90</t>
  </si>
  <si>
    <t>91</t>
  </si>
  <si>
    <t>163</t>
  </si>
  <si>
    <t>176</t>
  </si>
  <si>
    <t>178</t>
  </si>
  <si>
    <t>179</t>
  </si>
  <si>
    <t>64</t>
  </si>
  <si>
    <t>69</t>
  </si>
  <si>
    <t>95</t>
  </si>
  <si>
    <t>96</t>
  </si>
  <si>
    <t>116</t>
  </si>
  <si>
    <t>122</t>
  </si>
  <si>
    <t>52</t>
  </si>
  <si>
    <t>150</t>
  </si>
  <si>
    <t>173</t>
  </si>
  <si>
    <t>Ленина ул</t>
  </si>
  <si>
    <t>172</t>
  </si>
  <si>
    <t>174</t>
  </si>
  <si>
    <t>Паратская ул</t>
  </si>
  <si>
    <t>98</t>
  </si>
  <si>
    <t>Сайдашева ул</t>
  </si>
  <si>
    <t>56</t>
  </si>
  <si>
    <t>60</t>
  </si>
  <si>
    <t>Степная ул</t>
  </si>
  <si>
    <t>23</t>
  </si>
  <si>
    <t>85</t>
  </si>
  <si>
    <t>87</t>
  </si>
  <si>
    <t>94</t>
  </si>
  <si>
    <t>31</t>
  </si>
  <si>
    <t>34</t>
  </si>
  <si>
    <t>36</t>
  </si>
  <si>
    <t>40</t>
  </si>
  <si>
    <t>45</t>
  </si>
  <si>
    <t>55</t>
  </si>
  <si>
    <t>57</t>
  </si>
  <si>
    <t>62</t>
  </si>
  <si>
    <t>76</t>
  </si>
  <si>
    <t>78</t>
  </si>
  <si>
    <t>79</t>
  </si>
  <si>
    <t>80</t>
  </si>
  <si>
    <t>81</t>
  </si>
  <si>
    <t>82</t>
  </si>
  <si>
    <t>83</t>
  </si>
  <si>
    <t>84</t>
  </si>
  <si>
    <t>88</t>
  </si>
  <si>
    <t>92</t>
  </si>
  <si>
    <t>93</t>
  </si>
  <si>
    <t>97</t>
  </si>
  <si>
    <t>99</t>
  </si>
  <si>
    <t>101</t>
  </si>
  <si>
    <t>102</t>
  </si>
  <si>
    <t>103</t>
  </si>
  <si>
    <t>104</t>
  </si>
  <si>
    <t>2 к.А</t>
  </si>
  <si>
    <t>Столичная ул</t>
  </si>
  <si>
    <t>33</t>
  </si>
  <si>
    <t>89</t>
  </si>
  <si>
    <t>49</t>
  </si>
  <si>
    <t>73</t>
  </si>
  <si>
    <t>117</t>
  </si>
  <si>
    <t>125</t>
  </si>
  <si>
    <t>126</t>
  </si>
  <si>
    <t>2А</t>
  </si>
  <si>
    <t>59</t>
  </si>
  <si>
    <t>139</t>
  </si>
  <si>
    <t>144</t>
  </si>
  <si>
    <t>8А</t>
  </si>
  <si>
    <t>Татарстан ул</t>
  </si>
  <si>
    <t>Туктарова ул</t>
  </si>
  <si>
    <t>Тургенева ул</t>
  </si>
  <si>
    <t>Фрунзе ул</t>
  </si>
  <si>
    <t>42</t>
  </si>
  <si>
    <t>Хазиева В. ул</t>
  </si>
  <si>
    <t>100</t>
  </si>
  <si>
    <t>Лаишевский район</t>
  </si>
  <si>
    <t>ЛАИШЕВО Г</t>
  </si>
  <si>
    <t>ЛЕБЕДЕВОЙ ул</t>
  </si>
  <si>
    <t>СОВХОЗА ИМ. 25 ОКТЯБРЯ П</t>
  </si>
  <si>
    <t>ПОЧТОВАЯ ул</t>
  </si>
  <si>
    <t>ФАБРИЧНАЯ ул</t>
  </si>
  <si>
    <t>ШКОЛЬНАЯ ул</t>
  </si>
  <si>
    <t>Усады с</t>
  </si>
  <si>
    <t>ДСУ ул</t>
  </si>
  <si>
    <t>Пестречинский район</t>
  </si>
  <si>
    <t>КОЩАКОВО С</t>
  </si>
  <si>
    <t>ЦЕНТРАЛЬНАЯ УЛ</t>
  </si>
  <si>
    <t>КУЛАЕВО С</t>
  </si>
  <si>
    <t>МОЛОДЕЖНАЯ УЛ</t>
  </si>
  <si>
    <t>Пестрецы с</t>
  </si>
  <si>
    <t>МЕЛИОРАТОРОВ УЛ</t>
  </si>
  <si>
    <t>Мостовая ул</t>
  </si>
  <si>
    <t>Каенлык ул</t>
  </si>
  <si>
    <t>Строителей ул</t>
  </si>
  <si>
    <t>Высокая Гора с</t>
  </si>
  <si>
    <t>Большая красная ул</t>
  </si>
  <si>
    <t>Полковая</t>
  </si>
  <si>
    <t>Станционная ул</t>
  </si>
  <si>
    <t>Чепчуги с</t>
  </si>
  <si>
    <t>Советская ул</t>
  </si>
  <si>
    <t>Гагарина ул</t>
  </si>
  <si>
    <t>62/17</t>
  </si>
  <si>
    <t>1А</t>
  </si>
  <si>
    <t>ПЕСЧАНЫЕ КОВАЛИ С</t>
  </si>
  <si>
    <t>НАСОСНАЯ ул</t>
  </si>
  <si>
    <t>ОКТЯБРЬСКАЯ ул</t>
  </si>
  <si>
    <t>3А</t>
  </si>
  <si>
    <t>БОГОРОДСКОЕ С</t>
  </si>
  <si>
    <t>Мишанина ул</t>
  </si>
  <si>
    <t>Перчкова ул</t>
  </si>
  <si>
    <t>Зайнуллина ул</t>
  </si>
  <si>
    <t>12А</t>
  </si>
  <si>
    <t>Milur IC UREG-Z/P</t>
  </si>
  <si>
    <t>12Б</t>
  </si>
  <si>
    <t>Западная ул</t>
  </si>
  <si>
    <t xml:space="preserve">Мостовая 3-й </t>
  </si>
  <si>
    <t>Школьная ул</t>
  </si>
  <si>
    <t>Королёва ул</t>
  </si>
  <si>
    <t>Песчаные Ковали с</t>
  </si>
  <si>
    <t>Октябрьская ул</t>
  </si>
  <si>
    <t>3а</t>
  </si>
  <si>
    <t>Богородское с</t>
  </si>
  <si>
    <t>Центральная ул</t>
  </si>
  <si>
    <t xml:space="preserve">г Зеленодольск </t>
  </si>
  <si>
    <t xml:space="preserve">Бакы Урманче </t>
  </si>
  <si>
    <t>МИРТЕК-12-РУ-D1-A1R1-230-5-60A-ST-G/5-P2-HKLMOQ2V3-D</t>
  </si>
  <si>
    <t>ООО «МИРТЕК»</t>
  </si>
  <si>
    <t xml:space="preserve">Гастелло </t>
  </si>
  <si>
    <t>7А</t>
  </si>
  <si>
    <t xml:space="preserve">Гоголя </t>
  </si>
  <si>
    <t>182</t>
  </si>
  <si>
    <t>197</t>
  </si>
  <si>
    <t>198</t>
  </si>
  <si>
    <t>212</t>
  </si>
  <si>
    <t xml:space="preserve">Заикина </t>
  </si>
  <si>
    <t>209</t>
  </si>
  <si>
    <t xml:space="preserve">Засорина </t>
  </si>
  <si>
    <t xml:space="preserve">Карла Маркса </t>
  </si>
  <si>
    <t>57А</t>
  </si>
  <si>
    <t xml:space="preserve">Комарова </t>
  </si>
  <si>
    <t>128</t>
  </si>
  <si>
    <t>141</t>
  </si>
  <si>
    <t>105</t>
  </si>
  <si>
    <t>108</t>
  </si>
  <si>
    <t xml:space="preserve">Королева </t>
  </si>
  <si>
    <t>164</t>
  </si>
  <si>
    <t xml:space="preserve">Ленина </t>
  </si>
  <si>
    <t>135</t>
  </si>
  <si>
    <t>165</t>
  </si>
  <si>
    <t xml:space="preserve">Паратская </t>
  </si>
  <si>
    <t xml:space="preserve">Столичная </t>
  </si>
  <si>
    <t>124</t>
  </si>
  <si>
    <t xml:space="preserve">пр- кт Строителей </t>
  </si>
  <si>
    <t>184</t>
  </si>
  <si>
    <t xml:space="preserve">Тургенева </t>
  </si>
  <si>
    <t xml:space="preserve">Фрунзе </t>
  </si>
  <si>
    <t>13А</t>
  </si>
  <si>
    <t xml:space="preserve">Хазиева В. </t>
  </si>
  <si>
    <t xml:space="preserve">Энгельса </t>
  </si>
  <si>
    <t xml:space="preserve">Лаишевский р-н </t>
  </si>
  <si>
    <t xml:space="preserve">Насосная </t>
  </si>
  <si>
    <t xml:space="preserve">Октябрьская </t>
  </si>
  <si>
    <t xml:space="preserve">с Кощаково </t>
  </si>
  <si>
    <t xml:space="preserve">Центральная </t>
  </si>
  <si>
    <t xml:space="preserve">с Кулаево </t>
  </si>
  <si>
    <t xml:space="preserve">Молодежная </t>
  </si>
  <si>
    <t xml:space="preserve">Профсоюзная </t>
  </si>
  <si>
    <t xml:space="preserve"> д Куюки </t>
  </si>
  <si>
    <t xml:space="preserve">4 Квартал  </t>
  </si>
  <si>
    <t>с Ленино-Кокушкино</t>
  </si>
  <si>
    <t>Гагарина</t>
  </si>
  <si>
    <t xml:space="preserve">Гагарина </t>
  </si>
  <si>
    <t xml:space="preserve">с Пестрецы </t>
  </si>
  <si>
    <t xml:space="preserve">Мелиораторов </t>
  </si>
  <si>
    <t>11А</t>
  </si>
  <si>
    <t xml:space="preserve">Мишанина </t>
  </si>
  <si>
    <t xml:space="preserve">Перчкова </t>
  </si>
  <si>
    <t xml:space="preserve">с Старое Шигалеево </t>
  </si>
  <si>
    <t xml:space="preserve">Механизаторов </t>
  </si>
  <si>
    <t xml:space="preserve">пгт Балтаси </t>
  </si>
  <si>
    <t>0230159918094</t>
  </si>
  <si>
    <t>0230159916023</t>
  </si>
  <si>
    <t>0230159920339</t>
  </si>
  <si>
    <t>0230159922545</t>
  </si>
  <si>
    <t>0230159917945</t>
  </si>
  <si>
    <t>0230159921449</t>
  </si>
  <si>
    <t>0230159920422</t>
  </si>
  <si>
    <t>0230159921131</t>
  </si>
  <si>
    <t>0230159919979</t>
  </si>
  <si>
    <t>0230159921415</t>
  </si>
  <si>
    <t>0230159922223</t>
  </si>
  <si>
    <t>0230159918534</t>
  </si>
  <si>
    <t>0230159922507</t>
  </si>
  <si>
    <t>0230159921620</t>
  </si>
  <si>
    <t>0230159920531</t>
  </si>
  <si>
    <t>0230159919049</t>
  </si>
  <si>
    <t>0230159916818</t>
  </si>
  <si>
    <t>0230159916850</t>
  </si>
  <si>
    <t>0230159922287</t>
  </si>
  <si>
    <t>0230159921167</t>
  </si>
  <si>
    <t>0230159916860</t>
  </si>
  <si>
    <t>0230159921488</t>
  </si>
  <si>
    <t xml:space="preserve">Наримана </t>
  </si>
  <si>
    <t>45А</t>
  </si>
  <si>
    <t>0230159920238</t>
  </si>
  <si>
    <t>0230159918420</t>
  </si>
  <si>
    <t>0230159916031</t>
  </si>
  <si>
    <t>0230159916036</t>
  </si>
  <si>
    <t>0230159921147</t>
  </si>
  <si>
    <t xml:space="preserve">Строителей </t>
  </si>
  <si>
    <t>0230159921532</t>
  </si>
  <si>
    <t>0230159919670</t>
  </si>
  <si>
    <t xml:space="preserve">с Карелино </t>
  </si>
  <si>
    <t xml:space="preserve">Загидуллина </t>
  </si>
  <si>
    <t>Союзная ул</t>
  </si>
  <si>
    <t>Шустова ул</t>
  </si>
  <si>
    <t>Бакы Урманче ул</t>
  </si>
  <si>
    <t>16А</t>
  </si>
  <si>
    <t>Комсомольская ул</t>
  </si>
  <si>
    <t>Норкина ул</t>
  </si>
  <si>
    <t>Строителей пр-кт</t>
  </si>
  <si>
    <t>Татарстана ул</t>
  </si>
  <si>
    <t>Осиново с</t>
  </si>
  <si>
    <t>Майская ул</t>
  </si>
  <si>
    <t>Украинская ул</t>
  </si>
  <si>
    <t>Шевченко ул</t>
  </si>
  <si>
    <t>Энгельса ул</t>
  </si>
  <si>
    <t>Васильево пгт</t>
  </si>
  <si>
    <t>39А</t>
  </si>
  <si>
    <t>Лагерная ул</t>
  </si>
  <si>
    <t>Октябрьский п</t>
  </si>
  <si>
    <t>Новая ул</t>
  </si>
  <si>
    <t>40 лет Победы ул</t>
  </si>
  <si>
    <t>50 лет Победы ул</t>
  </si>
  <si>
    <t>М.Ф.Гайсина ул</t>
  </si>
  <si>
    <t>Молодежная ул</t>
  </si>
  <si>
    <t>Садовая ул</t>
  </si>
  <si>
    <t>Светлая ул</t>
  </si>
  <si>
    <t>ВЫСОКОГОРСКИЙ РАЙОН</t>
  </si>
  <si>
    <t>ВЫСОКАЯ ГОРА п</t>
  </si>
  <si>
    <t>ПОЛКОВАЯ УЛ</t>
  </si>
  <si>
    <t>4Г</t>
  </si>
  <si>
    <t>сентябрь 2023</t>
  </si>
  <si>
    <t>3 Квартал</t>
  </si>
  <si>
    <t>Б.Красная ул</t>
  </si>
  <si>
    <t>214</t>
  </si>
  <si>
    <t>224</t>
  </si>
  <si>
    <t>Юбилейная ул</t>
  </si>
  <si>
    <t>Заречная ул</t>
  </si>
  <si>
    <t>Мичурина ул</t>
  </si>
  <si>
    <t>ВРУ</t>
  </si>
  <si>
    <t>Милур 307S.52-PRRZ-2-D</t>
  </si>
  <si>
    <t>61</t>
  </si>
  <si>
    <t>137</t>
  </si>
  <si>
    <t>138</t>
  </si>
  <si>
    <t>62а</t>
  </si>
  <si>
    <t>86</t>
  </si>
  <si>
    <t>Малая Красная ул</t>
  </si>
  <si>
    <t>Тиховина ул</t>
  </si>
  <si>
    <t>Орел д</t>
  </si>
  <si>
    <t>Строительная ул</t>
  </si>
  <si>
    <t>Нармонка с</t>
  </si>
  <si>
    <t>Насосная ул</t>
  </si>
  <si>
    <t>Молодежная</t>
  </si>
  <si>
    <t>Центральная</t>
  </si>
  <si>
    <t>112</t>
  </si>
  <si>
    <t>118</t>
  </si>
  <si>
    <t>146</t>
  </si>
  <si>
    <t>152</t>
  </si>
  <si>
    <t>71</t>
  </si>
  <si>
    <t>61а</t>
  </si>
  <si>
    <t>77</t>
  </si>
  <si>
    <t>14А</t>
  </si>
  <si>
    <t>145</t>
  </si>
  <si>
    <t>Маяковского ул</t>
  </si>
  <si>
    <t>113</t>
  </si>
  <si>
    <t>114</t>
  </si>
  <si>
    <t>119</t>
  </si>
  <si>
    <t>121</t>
  </si>
  <si>
    <t>123</t>
  </si>
  <si>
    <t>156</t>
  </si>
  <si>
    <t>158</t>
  </si>
  <si>
    <t>160</t>
  </si>
  <si>
    <t>161</t>
  </si>
  <si>
    <t>Бело-Безводное с</t>
  </si>
  <si>
    <t>Большие Ключи с</t>
  </si>
  <si>
    <t>Волостнова ул</t>
  </si>
  <si>
    <t>9А</t>
  </si>
  <si>
    <t>Большие Кургузи с</t>
  </si>
  <si>
    <t>Большие Яки с</t>
  </si>
  <si>
    <t>Бишня с</t>
  </si>
  <si>
    <t>Рыбно-Слободский район</t>
  </si>
  <si>
    <t>Масловка с</t>
  </si>
  <si>
    <t>Нагорная ул</t>
  </si>
  <si>
    <t>Вокзальная ул</t>
  </si>
  <si>
    <t>1 подьезд 1 этаж</t>
  </si>
  <si>
    <t>Г.Камала ул</t>
  </si>
  <si>
    <t>1 подьезд 1 этаж ВРУ-0,4кВ</t>
  </si>
  <si>
    <t>Интернациональная ул</t>
  </si>
  <si>
    <t>1 подьезд 3 этаж</t>
  </si>
  <si>
    <t>1 подьезд 2 этаж</t>
  </si>
  <si>
    <t>2 подьезд 3 этаж</t>
  </si>
  <si>
    <t>М.Жукова ул</t>
  </si>
  <si>
    <t>4А</t>
  </si>
  <si>
    <t>5А</t>
  </si>
  <si>
    <t>2 подьезд 1 этаж</t>
  </si>
  <si>
    <t>4 подьезд 3 этаж</t>
  </si>
  <si>
    <t>9 подьезд 3 этаж</t>
  </si>
  <si>
    <t>Нижние Вязовые пгт</t>
  </si>
  <si>
    <t>Коммунальная ул</t>
  </si>
  <si>
    <t>Свияжск с</t>
  </si>
  <si>
    <t>Рождественский переулок</t>
  </si>
  <si>
    <t>1 подьезд подвал ВРУ-0,4кВ</t>
  </si>
  <si>
    <t>Троицкая ул</t>
  </si>
  <si>
    <t>Успенская ул</t>
  </si>
  <si>
    <t>ВРУ-0,4КВТ</t>
  </si>
  <si>
    <t>ТПШ-0,66</t>
  </si>
  <si>
    <t>2083227</t>
  </si>
  <si>
    <t>ОАО "Свердловский завод трансформаторов тока"</t>
  </si>
  <si>
    <t>2083235</t>
  </si>
  <si>
    <t>2083222</t>
  </si>
  <si>
    <t>2062427</t>
  </si>
  <si>
    <t>2062458</t>
  </si>
  <si>
    <t>2062446</t>
  </si>
  <si>
    <t>3018673</t>
  </si>
  <si>
    <t>3018728</t>
  </si>
  <si>
    <t>3018720</t>
  </si>
  <si>
    <t>3018570</t>
  </si>
  <si>
    <t>3018613</t>
  </si>
  <si>
    <t>3018594</t>
  </si>
  <si>
    <t>3016052</t>
  </si>
  <si>
    <t>3016032</t>
  </si>
  <si>
    <t>3016051</t>
  </si>
  <si>
    <t>3008663</t>
  </si>
  <si>
    <t>3008636</t>
  </si>
  <si>
    <t>3008622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</si>
</sst>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 numFmtId="170" formatCode="d/m"/>
  </numFmts>
  <fonts count="8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0"/>
      <color theme="1"/>
      <name val="Calibri"/>
    </font>
    <font>
      <sz val="10"/>
      <color theme="1"/>
      <name val="Calibri"/>
      <family val="2"/>
      <charset val="204"/>
    </font>
    <font>
      <sz val="10"/>
      <color theme="1"/>
      <name val="Calibri"/>
      <family val="2"/>
      <charset val="204"/>
      <scheme val="minor"/>
    </font>
    <font>
      <sz val="10"/>
      <color rgb="FF000000"/>
      <name val="Calibri"/>
      <family val="2"/>
      <charset val="204"/>
      <scheme val="minor"/>
    </font>
    <font>
      <sz val="11"/>
      <color theme="1"/>
      <name val="Arial"/>
      <family val="2"/>
      <charset val="204"/>
    </font>
    <font>
      <sz val="12"/>
      <color rgb="FF000000"/>
      <name val="Calibri"/>
      <family val="2"/>
      <charset val="204"/>
    </font>
    <font>
      <sz val="11"/>
      <color theme="1"/>
      <name val="Calibri"/>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theme="0"/>
        <bgColor theme="0"/>
      </patternFill>
    </fill>
    <fill>
      <patternFill patternType="solid">
        <fgColor rgb="FFFFFFFF"/>
        <bgColor rgb="FFFFFFFF"/>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0" fillId="0" borderId="0" applyNumberFormat="0" applyFill="0" applyBorder="0" applyAlignment="0" applyProtection="0"/>
    <xf numFmtId="0" fontId="9" fillId="0" borderId="0"/>
  </cellStyleXfs>
  <cellXfs count="5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14" fontId="0" fillId="0" borderId="1" xfId="0" applyNumberFormat="1" applyFont="1" applyBorder="1" applyAlignment="1" applyProtection="1">
      <alignment horizontal="center" vertical="center"/>
    </xf>
    <xf numFmtId="49" fontId="73" fillId="0" borderId="1" xfId="0" applyNumberFormat="1" applyFont="1" applyBorder="1" applyAlignment="1">
      <alignment horizontal="left" vertical="center"/>
    </xf>
    <xf numFmtId="0" fontId="0" fillId="0" borderId="1" xfId="0" applyFont="1" applyBorder="1" applyAlignment="1">
      <alignment horizontal="center"/>
    </xf>
    <xf numFmtId="0" fontId="0" fillId="0" borderId="0" xfId="0" applyFont="1"/>
    <xf numFmtId="49" fontId="73" fillId="0" borderId="68" xfId="0" applyNumberFormat="1" applyFont="1" applyBorder="1" applyAlignment="1">
      <alignment horizontal="lef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167" fontId="32" fillId="0" borderId="1" xfId="2" applyNumberFormat="1" applyFont="1" applyFill="1" applyBorder="1" applyAlignment="1">
      <alignment horizontal="center" vertical="center" wrapText="1"/>
    </xf>
    <xf numFmtId="167" fontId="9" fillId="0" borderId="1" xfId="2" applyNumberFormat="1" applyFont="1" applyFill="1" applyBorder="1" applyAlignment="1">
      <alignment horizontal="center" vertical="center" wrapText="1"/>
    </xf>
    <xf numFmtId="0" fontId="81" fillId="0" borderId="1" xfId="0" applyFont="1" applyFill="1" applyBorder="1" applyAlignment="1">
      <alignment horizontal="center" vertical="center" wrapText="1"/>
    </xf>
    <xf numFmtId="1" fontId="81" fillId="0" borderId="1" xfId="0" applyNumberFormat="1" applyFont="1" applyFill="1" applyBorder="1" applyAlignment="1">
      <alignment horizontal="center" vertical="center" wrapText="1"/>
    </xf>
    <xf numFmtId="49" fontId="82" fillId="0" borderId="70" xfId="0" applyNumberFormat="1" applyFont="1" applyFill="1" applyBorder="1" applyAlignment="1">
      <alignment horizontal="center" vertical="center" wrapText="1"/>
    </xf>
    <xf numFmtId="49" fontId="82" fillId="0" borderId="70" xfId="0" applyNumberFormat="1" applyFont="1" applyFill="1" applyBorder="1" applyAlignment="1">
      <alignment horizontal="center" vertical="center"/>
    </xf>
    <xf numFmtId="0" fontId="82" fillId="0" borderId="1" xfId="0" applyFont="1" applyFill="1" applyBorder="1" applyAlignment="1">
      <alignment horizontal="center" vertical="center"/>
    </xf>
    <xf numFmtId="1" fontId="82"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1" fontId="83" fillId="0" borderId="1" xfId="0" applyNumberFormat="1" applyFont="1" applyFill="1" applyBorder="1" applyAlignment="1">
      <alignment horizontal="center" vertical="center"/>
    </xf>
    <xf numFmtId="0" fontId="0" fillId="0" borderId="1" xfId="0" applyBorder="1"/>
    <xf numFmtId="49" fontId="82" fillId="0" borderId="69" xfId="0" applyNumberFormat="1" applyFont="1" applyFill="1" applyBorder="1" applyAlignment="1">
      <alignment horizontal="center" vertical="center" wrapText="1"/>
    </xf>
    <xf numFmtId="49" fontId="82" fillId="0" borderId="69" xfId="0" applyNumberFormat="1" applyFont="1" applyFill="1" applyBorder="1" applyAlignment="1">
      <alignment horizontal="center" vertical="center"/>
    </xf>
    <xf numFmtId="1" fontId="83" fillId="0" borderId="1" xfId="0" applyNumberFormat="1" applyFont="1" applyFill="1" applyBorder="1" applyAlignment="1">
      <alignment horizontal="center"/>
    </xf>
    <xf numFmtId="0" fontId="84" fillId="0" borderId="1" xfId="0" applyFont="1" applyFill="1" applyBorder="1" applyAlignment="1">
      <alignment horizontal="center" vertical="center"/>
    </xf>
    <xf numFmtId="1" fontId="84" fillId="0" borderId="1" xfId="0" applyNumberFormat="1" applyFont="1" applyFill="1" applyBorder="1" applyAlignment="1">
      <alignment horizontal="center"/>
    </xf>
    <xf numFmtId="0" fontId="83" fillId="0" borderId="1" xfId="0" applyFont="1" applyFill="1" applyBorder="1" applyAlignment="1">
      <alignment horizontal="center"/>
    </xf>
    <xf numFmtId="1" fontId="85" fillId="0" borderId="1" xfId="0" applyNumberFormat="1" applyFont="1" applyFill="1" applyBorder="1" applyAlignment="1">
      <alignment horizontal="center"/>
    </xf>
    <xf numFmtId="0" fontId="82" fillId="0" borderId="69" xfId="0" applyFont="1" applyFill="1" applyBorder="1" applyAlignment="1">
      <alignment horizontal="center" vertical="center"/>
    </xf>
    <xf numFmtId="1" fontId="82" fillId="0" borderId="1" xfId="0" applyNumberFormat="1" applyFont="1" applyFill="1" applyBorder="1" applyAlignment="1">
      <alignment horizontal="center"/>
    </xf>
    <xf numFmtId="1" fontId="31" fillId="0" borderId="1" xfId="0" applyNumberFormat="1" applyFont="1" applyFill="1" applyBorder="1" applyAlignment="1">
      <alignment horizontal="center"/>
    </xf>
    <xf numFmtId="1" fontId="1" fillId="0" borderId="1" xfId="0" applyNumberFormat="1" applyFont="1" applyFill="1" applyBorder="1" applyAlignment="1">
      <alignment horizontal="center"/>
    </xf>
    <xf numFmtId="49" fontId="31" fillId="0" borderId="1" xfId="0" applyNumberFormat="1" applyFont="1" applyBorder="1" applyAlignment="1">
      <alignment horizontal="center" vertical="center" wrapText="1"/>
    </xf>
    <xf numFmtId="0" fontId="31" fillId="30" borderId="69" xfId="0" applyFont="1" applyFill="1" applyBorder="1" applyAlignment="1">
      <alignment horizontal="center"/>
    </xf>
    <xf numFmtId="0" fontId="0" fillId="0" borderId="1" xfId="0" applyFill="1" applyBorder="1"/>
    <xf numFmtId="0" fontId="31" fillId="30" borderId="71" xfId="0" applyFont="1" applyFill="1" applyBorder="1" applyAlignment="1">
      <alignment horizontal="center"/>
    </xf>
    <xf numFmtId="49" fontId="31" fillId="0" borderId="69" xfId="0" applyNumberFormat="1" applyFont="1" applyBorder="1" applyAlignment="1">
      <alignment horizontal="center" vertical="center" wrapText="1"/>
    </xf>
    <xf numFmtId="0" fontId="31" fillId="31" borderId="69" xfId="0" applyFont="1" applyFill="1" applyBorder="1" applyAlignment="1">
      <alignment horizontal="center"/>
    </xf>
    <xf numFmtId="0" fontId="82" fillId="30" borderId="69" xfId="0" applyFont="1" applyFill="1" applyBorder="1" applyAlignment="1">
      <alignment horizontal="center" vertical="center"/>
    </xf>
    <xf numFmtId="0" fontId="31" fillId="0" borderId="69" xfId="0" applyFont="1" applyBorder="1" applyAlignment="1">
      <alignment horizontal="center" vertical="center" wrapText="1"/>
    </xf>
    <xf numFmtId="0" fontId="31" fillId="0" borderId="1" xfId="0" applyFont="1" applyBorder="1" applyAlignment="1">
      <alignment horizontal="center" vertical="center"/>
    </xf>
    <xf numFmtId="12" fontId="31" fillId="0" borderId="69" xfId="0" applyNumberFormat="1" applyFont="1" applyFill="1" applyBorder="1" applyAlignment="1">
      <alignment horizontal="center" vertical="center"/>
    </xf>
    <xf numFmtId="49" fontId="31" fillId="0" borderId="69" xfId="0" applyNumberFormat="1" applyFont="1" applyFill="1" applyBorder="1" applyAlignment="1">
      <alignment horizontal="center" vertical="center" wrapText="1"/>
    </xf>
    <xf numFmtId="0" fontId="31" fillId="0" borderId="69" xfId="0" applyFont="1" applyFill="1" applyBorder="1" applyAlignment="1">
      <alignment horizontal="center" vertical="center" wrapText="1"/>
    </xf>
    <xf numFmtId="0" fontId="31" fillId="0" borderId="1" xfId="0" applyFont="1" applyFill="1" applyBorder="1" applyAlignment="1">
      <alignment horizontal="center" vertical="center"/>
    </xf>
    <xf numFmtId="49" fontId="31" fillId="0" borderId="69" xfId="0" applyNumberFormat="1" applyFont="1" applyFill="1" applyBorder="1" applyAlignment="1">
      <alignment horizontal="center"/>
    </xf>
    <xf numFmtId="0" fontId="31" fillId="0" borderId="69" xfId="0" applyFont="1" applyFill="1" applyBorder="1" applyAlignment="1">
      <alignment horizontal="center"/>
    </xf>
    <xf numFmtId="49" fontId="31" fillId="0" borderId="1" xfId="0" applyNumberFormat="1" applyFont="1" applyFill="1" applyBorder="1" applyAlignment="1">
      <alignment horizontal="center" vertical="center" wrapText="1"/>
    </xf>
    <xf numFmtId="12" fontId="82" fillId="30" borderId="69" xfId="0" applyNumberFormat="1" applyFont="1" applyFill="1" applyBorder="1" applyAlignment="1">
      <alignment horizontal="center" vertical="center"/>
    </xf>
    <xf numFmtId="0" fontId="31" fillId="0" borderId="1" xfId="0" applyFont="1" applyFill="1" applyBorder="1" applyAlignment="1">
      <alignment horizontal="center" wrapText="1"/>
    </xf>
    <xf numFmtId="12" fontId="31" fillId="0" borderId="69" xfId="0" applyNumberFormat="1" applyFont="1" applyFill="1" applyBorder="1" applyAlignment="1">
      <alignment horizontal="center"/>
    </xf>
    <xf numFmtId="170" fontId="31" fillId="0" borderId="69" xfId="0" applyNumberFormat="1" applyFont="1" applyFill="1" applyBorder="1" applyAlignment="1">
      <alignment horizontal="center"/>
    </xf>
    <xf numFmtId="12" fontId="31" fillId="0" borderId="0" xfId="0" applyNumberFormat="1" applyFont="1" applyAlignment="1">
      <alignment horizontal="center"/>
    </xf>
    <xf numFmtId="49" fontId="31" fillId="0" borderId="69" xfId="0" applyNumberFormat="1" applyFont="1" applyFill="1" applyBorder="1" applyAlignment="1">
      <alignment horizontal="center" vertical="center"/>
    </xf>
    <xf numFmtId="0" fontId="1" fillId="0" borderId="69" xfId="0" applyFont="1" applyBorder="1"/>
    <xf numFmtId="0" fontId="1" fillId="0" borderId="69" xfId="0" applyFont="1" applyBorder="1" applyAlignment="1">
      <alignment horizontal="center" vertical="center"/>
    </xf>
    <xf numFmtId="0" fontId="1" fillId="0" borderId="69" xfId="0" applyFont="1" applyBorder="1" applyAlignment="1">
      <alignment horizontal="center"/>
    </xf>
    <xf numFmtId="0" fontId="0" fillId="0" borderId="0" xfId="0" applyFill="1"/>
    <xf numFmtId="0" fontId="0" fillId="0" borderId="1" xfId="0" applyFill="1" applyBorder="1"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4" xfId="71" applyFont="1" applyFill="1" applyBorder="1" applyAlignment="1">
      <alignment horizontal="center" vertical="center" wrapText="1"/>
    </xf>
    <xf numFmtId="0" fontId="32" fillId="0" borderId="4" xfId="71" applyFont="1" applyFill="1" applyBorder="1" applyAlignment="1">
      <alignment horizontal="center" vertical="center" wrapText="1"/>
    </xf>
    <xf numFmtId="0" fontId="32" fillId="0" borderId="2" xfId="71"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Fill="1" applyBorder="1" applyAlignment="1">
      <alignment horizontal="center" vertical="center" wrapText="1"/>
    </xf>
    <xf numFmtId="0" fontId="0" fillId="0" borderId="1" xfId="0" applyFill="1" applyBorder="1" applyAlignment="1">
      <alignment horizontal="center"/>
    </xf>
    <xf numFmtId="0" fontId="78" fillId="0" borderId="0" xfId="0" applyFont="1" applyFill="1" applyAlignment="1">
      <alignment horizontal="center" vertical="center"/>
    </xf>
    <xf numFmtId="0" fontId="4" fillId="0" borderId="0" xfId="49" applyFont="1" applyAlignment="1">
      <alignment horizontal="center"/>
    </xf>
    <xf numFmtId="49" fontId="38" fillId="0" borderId="1" xfId="71" applyNumberFormat="1" applyFont="1" applyBorder="1" applyAlignment="1">
      <alignment horizontal="center" vertical="center" wrapText="1"/>
    </xf>
    <xf numFmtId="0" fontId="38" fillId="26" borderId="1" xfId="71" applyNumberFormat="1" applyFont="1" applyFill="1" applyBorder="1" applyAlignment="1">
      <alignment horizontal="center" vertical="center" wrapText="1"/>
    </xf>
    <xf numFmtId="14" fontId="38" fillId="0" borderId="1" xfId="71" applyNumberFormat="1" applyFont="1" applyBorder="1" applyAlignment="1">
      <alignment horizontal="center" vertical="center" wrapText="1"/>
    </xf>
    <xf numFmtId="14" fontId="38" fillId="26" borderId="1" xfId="71" applyNumberFormat="1" applyFont="1" applyFill="1" applyBorder="1" applyAlignment="1">
      <alignment horizontal="center" vertical="center" wrapText="1"/>
    </xf>
    <xf numFmtId="14" fontId="38" fillId="0" borderId="35" xfId="71" applyNumberFormat="1" applyFont="1" applyBorder="1" applyAlignment="1">
      <alignment horizontal="center" vertical="center" wrapText="1"/>
    </xf>
    <xf numFmtId="49" fontId="86" fillId="0" borderId="69" xfId="0" applyNumberFormat="1" applyFont="1" applyBorder="1" applyAlignment="1">
      <alignment horizontal="center"/>
    </xf>
    <xf numFmtId="0" fontId="86" fillId="0" borderId="69" xfId="0" applyFont="1" applyBorder="1" applyAlignment="1">
      <alignment horizontal="center"/>
    </xf>
    <xf numFmtId="0" fontId="1" fillId="0" borderId="69" xfId="0" applyFont="1" applyFill="1" applyBorder="1" applyAlignment="1">
      <alignment horizontal="center"/>
    </xf>
    <xf numFmtId="0" fontId="1" fillId="0" borderId="69" xfId="0" applyFont="1" applyFill="1" applyBorder="1" applyAlignment="1">
      <alignment horizontal="center" vertical="center"/>
    </xf>
    <xf numFmtId="0" fontId="1" fillId="0" borderId="69" xfId="0" applyFont="1" applyFill="1" applyBorder="1"/>
    <xf numFmtId="12" fontId="31" fillId="0" borderId="1" xfId="0" applyNumberFormat="1" applyFont="1" applyFill="1" applyBorder="1" applyAlignment="1">
      <alignment horizontal="center"/>
    </xf>
    <xf numFmtId="0" fontId="1" fillId="0" borderId="1" xfId="0" applyFont="1" applyBorder="1" applyAlignment="1">
      <alignment horizontal="center"/>
    </xf>
    <xf numFmtId="0" fontId="1" fillId="0" borderId="72" xfId="0" applyFont="1" applyBorder="1" applyAlignment="1">
      <alignment horizontal="center"/>
    </xf>
    <xf numFmtId="1" fontId="1" fillId="0" borderId="69" xfId="0" applyNumberFormat="1" applyFont="1" applyFill="1" applyBorder="1" applyAlignment="1">
      <alignment horizontal="center"/>
    </xf>
    <xf numFmtId="0" fontId="1" fillId="0" borderId="71" xfId="0" applyFont="1" applyBorder="1" applyAlignment="1">
      <alignment horizontal="center"/>
    </xf>
    <xf numFmtId="0" fontId="1" fillId="0" borderId="64" xfId="0" applyFont="1" applyBorder="1" applyAlignment="1">
      <alignment horizontal="center"/>
    </xf>
    <xf numFmtId="0" fontId="1" fillId="0" borderId="73" xfId="0" applyFont="1" applyBorder="1" applyAlignment="1">
      <alignment horizontal="center"/>
    </xf>
    <xf numFmtId="0" fontId="1" fillId="0" borderId="74" xfId="0" applyFont="1" applyBorder="1" applyAlignment="1">
      <alignment horizontal="center"/>
    </xf>
    <xf numFmtId="0" fontId="1" fillId="0" borderId="74" xfId="0" applyFont="1" applyBorder="1" applyAlignment="1">
      <alignment horizontal="center" vertical="center"/>
    </xf>
    <xf numFmtId="0" fontId="1" fillId="0" borderId="74" xfId="0" applyFont="1" applyBorder="1"/>
    <xf numFmtId="0" fontId="1" fillId="0" borderId="75" xfId="0" applyFont="1" applyBorder="1" applyAlignment="1">
      <alignment horizontal="center"/>
    </xf>
    <xf numFmtId="0" fontId="0" fillId="0" borderId="64" xfId="0" applyFill="1" applyBorder="1"/>
    <xf numFmtId="0" fontId="1" fillId="0" borderId="1" xfId="0" applyFont="1" applyFill="1" applyBorder="1" applyAlignment="1">
      <alignment horizontal="center"/>
    </xf>
    <xf numFmtId="49" fontId="31" fillId="0" borderId="69" xfId="0" applyNumberFormat="1" applyFont="1" applyBorder="1" applyAlignment="1">
      <alignment horizontal="center" vertical="center"/>
    </xf>
    <xf numFmtId="0" fontId="87" fillId="0" borderId="69" xfId="0" applyFont="1" applyBorder="1"/>
    <xf numFmtId="0" fontId="87" fillId="0" borderId="69" xfId="0" applyFont="1" applyBorder="1" applyAlignment="1">
      <alignment horizontal="center"/>
    </xf>
    <xf numFmtId="49" fontId="31" fillId="0" borderId="74" xfId="0" applyNumberFormat="1" applyFont="1" applyFill="1" applyBorder="1" applyAlignment="1">
      <alignment horizontal="center" vertical="center" wrapText="1"/>
    </xf>
    <xf numFmtId="49" fontId="31" fillId="0" borderId="71" xfId="0" applyNumberFormat="1" applyFont="1" applyFill="1" applyBorder="1" applyAlignment="1">
      <alignment horizontal="center" vertical="center"/>
    </xf>
    <xf numFmtId="49" fontId="31" fillId="0" borderId="72" xfId="0" applyNumberFormat="1" applyFont="1" applyFill="1" applyBorder="1" applyAlignment="1">
      <alignment horizontal="center" vertical="center" wrapText="1"/>
    </xf>
    <xf numFmtId="0" fontId="31" fillId="0" borderId="69" xfId="0" applyFont="1" applyFill="1" applyBorder="1" applyAlignment="1">
      <alignment horizontal="center" vertical="center"/>
    </xf>
    <xf numFmtId="0" fontId="87" fillId="0" borderId="69" xfId="0" applyFont="1" applyBorder="1" applyAlignment="1">
      <alignment horizontal="center" vertical="center"/>
    </xf>
    <xf numFmtId="0" fontId="31" fillId="27" borderId="1" xfId="0" applyFont="1" applyFill="1" applyBorder="1" applyAlignment="1">
      <alignment horizontal="center" wrapText="1"/>
    </xf>
    <xf numFmtId="12" fontId="31" fillId="31" borderId="69" xfId="0" applyNumberFormat="1" applyFont="1" applyFill="1" applyBorder="1" applyAlignment="1">
      <alignment horizontal="center"/>
    </xf>
    <xf numFmtId="12" fontId="31" fillId="30" borderId="69" xfId="0" applyNumberFormat="1" applyFont="1" applyFill="1" applyBorder="1" applyAlignment="1">
      <alignment horizontal="center"/>
    </xf>
    <xf numFmtId="0" fontId="31" fillId="0" borderId="1" xfId="0" applyFont="1" applyFill="1" applyBorder="1" applyAlignment="1" applyProtection="1">
      <alignment horizontal="center" wrapText="1"/>
      <protection locked="0"/>
    </xf>
    <xf numFmtId="49" fontId="31" fillId="0" borderId="70" xfId="0" applyNumberFormat="1" applyFont="1" applyFill="1" applyBorder="1" applyAlignment="1">
      <alignment horizontal="center"/>
    </xf>
    <xf numFmtId="49" fontId="31" fillId="0" borderId="76" xfId="0" applyNumberFormat="1" applyFont="1" applyFill="1" applyBorder="1" applyAlignment="1">
      <alignment horizontal="center"/>
    </xf>
    <xf numFmtId="0" fontId="0" fillId="0" borderId="1" xfId="0" applyFill="1" applyBorder="1" applyAlignment="1">
      <alignment wrapText="1"/>
    </xf>
    <xf numFmtId="0" fontId="1" fillId="0" borderId="0" xfId="0"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549089</xdr:colOff>
      <xdr:row>7</xdr:row>
      <xdr:rowOff>1</xdr:rowOff>
    </xdr:from>
    <xdr:to>
      <xdr:col>3</xdr:col>
      <xdr:colOff>1972236</xdr:colOff>
      <xdr:row>21</xdr:row>
      <xdr:rowOff>56030</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9089" y="4022913"/>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7</xdr:row>
      <xdr:rowOff>0</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xdr:row>
      <xdr:rowOff>0</xdr:rowOff>
    </xdr:from>
    <xdr:ext cx="184731" cy="264560"/>
    <xdr:sp macro="" textlink="">
      <xdr:nvSpPr>
        <xdr:cNvPr id="3" name="TextBox 2"/>
        <xdr:cNvSpPr txBox="1"/>
      </xdr:nvSpPr>
      <xdr:spPr>
        <a:xfrm>
          <a:off x="0"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12</xdr:row>
      <xdr:rowOff>123825</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44</xdr:row>
      <xdr:rowOff>123825</xdr:rowOff>
    </xdr:from>
    <xdr:ext cx="184731" cy="264560"/>
    <xdr:sp macro="" textlink="">
      <xdr:nvSpPr>
        <xdr:cNvPr id="3" name="TextBox 2"/>
        <xdr:cNvSpPr txBox="1"/>
      </xdr:nvSpPr>
      <xdr:spPr>
        <a:xfrm>
          <a:off x="0" y="903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3869</xdr:row>
      <xdr:rowOff>0</xdr:rowOff>
    </xdr:from>
    <xdr:ext cx="184731" cy="264560"/>
    <xdr:sp macro="" textlink="">
      <xdr:nvSpPr>
        <xdr:cNvPr id="4" name="TextBox 3"/>
        <xdr:cNvSpPr txBox="1"/>
      </xdr:nvSpPr>
      <xdr:spPr>
        <a:xfrm>
          <a:off x="0" y="7387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90</xdr:row>
      <xdr:rowOff>0</xdr:rowOff>
    </xdr:from>
    <xdr:ext cx="184731" cy="264560"/>
    <xdr:sp macro="" textlink="">
      <xdr:nvSpPr>
        <xdr:cNvPr id="3" name="TextBox 2"/>
        <xdr:cNvSpPr txBox="1"/>
      </xdr:nvSpPr>
      <xdr:spPr>
        <a:xfrm>
          <a:off x="0" y="174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9.75" customHeight="1" x14ac:dyDescent="0.3">
      <c r="A1" s="136" t="s">
        <v>18045</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884</v>
      </c>
    </row>
    <row r="16" spans="1:1" x14ac:dyDescent="0.3">
      <c r="A16" s="137" t="s">
        <v>885</v>
      </c>
    </row>
    <row r="36" spans="1:1" x14ac:dyDescent="0.3">
      <c r="A36" s="138" t="s">
        <v>18046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317"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7"/>
      <c r="C2" s="317"/>
      <c r="D2" s="37"/>
      <c r="E2" s="16"/>
      <c r="F2" s="16"/>
      <c r="G2" s="16"/>
      <c r="H2" s="16"/>
      <c r="I2" s="16"/>
      <c r="J2" s="16"/>
      <c r="K2" s="16"/>
      <c r="L2" s="16"/>
      <c r="M2" s="16"/>
      <c r="N2" s="16"/>
    </row>
    <row r="3" spans="1:22" s="2" customFormat="1" ht="23.25" customHeight="1" x14ac:dyDescent="0.2">
      <c r="A3" s="318" t="s">
        <v>134</v>
      </c>
      <c r="B3" s="318"/>
      <c r="C3" s="31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218</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220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433</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221</v>
      </c>
      <c r="C17" s="76" t="s">
        <v>222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223</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224</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18043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225</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226</v>
      </c>
      <c r="B28" s="60" t="s">
        <v>142</v>
      </c>
      <c r="C28" s="131" t="s">
        <v>18044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26.25" customHeight="1" x14ac:dyDescent="0.2">
      <c r="A3" s="341" t="s">
        <v>128</v>
      </c>
      <c r="B3" s="341"/>
      <c r="C3" s="341"/>
      <c r="D3" s="341"/>
      <c r="E3" s="341"/>
      <c r="F3" s="34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35" t="s">
        <v>120</v>
      </c>
      <c r="B6" s="336"/>
      <c r="C6" s="332" t="s">
        <v>149</v>
      </c>
      <c r="D6" s="342" t="s">
        <v>150</v>
      </c>
      <c r="E6" s="342"/>
      <c r="F6" s="331"/>
    </row>
    <row r="7" spans="1:16" ht="19.5" thickBot="1" x14ac:dyDescent="0.3">
      <c r="A7" s="337"/>
      <c r="B7" s="338"/>
      <c r="C7" s="333"/>
      <c r="D7" s="332" t="s">
        <v>153</v>
      </c>
      <c r="E7" s="330" t="s">
        <v>151</v>
      </c>
      <c r="F7" s="331"/>
    </row>
    <row r="8" spans="1:16" ht="38.25" customHeight="1" thickBot="1" x14ac:dyDescent="0.3">
      <c r="A8" s="339"/>
      <c r="B8" s="340"/>
      <c r="C8" s="334"/>
      <c r="D8" s="334"/>
      <c r="E8" s="104" t="s">
        <v>152</v>
      </c>
      <c r="F8" s="104" t="s">
        <v>156</v>
      </c>
    </row>
    <row r="9" spans="1:16" s="46" customFormat="1" ht="13.5" thickBot="1" x14ac:dyDescent="0.25">
      <c r="A9" s="321">
        <v>1</v>
      </c>
      <c r="B9" s="322"/>
      <c r="C9" s="44">
        <v>2</v>
      </c>
      <c r="D9" s="44">
        <v>3</v>
      </c>
      <c r="E9" s="44">
        <v>4</v>
      </c>
      <c r="F9" s="45">
        <v>5</v>
      </c>
    </row>
    <row r="10" spans="1:16" s="15" customFormat="1" ht="48" customHeight="1" x14ac:dyDescent="0.25">
      <c r="A10" s="323" t="s">
        <v>117</v>
      </c>
      <c r="B10" s="324"/>
      <c r="C10" s="33"/>
      <c r="D10" s="33"/>
      <c r="E10" s="73" t="s">
        <v>163</v>
      </c>
      <c r="F10" s="73" t="s">
        <v>163</v>
      </c>
    </row>
    <row r="11" spans="1:16" s="15" customFormat="1" ht="44.25" customHeight="1" x14ac:dyDescent="0.25">
      <c r="A11" s="328" t="s">
        <v>19</v>
      </c>
      <c r="B11" s="329"/>
      <c r="C11" s="34"/>
      <c r="D11" s="34"/>
      <c r="E11" s="74" t="s">
        <v>163</v>
      </c>
      <c r="F11" s="75" t="s">
        <v>163</v>
      </c>
    </row>
    <row r="12" spans="1:16" s="15" customFormat="1" ht="40.5" customHeight="1" x14ac:dyDescent="0.25">
      <c r="A12" s="328" t="s">
        <v>118</v>
      </c>
      <c r="B12" s="329"/>
      <c r="C12" s="34"/>
      <c r="D12" s="34"/>
      <c r="E12" s="74" t="s">
        <v>163</v>
      </c>
      <c r="F12" s="74" t="s">
        <v>163</v>
      </c>
    </row>
    <row r="13" spans="1:16" s="15" customFormat="1" ht="21" customHeight="1" x14ac:dyDescent="0.25">
      <c r="A13" s="319" t="s">
        <v>121</v>
      </c>
      <c r="B13" s="105" t="s">
        <v>108</v>
      </c>
      <c r="C13" s="34"/>
      <c r="D13" s="34"/>
      <c r="E13" s="34"/>
      <c r="F13" s="34"/>
    </row>
    <row r="14" spans="1:16" s="15" customFormat="1" ht="56.25" x14ac:dyDescent="0.25">
      <c r="A14" s="319"/>
      <c r="B14" s="105" t="s">
        <v>109</v>
      </c>
      <c r="C14" s="34"/>
      <c r="D14" s="34"/>
      <c r="E14" s="34"/>
      <c r="F14" s="34"/>
    </row>
    <row r="15" spans="1:16" s="15" customFormat="1" ht="21" customHeight="1" x14ac:dyDescent="0.25">
      <c r="A15" s="319"/>
      <c r="B15" s="105" t="s">
        <v>110</v>
      </c>
      <c r="C15" s="34"/>
      <c r="D15" s="34"/>
      <c r="E15" s="34"/>
      <c r="F15" s="34"/>
    </row>
    <row r="16" spans="1:16" s="15" customFormat="1" ht="21" customHeight="1" x14ac:dyDescent="0.25">
      <c r="A16" s="319" t="s">
        <v>122</v>
      </c>
      <c r="B16" s="105" t="s">
        <v>108</v>
      </c>
      <c r="C16" s="34"/>
      <c r="D16" s="34"/>
      <c r="E16" s="34"/>
      <c r="F16" s="34"/>
    </row>
    <row r="17" spans="1:6" s="15" customFormat="1" ht="56.25" x14ac:dyDescent="0.25">
      <c r="A17" s="319"/>
      <c r="B17" s="105" t="s">
        <v>109</v>
      </c>
      <c r="C17" s="34"/>
      <c r="D17" s="34"/>
      <c r="E17" s="34"/>
      <c r="F17" s="34"/>
    </row>
    <row r="18" spans="1:6" s="15" customFormat="1" ht="21" customHeight="1" x14ac:dyDescent="0.25">
      <c r="A18" s="319"/>
      <c r="B18" s="105" t="s">
        <v>110</v>
      </c>
      <c r="C18" s="34"/>
      <c r="D18" s="34"/>
      <c r="E18" s="34"/>
      <c r="F18" s="34"/>
    </row>
    <row r="19" spans="1:6" s="15" customFormat="1" ht="21" customHeight="1" x14ac:dyDescent="0.25">
      <c r="A19" s="325" t="s">
        <v>123</v>
      </c>
      <c r="B19" s="106" t="s">
        <v>113</v>
      </c>
      <c r="C19" s="34"/>
      <c r="D19" s="34"/>
      <c r="E19" s="34"/>
      <c r="F19" s="34"/>
    </row>
    <row r="20" spans="1:6" s="15" customFormat="1" ht="21" customHeight="1" x14ac:dyDescent="0.25">
      <c r="A20" s="326"/>
      <c r="B20" s="106" t="s">
        <v>114</v>
      </c>
      <c r="C20" s="34"/>
      <c r="D20" s="34"/>
      <c r="E20" s="34"/>
      <c r="F20" s="34"/>
    </row>
    <row r="21" spans="1:6" s="15" customFormat="1" ht="21" customHeight="1" x14ac:dyDescent="0.25">
      <c r="A21" s="326"/>
      <c r="B21" s="106" t="s">
        <v>115</v>
      </c>
      <c r="C21" s="34"/>
      <c r="D21" s="34"/>
      <c r="E21" s="34"/>
      <c r="F21" s="34"/>
    </row>
    <row r="22" spans="1:6" s="15" customFormat="1" ht="21" customHeight="1" x14ac:dyDescent="0.25">
      <c r="A22" s="327"/>
      <c r="B22" s="106" t="s">
        <v>116</v>
      </c>
      <c r="C22" s="34"/>
      <c r="D22" s="34"/>
      <c r="E22" s="34"/>
      <c r="F22" s="34"/>
    </row>
    <row r="23" spans="1:6" s="15" customFormat="1" ht="21" customHeight="1" x14ac:dyDescent="0.25">
      <c r="A23" s="325" t="s">
        <v>124</v>
      </c>
      <c r="B23" s="106" t="s">
        <v>113</v>
      </c>
      <c r="C23" s="34"/>
      <c r="D23" s="34"/>
      <c r="E23" s="34"/>
      <c r="F23" s="34"/>
    </row>
    <row r="24" spans="1:6" s="15" customFormat="1" ht="21" customHeight="1" x14ac:dyDescent="0.25">
      <c r="A24" s="326"/>
      <c r="B24" s="106" t="s">
        <v>114</v>
      </c>
      <c r="C24" s="34"/>
      <c r="D24" s="34"/>
      <c r="E24" s="34"/>
      <c r="F24" s="34"/>
    </row>
    <row r="25" spans="1:6" s="15" customFormat="1" ht="21" customHeight="1" x14ac:dyDescent="0.25">
      <c r="A25" s="326"/>
      <c r="B25" s="106" t="s">
        <v>115</v>
      </c>
      <c r="C25" s="34"/>
      <c r="D25" s="34"/>
      <c r="E25" s="34"/>
      <c r="F25" s="34"/>
    </row>
    <row r="26" spans="1:6" s="15" customFormat="1" ht="21" customHeight="1" x14ac:dyDescent="0.25">
      <c r="A26" s="327"/>
      <c r="B26" s="106" t="s">
        <v>116</v>
      </c>
      <c r="C26" s="34"/>
      <c r="D26" s="34"/>
      <c r="E26" s="34"/>
      <c r="F26" s="34"/>
    </row>
    <row r="27" spans="1:6" s="15" customFormat="1" ht="21" customHeight="1" x14ac:dyDescent="0.25">
      <c r="A27" s="325" t="s">
        <v>125</v>
      </c>
      <c r="B27" s="106" t="s">
        <v>113</v>
      </c>
      <c r="C27" s="34"/>
      <c r="D27" s="34"/>
      <c r="E27" s="34"/>
      <c r="F27" s="34"/>
    </row>
    <row r="28" spans="1:6" s="15" customFormat="1" ht="21" customHeight="1" x14ac:dyDescent="0.25">
      <c r="A28" s="326"/>
      <c r="B28" s="106" t="s">
        <v>114</v>
      </c>
      <c r="C28" s="34"/>
      <c r="D28" s="34"/>
      <c r="E28" s="34"/>
      <c r="F28" s="34"/>
    </row>
    <row r="29" spans="1:6" s="15" customFormat="1" ht="21" customHeight="1" x14ac:dyDescent="0.25">
      <c r="A29" s="326"/>
      <c r="B29" s="106" t="s">
        <v>115</v>
      </c>
      <c r="C29" s="34"/>
      <c r="D29" s="34"/>
      <c r="E29" s="34"/>
      <c r="F29" s="34"/>
    </row>
    <row r="30" spans="1:6" s="15" customFormat="1" ht="21" customHeight="1" x14ac:dyDescent="0.25">
      <c r="A30" s="327"/>
      <c r="B30" s="106" t="s">
        <v>116</v>
      </c>
      <c r="C30" s="34"/>
      <c r="D30" s="34"/>
      <c r="E30" s="34"/>
      <c r="F30" s="34"/>
    </row>
    <row r="31" spans="1:6" s="15" customFormat="1" ht="21" customHeight="1" x14ac:dyDescent="0.25">
      <c r="A31" s="325" t="s">
        <v>126</v>
      </c>
      <c r="B31" s="106" t="s">
        <v>113</v>
      </c>
      <c r="C31" s="34"/>
      <c r="D31" s="34"/>
      <c r="E31" s="34"/>
      <c r="F31" s="34"/>
    </row>
    <row r="32" spans="1:6" s="15" customFormat="1" ht="21" customHeight="1" x14ac:dyDescent="0.25">
      <c r="A32" s="326"/>
      <c r="B32" s="106" t="s">
        <v>114</v>
      </c>
      <c r="C32" s="34"/>
      <c r="D32" s="34"/>
      <c r="E32" s="34"/>
      <c r="F32" s="34"/>
    </row>
    <row r="33" spans="1:6" s="15" customFormat="1" ht="21" customHeight="1" x14ac:dyDescent="0.25">
      <c r="A33" s="326"/>
      <c r="B33" s="106" t="s">
        <v>115</v>
      </c>
      <c r="C33" s="34"/>
      <c r="D33" s="34"/>
      <c r="E33" s="34"/>
      <c r="F33" s="34"/>
    </row>
    <row r="34" spans="1:6" s="15" customFormat="1" ht="21" customHeight="1" x14ac:dyDescent="0.25">
      <c r="A34" s="327"/>
      <c r="B34" s="106" t="s">
        <v>116</v>
      </c>
      <c r="C34" s="34"/>
      <c r="D34" s="34"/>
      <c r="E34" s="34"/>
      <c r="F34" s="34"/>
    </row>
    <row r="35" spans="1:6" s="15" customFormat="1" ht="21" customHeight="1" x14ac:dyDescent="0.25">
      <c r="A35" s="325" t="s">
        <v>127</v>
      </c>
      <c r="B35" s="106" t="s">
        <v>113</v>
      </c>
      <c r="C35" s="34"/>
      <c r="D35" s="34"/>
      <c r="E35" s="34"/>
      <c r="F35" s="34"/>
    </row>
    <row r="36" spans="1:6" s="15" customFormat="1" ht="21" customHeight="1" x14ac:dyDescent="0.25">
      <c r="A36" s="326"/>
      <c r="B36" s="106" t="s">
        <v>114</v>
      </c>
      <c r="C36" s="34"/>
      <c r="D36" s="34"/>
      <c r="E36" s="34"/>
      <c r="F36" s="34"/>
    </row>
    <row r="37" spans="1:6" s="15" customFormat="1" ht="21" customHeight="1" x14ac:dyDescent="0.25">
      <c r="A37" s="326"/>
      <c r="B37" s="106" t="s">
        <v>115</v>
      </c>
      <c r="C37" s="34"/>
      <c r="D37" s="34"/>
      <c r="E37" s="34"/>
      <c r="F37" s="34"/>
    </row>
    <row r="38" spans="1:6" s="15" customFormat="1" ht="21" customHeight="1" x14ac:dyDescent="0.25">
      <c r="A38" s="326"/>
      <c r="B38" s="107" t="s">
        <v>116</v>
      </c>
      <c r="C38" s="66"/>
      <c r="D38" s="66"/>
      <c r="E38" s="66"/>
      <c r="F38" s="66"/>
    </row>
    <row r="39" spans="1:6" s="15" customFormat="1" ht="21" customHeight="1" x14ac:dyDescent="0.25">
      <c r="A39" s="319" t="s">
        <v>148</v>
      </c>
      <c r="B39" s="106" t="s">
        <v>144</v>
      </c>
      <c r="C39" s="34"/>
      <c r="D39" s="34"/>
      <c r="E39" s="34"/>
      <c r="F39" s="34"/>
    </row>
    <row r="40" spans="1:6" s="15" customFormat="1" ht="21" customHeight="1" x14ac:dyDescent="0.25">
      <c r="A40" s="319"/>
      <c r="B40" s="106" t="s">
        <v>145</v>
      </c>
      <c r="C40" s="34"/>
      <c r="D40" s="34"/>
      <c r="E40" s="34"/>
      <c r="F40" s="34"/>
    </row>
    <row r="41" spans="1:6" s="15" customFormat="1" ht="21" customHeight="1" x14ac:dyDescent="0.25">
      <c r="A41" s="319"/>
      <c r="B41" s="106" t="s">
        <v>146</v>
      </c>
      <c r="C41" s="34"/>
      <c r="D41" s="34"/>
      <c r="E41" s="34"/>
      <c r="F41" s="34"/>
    </row>
    <row r="42" spans="1:6" s="15" customFormat="1" ht="21" customHeight="1" x14ac:dyDescent="0.25">
      <c r="A42" s="319" t="s">
        <v>147</v>
      </c>
      <c r="B42" s="106" t="s">
        <v>144</v>
      </c>
      <c r="C42" s="34"/>
      <c r="D42" s="34"/>
      <c r="E42" s="34"/>
      <c r="F42" s="34"/>
    </row>
    <row r="43" spans="1:6" s="15" customFormat="1" ht="21" customHeight="1" x14ac:dyDescent="0.25">
      <c r="A43" s="319"/>
      <c r="B43" s="106" t="s">
        <v>145</v>
      </c>
      <c r="C43" s="34"/>
      <c r="D43" s="34"/>
      <c r="E43" s="34"/>
      <c r="F43" s="34"/>
    </row>
    <row r="44" spans="1:6" s="15" customFormat="1" ht="21" customHeight="1" thickBot="1" x14ac:dyDescent="0.3">
      <c r="A44" s="320"/>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227</v>
      </c>
    </row>
    <row r="2" spans="1:28" s="6" customFormat="1" ht="18.75" customHeight="1" x14ac:dyDescent="0.3">
      <c r="A2" s="162"/>
      <c r="S2" s="164" t="s">
        <v>228</v>
      </c>
    </row>
    <row r="3" spans="1:28" s="6" customFormat="1" ht="18.75" x14ac:dyDescent="0.3">
      <c r="S3" s="164" t="s">
        <v>229</v>
      </c>
    </row>
    <row r="4" spans="1:28" s="6" customFormat="1" ht="18.75" customHeight="1" x14ac:dyDescent="0.2">
      <c r="A4" s="350" t="s">
        <v>18047</v>
      </c>
      <c r="B4" s="350"/>
      <c r="C4" s="350"/>
      <c r="D4" s="350"/>
      <c r="E4" s="350"/>
      <c r="F4" s="350"/>
      <c r="G4" s="350"/>
      <c r="H4" s="350"/>
      <c r="I4" s="350"/>
      <c r="J4" s="350"/>
      <c r="K4" s="350"/>
      <c r="L4" s="350"/>
      <c r="M4" s="350"/>
      <c r="N4" s="350"/>
      <c r="O4" s="350"/>
      <c r="P4" s="350"/>
      <c r="Q4" s="350"/>
      <c r="R4" s="350"/>
      <c r="S4" s="350"/>
    </row>
    <row r="5" spans="1:28" s="6" customFormat="1" ht="15.75" x14ac:dyDescent="0.2">
      <c r="A5" s="165"/>
    </row>
    <row r="6" spans="1:28" s="6" customFormat="1" ht="18.75" x14ac:dyDescent="0.2">
      <c r="A6" s="341" t="s">
        <v>230</v>
      </c>
      <c r="B6" s="341"/>
      <c r="C6" s="341"/>
      <c r="D6" s="341"/>
      <c r="E6" s="341"/>
      <c r="F6" s="341"/>
      <c r="G6" s="341"/>
      <c r="H6" s="341"/>
      <c r="I6" s="341"/>
      <c r="J6" s="341"/>
      <c r="K6" s="341"/>
      <c r="L6" s="341"/>
      <c r="M6" s="341"/>
      <c r="N6" s="341"/>
      <c r="O6" s="341"/>
      <c r="P6" s="341"/>
      <c r="Q6" s="341"/>
      <c r="R6" s="341"/>
      <c r="S6" s="341"/>
      <c r="T6" s="166"/>
      <c r="U6" s="166"/>
      <c r="V6" s="166"/>
      <c r="W6" s="166"/>
      <c r="X6" s="166"/>
      <c r="Y6" s="166"/>
      <c r="Z6" s="166"/>
      <c r="AA6" s="166"/>
      <c r="AB6" s="166"/>
    </row>
    <row r="7" spans="1:28" s="6" customFormat="1" ht="18.75" x14ac:dyDescent="0.2">
      <c r="A7" s="341"/>
      <c r="B7" s="341"/>
      <c r="C7" s="341"/>
      <c r="D7" s="341"/>
      <c r="E7" s="341"/>
      <c r="F7" s="341"/>
      <c r="G7" s="341"/>
      <c r="H7" s="341"/>
      <c r="I7" s="341"/>
      <c r="J7" s="341"/>
      <c r="K7" s="341"/>
      <c r="L7" s="341"/>
      <c r="M7" s="341"/>
      <c r="N7" s="341"/>
      <c r="O7" s="341"/>
      <c r="P7" s="341"/>
      <c r="Q7" s="341"/>
      <c r="R7" s="341"/>
      <c r="S7" s="341"/>
      <c r="T7" s="166"/>
      <c r="U7" s="166"/>
      <c r="V7" s="166"/>
      <c r="W7" s="166"/>
      <c r="X7" s="166"/>
      <c r="Y7" s="166"/>
      <c r="Z7" s="166"/>
      <c r="AA7" s="166"/>
      <c r="AB7" s="166"/>
    </row>
    <row r="8" spans="1:28" s="6" customFormat="1" ht="18.75" x14ac:dyDescent="0.2">
      <c r="A8" s="351" t="s">
        <v>231</v>
      </c>
      <c r="B8" s="351"/>
      <c r="C8" s="351"/>
      <c r="D8" s="351"/>
      <c r="E8" s="351"/>
      <c r="F8" s="351"/>
      <c r="G8" s="351"/>
      <c r="H8" s="351"/>
      <c r="I8" s="351"/>
      <c r="J8" s="351"/>
      <c r="K8" s="351"/>
      <c r="L8" s="351"/>
      <c r="M8" s="351"/>
      <c r="N8" s="351"/>
      <c r="O8" s="351"/>
      <c r="P8" s="351"/>
      <c r="Q8" s="351"/>
      <c r="R8" s="351"/>
      <c r="S8" s="351"/>
      <c r="T8" s="166"/>
      <c r="U8" s="166"/>
      <c r="V8" s="166"/>
      <c r="W8" s="166"/>
      <c r="X8" s="166"/>
      <c r="Y8" s="166"/>
      <c r="Z8" s="166"/>
      <c r="AA8" s="166"/>
      <c r="AB8" s="166"/>
    </row>
    <row r="9" spans="1:28" s="6" customFormat="1" ht="18.75" x14ac:dyDescent="0.2">
      <c r="A9" s="352" t="s">
        <v>232</v>
      </c>
      <c r="B9" s="352"/>
      <c r="C9" s="352"/>
      <c r="D9" s="352"/>
      <c r="E9" s="352"/>
      <c r="F9" s="352"/>
      <c r="G9" s="352"/>
      <c r="H9" s="352"/>
      <c r="I9" s="352"/>
      <c r="J9" s="352"/>
      <c r="K9" s="352"/>
      <c r="L9" s="352"/>
      <c r="M9" s="352"/>
      <c r="N9" s="352"/>
      <c r="O9" s="352"/>
      <c r="P9" s="352"/>
      <c r="Q9" s="352"/>
      <c r="R9" s="352"/>
      <c r="S9" s="352"/>
      <c r="T9" s="166"/>
      <c r="U9" s="166"/>
      <c r="V9" s="166"/>
      <c r="W9" s="166"/>
      <c r="X9" s="166"/>
      <c r="Y9" s="166"/>
      <c r="Z9" s="166"/>
      <c r="AA9" s="166"/>
      <c r="AB9" s="166"/>
    </row>
    <row r="10" spans="1:28" s="6" customFormat="1" ht="18.75" x14ac:dyDescent="0.2">
      <c r="A10" s="341"/>
      <c r="B10" s="341"/>
      <c r="C10" s="341"/>
      <c r="D10" s="341"/>
      <c r="E10" s="341"/>
      <c r="F10" s="341"/>
      <c r="G10" s="341"/>
      <c r="H10" s="341"/>
      <c r="I10" s="341"/>
      <c r="J10" s="341"/>
      <c r="K10" s="341"/>
      <c r="L10" s="341"/>
      <c r="M10" s="341"/>
      <c r="N10" s="341"/>
      <c r="O10" s="341"/>
      <c r="P10" s="341"/>
      <c r="Q10" s="341"/>
      <c r="R10" s="341"/>
      <c r="S10" s="341"/>
      <c r="T10" s="166"/>
      <c r="U10" s="166"/>
      <c r="V10" s="166"/>
      <c r="W10" s="166"/>
      <c r="X10" s="166"/>
      <c r="Y10" s="166"/>
      <c r="Z10" s="166"/>
      <c r="AA10" s="166"/>
      <c r="AB10" s="166"/>
    </row>
    <row r="11" spans="1:28" s="6" customFormat="1" ht="18.75" x14ac:dyDescent="0.2">
      <c r="A11" s="351" t="s">
        <v>886</v>
      </c>
      <c r="B11" s="351"/>
      <c r="C11" s="351"/>
      <c r="D11" s="351"/>
      <c r="E11" s="351"/>
      <c r="F11" s="351"/>
      <c r="G11" s="351"/>
      <c r="H11" s="351"/>
      <c r="I11" s="351"/>
      <c r="J11" s="351"/>
      <c r="K11" s="351"/>
      <c r="L11" s="351"/>
      <c r="M11" s="351"/>
      <c r="N11" s="351"/>
      <c r="O11" s="351"/>
      <c r="P11" s="351"/>
      <c r="Q11" s="351"/>
      <c r="R11" s="351"/>
      <c r="S11" s="351"/>
      <c r="T11" s="166"/>
      <c r="U11" s="166"/>
      <c r="V11" s="166"/>
      <c r="W11" s="166"/>
      <c r="X11" s="166"/>
      <c r="Y11" s="166"/>
      <c r="Z11" s="166"/>
      <c r="AA11" s="166"/>
      <c r="AB11" s="166"/>
    </row>
    <row r="12" spans="1:28" s="6" customFormat="1" ht="18.75" x14ac:dyDescent="0.2">
      <c r="A12" s="352" t="s">
        <v>233</v>
      </c>
      <c r="B12" s="352"/>
      <c r="C12" s="352"/>
      <c r="D12" s="352"/>
      <c r="E12" s="352"/>
      <c r="F12" s="352"/>
      <c r="G12" s="352"/>
      <c r="H12" s="352"/>
      <c r="I12" s="352"/>
      <c r="J12" s="352"/>
      <c r="K12" s="352"/>
      <c r="L12" s="352"/>
      <c r="M12" s="352"/>
      <c r="N12" s="352"/>
      <c r="O12" s="352"/>
      <c r="P12" s="352"/>
      <c r="Q12" s="352"/>
      <c r="R12" s="352"/>
      <c r="S12" s="352"/>
      <c r="T12" s="166"/>
      <c r="U12" s="166"/>
      <c r="V12" s="166"/>
      <c r="W12" s="166"/>
      <c r="X12" s="166"/>
      <c r="Y12" s="166"/>
      <c r="Z12" s="166"/>
      <c r="AA12" s="166"/>
      <c r="AB12" s="166"/>
    </row>
    <row r="13" spans="1:28" s="167"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8"/>
      <c r="U13" s="18"/>
      <c r="V13" s="18"/>
      <c r="W13" s="18"/>
      <c r="X13" s="18"/>
      <c r="Y13" s="18"/>
      <c r="Z13" s="18"/>
      <c r="AA13" s="18"/>
      <c r="AB13" s="18"/>
    </row>
    <row r="14" spans="1:28" s="2" customFormat="1" ht="12" x14ac:dyDescent="0.2">
      <c r="A14" s="351" t="s">
        <v>257</v>
      </c>
      <c r="B14" s="351"/>
      <c r="C14" s="351"/>
      <c r="D14" s="351"/>
      <c r="E14" s="351"/>
      <c r="F14" s="351"/>
      <c r="G14" s="351"/>
      <c r="H14" s="351"/>
      <c r="I14" s="351"/>
      <c r="J14" s="351"/>
      <c r="K14" s="351"/>
      <c r="L14" s="351"/>
      <c r="M14" s="351"/>
      <c r="N14" s="351"/>
      <c r="O14" s="351"/>
      <c r="P14" s="351"/>
      <c r="Q14" s="351"/>
      <c r="R14" s="351"/>
      <c r="S14" s="351"/>
      <c r="T14" s="168"/>
      <c r="U14" s="168"/>
      <c r="V14" s="168"/>
      <c r="W14" s="168"/>
      <c r="X14" s="168"/>
      <c r="Y14" s="168"/>
      <c r="Z14" s="168"/>
      <c r="AA14" s="168"/>
      <c r="AB14" s="168"/>
    </row>
    <row r="15" spans="1:28" s="2" customFormat="1" ht="15" customHeight="1" x14ac:dyDescent="0.2">
      <c r="A15" s="352" t="s">
        <v>234</v>
      </c>
      <c r="B15" s="352"/>
      <c r="C15" s="352"/>
      <c r="D15" s="352"/>
      <c r="E15" s="352"/>
      <c r="F15" s="352"/>
      <c r="G15" s="352"/>
      <c r="H15" s="352"/>
      <c r="I15" s="352"/>
      <c r="J15" s="352"/>
      <c r="K15" s="352"/>
      <c r="L15" s="352"/>
      <c r="M15" s="352"/>
      <c r="N15" s="352"/>
      <c r="O15" s="352"/>
      <c r="P15" s="352"/>
      <c r="Q15" s="352"/>
      <c r="R15" s="352"/>
      <c r="S15" s="352"/>
      <c r="T15" s="4"/>
      <c r="U15" s="4"/>
      <c r="V15" s="4"/>
      <c r="W15" s="4"/>
      <c r="X15" s="4"/>
      <c r="Y15" s="4"/>
      <c r="Z15" s="4"/>
      <c r="AA15" s="4"/>
      <c r="AB15" s="4"/>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46" t="s">
        <v>235</v>
      </c>
      <c r="B17" s="346"/>
      <c r="C17" s="346"/>
      <c r="D17" s="346"/>
      <c r="E17" s="346"/>
      <c r="F17" s="346"/>
      <c r="G17" s="346"/>
      <c r="H17" s="346"/>
      <c r="I17" s="346"/>
      <c r="J17" s="346"/>
      <c r="K17" s="346"/>
      <c r="L17" s="346"/>
      <c r="M17" s="346"/>
      <c r="N17" s="346"/>
      <c r="O17" s="346"/>
      <c r="P17" s="346"/>
      <c r="Q17" s="346"/>
      <c r="R17" s="346"/>
      <c r="S17" s="346"/>
      <c r="T17" s="5"/>
      <c r="U17" s="5"/>
      <c r="V17" s="5"/>
      <c r="W17" s="5"/>
      <c r="X17" s="5"/>
      <c r="Y17" s="5"/>
      <c r="Z17" s="5"/>
      <c r="AA17" s="5"/>
      <c r="AB17" s="5"/>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3" t="s">
        <v>0</v>
      </c>
      <c r="B19" s="343" t="s">
        <v>236</v>
      </c>
      <c r="C19" s="348" t="s">
        <v>237</v>
      </c>
      <c r="D19" s="343" t="s">
        <v>238</v>
      </c>
      <c r="E19" s="343" t="s">
        <v>239</v>
      </c>
      <c r="F19" s="343" t="s">
        <v>240</v>
      </c>
      <c r="G19" s="343" t="s">
        <v>241</v>
      </c>
      <c r="H19" s="343" t="s">
        <v>242</v>
      </c>
      <c r="I19" s="343" t="s">
        <v>243</v>
      </c>
      <c r="J19" s="343" t="s">
        <v>244</v>
      </c>
      <c r="K19" s="343" t="s">
        <v>245</v>
      </c>
      <c r="L19" s="343" t="s">
        <v>246</v>
      </c>
      <c r="M19" s="343" t="s">
        <v>247</v>
      </c>
      <c r="N19" s="343" t="s">
        <v>248</v>
      </c>
      <c r="O19" s="343" t="s">
        <v>249</v>
      </c>
      <c r="P19" s="343" t="s">
        <v>250</v>
      </c>
      <c r="Q19" s="343" t="s">
        <v>251</v>
      </c>
      <c r="R19" s="343"/>
      <c r="S19" s="344" t="s">
        <v>252</v>
      </c>
      <c r="T19" s="3"/>
      <c r="U19" s="3"/>
      <c r="V19" s="3"/>
      <c r="W19" s="3"/>
      <c r="X19" s="3"/>
      <c r="Y19" s="3"/>
    </row>
    <row r="20" spans="1:28" s="2" customFormat="1" ht="180.75" customHeight="1" x14ac:dyDescent="0.2">
      <c r="A20" s="343"/>
      <c r="B20" s="343"/>
      <c r="C20" s="349"/>
      <c r="D20" s="343"/>
      <c r="E20" s="343"/>
      <c r="F20" s="343"/>
      <c r="G20" s="343"/>
      <c r="H20" s="343"/>
      <c r="I20" s="343"/>
      <c r="J20" s="343"/>
      <c r="K20" s="343"/>
      <c r="L20" s="343"/>
      <c r="M20" s="343"/>
      <c r="N20" s="343"/>
      <c r="O20" s="343"/>
      <c r="P20" s="343"/>
      <c r="Q20" s="169" t="s">
        <v>253</v>
      </c>
      <c r="R20" s="170" t="s">
        <v>254</v>
      </c>
      <c r="S20" s="344"/>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255</v>
      </c>
      <c r="B22" s="173" t="s">
        <v>255</v>
      </c>
      <c r="C22" s="173" t="s">
        <v>255</v>
      </c>
      <c r="D22" s="173" t="s">
        <v>255</v>
      </c>
      <c r="E22" s="173" t="s">
        <v>255</v>
      </c>
      <c r="F22" s="173" t="s">
        <v>255</v>
      </c>
      <c r="G22" s="173" t="s">
        <v>255</v>
      </c>
      <c r="H22" s="173" t="s">
        <v>255</v>
      </c>
      <c r="I22" s="173" t="s">
        <v>255</v>
      </c>
      <c r="J22" s="173" t="s">
        <v>255</v>
      </c>
      <c r="K22" s="173" t="s">
        <v>255</v>
      </c>
      <c r="L22" s="173" t="s">
        <v>255</v>
      </c>
      <c r="M22" s="173" t="s">
        <v>255</v>
      </c>
      <c r="N22" s="173" t="s">
        <v>255</v>
      </c>
      <c r="O22" s="173" t="s">
        <v>255</v>
      </c>
      <c r="P22" s="173" t="s">
        <v>255</v>
      </c>
      <c r="Q22" s="173" t="s">
        <v>255</v>
      </c>
      <c r="R22" s="173" t="s">
        <v>255</v>
      </c>
      <c r="S22" s="173" t="s">
        <v>255</v>
      </c>
      <c r="T22" s="9"/>
      <c r="U22" s="9"/>
      <c r="V22" s="9"/>
      <c r="W22" s="9"/>
      <c r="X22" s="8"/>
      <c r="Y22" s="8"/>
      <c r="Z22" s="8"/>
      <c r="AA22" s="8"/>
      <c r="AB22" s="8"/>
    </row>
    <row r="23" spans="1:28" ht="20.25" customHeight="1" x14ac:dyDescent="0.25">
      <c r="A23" s="174"/>
      <c r="B23" s="171" t="s">
        <v>256</v>
      </c>
      <c r="C23" s="171"/>
      <c r="D23" s="171"/>
      <c r="E23" s="174" t="s">
        <v>224</v>
      </c>
      <c r="F23" s="174" t="s">
        <v>224</v>
      </c>
      <c r="G23" s="174" t="s">
        <v>224</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5"/>
  <sheetViews>
    <sheetView view="pageBreakPreview" zoomScale="85" zoomScaleNormal="100" zoomScaleSheetLayoutView="85" workbookViewId="0">
      <selection activeCell="A2" sqref="A2:D2"/>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317"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54"/>
      <c r="C2" s="354"/>
      <c r="D2" s="354"/>
      <c r="E2" s="16"/>
      <c r="F2" s="16"/>
      <c r="G2" s="16"/>
      <c r="H2" s="16"/>
      <c r="I2" s="16"/>
      <c r="J2" s="16"/>
      <c r="K2" s="16"/>
      <c r="L2" s="16"/>
      <c r="M2" s="16"/>
      <c r="N2" s="16"/>
    </row>
    <row r="3" spans="1:14" ht="24" customHeight="1" x14ac:dyDescent="0.25">
      <c r="A3" s="341" t="s">
        <v>128</v>
      </c>
      <c r="B3" s="355"/>
      <c r="C3" s="355"/>
      <c r="D3" s="355"/>
    </row>
    <row r="4" spans="1:14" ht="16.5" customHeight="1" x14ac:dyDescent="0.25">
      <c r="A4" s="68"/>
      <c r="B4" s="67"/>
      <c r="C4" s="67"/>
      <c r="D4" s="67"/>
    </row>
    <row r="5" spans="1:14" x14ac:dyDescent="0.25">
      <c r="A5" s="356" t="s">
        <v>217</v>
      </c>
      <c r="B5" s="356"/>
      <c r="C5" s="356"/>
      <c r="D5" s="356"/>
    </row>
    <row r="24" spans="1:4" ht="48.75" customHeight="1" x14ac:dyDescent="0.25">
      <c r="A24" s="357" t="s">
        <v>18042</v>
      </c>
      <c r="B24" s="357"/>
      <c r="C24" s="357"/>
      <c r="D24" s="357"/>
    </row>
    <row r="25" spans="1:4" ht="246.75" customHeight="1" x14ac:dyDescent="0.25">
      <c r="A25" s="358" t="s">
        <v>258</v>
      </c>
      <c r="B25" s="359"/>
      <c r="C25" s="359"/>
      <c r="D25" s="359"/>
    </row>
  </sheetData>
  <mergeCells count="5">
    <mergeCell ref="A2:D2"/>
    <mergeCell ref="A3:D3"/>
    <mergeCell ref="A5:D5"/>
    <mergeCell ref="A24:D24"/>
    <mergeCell ref="A25:D25"/>
  </mergeCells>
  <pageMargins left="0.25" right="0.25" top="0.75" bottom="0.75" header="0.3" footer="0.3"/>
  <pageSetup paperSize="9" scale="66"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15" customHeight="1" x14ac:dyDescent="0.2">
      <c r="A3" s="341" t="s">
        <v>128</v>
      </c>
      <c r="B3" s="341"/>
      <c r="C3" s="341"/>
      <c r="D3" s="341"/>
      <c r="E3" s="341"/>
      <c r="F3" s="34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35" t="s">
        <v>120</v>
      </c>
      <c r="B6" s="336"/>
      <c r="C6" s="332" t="s">
        <v>155</v>
      </c>
      <c r="D6" s="376" t="s">
        <v>150</v>
      </c>
      <c r="E6" s="377"/>
      <c r="F6" s="378"/>
    </row>
    <row r="7" spans="1:16" ht="19.5" thickBot="1" x14ac:dyDescent="0.35">
      <c r="A7" s="337"/>
      <c r="B7" s="338"/>
      <c r="C7" s="333"/>
      <c r="D7" s="332" t="s">
        <v>157</v>
      </c>
      <c r="E7" s="365" t="s">
        <v>151</v>
      </c>
      <c r="F7" s="366"/>
    </row>
    <row r="8" spans="1:16" ht="53.25" customHeight="1" thickBot="1" x14ac:dyDescent="0.3">
      <c r="A8" s="339"/>
      <c r="B8" s="340"/>
      <c r="C8" s="334"/>
      <c r="D8" s="333"/>
      <c r="E8" s="109" t="s">
        <v>152</v>
      </c>
      <c r="F8" s="117" t="s">
        <v>156</v>
      </c>
    </row>
    <row r="9" spans="1:16" ht="16.5" thickBot="1" x14ac:dyDescent="0.3">
      <c r="A9" s="374">
        <v>1</v>
      </c>
      <c r="B9" s="375"/>
      <c r="C9" s="43">
        <v>2</v>
      </c>
      <c r="D9" s="43">
        <v>3</v>
      </c>
      <c r="E9" s="43">
        <v>4</v>
      </c>
      <c r="F9" s="43">
        <v>5</v>
      </c>
    </row>
    <row r="10" spans="1:16" s="15" customFormat="1" ht="48" customHeight="1" x14ac:dyDescent="0.25">
      <c r="A10" s="371" t="s">
        <v>40</v>
      </c>
      <c r="B10" s="372"/>
      <c r="C10" s="33"/>
      <c r="D10" s="33"/>
      <c r="E10" s="33"/>
      <c r="F10" s="33"/>
    </row>
    <row r="11" spans="1:16" s="15" customFormat="1" ht="44.25" customHeight="1" thickBot="1" x14ac:dyDescent="0.3">
      <c r="A11" s="362" t="s">
        <v>19</v>
      </c>
      <c r="B11" s="373"/>
      <c r="C11" s="66"/>
      <c r="D11" s="66"/>
      <c r="E11" s="66"/>
      <c r="F11" s="66"/>
    </row>
    <row r="12" spans="1:16" s="15" customFormat="1" ht="21" thickBot="1" x14ac:dyDescent="0.3">
      <c r="A12" s="367" t="s">
        <v>154</v>
      </c>
      <c r="B12" s="368"/>
      <c r="C12" s="368"/>
      <c r="D12" s="368"/>
      <c r="E12" s="368"/>
      <c r="F12" s="369"/>
    </row>
    <row r="13" spans="1:16" s="15" customFormat="1" ht="40.5" customHeight="1" x14ac:dyDescent="0.25">
      <c r="A13" s="364" t="s">
        <v>129</v>
      </c>
      <c r="B13" s="370"/>
      <c r="C13" s="69"/>
      <c r="D13" s="69"/>
      <c r="E13" s="69"/>
      <c r="F13" s="69"/>
    </row>
    <row r="14" spans="1:16" s="15" customFormat="1" ht="40.5" customHeight="1" x14ac:dyDescent="0.25">
      <c r="A14" s="360" t="s">
        <v>20</v>
      </c>
      <c r="B14" s="361"/>
      <c r="C14" s="34"/>
      <c r="D14" s="34"/>
      <c r="E14" s="34"/>
      <c r="F14" s="34"/>
    </row>
    <row r="15" spans="1:16" s="15" customFormat="1" ht="40.5" customHeight="1" x14ac:dyDescent="0.25">
      <c r="A15" s="360" t="s">
        <v>131</v>
      </c>
      <c r="B15" s="361"/>
      <c r="C15" s="34"/>
      <c r="D15" s="34"/>
      <c r="E15" s="34"/>
      <c r="F15" s="34"/>
    </row>
    <row r="16" spans="1:16" s="15" customFormat="1" ht="31.5" customHeight="1" x14ac:dyDescent="0.25">
      <c r="A16" s="362" t="s">
        <v>132</v>
      </c>
      <c r="B16" s="110">
        <v>1</v>
      </c>
      <c r="C16" s="34"/>
      <c r="D16" s="34"/>
      <c r="E16" s="34"/>
      <c r="F16" s="34"/>
    </row>
    <row r="17" spans="1:6" s="15" customFormat="1" ht="31.5" customHeight="1" x14ac:dyDescent="0.25">
      <c r="A17" s="363"/>
      <c r="B17" s="110">
        <v>2</v>
      </c>
      <c r="C17" s="34"/>
      <c r="D17" s="34"/>
      <c r="E17" s="34"/>
      <c r="F17" s="34"/>
    </row>
    <row r="18" spans="1:6" s="15" customFormat="1" ht="18.75" x14ac:dyDescent="0.25">
      <c r="A18" s="363"/>
      <c r="B18" s="110">
        <v>3</v>
      </c>
      <c r="C18" s="34"/>
      <c r="D18" s="34"/>
      <c r="E18" s="34"/>
      <c r="F18" s="34"/>
    </row>
    <row r="19" spans="1:6" s="15" customFormat="1" ht="18.75" x14ac:dyDescent="0.25">
      <c r="A19" s="363"/>
      <c r="B19" s="110">
        <v>4</v>
      </c>
      <c r="C19" s="34"/>
      <c r="D19" s="34"/>
      <c r="E19" s="34"/>
      <c r="F19" s="34"/>
    </row>
    <row r="20" spans="1:6" s="15" customFormat="1" ht="18.75" x14ac:dyDescent="0.25">
      <c r="A20" s="363"/>
      <c r="B20" s="110">
        <v>5</v>
      </c>
      <c r="C20" s="34"/>
      <c r="D20" s="34"/>
      <c r="E20" s="34"/>
      <c r="F20" s="34"/>
    </row>
    <row r="21" spans="1:6" s="15" customFormat="1" ht="18.75" x14ac:dyDescent="0.25">
      <c r="A21" s="364"/>
      <c r="B21" s="110">
        <v>6</v>
      </c>
      <c r="C21" s="34"/>
      <c r="D21" s="34"/>
      <c r="E21" s="34"/>
      <c r="F21" s="34"/>
    </row>
    <row r="22" spans="1:6" s="15" customFormat="1" ht="18.75" x14ac:dyDescent="0.25">
      <c r="A22" s="319" t="s">
        <v>143</v>
      </c>
      <c r="B22" s="111">
        <v>1</v>
      </c>
      <c r="C22" s="34"/>
      <c r="D22" s="34"/>
      <c r="E22" s="34"/>
      <c r="F22" s="34"/>
    </row>
    <row r="23" spans="1:6" s="15" customFormat="1" ht="18.75" x14ac:dyDescent="0.25">
      <c r="A23" s="319"/>
      <c r="B23" s="111">
        <v>2</v>
      </c>
      <c r="C23" s="34"/>
      <c r="D23" s="34"/>
      <c r="E23" s="34"/>
      <c r="F23" s="34"/>
    </row>
    <row r="24" spans="1:6" s="15" customFormat="1" ht="18.75" x14ac:dyDescent="0.25">
      <c r="A24" s="319"/>
      <c r="B24" s="111">
        <v>3</v>
      </c>
      <c r="C24" s="34"/>
      <c r="D24" s="34"/>
      <c r="E24" s="34"/>
      <c r="F24" s="34"/>
    </row>
    <row r="25" spans="1:6" s="15" customFormat="1" ht="18.75" x14ac:dyDescent="0.25">
      <c r="A25" s="360" t="s">
        <v>130</v>
      </c>
      <c r="B25" s="361"/>
      <c r="C25" s="34"/>
      <c r="D25" s="34"/>
      <c r="E25" s="34"/>
      <c r="F25" s="34"/>
    </row>
    <row r="26" spans="1:6" s="15" customFormat="1" ht="18.75" x14ac:dyDescent="0.25">
      <c r="A26" s="362" t="s">
        <v>107</v>
      </c>
      <c r="B26" s="106" t="s">
        <v>111</v>
      </c>
      <c r="C26" s="34"/>
      <c r="D26" s="34"/>
      <c r="E26" s="34"/>
      <c r="F26" s="34"/>
    </row>
    <row r="27" spans="1:6" s="15" customFormat="1" ht="19.5" thickBot="1" x14ac:dyDescent="0.3">
      <c r="A27" s="379"/>
      <c r="B27" s="108" t="s">
        <v>112</v>
      </c>
      <c r="C27" s="35"/>
      <c r="D27" s="35"/>
      <c r="E27" s="35"/>
      <c r="F27" s="35"/>
    </row>
    <row r="28" spans="1:6" ht="21" customHeight="1" thickBot="1" x14ac:dyDescent="0.3">
      <c r="A28" s="367" t="s">
        <v>161</v>
      </c>
      <c r="B28" s="368"/>
      <c r="C28" s="368"/>
      <c r="D28" s="368"/>
      <c r="E28" s="368"/>
      <c r="F28" s="36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19" t="s">
        <v>132</v>
      </c>
      <c r="B32" s="105">
        <v>1</v>
      </c>
      <c r="C32" s="71"/>
      <c r="D32" s="71"/>
      <c r="E32" s="71"/>
      <c r="F32" s="71"/>
    </row>
    <row r="33" spans="1:6" ht="18.75" x14ac:dyDescent="0.25">
      <c r="A33" s="319"/>
      <c r="B33" s="105">
        <v>2</v>
      </c>
      <c r="C33" s="71"/>
      <c r="D33" s="71"/>
      <c r="E33" s="71"/>
      <c r="F33" s="71"/>
    </row>
    <row r="34" spans="1:6" ht="18.75" x14ac:dyDescent="0.25">
      <c r="A34" s="319"/>
      <c r="B34" s="105">
        <v>3</v>
      </c>
      <c r="C34" s="71"/>
      <c r="D34" s="71"/>
      <c r="E34" s="71"/>
      <c r="F34" s="71"/>
    </row>
    <row r="35" spans="1:6" ht="18.75" x14ac:dyDescent="0.25">
      <c r="A35" s="319"/>
      <c r="B35" s="105">
        <v>4</v>
      </c>
      <c r="C35" s="71"/>
      <c r="D35" s="71"/>
      <c r="E35" s="71"/>
      <c r="F35" s="71"/>
    </row>
    <row r="36" spans="1:6" ht="18.75" x14ac:dyDescent="0.25">
      <c r="A36" s="319"/>
      <c r="B36" s="105">
        <v>5</v>
      </c>
      <c r="C36" s="71"/>
      <c r="D36" s="71"/>
      <c r="E36" s="71"/>
      <c r="F36" s="71"/>
    </row>
    <row r="37" spans="1:6" ht="18.75" x14ac:dyDescent="0.25">
      <c r="A37" s="319"/>
      <c r="B37" s="105">
        <v>6</v>
      </c>
      <c r="C37" s="71"/>
      <c r="D37" s="71"/>
      <c r="E37" s="71"/>
      <c r="F37" s="71"/>
    </row>
    <row r="38" spans="1:6" ht="18.75" x14ac:dyDescent="0.25">
      <c r="A38" s="319" t="s">
        <v>162</v>
      </c>
      <c r="B38" s="105">
        <v>1</v>
      </c>
      <c r="C38" s="71"/>
      <c r="D38" s="71"/>
      <c r="E38" s="71"/>
      <c r="F38" s="71"/>
    </row>
    <row r="39" spans="1:6" ht="18.75" x14ac:dyDescent="0.25">
      <c r="A39" s="319"/>
      <c r="B39" s="105">
        <v>2</v>
      </c>
      <c r="C39" s="71"/>
      <c r="D39" s="71"/>
      <c r="E39" s="71"/>
      <c r="F39" s="71"/>
    </row>
    <row r="40" spans="1:6" ht="18.75" x14ac:dyDescent="0.25">
      <c r="A40" s="319"/>
      <c r="B40" s="105">
        <v>3</v>
      </c>
      <c r="C40" s="71"/>
      <c r="D40" s="71"/>
      <c r="E40" s="71"/>
      <c r="F40" s="71"/>
    </row>
    <row r="41" spans="1:6" ht="18.75" x14ac:dyDescent="0.25">
      <c r="A41" s="319"/>
      <c r="B41" s="105">
        <v>4</v>
      </c>
      <c r="C41" s="71"/>
      <c r="D41" s="71"/>
      <c r="E41" s="71"/>
      <c r="F41" s="71"/>
    </row>
    <row r="42" spans="1:6" ht="19.5" thickBot="1" x14ac:dyDescent="0.3">
      <c r="A42" s="320"/>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7" t="s">
        <v>175</v>
      </c>
      <c r="B2" s="354"/>
      <c r="C2" s="354"/>
      <c r="D2" s="354"/>
      <c r="E2" s="16"/>
      <c r="F2" s="16"/>
      <c r="G2" s="16"/>
      <c r="H2" s="16"/>
      <c r="I2" s="16"/>
      <c r="J2" s="16"/>
      <c r="K2" s="16"/>
      <c r="L2" s="16"/>
      <c r="M2" s="16"/>
      <c r="N2" s="16"/>
    </row>
    <row r="3" spans="1:14" s="2" customFormat="1" ht="30" customHeight="1" x14ac:dyDescent="0.2">
      <c r="A3" s="341" t="s">
        <v>168</v>
      </c>
      <c r="B3" s="341"/>
      <c r="C3" s="341"/>
      <c r="D3" s="341"/>
      <c r="E3" s="5"/>
      <c r="F3" s="5"/>
      <c r="G3" s="5"/>
      <c r="H3" s="5"/>
      <c r="I3" s="5"/>
      <c r="J3" s="5"/>
      <c r="K3" s="5"/>
      <c r="L3" s="5"/>
      <c r="M3" s="5"/>
      <c r="N3" s="5"/>
    </row>
    <row r="4" spans="1:14" s="13" customFormat="1" ht="12.75" x14ac:dyDescent="0.2">
      <c r="A4" s="14"/>
      <c r="B4" s="14"/>
      <c r="J4" s="14"/>
    </row>
    <row r="5" spans="1:14" x14ac:dyDescent="0.25">
      <c r="A5" s="356" t="s">
        <v>139</v>
      </c>
      <c r="B5" s="356"/>
      <c r="C5" s="356"/>
      <c r="D5" s="356"/>
    </row>
    <row r="26" spans="1:4" ht="28.5" customHeight="1" x14ac:dyDescent="0.25">
      <c r="A26" s="356" t="s">
        <v>169</v>
      </c>
      <c r="B26" s="356"/>
      <c r="C26" s="356"/>
      <c r="D26" s="35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317"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7"/>
      <c r="C2" s="317"/>
      <c r="D2" s="37"/>
      <c r="E2" s="16"/>
      <c r="F2" s="16"/>
      <c r="G2" s="16"/>
      <c r="H2" s="16"/>
      <c r="I2" s="16"/>
      <c r="J2" s="16"/>
      <c r="K2" s="16"/>
      <c r="L2" s="16"/>
      <c r="M2" s="16"/>
      <c r="N2" s="16"/>
    </row>
    <row r="3" spans="1:21" s="2" customFormat="1" ht="18.75" customHeight="1" x14ac:dyDescent="0.2">
      <c r="A3" s="318" t="s">
        <v>133</v>
      </c>
      <c r="B3" s="318"/>
      <c r="C3" s="31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259</v>
      </c>
      <c r="C7" s="135" t="s">
        <v>260</v>
      </c>
      <c r="D7" s="10"/>
      <c r="E7" s="10"/>
      <c r="F7" s="9"/>
      <c r="G7" s="9"/>
      <c r="H7" s="9"/>
      <c r="I7" s="9"/>
      <c r="J7" s="9"/>
      <c r="K7" s="9"/>
      <c r="L7" s="9"/>
      <c r="M7" s="9"/>
      <c r="N7" s="9"/>
      <c r="O7" s="9"/>
      <c r="P7" s="9"/>
      <c r="Q7" s="8"/>
      <c r="R7" s="8"/>
      <c r="S7" s="8"/>
      <c r="T7" s="8"/>
      <c r="U7" s="8"/>
    </row>
    <row r="8" spans="1:21" s="2" customFormat="1" ht="220.5" x14ac:dyDescent="0.2">
      <c r="A8" s="119" t="s">
        <v>10</v>
      </c>
      <c r="B8" s="120" t="s">
        <v>261</v>
      </c>
      <c r="C8" s="135" t="s">
        <v>262</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887</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227</v>
      </c>
    </row>
    <row r="2" spans="1:28" ht="18.75" x14ac:dyDescent="0.3">
      <c r="Z2" s="164" t="s">
        <v>228</v>
      </c>
    </row>
    <row r="3" spans="1:28" ht="18.75" x14ac:dyDescent="0.3">
      <c r="Z3" s="164" t="s">
        <v>229</v>
      </c>
    </row>
    <row r="4" spans="1:28" ht="18.75" customHeight="1" x14ac:dyDescent="0.25">
      <c r="A4" s="350" t="str">
        <f>'2. паспорт  ТП'!A4:S4</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1" t="s">
        <v>230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66"/>
      <c r="AB6" s="16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66"/>
      <c r="AB7" s="166"/>
    </row>
    <row r="8" spans="1:28" x14ac:dyDescent="0.25">
      <c r="A8" s="351" t="str">
        <f>'[1]2. паспорт  ТП'!A8:S8</f>
        <v xml:space="preserve">                                        Акционерное общество "Татэнергосбыт"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68"/>
      <c r="AB8" s="168"/>
    </row>
    <row r="9" spans="1:28" ht="15.75" x14ac:dyDescent="0.25">
      <c r="A9" s="352" t="s">
        <v>232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66"/>
      <c r="AB10" s="166"/>
    </row>
    <row r="11" spans="1:28" x14ac:dyDescent="0.25">
      <c r="A11" s="351" t="str">
        <f>'2. паспорт  ТП'!A11:S11</f>
        <v xml:space="preserve">                                                         M_ИСУТЭС_РОЕ_9                                  </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68"/>
      <c r="AB11" s="168"/>
    </row>
    <row r="12" spans="1:28" ht="15.75" x14ac:dyDescent="0.25">
      <c r="A12" s="352" t="s">
        <v>233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4"/>
      <c r="AB12" s="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77"/>
      <c r="AB13" s="177"/>
    </row>
    <row r="14" spans="1:28" x14ac:dyDescent="0.25">
      <c r="A14" s="351" t="str">
        <f>'2. паспорт  ТП'!A14:S14</f>
        <v xml:space="preserve">             Установка интеллектуальной системы учета электроэнергии филиала АО "Татэнергосбыт" - Приволжское отделение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68"/>
      <c r="AB14" s="168"/>
    </row>
    <row r="15" spans="1:28" ht="15.75" x14ac:dyDescent="0.25">
      <c r="A15" s="352" t="s">
        <v>234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4"/>
      <c r="AB15" s="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7"/>
      <c r="AB16" s="1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7"/>
      <c r="AB17" s="1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7"/>
      <c r="AB18" s="1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7"/>
      <c r="AB19" s="17"/>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78"/>
      <c r="AB20" s="178"/>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78"/>
      <c r="AB21" s="178"/>
    </row>
    <row r="22" spans="1:28" x14ac:dyDescent="0.25">
      <c r="A22" s="386" t="s">
        <v>263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79"/>
      <c r="AB22" s="179"/>
    </row>
    <row r="23" spans="1:28" ht="32.25" customHeight="1" x14ac:dyDescent="0.25">
      <c r="A23" s="380" t="s">
        <v>264</v>
      </c>
      <c r="B23" s="381"/>
      <c r="C23" s="381"/>
      <c r="D23" s="381"/>
      <c r="E23" s="381"/>
      <c r="F23" s="381"/>
      <c r="G23" s="381"/>
      <c r="H23" s="381"/>
      <c r="I23" s="381"/>
      <c r="J23" s="381"/>
      <c r="K23" s="381"/>
      <c r="L23" s="382"/>
      <c r="M23" s="383" t="s">
        <v>265</v>
      </c>
      <c r="N23" s="383"/>
      <c r="O23" s="383"/>
      <c r="P23" s="383"/>
      <c r="Q23" s="383"/>
      <c r="R23" s="383"/>
      <c r="S23" s="383"/>
      <c r="T23" s="383"/>
      <c r="U23" s="383"/>
      <c r="V23" s="383"/>
      <c r="W23" s="383"/>
      <c r="X23" s="383"/>
      <c r="Y23" s="383"/>
      <c r="Z23" s="383"/>
    </row>
    <row r="24" spans="1:28" ht="151.5" customHeight="1" x14ac:dyDescent="0.25">
      <c r="A24" s="180" t="s">
        <v>266</v>
      </c>
      <c r="B24" s="181" t="s">
        <v>267</v>
      </c>
      <c r="C24" s="180" t="s">
        <v>268</v>
      </c>
      <c r="D24" s="180" t="s">
        <v>269</v>
      </c>
      <c r="E24" s="180" t="s">
        <v>270</v>
      </c>
      <c r="F24" s="180" t="s">
        <v>271</v>
      </c>
      <c r="G24" s="180" t="s">
        <v>272</v>
      </c>
      <c r="H24" s="180" t="s">
        <v>273</v>
      </c>
      <c r="I24" s="180" t="s">
        <v>274</v>
      </c>
      <c r="J24" s="180" t="s">
        <v>275</v>
      </c>
      <c r="K24" s="181" t="s">
        <v>276</v>
      </c>
      <c r="L24" s="181" t="s">
        <v>277</v>
      </c>
      <c r="M24" s="182" t="s">
        <v>278</v>
      </c>
      <c r="N24" s="181" t="s">
        <v>279</v>
      </c>
      <c r="O24" s="180" t="s">
        <v>280</v>
      </c>
      <c r="P24" s="180" t="s">
        <v>281</v>
      </c>
      <c r="Q24" s="180" t="s">
        <v>282</v>
      </c>
      <c r="R24" s="180" t="s">
        <v>273</v>
      </c>
      <c r="S24" s="180" t="s">
        <v>283</v>
      </c>
      <c r="T24" s="180" t="s">
        <v>284</v>
      </c>
      <c r="U24" s="180" t="s">
        <v>285</v>
      </c>
      <c r="V24" s="180" t="s">
        <v>282</v>
      </c>
      <c r="W24" s="183" t="s">
        <v>286</v>
      </c>
      <c r="X24" s="183" t="s">
        <v>287</v>
      </c>
      <c r="Y24" s="183" t="s">
        <v>288</v>
      </c>
      <c r="Z24" s="184" t="s">
        <v>289</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255</v>
      </c>
      <c r="B26" s="185" t="s">
        <v>255</v>
      </c>
      <c r="C26" s="185" t="s">
        <v>255</v>
      </c>
      <c r="D26" s="185" t="s">
        <v>255</v>
      </c>
      <c r="E26" s="185" t="s">
        <v>255</v>
      </c>
      <c r="F26" s="185" t="s">
        <v>255</v>
      </c>
      <c r="G26" s="185" t="s">
        <v>255</v>
      </c>
      <c r="H26" s="185" t="s">
        <v>255</v>
      </c>
      <c r="I26" s="185" t="s">
        <v>255</v>
      </c>
      <c r="J26" s="185" t="s">
        <v>255</v>
      </c>
      <c r="K26" s="185" t="s">
        <v>255</v>
      </c>
      <c r="L26" s="185" t="s">
        <v>255</v>
      </c>
      <c r="M26" s="185" t="s">
        <v>255</v>
      </c>
      <c r="N26" s="185" t="s">
        <v>255</v>
      </c>
      <c r="O26" s="185" t="s">
        <v>255</v>
      </c>
      <c r="P26" s="185" t="s">
        <v>255</v>
      </c>
      <c r="Q26" s="185" t="s">
        <v>255</v>
      </c>
      <c r="R26" s="185" t="s">
        <v>255</v>
      </c>
      <c r="S26" s="185" t="s">
        <v>255</v>
      </c>
      <c r="T26" s="185" t="s">
        <v>255</v>
      </c>
      <c r="U26" s="185" t="s">
        <v>255</v>
      </c>
      <c r="V26" s="185" t="s">
        <v>255</v>
      </c>
      <c r="W26" s="185" t="s">
        <v>255</v>
      </c>
      <c r="X26" s="185" t="s">
        <v>255</v>
      </c>
      <c r="Y26" s="185" t="s">
        <v>255</v>
      </c>
      <c r="Z26" s="185" t="s">
        <v>255</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227</v>
      </c>
    </row>
    <row r="2" spans="1:28" s="6" customFormat="1" ht="18.75" customHeight="1" x14ac:dyDescent="0.3">
      <c r="A2" s="162"/>
      <c r="B2" s="162"/>
      <c r="O2" s="164" t="s">
        <v>228</v>
      </c>
    </row>
    <row r="3" spans="1:28" s="6" customFormat="1" ht="18.75" x14ac:dyDescent="0.3">
      <c r="A3" s="165"/>
      <c r="B3" s="165"/>
      <c r="O3" s="164" t="s">
        <v>229</v>
      </c>
    </row>
    <row r="4" spans="1:28" s="6" customFormat="1" ht="18.75" x14ac:dyDescent="0.3">
      <c r="A4" s="165"/>
      <c r="B4" s="165"/>
      <c r="L4" s="164"/>
    </row>
    <row r="5" spans="1:28" s="6" customFormat="1" ht="15.75" x14ac:dyDescent="0.2">
      <c r="A5" s="350" t="str">
        <f>'3.4. Паспорт надежность'!A4:Z4</f>
        <v>Год раскрытия информации: 2023 год</v>
      </c>
      <c r="B5" s="350"/>
      <c r="C5" s="350"/>
      <c r="D5" s="350"/>
      <c r="E5" s="350"/>
      <c r="F5" s="350"/>
      <c r="G5" s="350"/>
      <c r="H5" s="350"/>
      <c r="I5" s="350"/>
      <c r="J5" s="350"/>
      <c r="K5" s="350"/>
      <c r="L5" s="350"/>
      <c r="M5" s="350"/>
      <c r="N5" s="350"/>
      <c r="O5" s="350"/>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41" t="s">
        <v>230</v>
      </c>
      <c r="B7" s="341"/>
      <c r="C7" s="341"/>
      <c r="D7" s="341"/>
      <c r="E7" s="341"/>
      <c r="F7" s="341"/>
      <c r="G7" s="341"/>
      <c r="H7" s="341"/>
      <c r="I7" s="341"/>
      <c r="J7" s="341"/>
      <c r="K7" s="341"/>
      <c r="L7" s="341"/>
      <c r="M7" s="341"/>
      <c r="N7" s="341"/>
      <c r="O7" s="341"/>
      <c r="P7" s="166"/>
      <c r="Q7" s="166"/>
      <c r="R7" s="166"/>
      <c r="S7" s="166"/>
      <c r="T7" s="166"/>
      <c r="U7" s="166"/>
      <c r="V7" s="166"/>
      <c r="W7" s="166"/>
      <c r="X7" s="166"/>
      <c r="Y7" s="166"/>
      <c r="Z7" s="166"/>
    </row>
    <row r="8" spans="1:28" s="6" customFormat="1" ht="18.75" x14ac:dyDescent="0.2">
      <c r="A8" s="341"/>
      <c r="B8" s="341"/>
      <c r="C8" s="341"/>
      <c r="D8" s="341"/>
      <c r="E8" s="341"/>
      <c r="F8" s="341"/>
      <c r="G8" s="341"/>
      <c r="H8" s="341"/>
      <c r="I8" s="341"/>
      <c r="J8" s="341"/>
      <c r="K8" s="341"/>
      <c r="L8" s="341"/>
      <c r="M8" s="341"/>
      <c r="N8" s="341"/>
      <c r="O8" s="341"/>
      <c r="P8" s="166"/>
      <c r="Q8" s="166"/>
      <c r="R8" s="166"/>
      <c r="S8" s="166"/>
      <c r="T8" s="166"/>
      <c r="U8" s="166"/>
      <c r="V8" s="166"/>
      <c r="W8" s="166"/>
      <c r="X8" s="166"/>
      <c r="Y8" s="166"/>
      <c r="Z8" s="166"/>
    </row>
    <row r="9" spans="1:28" s="6" customFormat="1" ht="18.75" x14ac:dyDescent="0.2">
      <c r="A9" s="351" t="str">
        <f>'3.4. Паспорт надежность'!A8:Z8</f>
        <v xml:space="preserve">                                        Акционерное общество "Татэнергосбыт"                            </v>
      </c>
      <c r="B9" s="351"/>
      <c r="C9" s="351"/>
      <c r="D9" s="351"/>
      <c r="E9" s="351"/>
      <c r="F9" s="351"/>
      <c r="G9" s="351"/>
      <c r="H9" s="351"/>
      <c r="I9" s="351"/>
      <c r="J9" s="351"/>
      <c r="K9" s="351"/>
      <c r="L9" s="351"/>
      <c r="M9" s="351"/>
      <c r="N9" s="351"/>
      <c r="O9" s="351"/>
      <c r="P9" s="166"/>
      <c r="Q9" s="166"/>
      <c r="R9" s="166"/>
      <c r="S9" s="166"/>
      <c r="T9" s="166"/>
      <c r="U9" s="166"/>
      <c r="V9" s="166"/>
      <c r="W9" s="166"/>
      <c r="X9" s="166"/>
      <c r="Y9" s="166"/>
      <c r="Z9" s="166"/>
    </row>
    <row r="10" spans="1:28" s="6" customFormat="1" ht="18.75" x14ac:dyDescent="0.2">
      <c r="A10" s="352" t="s">
        <v>232</v>
      </c>
      <c r="B10" s="352"/>
      <c r="C10" s="352"/>
      <c r="D10" s="352"/>
      <c r="E10" s="352"/>
      <c r="F10" s="352"/>
      <c r="G10" s="352"/>
      <c r="H10" s="352"/>
      <c r="I10" s="352"/>
      <c r="J10" s="352"/>
      <c r="K10" s="352"/>
      <c r="L10" s="352"/>
      <c r="M10" s="352"/>
      <c r="N10" s="352"/>
      <c r="O10" s="352"/>
      <c r="P10" s="166"/>
      <c r="Q10" s="166"/>
      <c r="R10" s="166"/>
      <c r="S10" s="166"/>
      <c r="T10" s="166"/>
      <c r="U10" s="166"/>
      <c r="V10" s="166"/>
      <c r="W10" s="166"/>
      <c r="X10" s="166"/>
      <c r="Y10" s="166"/>
      <c r="Z10" s="166"/>
    </row>
    <row r="11" spans="1:28" s="6" customFormat="1" ht="18.75" x14ac:dyDescent="0.2">
      <c r="A11" s="341"/>
      <c r="B11" s="341"/>
      <c r="C11" s="341"/>
      <c r="D11" s="341"/>
      <c r="E11" s="341"/>
      <c r="F11" s="341"/>
      <c r="G11" s="341"/>
      <c r="H11" s="341"/>
      <c r="I11" s="341"/>
      <c r="J11" s="341"/>
      <c r="K11" s="341"/>
      <c r="L11" s="341"/>
      <c r="M11" s="341"/>
      <c r="N11" s="341"/>
      <c r="O11" s="341"/>
      <c r="P11" s="166"/>
      <c r="Q11" s="166"/>
      <c r="R11" s="166"/>
      <c r="S11" s="166"/>
      <c r="T11" s="166"/>
      <c r="U11" s="166"/>
      <c r="V11" s="166"/>
      <c r="W11" s="166"/>
      <c r="X11" s="166"/>
      <c r="Y11" s="166"/>
      <c r="Z11" s="166"/>
    </row>
    <row r="12" spans="1:28" s="6" customFormat="1" ht="18.75" x14ac:dyDescent="0.2">
      <c r="A12" s="351" t="str">
        <f>'3.4. Паспорт надежность'!A11:Z11</f>
        <v xml:space="preserve">                                                         M_ИСУТЭС_РОЕ_9                                  </v>
      </c>
      <c r="B12" s="351"/>
      <c r="C12" s="351"/>
      <c r="D12" s="351"/>
      <c r="E12" s="351"/>
      <c r="F12" s="351"/>
      <c r="G12" s="351"/>
      <c r="H12" s="351"/>
      <c r="I12" s="351"/>
      <c r="J12" s="351"/>
      <c r="K12" s="351"/>
      <c r="L12" s="351"/>
      <c r="M12" s="351"/>
      <c r="N12" s="351"/>
      <c r="O12" s="351"/>
      <c r="P12" s="166"/>
      <c r="Q12" s="166"/>
      <c r="R12" s="166"/>
      <c r="S12" s="166"/>
      <c r="T12" s="166"/>
      <c r="U12" s="166"/>
      <c r="V12" s="166"/>
      <c r="W12" s="166"/>
      <c r="X12" s="166"/>
      <c r="Y12" s="166"/>
      <c r="Z12" s="166"/>
    </row>
    <row r="13" spans="1:28" s="6" customFormat="1" ht="18.75" x14ac:dyDescent="0.2">
      <c r="A13" s="352" t="s">
        <v>233</v>
      </c>
      <c r="B13" s="352"/>
      <c r="C13" s="352"/>
      <c r="D13" s="352"/>
      <c r="E13" s="352"/>
      <c r="F13" s="352"/>
      <c r="G13" s="352"/>
      <c r="H13" s="352"/>
      <c r="I13" s="352"/>
      <c r="J13" s="352"/>
      <c r="K13" s="352"/>
      <c r="L13" s="352"/>
      <c r="M13" s="352"/>
      <c r="N13" s="352"/>
      <c r="O13" s="352"/>
      <c r="P13" s="166"/>
      <c r="Q13" s="166"/>
      <c r="R13" s="166"/>
      <c r="S13" s="166"/>
      <c r="T13" s="166"/>
      <c r="U13" s="166"/>
      <c r="V13" s="166"/>
      <c r="W13" s="166"/>
      <c r="X13" s="166"/>
      <c r="Y13" s="166"/>
      <c r="Z13" s="166"/>
    </row>
    <row r="14" spans="1:28" s="167" customFormat="1" ht="15.75" customHeight="1" x14ac:dyDescent="0.2">
      <c r="A14" s="353"/>
      <c r="B14" s="353"/>
      <c r="C14" s="353"/>
      <c r="D14" s="353"/>
      <c r="E14" s="353"/>
      <c r="F14" s="353"/>
      <c r="G14" s="353"/>
      <c r="H14" s="353"/>
      <c r="I14" s="353"/>
      <c r="J14" s="353"/>
      <c r="K14" s="353"/>
      <c r="L14" s="353"/>
      <c r="M14" s="353"/>
      <c r="N14" s="353"/>
      <c r="O14" s="353"/>
      <c r="P14" s="18"/>
      <c r="Q14" s="18"/>
      <c r="R14" s="18"/>
      <c r="S14" s="18"/>
      <c r="T14" s="18"/>
      <c r="U14" s="18"/>
      <c r="V14" s="18"/>
      <c r="W14" s="18"/>
      <c r="X14" s="18"/>
      <c r="Y14" s="18"/>
      <c r="Z14" s="18"/>
    </row>
    <row r="15" spans="1:28" s="2" customFormat="1" ht="12" x14ac:dyDescent="0.2">
      <c r="A15" s="351"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51"/>
      <c r="C15" s="351"/>
      <c r="D15" s="351"/>
      <c r="E15" s="351"/>
      <c r="F15" s="351"/>
      <c r="G15" s="351"/>
      <c r="H15" s="351"/>
      <c r="I15" s="351"/>
      <c r="J15" s="351"/>
      <c r="K15" s="351"/>
      <c r="L15" s="351"/>
      <c r="M15" s="351"/>
      <c r="N15" s="351"/>
      <c r="O15" s="351"/>
      <c r="P15" s="168"/>
      <c r="Q15" s="168"/>
      <c r="R15" s="168"/>
      <c r="S15" s="168"/>
      <c r="T15" s="168"/>
      <c r="U15" s="168"/>
      <c r="V15" s="168"/>
      <c r="W15" s="168"/>
      <c r="X15" s="168"/>
      <c r="Y15" s="168"/>
      <c r="Z15" s="168"/>
    </row>
    <row r="16" spans="1:28" s="2" customFormat="1" ht="15" customHeight="1" x14ac:dyDescent="0.2">
      <c r="A16" s="352" t="s">
        <v>234</v>
      </c>
      <c r="B16" s="352"/>
      <c r="C16" s="352"/>
      <c r="D16" s="352"/>
      <c r="E16" s="352"/>
      <c r="F16" s="352"/>
      <c r="G16" s="352"/>
      <c r="H16" s="352"/>
      <c r="I16" s="352"/>
      <c r="J16" s="352"/>
      <c r="K16" s="352"/>
      <c r="L16" s="352"/>
      <c r="M16" s="352"/>
      <c r="N16" s="352"/>
      <c r="O16" s="352"/>
      <c r="P16" s="4"/>
      <c r="Q16" s="4"/>
      <c r="R16" s="4"/>
      <c r="S16" s="4"/>
      <c r="T16" s="4"/>
      <c r="U16" s="4"/>
      <c r="V16" s="4"/>
      <c r="W16" s="4"/>
      <c r="X16" s="4"/>
      <c r="Y16" s="4"/>
      <c r="Z16" s="4"/>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18" t="s">
        <v>290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343" t="s">
        <v>0</v>
      </c>
      <c r="B19" s="343" t="s">
        <v>291</v>
      </c>
      <c r="C19" s="343" t="s">
        <v>292</v>
      </c>
      <c r="D19" s="343" t="s">
        <v>293</v>
      </c>
      <c r="E19" s="387" t="s">
        <v>294</v>
      </c>
      <c r="F19" s="388"/>
      <c r="G19" s="388"/>
      <c r="H19" s="388"/>
      <c r="I19" s="389"/>
      <c r="J19" s="343" t="s">
        <v>295</v>
      </c>
      <c r="K19" s="343"/>
      <c r="L19" s="343"/>
      <c r="M19" s="343"/>
      <c r="N19" s="343"/>
      <c r="O19" s="343"/>
      <c r="P19" s="3"/>
      <c r="Q19" s="3"/>
      <c r="R19" s="3"/>
      <c r="S19" s="3"/>
      <c r="T19" s="3"/>
      <c r="U19" s="3"/>
      <c r="V19" s="3"/>
      <c r="W19" s="3"/>
    </row>
    <row r="20" spans="1:26" s="2" customFormat="1" ht="51" customHeight="1" x14ac:dyDescent="0.2">
      <c r="A20" s="343"/>
      <c r="B20" s="343"/>
      <c r="C20" s="343"/>
      <c r="D20" s="343"/>
      <c r="E20" s="169" t="s">
        <v>296</v>
      </c>
      <c r="F20" s="169" t="s">
        <v>297</v>
      </c>
      <c r="G20" s="169" t="s">
        <v>298</v>
      </c>
      <c r="H20" s="169" t="s">
        <v>299</v>
      </c>
      <c r="I20" s="169" t="s">
        <v>300</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255</v>
      </c>
      <c r="B22" s="191" t="s">
        <v>255</v>
      </c>
      <c r="C22" s="191" t="s">
        <v>255</v>
      </c>
      <c r="D22" s="191" t="s">
        <v>255</v>
      </c>
      <c r="E22" s="191" t="s">
        <v>255</v>
      </c>
      <c r="F22" s="191" t="s">
        <v>255</v>
      </c>
      <c r="G22" s="191" t="s">
        <v>255</v>
      </c>
      <c r="H22" s="191" t="s">
        <v>255</v>
      </c>
      <c r="I22" s="191" t="s">
        <v>255</v>
      </c>
      <c r="J22" s="191" t="s">
        <v>255</v>
      </c>
      <c r="K22" s="191" t="s">
        <v>255</v>
      </c>
      <c r="L22" s="191" t="s">
        <v>255</v>
      </c>
      <c r="M22" s="191" t="s">
        <v>255</v>
      </c>
      <c r="N22" s="191" t="s">
        <v>255</v>
      </c>
      <c r="O22" s="191" t="s">
        <v>255</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C5" zoomScale="85" zoomScaleNormal="100" zoomScaleSheetLayoutView="85" workbookViewId="0">
      <selection activeCell="A12" sqref="A12:E12"/>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227</v>
      </c>
    </row>
    <row r="2" spans="1:5" s="192" customFormat="1" ht="18.75" customHeight="1" x14ac:dyDescent="0.3">
      <c r="E2" s="194" t="s">
        <v>228</v>
      </c>
    </row>
    <row r="3" spans="1:5" s="192" customFormat="1" ht="18.75" x14ac:dyDescent="0.3">
      <c r="A3" s="195"/>
      <c r="E3" s="194" t="s">
        <v>229</v>
      </c>
    </row>
    <row r="4" spans="1:5" s="192" customFormat="1" ht="15.75" x14ac:dyDescent="0.2">
      <c r="A4" s="195"/>
    </row>
    <row r="5" spans="1:5" s="192" customFormat="1" ht="18.75" customHeight="1" x14ac:dyDescent="0.2">
      <c r="A5" s="350" t="str">
        <f>'4. паспортбюджет'!A5:O5</f>
        <v>Год раскрытия информации: 2023 год</v>
      </c>
      <c r="B5" s="350"/>
      <c r="C5" s="350"/>
      <c r="D5" s="350"/>
      <c r="E5" s="350"/>
    </row>
    <row r="6" spans="1:5" s="192" customFormat="1" ht="15.75" x14ac:dyDescent="0.2">
      <c r="A6" s="196"/>
      <c r="B6" s="197"/>
      <c r="C6" s="197"/>
      <c r="D6" s="197"/>
      <c r="E6" s="197"/>
    </row>
    <row r="7" spans="1:5" s="192" customFormat="1" ht="18.75" x14ac:dyDescent="0.2">
      <c r="A7" s="395" t="s">
        <v>230</v>
      </c>
      <c r="B7" s="395"/>
      <c r="C7" s="395"/>
      <c r="D7" s="395"/>
      <c r="E7" s="395"/>
    </row>
    <row r="8" spans="1:5" s="192" customFormat="1" ht="18.75" x14ac:dyDescent="0.2">
      <c r="A8" s="198"/>
      <c r="B8" s="198"/>
      <c r="C8" s="198"/>
      <c r="D8" s="198"/>
      <c r="E8" s="198"/>
    </row>
    <row r="9" spans="1:5" s="192" customFormat="1" ht="18.75" customHeight="1" x14ac:dyDescent="0.2">
      <c r="A9" s="350" t="str">
        <f>'4. паспортбюджет'!A9:O9</f>
        <v xml:space="preserve">                                        Акционерное общество "Татэнергосбыт"                            </v>
      </c>
      <c r="B9" s="350"/>
      <c r="C9" s="350"/>
      <c r="D9" s="350"/>
      <c r="E9" s="350"/>
    </row>
    <row r="10" spans="1:5" s="192" customFormat="1" ht="18.75" customHeight="1" x14ac:dyDescent="0.2">
      <c r="A10" s="391" t="s">
        <v>232</v>
      </c>
      <c r="B10" s="391"/>
      <c r="C10" s="391"/>
      <c r="D10" s="391"/>
      <c r="E10" s="391"/>
    </row>
    <row r="11" spans="1:5" s="192" customFormat="1" ht="18.75" x14ac:dyDescent="0.2">
      <c r="A11" s="198"/>
      <c r="B11" s="198"/>
      <c r="C11" s="198"/>
      <c r="D11" s="198"/>
      <c r="E11" s="198"/>
    </row>
    <row r="12" spans="1:5" s="192" customFormat="1" ht="18.75" customHeight="1" x14ac:dyDescent="0.2">
      <c r="A12" s="350" t="str">
        <f>'4. паспортбюджет'!A12:O12</f>
        <v xml:space="preserve">                                                         M_ИСУТЭС_РОЕ_9                                  </v>
      </c>
      <c r="B12" s="350"/>
      <c r="C12" s="350"/>
      <c r="D12" s="350"/>
      <c r="E12" s="350"/>
    </row>
    <row r="13" spans="1:5" s="192" customFormat="1" ht="18.75" customHeight="1" x14ac:dyDescent="0.2">
      <c r="A13" s="391" t="s">
        <v>233</v>
      </c>
      <c r="B13" s="391"/>
      <c r="C13" s="391"/>
      <c r="D13" s="391"/>
      <c r="E13" s="391"/>
    </row>
    <row r="14" spans="1:5" s="200" customFormat="1" ht="15.75" customHeight="1" x14ac:dyDescent="0.2">
      <c r="A14" s="199"/>
      <c r="B14" s="199"/>
      <c r="C14" s="199"/>
      <c r="D14" s="199"/>
      <c r="E14" s="199"/>
    </row>
    <row r="15" spans="1:5" s="201" customFormat="1" ht="45" customHeight="1" x14ac:dyDescent="0.2">
      <c r="A15" s="390" t="str">
        <f>'4. паспортбюджет'!A15:O15</f>
        <v xml:space="preserve">             Установка интеллектуальной системы учета электроэнергии филиала АО "Татэнергосбыт" - Приволжское отделение </v>
      </c>
      <c r="B15" s="390"/>
      <c r="C15" s="390"/>
      <c r="D15" s="390"/>
      <c r="E15" s="390"/>
    </row>
    <row r="16" spans="1:5" s="201" customFormat="1" ht="15" customHeight="1" x14ac:dyDescent="0.2">
      <c r="A16" s="391" t="s">
        <v>234</v>
      </c>
      <c r="B16" s="391"/>
      <c r="C16" s="391"/>
      <c r="D16" s="391"/>
      <c r="E16" s="391"/>
    </row>
    <row r="17" spans="1:5" s="201" customFormat="1" ht="15" customHeight="1" x14ac:dyDescent="0.2">
      <c r="A17" s="202"/>
      <c r="B17" s="202"/>
      <c r="C17" s="202"/>
      <c r="D17" s="202"/>
      <c r="E17" s="202"/>
    </row>
    <row r="18" spans="1:5" s="201" customFormat="1" ht="15" customHeight="1" x14ac:dyDescent="0.2">
      <c r="A18" s="392" t="s">
        <v>301</v>
      </c>
      <c r="B18" s="392"/>
      <c r="C18" s="392"/>
      <c r="D18" s="392"/>
      <c r="E18" s="392"/>
    </row>
    <row r="20" spans="1:5" ht="15.75" thickBot="1" x14ac:dyDescent="0.3"/>
    <row r="21" spans="1:5" ht="51.75" customHeight="1" x14ac:dyDescent="0.25">
      <c r="B21" s="393" t="s">
        <v>302</v>
      </c>
      <c r="C21" s="394"/>
      <c r="D21" s="394"/>
    </row>
    <row r="22" spans="1:5" ht="92.25" customHeight="1" x14ac:dyDescent="0.25">
      <c r="B22" s="204" t="s">
        <v>427</v>
      </c>
      <c r="C22" s="247" t="s">
        <v>428</v>
      </c>
      <c r="D22" s="247" t="s">
        <v>303</v>
      </c>
    </row>
    <row r="23" spans="1:5" ht="15.75" thickBot="1" x14ac:dyDescent="0.3">
      <c r="B23" s="206">
        <v>12887</v>
      </c>
      <c r="C23" s="207">
        <v>3</v>
      </c>
      <c r="D23" s="208">
        <v>0.17</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G14" sqref="G14"/>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317"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7"/>
      <c r="C2" s="317"/>
      <c r="D2" s="317"/>
      <c r="E2" s="317"/>
      <c r="F2" s="317"/>
      <c r="G2" s="317"/>
      <c r="H2" s="317"/>
      <c r="I2" s="317"/>
      <c r="J2" s="317"/>
      <c r="K2" s="16"/>
      <c r="L2" s="16"/>
    </row>
    <row r="3" spans="1:19" ht="18.75" customHeight="1" x14ac:dyDescent="0.25">
      <c r="A3" s="398" t="s">
        <v>137</v>
      </c>
      <c r="B3" s="398"/>
      <c r="C3" s="398"/>
      <c r="D3" s="398"/>
      <c r="E3" s="398"/>
      <c r="F3" s="398"/>
      <c r="G3" s="398"/>
      <c r="H3" s="398"/>
      <c r="I3" s="398"/>
      <c r="J3" s="398"/>
    </row>
    <row r="4" spans="1:19" ht="16.5" thickBot="1" x14ac:dyDescent="0.3">
      <c r="A4" s="23"/>
      <c r="B4" s="23"/>
      <c r="C4" s="24"/>
      <c r="D4" s="24"/>
      <c r="E4" s="24"/>
      <c r="F4" s="24"/>
      <c r="G4" s="24"/>
      <c r="H4" s="24"/>
      <c r="I4" s="24"/>
      <c r="J4" s="24"/>
    </row>
    <row r="5" spans="1:19" ht="18.75" customHeight="1" x14ac:dyDescent="0.25">
      <c r="A5" s="399" t="s">
        <v>43</v>
      </c>
      <c r="B5" s="402" t="s">
        <v>44</v>
      </c>
      <c r="C5" s="405" t="s">
        <v>45</v>
      </c>
      <c r="D5" s="405"/>
      <c r="E5" s="405"/>
      <c r="F5" s="405"/>
      <c r="G5" s="406" t="s">
        <v>46</v>
      </c>
      <c r="H5" s="409" t="s">
        <v>47</v>
      </c>
      <c r="I5" s="402" t="s">
        <v>48</v>
      </c>
      <c r="J5" s="412" t="s">
        <v>49</v>
      </c>
    </row>
    <row r="6" spans="1:19" ht="73.5" customHeight="1" x14ac:dyDescent="0.25">
      <c r="A6" s="400"/>
      <c r="B6" s="403"/>
      <c r="C6" s="415" t="s">
        <v>50</v>
      </c>
      <c r="D6" s="415"/>
      <c r="E6" s="396" t="s">
        <v>174</v>
      </c>
      <c r="F6" s="397"/>
      <c r="G6" s="407"/>
      <c r="H6" s="410"/>
      <c r="I6" s="403"/>
      <c r="J6" s="413"/>
    </row>
    <row r="7" spans="1:19" ht="41.25" customHeight="1" thickBot="1" x14ac:dyDescent="0.3">
      <c r="A7" s="401"/>
      <c r="B7" s="404"/>
      <c r="C7" s="91" t="s">
        <v>51</v>
      </c>
      <c r="D7" s="91" t="s">
        <v>52</v>
      </c>
      <c r="E7" s="91" t="s">
        <v>51</v>
      </c>
      <c r="F7" s="91" t="s">
        <v>52</v>
      </c>
      <c r="G7" s="408"/>
      <c r="H7" s="411"/>
      <c r="I7" s="404"/>
      <c r="J7" s="41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255</v>
      </c>
      <c r="F10" s="26" t="s">
        <v>255</v>
      </c>
      <c r="G10" s="27" t="s">
        <v>255</v>
      </c>
      <c r="H10" s="26" t="s">
        <v>255</v>
      </c>
      <c r="I10" s="26" t="s">
        <v>255</v>
      </c>
      <c r="J10" s="209" t="s">
        <v>255</v>
      </c>
      <c r="K10" s="25"/>
      <c r="L10" s="25"/>
      <c r="M10" s="25"/>
      <c r="N10" s="25"/>
      <c r="O10" s="25"/>
      <c r="P10" s="25"/>
      <c r="Q10" s="25"/>
      <c r="R10" s="25"/>
      <c r="S10" s="25"/>
    </row>
    <row r="11" spans="1:19" s="28" customFormat="1" ht="37.5" x14ac:dyDescent="0.25">
      <c r="A11" s="93" t="s">
        <v>55</v>
      </c>
      <c r="B11" s="96" t="s">
        <v>58</v>
      </c>
      <c r="C11" s="140" t="s">
        <v>189</v>
      </c>
      <c r="D11" s="140" t="s">
        <v>189</v>
      </c>
      <c r="E11" s="26" t="s">
        <v>255</v>
      </c>
      <c r="F11" s="26" t="s">
        <v>255</v>
      </c>
      <c r="G11" s="27" t="s">
        <v>255</v>
      </c>
      <c r="H11" s="26" t="s">
        <v>255</v>
      </c>
      <c r="I11" s="26" t="s">
        <v>255</v>
      </c>
      <c r="J11" s="209" t="s">
        <v>255</v>
      </c>
      <c r="K11" s="29"/>
      <c r="L11" s="29"/>
      <c r="M11" s="29"/>
      <c r="N11" s="29"/>
      <c r="O11" s="29"/>
      <c r="P11" s="29"/>
      <c r="Q11" s="29"/>
      <c r="R11" s="29"/>
      <c r="S11" s="29"/>
    </row>
    <row r="12" spans="1:19" s="28" customFormat="1" ht="37.5" x14ac:dyDescent="0.25">
      <c r="A12" s="93" t="s">
        <v>57</v>
      </c>
      <c r="B12" s="96" t="s">
        <v>60</v>
      </c>
      <c r="C12" s="140" t="s">
        <v>189</v>
      </c>
      <c r="D12" s="140" t="s">
        <v>189</v>
      </c>
      <c r="E12" s="26" t="s">
        <v>255</v>
      </c>
      <c r="F12" s="26" t="s">
        <v>255</v>
      </c>
      <c r="G12" s="27" t="s">
        <v>255</v>
      </c>
      <c r="H12" s="26" t="s">
        <v>255</v>
      </c>
      <c r="I12" s="26" t="s">
        <v>255</v>
      </c>
      <c r="J12" s="209" t="s">
        <v>255</v>
      </c>
      <c r="K12" s="29"/>
      <c r="L12" s="29"/>
      <c r="M12" s="29"/>
      <c r="N12" s="29"/>
      <c r="O12" s="29"/>
      <c r="P12" s="29"/>
      <c r="Q12" s="29"/>
      <c r="R12" s="29"/>
      <c r="S12" s="29"/>
    </row>
    <row r="13" spans="1:19" s="28" customFormat="1" ht="37.5" x14ac:dyDescent="0.25">
      <c r="A13" s="93" t="s">
        <v>59</v>
      </c>
      <c r="B13" s="96" t="s">
        <v>62</v>
      </c>
      <c r="C13" s="140" t="s">
        <v>189</v>
      </c>
      <c r="D13" s="140" t="s">
        <v>189</v>
      </c>
      <c r="E13" s="26" t="s">
        <v>255</v>
      </c>
      <c r="F13" s="26" t="s">
        <v>255</v>
      </c>
      <c r="G13" s="27" t="s">
        <v>255</v>
      </c>
      <c r="H13" s="26" t="s">
        <v>255</v>
      </c>
      <c r="I13" s="26" t="s">
        <v>255</v>
      </c>
      <c r="J13" s="209" t="s">
        <v>255</v>
      </c>
      <c r="K13" s="29"/>
      <c r="L13" s="29"/>
      <c r="M13" s="29"/>
      <c r="N13" s="29"/>
      <c r="O13" s="29"/>
      <c r="P13" s="29"/>
      <c r="Q13" s="29"/>
      <c r="R13" s="29"/>
      <c r="S13" s="29"/>
    </row>
    <row r="14" spans="1:19" s="28" customFormat="1" ht="37.5" x14ac:dyDescent="0.25">
      <c r="A14" s="93" t="s">
        <v>61</v>
      </c>
      <c r="B14" s="96" t="s">
        <v>64</v>
      </c>
      <c r="C14" s="140" t="s">
        <v>189</v>
      </c>
      <c r="D14" s="140" t="s">
        <v>189</v>
      </c>
      <c r="E14" s="26" t="s">
        <v>255</v>
      </c>
      <c r="F14" s="26" t="s">
        <v>255</v>
      </c>
      <c r="G14" s="27" t="s">
        <v>255</v>
      </c>
      <c r="H14" s="26" t="s">
        <v>255</v>
      </c>
      <c r="I14" s="26" t="s">
        <v>255</v>
      </c>
      <c r="J14" s="209" t="s">
        <v>255</v>
      </c>
      <c r="K14" s="29"/>
      <c r="L14" s="29"/>
      <c r="M14" s="29"/>
      <c r="N14" s="29"/>
      <c r="O14" s="29"/>
      <c r="P14" s="29"/>
      <c r="Q14" s="29"/>
      <c r="R14" s="29"/>
      <c r="S14" s="29"/>
    </row>
    <row r="15" spans="1:19" s="28" customFormat="1" ht="56.25" x14ac:dyDescent="0.25">
      <c r="A15" s="93" t="s">
        <v>63</v>
      </c>
      <c r="B15" s="96" t="s">
        <v>66</v>
      </c>
      <c r="C15" s="140" t="s">
        <v>189</v>
      </c>
      <c r="D15" s="140" t="s">
        <v>189</v>
      </c>
      <c r="E15" s="26" t="s">
        <v>255</v>
      </c>
      <c r="F15" s="26" t="s">
        <v>255</v>
      </c>
      <c r="G15" s="27" t="s">
        <v>255</v>
      </c>
      <c r="H15" s="26" t="s">
        <v>255</v>
      </c>
      <c r="I15" s="26" t="s">
        <v>255</v>
      </c>
      <c r="J15" s="209" t="s">
        <v>255</v>
      </c>
      <c r="K15" s="29"/>
      <c r="L15" s="29"/>
      <c r="M15" s="29"/>
      <c r="N15" s="29"/>
      <c r="O15" s="29"/>
      <c r="P15" s="29"/>
      <c r="Q15" s="29"/>
      <c r="R15" s="29"/>
      <c r="S15" s="29"/>
    </row>
    <row r="16" spans="1:19" s="28" customFormat="1" ht="75" x14ac:dyDescent="0.25">
      <c r="A16" s="93" t="s">
        <v>65</v>
      </c>
      <c r="B16" s="96" t="s">
        <v>68</v>
      </c>
      <c r="C16" s="140" t="s">
        <v>189</v>
      </c>
      <c r="D16" s="140" t="s">
        <v>189</v>
      </c>
      <c r="E16" s="26" t="s">
        <v>255</v>
      </c>
      <c r="F16" s="26" t="s">
        <v>255</v>
      </c>
      <c r="G16" s="27" t="s">
        <v>255</v>
      </c>
      <c r="H16" s="26" t="s">
        <v>255</v>
      </c>
      <c r="I16" s="26" t="s">
        <v>255</v>
      </c>
      <c r="J16" s="209" t="s">
        <v>255</v>
      </c>
      <c r="K16" s="29"/>
      <c r="L16" s="29"/>
      <c r="M16" s="29"/>
      <c r="N16" s="29"/>
      <c r="O16" s="29"/>
      <c r="P16" s="29"/>
      <c r="Q16" s="29"/>
      <c r="R16" s="29"/>
      <c r="S16" s="29"/>
    </row>
    <row r="17" spans="1:19" s="28" customFormat="1" ht="37.5" x14ac:dyDescent="0.25">
      <c r="A17" s="93" t="s">
        <v>67</v>
      </c>
      <c r="B17" s="96" t="s">
        <v>70</v>
      </c>
      <c r="C17" s="140" t="s">
        <v>189</v>
      </c>
      <c r="D17" s="140" t="s">
        <v>189</v>
      </c>
      <c r="E17" s="26" t="s">
        <v>255</v>
      </c>
      <c r="F17" s="26" t="s">
        <v>255</v>
      </c>
      <c r="G17" s="27" t="s">
        <v>255</v>
      </c>
      <c r="H17" s="26" t="s">
        <v>255</v>
      </c>
      <c r="I17" s="26" t="s">
        <v>255</v>
      </c>
      <c r="J17" s="209" t="s">
        <v>255</v>
      </c>
      <c r="K17" s="29"/>
      <c r="L17" s="29"/>
      <c r="M17" s="29"/>
      <c r="N17" s="29"/>
      <c r="O17" s="29"/>
      <c r="P17" s="29"/>
      <c r="Q17" s="29"/>
      <c r="R17" s="29"/>
      <c r="S17" s="29"/>
    </row>
    <row r="18" spans="1:19" ht="37.5" x14ac:dyDescent="0.25">
      <c r="A18" s="93" t="s">
        <v>69</v>
      </c>
      <c r="B18" s="96" t="s">
        <v>72</v>
      </c>
      <c r="C18" s="140" t="s">
        <v>189</v>
      </c>
      <c r="D18" s="140" t="s">
        <v>189</v>
      </c>
      <c r="E18" s="26" t="s">
        <v>255</v>
      </c>
      <c r="F18" s="26" t="s">
        <v>255</v>
      </c>
      <c r="G18" s="27" t="s">
        <v>255</v>
      </c>
      <c r="H18" s="26" t="s">
        <v>255</v>
      </c>
      <c r="I18" s="26" t="s">
        <v>255</v>
      </c>
      <c r="J18" s="209" t="s">
        <v>255</v>
      </c>
      <c r="K18" s="29"/>
      <c r="L18" s="29"/>
      <c r="M18" s="29"/>
      <c r="N18" s="29"/>
      <c r="O18" s="29"/>
      <c r="P18" s="29"/>
      <c r="Q18" s="29"/>
      <c r="R18" s="29"/>
      <c r="S18" s="29"/>
    </row>
    <row r="19" spans="1:19" ht="18.75" x14ac:dyDescent="0.25">
      <c r="A19" s="93" t="s">
        <v>71</v>
      </c>
      <c r="B19" s="96" t="s">
        <v>73</v>
      </c>
      <c r="C19" s="140" t="s">
        <v>189</v>
      </c>
      <c r="D19" s="140" t="s">
        <v>189</v>
      </c>
      <c r="E19" s="26" t="s">
        <v>255</v>
      </c>
      <c r="F19" s="26" t="s">
        <v>255</v>
      </c>
      <c r="G19" s="27" t="s">
        <v>255</v>
      </c>
      <c r="H19" s="26" t="s">
        <v>255</v>
      </c>
      <c r="I19" s="26" t="s">
        <v>255</v>
      </c>
      <c r="J19" s="209" t="s">
        <v>255</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17795</v>
      </c>
      <c r="D21" s="157" t="s">
        <v>17796</v>
      </c>
      <c r="E21" s="471" t="s">
        <v>18067</v>
      </c>
      <c r="F21" s="471" t="s">
        <v>18400</v>
      </c>
      <c r="G21" s="30" t="s">
        <v>255</v>
      </c>
      <c r="H21" s="26" t="s">
        <v>255</v>
      </c>
      <c r="I21" s="26" t="s">
        <v>255</v>
      </c>
      <c r="J21" s="209" t="s">
        <v>255</v>
      </c>
      <c r="K21" s="29"/>
      <c r="L21" s="29"/>
      <c r="M21" s="29"/>
      <c r="N21" s="29"/>
      <c r="O21" s="29"/>
      <c r="P21" s="29"/>
      <c r="Q21" s="29"/>
      <c r="R21" s="29"/>
      <c r="S21" s="29"/>
    </row>
    <row r="22" spans="1:19" ht="18.75" x14ac:dyDescent="0.25">
      <c r="A22" s="93" t="s">
        <v>78</v>
      </c>
      <c r="B22" s="96" t="s">
        <v>77</v>
      </c>
      <c r="C22" s="157" t="s">
        <v>17795</v>
      </c>
      <c r="D22" s="157" t="s">
        <v>17796</v>
      </c>
      <c r="E22" s="471" t="s">
        <v>18056</v>
      </c>
      <c r="F22" s="471" t="s">
        <v>18400</v>
      </c>
      <c r="G22" s="27" t="s">
        <v>255</v>
      </c>
      <c r="H22" s="26" t="s">
        <v>255</v>
      </c>
      <c r="I22" s="26" t="s">
        <v>255</v>
      </c>
      <c r="J22" s="209" t="s">
        <v>255</v>
      </c>
      <c r="K22" s="29"/>
      <c r="L22" s="29"/>
      <c r="M22" s="29"/>
      <c r="N22" s="29"/>
      <c r="O22" s="29"/>
      <c r="P22" s="29"/>
      <c r="Q22" s="29"/>
      <c r="R22" s="29"/>
      <c r="S22" s="29"/>
    </row>
    <row r="23" spans="1:19" ht="56.25" x14ac:dyDescent="0.25">
      <c r="A23" s="94">
        <v>3</v>
      </c>
      <c r="B23" s="97" t="s">
        <v>79</v>
      </c>
      <c r="C23" s="54"/>
      <c r="D23" s="54"/>
      <c r="E23" s="472"/>
      <c r="F23" s="472"/>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471" t="s">
        <v>255</v>
      </c>
      <c r="F24" s="473" t="s">
        <v>255</v>
      </c>
      <c r="G24" s="30" t="s">
        <v>255</v>
      </c>
      <c r="H24" s="26" t="s">
        <v>255</v>
      </c>
      <c r="I24" s="26" t="s">
        <v>255</v>
      </c>
      <c r="J24" s="209" t="s">
        <v>255</v>
      </c>
      <c r="K24" s="25"/>
      <c r="L24" s="25"/>
      <c r="M24" s="25"/>
      <c r="N24" s="25"/>
      <c r="O24" s="25"/>
      <c r="P24" s="25"/>
      <c r="Q24" s="25"/>
      <c r="R24" s="25"/>
      <c r="S24" s="25"/>
    </row>
    <row r="25" spans="1:19" ht="18.75" x14ac:dyDescent="0.25">
      <c r="A25" s="93" t="s">
        <v>83</v>
      </c>
      <c r="B25" s="96" t="s">
        <v>82</v>
      </c>
      <c r="C25" s="157" t="s">
        <v>189</v>
      </c>
      <c r="D25" s="157" t="s">
        <v>189</v>
      </c>
      <c r="E25" s="471" t="s">
        <v>255</v>
      </c>
      <c r="F25" s="473" t="s">
        <v>255</v>
      </c>
      <c r="G25" s="27" t="s">
        <v>255</v>
      </c>
      <c r="H25" s="26" t="s">
        <v>255</v>
      </c>
      <c r="I25" s="26" t="s">
        <v>255</v>
      </c>
      <c r="J25" s="209" t="s">
        <v>255</v>
      </c>
      <c r="K25" s="29"/>
      <c r="L25" s="29"/>
      <c r="M25" s="29"/>
      <c r="N25" s="29"/>
      <c r="O25" s="29"/>
      <c r="P25" s="29"/>
      <c r="Q25" s="29"/>
      <c r="R25" s="29"/>
      <c r="S25" s="29"/>
    </row>
    <row r="26" spans="1:19" ht="18.75" x14ac:dyDescent="0.25">
      <c r="A26" s="93" t="s">
        <v>85</v>
      </c>
      <c r="B26" s="96" t="s">
        <v>84</v>
      </c>
      <c r="C26" s="157" t="s">
        <v>189</v>
      </c>
      <c r="D26" s="157" t="s">
        <v>189</v>
      </c>
      <c r="E26" s="471" t="s">
        <v>255</v>
      </c>
      <c r="F26" s="473" t="s">
        <v>255</v>
      </c>
      <c r="G26" s="27" t="s">
        <v>255</v>
      </c>
      <c r="H26" s="26" t="s">
        <v>255</v>
      </c>
      <c r="I26" s="26" t="s">
        <v>255</v>
      </c>
      <c r="J26" s="209" t="s">
        <v>255</v>
      </c>
      <c r="K26" s="29"/>
      <c r="L26" s="29"/>
      <c r="M26" s="29"/>
      <c r="N26" s="29"/>
      <c r="O26" s="29"/>
      <c r="P26" s="29"/>
      <c r="Q26" s="29"/>
      <c r="R26" s="29"/>
      <c r="S26" s="29"/>
    </row>
    <row r="27" spans="1:19" ht="93.75" x14ac:dyDescent="0.25">
      <c r="A27" s="93" t="s">
        <v>87</v>
      </c>
      <c r="B27" s="96" t="s">
        <v>86</v>
      </c>
      <c r="C27" s="157" t="s">
        <v>189</v>
      </c>
      <c r="D27" s="157" t="s">
        <v>189</v>
      </c>
      <c r="E27" s="471" t="s">
        <v>255</v>
      </c>
      <c r="F27" s="473" t="s">
        <v>255</v>
      </c>
      <c r="G27" s="27" t="s">
        <v>255</v>
      </c>
      <c r="H27" s="26" t="s">
        <v>255</v>
      </c>
      <c r="I27" s="26" t="s">
        <v>255</v>
      </c>
      <c r="J27" s="209" t="s">
        <v>255</v>
      </c>
      <c r="K27" s="29"/>
      <c r="L27" s="29"/>
      <c r="M27" s="29"/>
      <c r="N27" s="29"/>
      <c r="O27" s="29"/>
      <c r="P27" s="29"/>
      <c r="Q27" s="29"/>
      <c r="R27" s="29"/>
      <c r="S27" s="29"/>
    </row>
    <row r="28" spans="1:19" ht="168.75" x14ac:dyDescent="0.25">
      <c r="A28" s="93" t="s">
        <v>89</v>
      </c>
      <c r="B28" s="96" t="s">
        <v>88</v>
      </c>
      <c r="C28" s="157" t="s">
        <v>189</v>
      </c>
      <c r="D28" s="157" t="s">
        <v>189</v>
      </c>
      <c r="E28" s="471" t="s">
        <v>255</v>
      </c>
      <c r="F28" s="473" t="s">
        <v>255</v>
      </c>
      <c r="G28" s="27" t="s">
        <v>255</v>
      </c>
      <c r="H28" s="26" t="s">
        <v>255</v>
      </c>
      <c r="I28" s="26" t="s">
        <v>255</v>
      </c>
      <c r="J28" s="209" t="s">
        <v>255</v>
      </c>
      <c r="K28" s="29"/>
      <c r="L28" s="29"/>
      <c r="M28" s="29"/>
      <c r="N28" s="29"/>
      <c r="O28" s="29"/>
      <c r="P28" s="29"/>
      <c r="Q28" s="29"/>
      <c r="R28" s="29"/>
      <c r="S28" s="29"/>
    </row>
    <row r="29" spans="1:19" ht="18.75" x14ac:dyDescent="0.25">
      <c r="A29" s="93" t="s">
        <v>102</v>
      </c>
      <c r="B29" s="96" t="s">
        <v>90</v>
      </c>
      <c r="C29" s="157" t="s">
        <v>17795</v>
      </c>
      <c r="D29" s="157" t="s">
        <v>17797</v>
      </c>
      <c r="E29" s="471" t="s">
        <v>17795</v>
      </c>
      <c r="F29" s="471" t="s">
        <v>18400</v>
      </c>
      <c r="G29" s="27" t="s">
        <v>255</v>
      </c>
      <c r="H29" s="26" t="s">
        <v>255</v>
      </c>
      <c r="I29" s="26" t="s">
        <v>255</v>
      </c>
      <c r="J29" s="209" t="s">
        <v>255</v>
      </c>
      <c r="K29" s="29"/>
      <c r="L29" s="29"/>
      <c r="M29" s="29"/>
      <c r="N29" s="29"/>
      <c r="O29" s="29"/>
      <c r="P29" s="29"/>
      <c r="Q29" s="29"/>
      <c r="R29" s="29"/>
      <c r="S29" s="29"/>
    </row>
    <row r="30" spans="1:19" ht="18.75" x14ac:dyDescent="0.25">
      <c r="A30" s="94">
        <v>4</v>
      </c>
      <c r="B30" s="97" t="s">
        <v>91</v>
      </c>
      <c r="C30" s="142"/>
      <c r="D30" s="142"/>
      <c r="E30" s="474"/>
      <c r="F30" s="474"/>
      <c r="G30" s="53"/>
      <c r="H30" s="53"/>
      <c r="I30" s="53"/>
      <c r="J30" s="143"/>
      <c r="K30" s="29"/>
      <c r="L30" s="29"/>
      <c r="M30" s="29"/>
      <c r="N30" s="29"/>
      <c r="O30" s="29"/>
      <c r="P30" s="29"/>
      <c r="Q30" s="29"/>
      <c r="R30" s="29"/>
      <c r="S30" s="29"/>
    </row>
    <row r="31" spans="1:19" ht="37.5" x14ac:dyDescent="0.25">
      <c r="A31" s="93" t="s">
        <v>93</v>
      </c>
      <c r="B31" s="96" t="s">
        <v>92</v>
      </c>
      <c r="C31" s="141" t="s">
        <v>17798</v>
      </c>
      <c r="D31" s="141" t="s">
        <v>17797</v>
      </c>
      <c r="E31" s="471" t="s">
        <v>17795</v>
      </c>
      <c r="F31" s="471" t="s">
        <v>18400</v>
      </c>
      <c r="G31" s="30" t="s">
        <v>255</v>
      </c>
      <c r="H31" s="26" t="s">
        <v>255</v>
      </c>
      <c r="I31" s="26" t="s">
        <v>255</v>
      </c>
      <c r="J31" s="209" t="s">
        <v>255</v>
      </c>
      <c r="K31" s="25"/>
      <c r="L31" s="25"/>
      <c r="M31" s="25"/>
      <c r="N31" s="25"/>
      <c r="O31" s="25"/>
      <c r="P31" s="25"/>
      <c r="Q31" s="25"/>
      <c r="R31" s="25"/>
      <c r="S31" s="25"/>
    </row>
    <row r="32" spans="1:19" ht="93.75" x14ac:dyDescent="0.25">
      <c r="A32" s="93" t="s">
        <v>94</v>
      </c>
      <c r="B32" s="96" t="s">
        <v>135</v>
      </c>
      <c r="C32" s="141" t="s">
        <v>189</v>
      </c>
      <c r="D32" s="141" t="s">
        <v>189</v>
      </c>
      <c r="E32" s="471" t="s">
        <v>255</v>
      </c>
      <c r="F32" s="473" t="s">
        <v>255</v>
      </c>
      <c r="G32" s="27" t="s">
        <v>255</v>
      </c>
      <c r="H32" s="26" t="s">
        <v>255</v>
      </c>
      <c r="I32" s="26" t="s">
        <v>255</v>
      </c>
      <c r="J32" s="209" t="s">
        <v>255</v>
      </c>
      <c r="K32" s="29"/>
      <c r="L32" s="29"/>
      <c r="M32" s="29"/>
      <c r="N32" s="29"/>
      <c r="O32" s="29"/>
      <c r="P32" s="29"/>
      <c r="Q32" s="29"/>
      <c r="R32" s="29"/>
      <c r="S32" s="29"/>
    </row>
    <row r="33" spans="1:19" ht="75" x14ac:dyDescent="0.25">
      <c r="A33" s="93" t="s">
        <v>96</v>
      </c>
      <c r="B33" s="96" t="s">
        <v>95</v>
      </c>
      <c r="C33" s="141" t="s">
        <v>189</v>
      </c>
      <c r="D33" s="141" t="s">
        <v>189</v>
      </c>
      <c r="E33" s="471" t="s">
        <v>255</v>
      </c>
      <c r="F33" s="473" t="s">
        <v>255</v>
      </c>
      <c r="G33" s="27" t="s">
        <v>255</v>
      </c>
      <c r="H33" s="26" t="s">
        <v>255</v>
      </c>
      <c r="I33" s="26" t="s">
        <v>255</v>
      </c>
      <c r="J33" s="209" t="s">
        <v>255</v>
      </c>
      <c r="K33" s="29"/>
      <c r="L33" s="29"/>
      <c r="M33" s="29"/>
      <c r="N33" s="29"/>
      <c r="O33" s="29"/>
      <c r="P33" s="29"/>
      <c r="Q33" s="29"/>
      <c r="R33" s="29"/>
      <c r="S33" s="29"/>
    </row>
    <row r="34" spans="1:19" ht="75" x14ac:dyDescent="0.25">
      <c r="A34" s="93" t="s">
        <v>98</v>
      </c>
      <c r="B34" s="96" t="s">
        <v>97</v>
      </c>
      <c r="C34" s="157" t="s">
        <v>189</v>
      </c>
      <c r="D34" s="157" t="s">
        <v>189</v>
      </c>
      <c r="E34" s="471" t="s">
        <v>255</v>
      </c>
      <c r="F34" s="473" t="s">
        <v>255</v>
      </c>
      <c r="G34" s="27" t="s">
        <v>255</v>
      </c>
      <c r="H34" s="26" t="s">
        <v>255</v>
      </c>
      <c r="I34" s="26" t="s">
        <v>255</v>
      </c>
      <c r="J34" s="209" t="s">
        <v>255</v>
      </c>
      <c r="K34" s="29"/>
      <c r="L34" s="29"/>
      <c r="M34" s="29"/>
      <c r="N34" s="29"/>
      <c r="O34" s="29"/>
      <c r="P34" s="29"/>
      <c r="Q34" s="29"/>
      <c r="R34" s="29"/>
      <c r="S34" s="29"/>
    </row>
    <row r="35" spans="1:19" ht="37.5" x14ac:dyDescent="0.25">
      <c r="A35" s="93" t="s">
        <v>100</v>
      </c>
      <c r="B35" s="98" t="s">
        <v>99</v>
      </c>
      <c r="C35" s="157" t="s">
        <v>17798</v>
      </c>
      <c r="D35" s="157" t="s">
        <v>17797</v>
      </c>
      <c r="E35" s="471" t="s">
        <v>17795</v>
      </c>
      <c r="F35" s="471" t="s">
        <v>18400</v>
      </c>
      <c r="G35" s="27" t="s">
        <v>255</v>
      </c>
      <c r="H35" s="26" t="s">
        <v>255</v>
      </c>
      <c r="I35" s="26" t="s">
        <v>255</v>
      </c>
      <c r="J35" s="209" t="s">
        <v>255</v>
      </c>
      <c r="K35" s="29"/>
      <c r="L35" s="29"/>
      <c r="M35" s="29"/>
      <c r="N35" s="29"/>
      <c r="O35" s="29"/>
      <c r="P35" s="29"/>
      <c r="Q35" s="29"/>
      <c r="R35" s="29"/>
      <c r="S35" s="29"/>
    </row>
    <row r="36" spans="1:19" ht="38.25" thickBot="1" x14ac:dyDescent="0.3">
      <c r="A36" s="95" t="s">
        <v>103</v>
      </c>
      <c r="B36" s="99" t="s">
        <v>101</v>
      </c>
      <c r="C36" s="157" t="s">
        <v>189</v>
      </c>
      <c r="D36" s="157" t="s">
        <v>189</v>
      </c>
      <c r="E36" s="471" t="s">
        <v>255</v>
      </c>
      <c r="F36" s="475" t="s">
        <v>255</v>
      </c>
      <c r="G36" s="38" t="s">
        <v>255</v>
      </c>
      <c r="H36" s="38" t="s">
        <v>255</v>
      </c>
      <c r="I36" s="38" t="s">
        <v>255</v>
      </c>
      <c r="J36" s="210" t="s">
        <v>255</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J10" sqref="J10"/>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8.85546875" style="22" customWidth="1"/>
    <col min="10" max="10" width="9.140625" style="22" customWidth="1"/>
    <col min="11" max="11" width="10"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227</v>
      </c>
    </row>
    <row r="2" spans="1:21" ht="18.75" x14ac:dyDescent="0.3">
      <c r="A2" s="22"/>
      <c r="B2" s="22"/>
      <c r="C2" s="22"/>
      <c r="D2" s="22"/>
      <c r="E2" s="22"/>
      <c r="F2" s="22"/>
      <c r="L2" s="22"/>
      <c r="M2" s="22"/>
      <c r="U2" s="164" t="s">
        <v>228</v>
      </c>
    </row>
    <row r="3" spans="1:21" ht="18.75" x14ac:dyDescent="0.3">
      <c r="A3" s="22"/>
      <c r="B3" s="22"/>
      <c r="C3" s="22"/>
      <c r="D3" s="22"/>
      <c r="E3" s="22"/>
      <c r="F3" s="22"/>
      <c r="L3" s="22"/>
      <c r="M3" s="22"/>
      <c r="U3" s="164" t="s">
        <v>229</v>
      </c>
    </row>
    <row r="4" spans="1:21" ht="18.75" customHeight="1" x14ac:dyDescent="0.25">
      <c r="A4" s="350" t="str">
        <f>'4. паспортбюджет'!A5:O5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row>
    <row r="5" spans="1:21" ht="18.75" x14ac:dyDescent="0.3">
      <c r="A5" s="22"/>
      <c r="B5" s="22"/>
      <c r="C5" s="22"/>
      <c r="D5" s="22"/>
      <c r="E5" s="22"/>
      <c r="F5" s="22"/>
      <c r="L5" s="22"/>
      <c r="M5" s="22"/>
      <c r="U5" s="164"/>
    </row>
    <row r="6" spans="1:21" ht="18.75" x14ac:dyDescent="0.25">
      <c r="A6" s="341" t="s">
        <v>230</v>
      </c>
      <c r="B6" s="341"/>
      <c r="C6" s="341"/>
      <c r="D6" s="341"/>
      <c r="E6" s="341"/>
      <c r="F6" s="341"/>
      <c r="G6" s="341"/>
      <c r="H6" s="341"/>
      <c r="I6" s="341"/>
      <c r="J6" s="341"/>
      <c r="K6" s="341"/>
      <c r="L6" s="341"/>
      <c r="M6" s="341"/>
      <c r="N6" s="341"/>
      <c r="O6" s="341"/>
      <c r="P6" s="341"/>
      <c r="Q6" s="341"/>
      <c r="R6" s="341"/>
      <c r="S6" s="341"/>
      <c r="T6" s="341"/>
      <c r="U6" s="34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51" t="str">
        <f>'[1]4. паспортбюджет'!A9:O9</f>
        <v xml:space="preserve">                                        Акционерное общество "Татэнергосбыт"                            </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25">
      <c r="A9" s="352" t="s">
        <v>232</v>
      </c>
      <c r="B9" s="352"/>
      <c r="C9" s="352"/>
      <c r="D9" s="352"/>
      <c r="E9" s="352"/>
      <c r="F9" s="352"/>
      <c r="G9" s="352"/>
      <c r="H9" s="352"/>
      <c r="I9" s="352"/>
      <c r="J9" s="352"/>
      <c r="K9" s="352"/>
      <c r="L9" s="352"/>
      <c r="M9" s="352"/>
      <c r="N9" s="352"/>
      <c r="O9" s="352"/>
      <c r="P9" s="352"/>
      <c r="Q9" s="352"/>
      <c r="R9" s="352"/>
      <c r="S9" s="352"/>
      <c r="T9" s="352"/>
      <c r="U9" s="352"/>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51" t="str">
        <f>'4. паспортбюджет'!A12:O12</f>
        <v xml:space="preserve">                                                         M_ИСУТЭС_РОЕ_9                                  </v>
      </c>
      <c r="B11" s="351"/>
      <c r="C11" s="351"/>
      <c r="D11" s="351"/>
      <c r="E11" s="351"/>
      <c r="F11" s="351"/>
      <c r="G11" s="351"/>
      <c r="H11" s="351"/>
      <c r="I11" s="351"/>
      <c r="J11" s="351"/>
      <c r="K11" s="351"/>
      <c r="L11" s="351"/>
      <c r="M11" s="351"/>
      <c r="N11" s="351"/>
      <c r="O11" s="351"/>
      <c r="P11" s="351"/>
      <c r="Q11" s="351"/>
      <c r="R11" s="351"/>
      <c r="S11" s="351"/>
      <c r="T11" s="351"/>
      <c r="U11" s="351"/>
    </row>
    <row r="12" spans="1:21" x14ac:dyDescent="0.25">
      <c r="A12" s="352" t="s">
        <v>233</v>
      </c>
      <c r="B12" s="352"/>
      <c r="C12" s="352"/>
      <c r="D12" s="352"/>
      <c r="E12" s="352"/>
      <c r="F12" s="352"/>
      <c r="G12" s="352"/>
      <c r="H12" s="352"/>
      <c r="I12" s="352"/>
      <c r="J12" s="352"/>
      <c r="K12" s="352"/>
      <c r="L12" s="352"/>
      <c r="M12" s="352"/>
      <c r="N12" s="352"/>
      <c r="O12" s="352"/>
      <c r="P12" s="352"/>
      <c r="Q12" s="352"/>
      <c r="R12" s="352"/>
      <c r="S12" s="352"/>
      <c r="T12" s="352"/>
      <c r="U12" s="352"/>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51" t="str">
        <f>'4. паспортбюджет'!A15:O15</f>
        <v xml:space="preserve">             Установка интеллектуальной системы учета электроэнергии филиала АО "Татэнергосбыт" - Приволжское отделение </v>
      </c>
      <c r="B14" s="351"/>
      <c r="C14" s="351"/>
      <c r="D14" s="351"/>
      <c r="E14" s="351"/>
      <c r="F14" s="351"/>
      <c r="G14" s="351"/>
      <c r="H14" s="351"/>
      <c r="I14" s="351"/>
      <c r="J14" s="351"/>
      <c r="K14" s="351"/>
      <c r="L14" s="351"/>
      <c r="M14" s="351"/>
      <c r="N14" s="351"/>
      <c r="O14" s="351"/>
      <c r="P14" s="351"/>
      <c r="Q14" s="351"/>
      <c r="R14" s="351"/>
      <c r="S14" s="351"/>
      <c r="T14" s="351"/>
      <c r="U14" s="351"/>
    </row>
    <row r="15" spans="1:21" ht="15.75" customHeight="1" x14ac:dyDescent="0.25">
      <c r="A15" s="352" t="s">
        <v>234</v>
      </c>
      <c r="B15" s="352"/>
      <c r="C15" s="352"/>
      <c r="D15" s="352"/>
      <c r="E15" s="352"/>
      <c r="F15" s="352"/>
      <c r="G15" s="352"/>
      <c r="H15" s="352"/>
      <c r="I15" s="352"/>
      <c r="J15" s="352"/>
      <c r="K15" s="352"/>
      <c r="L15" s="352"/>
      <c r="M15" s="352"/>
      <c r="N15" s="352"/>
      <c r="O15" s="352"/>
      <c r="P15" s="352"/>
      <c r="Q15" s="352"/>
      <c r="R15" s="352"/>
      <c r="S15" s="352"/>
      <c r="T15" s="352"/>
      <c r="U15" s="352"/>
    </row>
    <row r="16" spans="1:21"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4" x14ac:dyDescent="0.25">
      <c r="A17" s="22"/>
      <c r="L17" s="22"/>
      <c r="M17" s="22"/>
      <c r="N17" s="22"/>
      <c r="O17" s="22"/>
      <c r="P17" s="22"/>
      <c r="Q17" s="22"/>
      <c r="R17" s="22"/>
      <c r="S17" s="22"/>
      <c r="T17" s="22"/>
    </row>
    <row r="18" spans="1:24" x14ac:dyDescent="0.25">
      <c r="A18" s="422" t="s">
        <v>304</v>
      </c>
      <c r="B18" s="422"/>
      <c r="C18" s="422"/>
      <c r="D18" s="422"/>
      <c r="E18" s="422"/>
      <c r="F18" s="422"/>
      <c r="G18" s="422"/>
      <c r="H18" s="422"/>
      <c r="I18" s="422"/>
      <c r="J18" s="422"/>
      <c r="K18" s="422"/>
      <c r="L18" s="422"/>
      <c r="M18" s="422"/>
      <c r="N18" s="422"/>
      <c r="O18" s="422"/>
      <c r="P18" s="422"/>
      <c r="Q18" s="422"/>
      <c r="R18" s="422"/>
      <c r="S18" s="422"/>
      <c r="T18" s="422"/>
      <c r="U18" s="422"/>
    </row>
    <row r="19" spans="1:24" x14ac:dyDescent="0.25">
      <c r="A19" s="22"/>
      <c r="B19" s="22"/>
      <c r="C19" s="22"/>
      <c r="D19" s="22"/>
      <c r="E19" s="22"/>
      <c r="F19" s="22"/>
      <c r="L19" s="22"/>
      <c r="M19" s="22"/>
      <c r="N19" s="22"/>
      <c r="O19" s="22"/>
      <c r="P19" s="22"/>
      <c r="Q19" s="22"/>
      <c r="R19" s="22"/>
      <c r="S19" s="22"/>
      <c r="T19" s="22"/>
    </row>
    <row r="20" spans="1:24" ht="33" customHeight="1" x14ac:dyDescent="0.25">
      <c r="A20" s="423" t="s">
        <v>305</v>
      </c>
      <c r="B20" s="423" t="s">
        <v>306</v>
      </c>
      <c r="C20" s="416" t="s">
        <v>307</v>
      </c>
      <c r="D20" s="416"/>
      <c r="E20" s="426" t="s">
        <v>308</v>
      </c>
      <c r="F20" s="426"/>
      <c r="G20" s="427" t="s">
        <v>18068</v>
      </c>
      <c r="H20" s="430">
        <v>2023</v>
      </c>
      <c r="I20" s="431"/>
      <c r="J20" s="431"/>
      <c r="K20" s="431"/>
      <c r="L20" s="430">
        <v>2024</v>
      </c>
      <c r="M20" s="431"/>
      <c r="N20" s="431"/>
      <c r="O20" s="431"/>
      <c r="P20" s="430">
        <v>2025</v>
      </c>
      <c r="Q20" s="431"/>
      <c r="R20" s="431"/>
      <c r="S20" s="431"/>
      <c r="T20" s="432" t="s">
        <v>309</v>
      </c>
      <c r="U20" s="433"/>
      <c r="V20" s="214"/>
      <c r="W20" s="214"/>
      <c r="X20" s="214"/>
    </row>
    <row r="21" spans="1:24" ht="99.75" customHeight="1" x14ac:dyDescent="0.25">
      <c r="A21" s="424"/>
      <c r="B21" s="424"/>
      <c r="C21" s="416"/>
      <c r="D21" s="416"/>
      <c r="E21" s="426"/>
      <c r="F21" s="426"/>
      <c r="G21" s="428"/>
      <c r="H21" s="416" t="s">
        <v>50</v>
      </c>
      <c r="I21" s="416"/>
      <c r="J21" s="416" t="s">
        <v>414</v>
      </c>
      <c r="K21" s="416"/>
      <c r="L21" s="416" t="s">
        <v>50</v>
      </c>
      <c r="M21" s="416"/>
      <c r="N21" s="416" t="s">
        <v>414</v>
      </c>
      <c r="O21" s="416"/>
      <c r="P21" s="416" t="s">
        <v>50</v>
      </c>
      <c r="Q21" s="416"/>
      <c r="R21" s="416" t="s">
        <v>414</v>
      </c>
      <c r="S21" s="416"/>
      <c r="T21" s="434"/>
      <c r="U21" s="435"/>
    </row>
    <row r="22" spans="1:24" ht="89.25" customHeight="1" x14ac:dyDescent="0.25">
      <c r="A22" s="425"/>
      <c r="B22" s="425"/>
      <c r="C22" s="205" t="s">
        <v>50</v>
      </c>
      <c r="D22" s="205" t="s">
        <v>414</v>
      </c>
      <c r="E22" s="215" t="s">
        <v>18038</v>
      </c>
      <c r="F22" s="215" t="s">
        <v>18039</v>
      </c>
      <c r="G22" s="429"/>
      <c r="H22" s="216" t="s">
        <v>310</v>
      </c>
      <c r="I22" s="216" t="s">
        <v>311</v>
      </c>
      <c r="J22" s="216" t="s">
        <v>310</v>
      </c>
      <c r="K22" s="216" t="s">
        <v>18401</v>
      </c>
      <c r="L22" s="216" t="s">
        <v>310</v>
      </c>
      <c r="M22" s="216" t="s">
        <v>311</v>
      </c>
      <c r="N22" s="216" t="s">
        <v>310</v>
      </c>
      <c r="O22" s="216" t="s">
        <v>311</v>
      </c>
      <c r="P22" s="216" t="s">
        <v>310</v>
      </c>
      <c r="Q22" s="216" t="s">
        <v>311</v>
      </c>
      <c r="R22" s="216" t="s">
        <v>310</v>
      </c>
      <c r="S22" s="216" t="s">
        <v>311</v>
      </c>
      <c r="T22" s="205" t="s">
        <v>312</v>
      </c>
      <c r="U22" s="205" t="s">
        <v>414</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ht="47.25" customHeight="1" x14ac:dyDescent="0.25">
      <c r="A24" s="218">
        <v>1</v>
      </c>
      <c r="B24" s="219" t="s">
        <v>313</v>
      </c>
      <c r="C24" s="220">
        <f>C27</f>
        <v>419.96128640399996</v>
      </c>
      <c r="D24" s="220">
        <v>15.694527519999999</v>
      </c>
      <c r="E24" s="221">
        <v>0</v>
      </c>
      <c r="F24" s="221">
        <v>0</v>
      </c>
      <c r="G24" s="268">
        <v>32.900711999999999</v>
      </c>
      <c r="H24" s="220">
        <v>28.467590111999993</v>
      </c>
      <c r="I24" s="222">
        <v>0</v>
      </c>
      <c r="J24" s="222">
        <v>30.072843147999993</v>
      </c>
      <c r="K24" s="222">
        <v>14.378315627999994</v>
      </c>
      <c r="L24" s="220">
        <f>L27</f>
        <v>128.742807132</v>
      </c>
      <c r="M24" s="222">
        <v>0</v>
      </c>
      <c r="N24" s="222">
        <v>0</v>
      </c>
      <c r="O24" s="222">
        <v>0</v>
      </c>
      <c r="P24" s="220">
        <f>P27</f>
        <v>262.75088915999999</v>
      </c>
      <c r="Q24" s="222">
        <v>0</v>
      </c>
      <c r="R24" s="222">
        <v>0</v>
      </c>
      <c r="S24" s="222">
        <v>0</v>
      </c>
      <c r="T24" s="220">
        <f>T27</f>
        <v>419.96128640399996</v>
      </c>
      <c r="U24" s="220">
        <v>15.694527519999999</v>
      </c>
    </row>
    <row r="25" spans="1:24" ht="24" customHeight="1" x14ac:dyDescent="0.25">
      <c r="A25" s="157" t="s">
        <v>314</v>
      </c>
      <c r="B25" s="223" t="s">
        <v>315</v>
      </c>
      <c r="C25" s="224">
        <v>0</v>
      </c>
      <c r="D25" s="220">
        <v>0</v>
      </c>
      <c r="E25" s="221">
        <v>0</v>
      </c>
      <c r="F25" s="221">
        <v>0</v>
      </c>
      <c r="G25" s="268">
        <v>0</v>
      </c>
      <c r="H25" s="222">
        <v>0</v>
      </c>
      <c r="I25" s="222">
        <v>0</v>
      </c>
      <c r="J25" s="222">
        <v>0</v>
      </c>
      <c r="K25" s="222" t="s">
        <v>255</v>
      </c>
      <c r="L25" s="222">
        <v>0</v>
      </c>
      <c r="M25" s="222">
        <v>0</v>
      </c>
      <c r="N25" s="222">
        <v>0</v>
      </c>
      <c r="O25" s="222">
        <v>0</v>
      </c>
      <c r="P25" s="222">
        <v>0</v>
      </c>
      <c r="Q25" s="222">
        <v>0</v>
      </c>
      <c r="R25" s="222">
        <v>0</v>
      </c>
      <c r="S25" s="222">
        <v>0</v>
      </c>
      <c r="T25" s="222">
        <v>0</v>
      </c>
      <c r="U25" s="220">
        <v>0</v>
      </c>
    </row>
    <row r="26" spans="1:24" x14ac:dyDescent="0.25">
      <c r="A26" s="157" t="s">
        <v>316</v>
      </c>
      <c r="B26" s="223" t="s">
        <v>317</v>
      </c>
      <c r="C26" s="224">
        <v>0</v>
      </c>
      <c r="D26" s="220">
        <v>0</v>
      </c>
      <c r="E26" s="224">
        <v>0</v>
      </c>
      <c r="F26" s="224">
        <v>0</v>
      </c>
      <c r="G26" s="268">
        <v>0</v>
      </c>
      <c r="H26" s="217">
        <v>0</v>
      </c>
      <c r="I26" s="217">
        <v>0</v>
      </c>
      <c r="J26" s="217">
        <v>0</v>
      </c>
      <c r="K26" s="217" t="s">
        <v>255</v>
      </c>
      <c r="L26" s="217">
        <v>0</v>
      </c>
      <c r="M26" s="217">
        <v>0</v>
      </c>
      <c r="N26" s="217">
        <v>0</v>
      </c>
      <c r="O26" s="224">
        <v>0</v>
      </c>
      <c r="P26" s="224">
        <v>0</v>
      </c>
      <c r="Q26" s="224">
        <v>0</v>
      </c>
      <c r="R26" s="224">
        <v>0</v>
      </c>
      <c r="S26" s="224">
        <v>0</v>
      </c>
      <c r="T26" s="224">
        <v>0</v>
      </c>
      <c r="U26" s="220">
        <v>0</v>
      </c>
    </row>
    <row r="27" spans="1:24" ht="31.5" x14ac:dyDescent="0.25">
      <c r="A27" s="157" t="s">
        <v>318</v>
      </c>
      <c r="B27" s="223" t="s">
        <v>319</v>
      </c>
      <c r="C27" s="225">
        <f>T27</f>
        <v>419.96128640399996</v>
      </c>
      <c r="D27" s="225">
        <v>15.694527519999999</v>
      </c>
      <c r="E27" s="224">
        <v>0</v>
      </c>
      <c r="F27" s="224">
        <v>0</v>
      </c>
      <c r="G27" s="269">
        <v>32.900711999999999</v>
      </c>
      <c r="H27" s="225">
        <v>28.467590111999993</v>
      </c>
      <c r="I27" s="224">
        <v>0</v>
      </c>
      <c r="J27" s="224">
        <v>30.072843147999993</v>
      </c>
      <c r="K27" s="224">
        <v>14.378315627999994</v>
      </c>
      <c r="L27" s="225">
        <f>L30*1.2</f>
        <v>128.742807132</v>
      </c>
      <c r="M27" s="224">
        <v>0</v>
      </c>
      <c r="N27" s="224">
        <v>0</v>
      </c>
      <c r="O27" s="224">
        <v>0</v>
      </c>
      <c r="P27" s="225">
        <f>P30*1.2</f>
        <v>262.75088915999999</v>
      </c>
      <c r="Q27" s="224">
        <v>0</v>
      </c>
      <c r="R27" s="224">
        <v>0</v>
      </c>
      <c r="S27" s="224">
        <v>0</v>
      </c>
      <c r="T27" s="225">
        <f>H27+L27+P27</f>
        <v>419.96128640399996</v>
      </c>
      <c r="U27" s="225">
        <v>15.694527519999999</v>
      </c>
    </row>
    <row r="28" spans="1:24" x14ac:dyDescent="0.25">
      <c r="A28" s="157" t="s">
        <v>320</v>
      </c>
      <c r="B28" s="223" t="s">
        <v>321</v>
      </c>
      <c r="C28" s="224">
        <v>0</v>
      </c>
      <c r="D28" s="225">
        <v>0</v>
      </c>
      <c r="E28" s="224">
        <v>0</v>
      </c>
      <c r="F28" s="224">
        <v>0</v>
      </c>
      <c r="G28" s="269">
        <v>0</v>
      </c>
      <c r="H28" s="224">
        <v>0</v>
      </c>
      <c r="I28" s="224">
        <v>0</v>
      </c>
      <c r="J28" s="224">
        <v>0</v>
      </c>
      <c r="K28" s="224" t="s">
        <v>255</v>
      </c>
      <c r="L28" s="224">
        <v>0</v>
      </c>
      <c r="M28" s="224">
        <v>0</v>
      </c>
      <c r="N28" s="224">
        <v>0</v>
      </c>
      <c r="O28" s="224">
        <v>0</v>
      </c>
      <c r="P28" s="224">
        <v>0</v>
      </c>
      <c r="Q28" s="224">
        <v>0</v>
      </c>
      <c r="R28" s="224">
        <v>0</v>
      </c>
      <c r="S28" s="224">
        <v>0</v>
      </c>
      <c r="T28" s="224">
        <v>0</v>
      </c>
      <c r="U28" s="225">
        <v>0</v>
      </c>
    </row>
    <row r="29" spans="1:24" x14ac:dyDescent="0.25">
      <c r="A29" s="157" t="s">
        <v>322</v>
      </c>
      <c r="B29" s="226" t="s">
        <v>323</v>
      </c>
      <c r="C29" s="224">
        <v>0</v>
      </c>
      <c r="D29" s="225">
        <v>0</v>
      </c>
      <c r="E29" s="224">
        <v>0</v>
      </c>
      <c r="F29" s="224">
        <v>0</v>
      </c>
      <c r="G29" s="269">
        <v>0</v>
      </c>
      <c r="H29" s="224">
        <v>0</v>
      </c>
      <c r="I29" s="224">
        <v>0</v>
      </c>
      <c r="J29" s="224">
        <v>0</v>
      </c>
      <c r="K29" s="224" t="s">
        <v>255</v>
      </c>
      <c r="L29" s="224">
        <v>0</v>
      </c>
      <c r="M29" s="224">
        <v>0</v>
      </c>
      <c r="N29" s="224">
        <v>0</v>
      </c>
      <c r="O29" s="224">
        <v>0</v>
      </c>
      <c r="P29" s="224">
        <v>0</v>
      </c>
      <c r="Q29" s="224">
        <v>0</v>
      </c>
      <c r="R29" s="224">
        <v>0</v>
      </c>
      <c r="S29" s="224">
        <v>0</v>
      </c>
      <c r="T29" s="224">
        <v>0</v>
      </c>
      <c r="U29" s="225">
        <v>0</v>
      </c>
    </row>
    <row r="30" spans="1:24" s="22" customFormat="1" ht="47.25" x14ac:dyDescent="0.25">
      <c r="A30" s="218" t="s">
        <v>10</v>
      </c>
      <c r="B30" s="219" t="s">
        <v>324</v>
      </c>
      <c r="C30" s="220">
        <f>C32+C33</f>
        <v>349.96773867000002</v>
      </c>
      <c r="D30" s="225">
        <v>13.078772930000016</v>
      </c>
      <c r="E30" s="220">
        <v>0</v>
      </c>
      <c r="F30" s="220">
        <v>0</v>
      </c>
      <c r="G30" s="269">
        <v>27.417259999999999</v>
      </c>
      <c r="H30" s="225">
        <v>23.722991759999996</v>
      </c>
      <c r="I30" s="225">
        <v>0</v>
      </c>
      <c r="J30" s="225">
        <v>25.060702620000011</v>
      </c>
      <c r="K30" s="225">
        <v>11.981929689999996</v>
      </c>
      <c r="L30" s="225">
        <f>L32+L33</f>
        <v>107.28567261000001</v>
      </c>
      <c r="M30" s="225">
        <v>0</v>
      </c>
      <c r="N30" s="225">
        <v>0</v>
      </c>
      <c r="O30" s="225">
        <v>0</v>
      </c>
      <c r="P30" s="225">
        <f>P32+P33</f>
        <v>218.9590743</v>
      </c>
      <c r="Q30" s="225">
        <v>0</v>
      </c>
      <c r="R30" s="225">
        <v>0</v>
      </c>
      <c r="S30" s="225">
        <v>0</v>
      </c>
      <c r="T30" s="225">
        <f>T32+T33</f>
        <v>349.96773867000002</v>
      </c>
      <c r="U30" s="225">
        <v>13.078772930000016</v>
      </c>
    </row>
    <row r="31" spans="1:24" s="22" customFormat="1" x14ac:dyDescent="0.25">
      <c r="A31" s="218" t="s">
        <v>325</v>
      </c>
      <c r="B31" s="223" t="s">
        <v>326</v>
      </c>
      <c r="C31" s="225">
        <v>0</v>
      </c>
      <c r="D31" s="225">
        <v>0</v>
      </c>
      <c r="E31" s="225">
        <v>0</v>
      </c>
      <c r="F31" s="225">
        <v>0</v>
      </c>
      <c r="G31" s="269">
        <v>0</v>
      </c>
      <c r="H31" s="225">
        <v>0</v>
      </c>
      <c r="I31" s="225">
        <v>0</v>
      </c>
      <c r="J31" s="225">
        <v>0</v>
      </c>
      <c r="K31" s="225" t="s">
        <v>255</v>
      </c>
      <c r="L31" s="225">
        <v>0</v>
      </c>
      <c r="M31" s="225">
        <v>0</v>
      </c>
      <c r="N31" s="225">
        <v>0</v>
      </c>
      <c r="O31" s="225">
        <v>0</v>
      </c>
      <c r="P31" s="225">
        <v>0</v>
      </c>
      <c r="Q31" s="225">
        <v>0</v>
      </c>
      <c r="R31" s="225">
        <v>0</v>
      </c>
      <c r="S31" s="225">
        <v>0</v>
      </c>
      <c r="T31" s="225">
        <v>0</v>
      </c>
      <c r="U31" s="225">
        <v>0</v>
      </c>
    </row>
    <row r="32" spans="1:24" s="22" customFormat="1" ht="31.5" x14ac:dyDescent="0.25">
      <c r="A32" s="218" t="s">
        <v>327</v>
      </c>
      <c r="B32" s="223" t="s">
        <v>328</v>
      </c>
      <c r="C32" s="225">
        <f t="shared" ref="C32:C33" si="0">T32</f>
        <v>48.427890790000006</v>
      </c>
      <c r="D32" s="225">
        <v>2.1284444700000034</v>
      </c>
      <c r="E32" s="225">
        <v>0</v>
      </c>
      <c r="F32" s="225">
        <v>0</v>
      </c>
      <c r="G32" s="269">
        <v>4.48062</v>
      </c>
      <c r="H32" s="225">
        <v>3.48712212</v>
      </c>
      <c r="I32" s="225">
        <v>0</v>
      </c>
      <c r="J32" s="225">
        <v>3.9822298500000031</v>
      </c>
      <c r="K32" s="225">
        <v>1.8537853799999999</v>
      </c>
      <c r="L32" s="225">
        <v>14.80343394</v>
      </c>
      <c r="M32" s="225">
        <v>0</v>
      </c>
      <c r="N32" s="225">
        <v>0</v>
      </c>
      <c r="O32" s="225">
        <v>0</v>
      </c>
      <c r="P32" s="225">
        <v>30.137334730000003</v>
      </c>
      <c r="Q32" s="225">
        <v>0</v>
      </c>
      <c r="R32" s="225">
        <v>0</v>
      </c>
      <c r="S32" s="225">
        <v>0</v>
      </c>
      <c r="T32" s="225">
        <f>H32+L32+P32</f>
        <v>48.427890790000006</v>
      </c>
      <c r="U32" s="225">
        <v>2.1284444700000034</v>
      </c>
    </row>
    <row r="33" spans="1:21" s="22" customFormat="1" x14ac:dyDescent="0.25">
      <c r="A33" s="218" t="s">
        <v>329</v>
      </c>
      <c r="B33" s="223" t="s">
        <v>330</v>
      </c>
      <c r="C33" s="225">
        <f t="shared" si="0"/>
        <v>301.53984788000002</v>
      </c>
      <c r="D33" s="225">
        <v>10.950328460000012</v>
      </c>
      <c r="E33" s="225">
        <v>0</v>
      </c>
      <c r="F33" s="225">
        <v>0</v>
      </c>
      <c r="G33" s="269">
        <v>22.936640000000001</v>
      </c>
      <c r="H33" s="225">
        <v>20.235869639999997</v>
      </c>
      <c r="I33" s="225">
        <v>0</v>
      </c>
      <c r="J33" s="225">
        <v>21.078472770000008</v>
      </c>
      <c r="K33" s="225">
        <v>10.128144309999996</v>
      </c>
      <c r="L33" s="225">
        <v>92.482238670000001</v>
      </c>
      <c r="M33" s="225">
        <v>0</v>
      </c>
      <c r="N33" s="225">
        <v>0</v>
      </c>
      <c r="O33" s="225">
        <v>0</v>
      </c>
      <c r="P33" s="225">
        <v>188.82173957000001</v>
      </c>
      <c r="Q33" s="225">
        <v>0</v>
      </c>
      <c r="R33" s="225">
        <v>0</v>
      </c>
      <c r="S33" s="225">
        <v>0</v>
      </c>
      <c r="T33" s="225">
        <f>H33+L33+P33</f>
        <v>301.53984788000002</v>
      </c>
      <c r="U33" s="225">
        <v>10.950328460000012</v>
      </c>
    </row>
    <row r="34" spans="1:21" s="22" customFormat="1" x14ac:dyDescent="0.25">
      <c r="A34" s="218" t="s">
        <v>331</v>
      </c>
      <c r="B34" s="223" t="s">
        <v>332</v>
      </c>
      <c r="C34" s="224">
        <v>0</v>
      </c>
      <c r="D34" s="225">
        <v>0</v>
      </c>
      <c r="E34" s="224">
        <v>0</v>
      </c>
      <c r="F34" s="224">
        <v>0</v>
      </c>
      <c r="G34" s="269">
        <v>0</v>
      </c>
      <c r="H34" s="224">
        <v>0</v>
      </c>
      <c r="I34" s="224">
        <v>0</v>
      </c>
      <c r="J34" s="224">
        <v>0</v>
      </c>
      <c r="K34" s="224" t="s">
        <v>255</v>
      </c>
      <c r="L34" s="224">
        <v>0</v>
      </c>
      <c r="M34" s="224">
        <v>0</v>
      </c>
      <c r="N34" s="224">
        <v>0</v>
      </c>
      <c r="O34" s="224">
        <v>0</v>
      </c>
      <c r="P34" s="224">
        <v>0</v>
      </c>
      <c r="Q34" s="224">
        <v>0</v>
      </c>
      <c r="R34" s="224">
        <v>0</v>
      </c>
      <c r="S34" s="224">
        <v>0</v>
      </c>
      <c r="T34" s="224">
        <v>0</v>
      </c>
      <c r="U34" s="225">
        <v>0</v>
      </c>
    </row>
    <row r="35" spans="1:21" ht="31.5" x14ac:dyDescent="0.25">
      <c r="A35" s="218" t="s">
        <v>9</v>
      </c>
      <c r="B35" s="219" t="s">
        <v>333</v>
      </c>
      <c r="C35" s="220">
        <v>0</v>
      </c>
      <c r="D35" s="220">
        <v>0</v>
      </c>
      <c r="E35" s="220">
        <v>0</v>
      </c>
      <c r="F35" s="220">
        <v>0</v>
      </c>
      <c r="G35" s="268" t="s">
        <v>255</v>
      </c>
      <c r="H35" s="220" t="s">
        <v>255</v>
      </c>
      <c r="I35" s="224">
        <v>0</v>
      </c>
      <c r="J35" s="220">
        <v>0</v>
      </c>
      <c r="K35" s="220">
        <v>0</v>
      </c>
      <c r="L35" s="220">
        <v>0</v>
      </c>
      <c r="M35" s="220">
        <v>0</v>
      </c>
      <c r="N35" s="220">
        <v>0</v>
      </c>
      <c r="O35" s="220">
        <v>0</v>
      </c>
      <c r="P35" s="220">
        <v>0</v>
      </c>
      <c r="Q35" s="220">
        <v>0</v>
      </c>
      <c r="R35" s="220">
        <v>0</v>
      </c>
      <c r="S35" s="220">
        <v>0</v>
      </c>
      <c r="T35" s="220">
        <v>0</v>
      </c>
      <c r="U35" s="220">
        <v>0</v>
      </c>
    </row>
    <row r="36" spans="1:21" ht="31.5" x14ac:dyDescent="0.25">
      <c r="A36" s="157" t="s">
        <v>334</v>
      </c>
      <c r="B36" s="227" t="s">
        <v>335</v>
      </c>
      <c r="C36" s="228" t="s">
        <v>255</v>
      </c>
      <c r="D36" s="225" t="s">
        <v>255</v>
      </c>
      <c r="E36" s="224" t="s">
        <v>255</v>
      </c>
      <c r="F36" s="224" t="s">
        <v>255</v>
      </c>
      <c r="G36" s="269" t="s">
        <v>255</v>
      </c>
      <c r="H36" s="224" t="s">
        <v>255</v>
      </c>
      <c r="I36" s="224" t="s">
        <v>255</v>
      </c>
      <c r="J36" s="224" t="s">
        <v>255</v>
      </c>
      <c r="K36" s="224" t="s">
        <v>255</v>
      </c>
      <c r="L36" s="224" t="s">
        <v>255</v>
      </c>
      <c r="M36" s="220" t="s">
        <v>255</v>
      </c>
      <c r="N36" s="224" t="s">
        <v>255</v>
      </c>
      <c r="O36" s="224" t="s">
        <v>255</v>
      </c>
      <c r="P36" s="224" t="s">
        <v>255</v>
      </c>
      <c r="Q36" s="220" t="s">
        <v>255</v>
      </c>
      <c r="R36" s="224" t="s">
        <v>255</v>
      </c>
      <c r="S36" s="224" t="s">
        <v>255</v>
      </c>
      <c r="T36" s="224" t="s">
        <v>255</v>
      </c>
      <c r="U36" s="225" t="s">
        <v>255</v>
      </c>
    </row>
    <row r="37" spans="1:21" x14ac:dyDescent="0.25">
      <c r="A37" s="157" t="s">
        <v>336</v>
      </c>
      <c r="B37" s="227" t="s">
        <v>337</v>
      </c>
      <c r="C37" s="228" t="s">
        <v>255</v>
      </c>
      <c r="D37" s="225" t="s">
        <v>255</v>
      </c>
      <c r="E37" s="224" t="s">
        <v>255</v>
      </c>
      <c r="F37" s="224" t="s">
        <v>255</v>
      </c>
      <c r="G37" s="269" t="s">
        <v>255</v>
      </c>
      <c r="H37" s="224" t="s">
        <v>255</v>
      </c>
      <c r="I37" s="224" t="s">
        <v>255</v>
      </c>
      <c r="J37" s="224" t="s">
        <v>255</v>
      </c>
      <c r="K37" s="224" t="s">
        <v>255</v>
      </c>
      <c r="L37" s="224" t="s">
        <v>255</v>
      </c>
      <c r="M37" s="220" t="s">
        <v>255</v>
      </c>
      <c r="N37" s="224" t="s">
        <v>255</v>
      </c>
      <c r="O37" s="224" t="s">
        <v>255</v>
      </c>
      <c r="P37" s="224" t="s">
        <v>255</v>
      </c>
      <c r="Q37" s="220" t="s">
        <v>255</v>
      </c>
      <c r="R37" s="224" t="s">
        <v>255</v>
      </c>
      <c r="S37" s="224" t="s">
        <v>255</v>
      </c>
      <c r="T37" s="224" t="s">
        <v>255</v>
      </c>
      <c r="U37" s="225" t="s">
        <v>255</v>
      </c>
    </row>
    <row r="38" spans="1:21" x14ac:dyDescent="0.25">
      <c r="A38" s="157" t="s">
        <v>338</v>
      </c>
      <c r="B38" s="227" t="s">
        <v>339</v>
      </c>
      <c r="C38" s="228" t="s">
        <v>255</v>
      </c>
      <c r="D38" s="225" t="s">
        <v>255</v>
      </c>
      <c r="E38" s="224" t="s">
        <v>255</v>
      </c>
      <c r="F38" s="224" t="s">
        <v>255</v>
      </c>
      <c r="G38" s="269" t="s">
        <v>255</v>
      </c>
      <c r="H38" s="224" t="s">
        <v>255</v>
      </c>
      <c r="I38" s="224" t="s">
        <v>255</v>
      </c>
      <c r="J38" s="224" t="s">
        <v>255</v>
      </c>
      <c r="K38" s="224" t="s">
        <v>255</v>
      </c>
      <c r="L38" s="224" t="s">
        <v>255</v>
      </c>
      <c r="M38" s="220" t="s">
        <v>255</v>
      </c>
      <c r="N38" s="224" t="s">
        <v>255</v>
      </c>
      <c r="O38" s="224" t="s">
        <v>255</v>
      </c>
      <c r="P38" s="224" t="s">
        <v>255</v>
      </c>
      <c r="Q38" s="220" t="s">
        <v>255</v>
      </c>
      <c r="R38" s="224" t="s">
        <v>255</v>
      </c>
      <c r="S38" s="224" t="s">
        <v>255</v>
      </c>
      <c r="T38" s="224" t="s">
        <v>255</v>
      </c>
      <c r="U38" s="225" t="s">
        <v>255</v>
      </c>
    </row>
    <row r="39" spans="1:21" ht="31.5" x14ac:dyDescent="0.25">
      <c r="A39" s="157" t="s">
        <v>340</v>
      </c>
      <c r="B39" s="223" t="s">
        <v>341</v>
      </c>
      <c r="C39" s="224" t="s">
        <v>255</v>
      </c>
      <c r="D39" s="225" t="s">
        <v>255</v>
      </c>
      <c r="E39" s="224" t="s">
        <v>255</v>
      </c>
      <c r="F39" s="224" t="s">
        <v>255</v>
      </c>
      <c r="G39" s="269" t="s">
        <v>255</v>
      </c>
      <c r="H39" s="224" t="s">
        <v>255</v>
      </c>
      <c r="I39" s="224" t="s">
        <v>255</v>
      </c>
      <c r="J39" s="224" t="s">
        <v>255</v>
      </c>
      <c r="K39" s="224" t="s">
        <v>255</v>
      </c>
      <c r="L39" s="224" t="s">
        <v>255</v>
      </c>
      <c r="M39" s="220" t="s">
        <v>255</v>
      </c>
      <c r="N39" s="224" t="s">
        <v>255</v>
      </c>
      <c r="O39" s="224" t="s">
        <v>255</v>
      </c>
      <c r="P39" s="224" t="s">
        <v>255</v>
      </c>
      <c r="Q39" s="220" t="s">
        <v>255</v>
      </c>
      <c r="R39" s="224" t="s">
        <v>255</v>
      </c>
      <c r="S39" s="224" t="s">
        <v>255</v>
      </c>
      <c r="T39" s="224" t="s">
        <v>255</v>
      </c>
      <c r="U39" s="225" t="s">
        <v>255</v>
      </c>
    </row>
    <row r="40" spans="1:21" ht="31.5" x14ac:dyDescent="0.25">
      <c r="A40" s="157" t="s">
        <v>342</v>
      </c>
      <c r="B40" s="223" t="s">
        <v>343</v>
      </c>
      <c r="C40" s="224" t="s">
        <v>255</v>
      </c>
      <c r="D40" s="225" t="s">
        <v>255</v>
      </c>
      <c r="E40" s="224" t="s">
        <v>255</v>
      </c>
      <c r="F40" s="224" t="s">
        <v>255</v>
      </c>
      <c r="G40" s="269" t="s">
        <v>255</v>
      </c>
      <c r="H40" s="224" t="s">
        <v>255</v>
      </c>
      <c r="I40" s="224" t="s">
        <v>255</v>
      </c>
      <c r="J40" s="224" t="s">
        <v>255</v>
      </c>
      <c r="K40" s="224" t="s">
        <v>255</v>
      </c>
      <c r="L40" s="224" t="s">
        <v>255</v>
      </c>
      <c r="M40" s="220" t="s">
        <v>255</v>
      </c>
      <c r="N40" s="224" t="s">
        <v>255</v>
      </c>
      <c r="O40" s="224" t="s">
        <v>255</v>
      </c>
      <c r="P40" s="224" t="s">
        <v>255</v>
      </c>
      <c r="Q40" s="220" t="s">
        <v>255</v>
      </c>
      <c r="R40" s="224" t="s">
        <v>255</v>
      </c>
      <c r="S40" s="224" t="s">
        <v>255</v>
      </c>
      <c r="T40" s="224" t="s">
        <v>255</v>
      </c>
      <c r="U40" s="225" t="s">
        <v>255</v>
      </c>
    </row>
    <row r="41" spans="1:21" x14ac:dyDescent="0.25">
      <c r="A41" s="157" t="s">
        <v>344</v>
      </c>
      <c r="B41" s="223" t="s">
        <v>345</v>
      </c>
      <c r="C41" s="224" t="s">
        <v>255</v>
      </c>
      <c r="D41" s="225" t="s">
        <v>255</v>
      </c>
      <c r="E41" s="224" t="s">
        <v>255</v>
      </c>
      <c r="F41" s="224" t="s">
        <v>255</v>
      </c>
      <c r="G41" s="269" t="s">
        <v>255</v>
      </c>
      <c r="H41" s="224" t="s">
        <v>255</v>
      </c>
      <c r="I41" s="224" t="s">
        <v>255</v>
      </c>
      <c r="J41" s="224" t="s">
        <v>255</v>
      </c>
      <c r="K41" s="224" t="s">
        <v>255</v>
      </c>
      <c r="L41" s="224" t="s">
        <v>255</v>
      </c>
      <c r="M41" s="220" t="s">
        <v>255</v>
      </c>
      <c r="N41" s="224" t="s">
        <v>255</v>
      </c>
      <c r="O41" s="224" t="s">
        <v>255</v>
      </c>
      <c r="P41" s="224" t="s">
        <v>255</v>
      </c>
      <c r="Q41" s="220" t="s">
        <v>255</v>
      </c>
      <c r="R41" s="224" t="s">
        <v>255</v>
      </c>
      <c r="S41" s="224" t="s">
        <v>255</v>
      </c>
      <c r="T41" s="224" t="s">
        <v>255</v>
      </c>
      <c r="U41" s="225" t="s">
        <v>255</v>
      </c>
    </row>
    <row r="42" spans="1:21" ht="18.75" x14ac:dyDescent="0.25">
      <c r="A42" s="157" t="s">
        <v>346</v>
      </c>
      <c r="B42" s="227" t="s">
        <v>347</v>
      </c>
      <c r="C42" s="228" t="s">
        <v>255</v>
      </c>
      <c r="D42" s="225" t="s">
        <v>255</v>
      </c>
      <c r="E42" s="224" t="s">
        <v>255</v>
      </c>
      <c r="F42" s="224" t="s">
        <v>255</v>
      </c>
      <c r="G42" s="269" t="s">
        <v>255</v>
      </c>
      <c r="H42" s="224" t="s">
        <v>255</v>
      </c>
      <c r="I42" s="224" t="s">
        <v>255</v>
      </c>
      <c r="J42" s="224" t="s">
        <v>255</v>
      </c>
      <c r="K42" s="224" t="s">
        <v>255</v>
      </c>
      <c r="L42" s="224" t="s">
        <v>255</v>
      </c>
      <c r="M42" s="220" t="s">
        <v>255</v>
      </c>
      <c r="N42" s="224" t="s">
        <v>255</v>
      </c>
      <c r="O42" s="224" t="s">
        <v>255</v>
      </c>
      <c r="P42" s="224" t="s">
        <v>255</v>
      </c>
      <c r="Q42" s="220" t="s">
        <v>255</v>
      </c>
      <c r="R42" s="224" t="s">
        <v>255</v>
      </c>
      <c r="S42" s="224" t="s">
        <v>255</v>
      </c>
      <c r="T42" s="224" t="s">
        <v>255</v>
      </c>
      <c r="U42" s="225" t="s">
        <v>255</v>
      </c>
    </row>
    <row r="43" spans="1:21" x14ac:dyDescent="0.25">
      <c r="A43" s="218" t="s">
        <v>8</v>
      </c>
      <c r="B43" s="219" t="s">
        <v>348</v>
      </c>
      <c r="C43" s="220">
        <v>0</v>
      </c>
      <c r="D43" s="220">
        <v>1033</v>
      </c>
      <c r="E43" s="220">
        <v>0</v>
      </c>
      <c r="F43" s="220">
        <v>0</v>
      </c>
      <c r="G43" s="268">
        <v>2290</v>
      </c>
      <c r="H43" s="220" t="s">
        <v>255</v>
      </c>
      <c r="I43" s="224">
        <v>0</v>
      </c>
      <c r="J43" s="220">
        <v>2082</v>
      </c>
      <c r="K43" s="220">
        <v>1049</v>
      </c>
      <c r="L43" s="220">
        <v>0</v>
      </c>
      <c r="M43" s="220">
        <v>0</v>
      </c>
      <c r="N43" s="220">
        <v>0</v>
      </c>
      <c r="O43" s="220">
        <v>0</v>
      </c>
      <c r="P43" s="220">
        <v>0</v>
      </c>
      <c r="Q43" s="220">
        <v>0</v>
      </c>
      <c r="R43" s="220">
        <v>0</v>
      </c>
      <c r="S43" s="220">
        <v>0</v>
      </c>
      <c r="T43" s="220">
        <v>0</v>
      </c>
      <c r="U43" s="220">
        <v>1033</v>
      </c>
    </row>
    <row r="44" spans="1:21" x14ac:dyDescent="0.25">
      <c r="A44" s="157" t="s">
        <v>349</v>
      </c>
      <c r="B44" s="223" t="s">
        <v>350</v>
      </c>
      <c r="C44" s="224" t="s">
        <v>255</v>
      </c>
      <c r="D44" s="225" t="s">
        <v>255</v>
      </c>
      <c r="E44" s="224" t="s">
        <v>255</v>
      </c>
      <c r="F44" s="224" t="s">
        <v>255</v>
      </c>
      <c r="G44" s="269" t="s">
        <v>255</v>
      </c>
      <c r="H44" s="224" t="s">
        <v>255</v>
      </c>
      <c r="I44" s="224" t="s">
        <v>255</v>
      </c>
      <c r="J44" s="224" t="s">
        <v>255</v>
      </c>
      <c r="K44" s="224" t="s">
        <v>255</v>
      </c>
      <c r="L44" s="224" t="s">
        <v>255</v>
      </c>
      <c r="M44" s="220" t="s">
        <v>255</v>
      </c>
      <c r="N44" s="224" t="s">
        <v>255</v>
      </c>
      <c r="O44" s="224" t="s">
        <v>255</v>
      </c>
      <c r="P44" s="224" t="s">
        <v>255</v>
      </c>
      <c r="Q44" s="220" t="s">
        <v>255</v>
      </c>
      <c r="R44" s="224" t="s">
        <v>255</v>
      </c>
      <c r="S44" s="224" t="s">
        <v>255</v>
      </c>
      <c r="T44" s="224" t="s">
        <v>255</v>
      </c>
      <c r="U44" s="225" t="s">
        <v>255</v>
      </c>
    </row>
    <row r="45" spans="1:21" x14ac:dyDescent="0.25">
      <c r="A45" s="157" t="s">
        <v>351</v>
      </c>
      <c r="B45" s="223" t="s">
        <v>337</v>
      </c>
      <c r="C45" s="224" t="s">
        <v>255</v>
      </c>
      <c r="D45" s="225" t="s">
        <v>255</v>
      </c>
      <c r="E45" s="224" t="s">
        <v>255</v>
      </c>
      <c r="F45" s="224" t="s">
        <v>255</v>
      </c>
      <c r="G45" s="269" t="s">
        <v>255</v>
      </c>
      <c r="H45" s="224" t="s">
        <v>255</v>
      </c>
      <c r="I45" s="224" t="s">
        <v>255</v>
      </c>
      <c r="J45" s="224" t="s">
        <v>255</v>
      </c>
      <c r="K45" s="224" t="s">
        <v>255</v>
      </c>
      <c r="L45" s="224" t="s">
        <v>255</v>
      </c>
      <c r="M45" s="220" t="s">
        <v>255</v>
      </c>
      <c r="N45" s="224" t="s">
        <v>255</v>
      </c>
      <c r="O45" s="224" t="s">
        <v>255</v>
      </c>
      <c r="P45" s="224" t="s">
        <v>255</v>
      </c>
      <c r="Q45" s="220" t="s">
        <v>255</v>
      </c>
      <c r="R45" s="224" t="s">
        <v>255</v>
      </c>
      <c r="S45" s="224" t="s">
        <v>255</v>
      </c>
      <c r="T45" s="224" t="s">
        <v>255</v>
      </c>
      <c r="U45" s="225" t="s">
        <v>255</v>
      </c>
    </row>
    <row r="46" spans="1:21" x14ac:dyDescent="0.25">
      <c r="A46" s="157" t="s">
        <v>352</v>
      </c>
      <c r="B46" s="223" t="s">
        <v>339</v>
      </c>
      <c r="C46" s="224" t="s">
        <v>255</v>
      </c>
      <c r="D46" s="225" t="s">
        <v>255</v>
      </c>
      <c r="E46" s="224" t="s">
        <v>255</v>
      </c>
      <c r="F46" s="224" t="s">
        <v>255</v>
      </c>
      <c r="G46" s="269" t="s">
        <v>255</v>
      </c>
      <c r="H46" s="224" t="s">
        <v>255</v>
      </c>
      <c r="I46" s="224" t="s">
        <v>255</v>
      </c>
      <c r="J46" s="224" t="s">
        <v>255</v>
      </c>
      <c r="K46" s="224" t="s">
        <v>255</v>
      </c>
      <c r="L46" s="224" t="s">
        <v>255</v>
      </c>
      <c r="M46" s="220" t="s">
        <v>255</v>
      </c>
      <c r="N46" s="224" t="s">
        <v>255</v>
      </c>
      <c r="O46" s="224" t="s">
        <v>255</v>
      </c>
      <c r="P46" s="224" t="s">
        <v>255</v>
      </c>
      <c r="Q46" s="220" t="s">
        <v>255</v>
      </c>
      <c r="R46" s="224" t="s">
        <v>255</v>
      </c>
      <c r="S46" s="224" t="s">
        <v>255</v>
      </c>
      <c r="T46" s="224" t="s">
        <v>255</v>
      </c>
      <c r="U46" s="225" t="s">
        <v>255</v>
      </c>
    </row>
    <row r="47" spans="1:21" ht="31.5" x14ac:dyDescent="0.25">
      <c r="A47" s="157" t="s">
        <v>353</v>
      </c>
      <c r="B47" s="223" t="s">
        <v>341</v>
      </c>
      <c r="C47" s="224" t="s">
        <v>255</v>
      </c>
      <c r="D47" s="225" t="s">
        <v>255</v>
      </c>
      <c r="E47" s="224" t="s">
        <v>255</v>
      </c>
      <c r="F47" s="224" t="s">
        <v>255</v>
      </c>
      <c r="G47" s="269" t="s">
        <v>255</v>
      </c>
      <c r="H47" s="224" t="s">
        <v>255</v>
      </c>
      <c r="I47" s="224" t="s">
        <v>255</v>
      </c>
      <c r="J47" s="224" t="s">
        <v>255</v>
      </c>
      <c r="K47" s="224" t="s">
        <v>255</v>
      </c>
      <c r="L47" s="224" t="s">
        <v>255</v>
      </c>
      <c r="M47" s="220" t="s">
        <v>255</v>
      </c>
      <c r="N47" s="224" t="s">
        <v>255</v>
      </c>
      <c r="O47" s="224" t="s">
        <v>255</v>
      </c>
      <c r="P47" s="224" t="s">
        <v>255</v>
      </c>
      <c r="Q47" s="220" t="s">
        <v>255</v>
      </c>
      <c r="R47" s="224" t="s">
        <v>255</v>
      </c>
      <c r="S47" s="224" t="s">
        <v>255</v>
      </c>
      <c r="T47" s="224" t="s">
        <v>255</v>
      </c>
      <c r="U47" s="225" t="s">
        <v>255</v>
      </c>
    </row>
    <row r="48" spans="1:21" ht="31.5" x14ac:dyDescent="0.25">
      <c r="A48" s="157" t="s">
        <v>354</v>
      </c>
      <c r="B48" s="223" t="s">
        <v>343</v>
      </c>
      <c r="C48" s="224" t="s">
        <v>255</v>
      </c>
      <c r="D48" s="225" t="s">
        <v>255</v>
      </c>
      <c r="E48" s="224" t="s">
        <v>255</v>
      </c>
      <c r="F48" s="224" t="s">
        <v>255</v>
      </c>
      <c r="G48" s="269" t="s">
        <v>255</v>
      </c>
      <c r="H48" s="224" t="s">
        <v>255</v>
      </c>
      <c r="I48" s="224" t="s">
        <v>255</v>
      </c>
      <c r="J48" s="224" t="s">
        <v>255</v>
      </c>
      <c r="K48" s="224" t="s">
        <v>255</v>
      </c>
      <c r="L48" s="224" t="s">
        <v>255</v>
      </c>
      <c r="M48" s="220" t="s">
        <v>255</v>
      </c>
      <c r="N48" s="224" t="s">
        <v>255</v>
      </c>
      <c r="O48" s="224" t="s">
        <v>255</v>
      </c>
      <c r="P48" s="224" t="s">
        <v>255</v>
      </c>
      <c r="Q48" s="220" t="s">
        <v>255</v>
      </c>
      <c r="R48" s="224" t="s">
        <v>255</v>
      </c>
      <c r="S48" s="224" t="s">
        <v>255</v>
      </c>
      <c r="T48" s="224" t="s">
        <v>255</v>
      </c>
      <c r="U48" s="225" t="s">
        <v>255</v>
      </c>
    </row>
    <row r="49" spans="1:21" x14ac:dyDescent="0.25">
      <c r="A49" s="157" t="s">
        <v>355</v>
      </c>
      <c r="B49" s="223" t="s">
        <v>345</v>
      </c>
      <c r="C49" s="224" t="s">
        <v>255</v>
      </c>
      <c r="D49" s="225" t="s">
        <v>255</v>
      </c>
      <c r="E49" s="224" t="s">
        <v>255</v>
      </c>
      <c r="F49" s="224" t="s">
        <v>255</v>
      </c>
      <c r="G49" s="269" t="s">
        <v>255</v>
      </c>
      <c r="H49" s="224" t="s">
        <v>255</v>
      </c>
      <c r="I49" s="224" t="s">
        <v>255</v>
      </c>
      <c r="J49" s="224" t="s">
        <v>255</v>
      </c>
      <c r="K49" s="224" t="s">
        <v>255</v>
      </c>
      <c r="L49" s="224" t="s">
        <v>255</v>
      </c>
      <c r="M49" s="220" t="s">
        <v>255</v>
      </c>
      <c r="N49" s="224" t="s">
        <v>255</v>
      </c>
      <c r="O49" s="224" t="s">
        <v>255</v>
      </c>
      <c r="P49" s="224" t="s">
        <v>255</v>
      </c>
      <c r="Q49" s="220" t="s">
        <v>255</v>
      </c>
      <c r="R49" s="224" t="s">
        <v>255</v>
      </c>
      <c r="S49" s="224" t="s">
        <v>255</v>
      </c>
      <c r="T49" s="224" t="s">
        <v>255</v>
      </c>
      <c r="U49" s="225" t="s">
        <v>255</v>
      </c>
    </row>
    <row r="50" spans="1:21" x14ac:dyDescent="0.25">
      <c r="A50" s="157" t="s">
        <v>356</v>
      </c>
      <c r="B50" s="227" t="s">
        <v>357</v>
      </c>
      <c r="C50" s="228">
        <f>T50</f>
        <v>17798</v>
      </c>
      <c r="D50" s="225">
        <v>1033</v>
      </c>
      <c r="E50" s="224">
        <v>0</v>
      </c>
      <c r="F50" s="224">
        <v>0</v>
      </c>
      <c r="G50" s="269">
        <v>2290</v>
      </c>
      <c r="H50" s="224">
        <v>1202</v>
      </c>
      <c r="I50" s="224">
        <v>0</v>
      </c>
      <c r="J50" s="224">
        <v>2082</v>
      </c>
      <c r="K50" s="224">
        <v>1049</v>
      </c>
      <c r="L50" s="224">
        <v>5589</v>
      </c>
      <c r="M50" s="220">
        <v>0</v>
      </c>
      <c r="N50" s="224">
        <v>0</v>
      </c>
      <c r="O50" s="224">
        <v>0</v>
      </c>
      <c r="P50" s="224">
        <v>11007</v>
      </c>
      <c r="Q50" s="220">
        <v>0</v>
      </c>
      <c r="R50" s="224">
        <v>0</v>
      </c>
      <c r="S50" s="224">
        <v>0</v>
      </c>
      <c r="T50" s="224">
        <f>H50+L50+P50</f>
        <v>17798</v>
      </c>
      <c r="U50" s="225">
        <v>1033</v>
      </c>
    </row>
    <row r="51" spans="1:21" ht="35.25" customHeight="1" x14ac:dyDescent="0.25">
      <c r="A51" s="218" t="s">
        <v>7</v>
      </c>
      <c r="B51" s="219" t="s">
        <v>358</v>
      </c>
      <c r="C51" s="220">
        <v>0</v>
      </c>
      <c r="D51" s="220">
        <v>0</v>
      </c>
      <c r="E51" s="220">
        <v>0</v>
      </c>
      <c r="F51" s="220">
        <v>0</v>
      </c>
      <c r="G51" s="268">
        <v>0</v>
      </c>
      <c r="H51" s="220">
        <v>0</v>
      </c>
      <c r="I51" s="224">
        <v>0</v>
      </c>
      <c r="J51" s="220">
        <v>0</v>
      </c>
      <c r="K51" s="220">
        <v>0</v>
      </c>
      <c r="L51" s="220">
        <v>0</v>
      </c>
      <c r="M51" s="220">
        <v>0</v>
      </c>
      <c r="N51" s="220">
        <v>0</v>
      </c>
      <c r="O51" s="220">
        <v>0</v>
      </c>
      <c r="P51" s="220">
        <v>0</v>
      </c>
      <c r="Q51" s="220">
        <v>0</v>
      </c>
      <c r="R51" s="220">
        <v>0</v>
      </c>
      <c r="S51" s="220">
        <v>0</v>
      </c>
      <c r="T51" s="220">
        <v>0</v>
      </c>
      <c r="U51" s="220">
        <v>0</v>
      </c>
    </row>
    <row r="52" spans="1:21" x14ac:dyDescent="0.25">
      <c r="A52" s="157" t="s">
        <v>359</v>
      </c>
      <c r="B52" s="223" t="s">
        <v>360</v>
      </c>
      <c r="C52" s="225">
        <f>T52</f>
        <v>349.96773867000002</v>
      </c>
      <c r="D52" s="225">
        <v>14.168952400000002</v>
      </c>
      <c r="E52" s="217">
        <v>0</v>
      </c>
      <c r="F52" s="217">
        <v>0</v>
      </c>
      <c r="G52" s="269">
        <v>28.092389999999998</v>
      </c>
      <c r="H52" s="225">
        <v>23.722991759999996</v>
      </c>
      <c r="I52" s="224">
        <v>0</v>
      </c>
      <c r="J52" s="225">
        <v>26.462964599999999</v>
      </c>
      <c r="K52" s="225">
        <v>12.294012199999999</v>
      </c>
      <c r="L52" s="225">
        <v>107.28567261000001</v>
      </c>
      <c r="M52" s="220">
        <v>0</v>
      </c>
      <c r="N52" s="225">
        <v>0</v>
      </c>
      <c r="O52" s="225">
        <v>0</v>
      </c>
      <c r="P52" s="225">
        <v>218.9590743</v>
      </c>
      <c r="Q52" s="220">
        <v>0</v>
      </c>
      <c r="R52" s="225">
        <v>0</v>
      </c>
      <c r="S52" s="225">
        <v>0</v>
      </c>
      <c r="T52" s="225">
        <f>H52+L52+P52</f>
        <v>349.96773867000002</v>
      </c>
      <c r="U52" s="225">
        <v>14.168952400000002</v>
      </c>
    </row>
    <row r="53" spans="1:21" x14ac:dyDescent="0.25">
      <c r="A53" s="157" t="s">
        <v>361</v>
      </c>
      <c r="B53" s="223" t="s">
        <v>362</v>
      </c>
      <c r="C53" s="224" t="s">
        <v>255</v>
      </c>
      <c r="D53" s="225" t="s">
        <v>255</v>
      </c>
      <c r="E53" s="217" t="s">
        <v>255</v>
      </c>
      <c r="F53" s="217" t="s">
        <v>255</v>
      </c>
      <c r="G53" s="269" t="s">
        <v>255</v>
      </c>
      <c r="H53" s="224" t="s">
        <v>255</v>
      </c>
      <c r="I53" s="224" t="s">
        <v>255</v>
      </c>
      <c r="J53" s="224" t="s">
        <v>255</v>
      </c>
      <c r="K53" s="224" t="s">
        <v>255</v>
      </c>
      <c r="L53" s="224" t="s">
        <v>255</v>
      </c>
      <c r="M53" s="220" t="s">
        <v>255</v>
      </c>
      <c r="N53" s="224" t="s">
        <v>255</v>
      </c>
      <c r="O53" s="224" t="s">
        <v>255</v>
      </c>
      <c r="P53" s="224" t="s">
        <v>255</v>
      </c>
      <c r="Q53" s="220" t="s">
        <v>255</v>
      </c>
      <c r="R53" s="224" t="s">
        <v>255</v>
      </c>
      <c r="S53" s="224" t="s">
        <v>255</v>
      </c>
      <c r="T53" s="224" t="s">
        <v>255</v>
      </c>
      <c r="U53" s="225" t="s">
        <v>255</v>
      </c>
    </row>
    <row r="54" spans="1:21" x14ac:dyDescent="0.25">
      <c r="A54" s="157" t="s">
        <v>363</v>
      </c>
      <c r="B54" s="227" t="s">
        <v>364</v>
      </c>
      <c r="C54" s="228" t="s">
        <v>255</v>
      </c>
      <c r="D54" s="225" t="s">
        <v>255</v>
      </c>
      <c r="E54" s="217" t="s">
        <v>255</v>
      </c>
      <c r="F54" s="217" t="s">
        <v>255</v>
      </c>
      <c r="G54" s="269" t="s">
        <v>255</v>
      </c>
      <c r="H54" s="224" t="s">
        <v>255</v>
      </c>
      <c r="I54" s="224" t="s">
        <v>255</v>
      </c>
      <c r="J54" s="224" t="s">
        <v>255</v>
      </c>
      <c r="K54" s="224" t="s">
        <v>255</v>
      </c>
      <c r="L54" s="224" t="s">
        <v>255</v>
      </c>
      <c r="M54" s="220" t="s">
        <v>255</v>
      </c>
      <c r="N54" s="224" t="s">
        <v>255</v>
      </c>
      <c r="O54" s="224" t="s">
        <v>255</v>
      </c>
      <c r="P54" s="224" t="s">
        <v>255</v>
      </c>
      <c r="Q54" s="220" t="s">
        <v>255</v>
      </c>
      <c r="R54" s="224" t="s">
        <v>255</v>
      </c>
      <c r="S54" s="224" t="s">
        <v>255</v>
      </c>
      <c r="T54" s="224" t="s">
        <v>255</v>
      </c>
      <c r="U54" s="225" t="s">
        <v>255</v>
      </c>
    </row>
    <row r="55" spans="1:21" x14ac:dyDescent="0.25">
      <c r="A55" s="157" t="s">
        <v>365</v>
      </c>
      <c r="B55" s="227" t="s">
        <v>366</v>
      </c>
      <c r="C55" s="228" t="s">
        <v>255</v>
      </c>
      <c r="D55" s="225" t="s">
        <v>255</v>
      </c>
      <c r="E55" s="217" t="s">
        <v>255</v>
      </c>
      <c r="F55" s="217" t="s">
        <v>255</v>
      </c>
      <c r="G55" s="269" t="s">
        <v>255</v>
      </c>
      <c r="H55" s="224" t="s">
        <v>255</v>
      </c>
      <c r="I55" s="224" t="s">
        <v>255</v>
      </c>
      <c r="J55" s="224" t="s">
        <v>255</v>
      </c>
      <c r="K55" s="224" t="s">
        <v>255</v>
      </c>
      <c r="L55" s="224" t="s">
        <v>255</v>
      </c>
      <c r="M55" s="220" t="s">
        <v>255</v>
      </c>
      <c r="N55" s="224" t="s">
        <v>255</v>
      </c>
      <c r="O55" s="224" t="s">
        <v>255</v>
      </c>
      <c r="P55" s="224" t="s">
        <v>255</v>
      </c>
      <c r="Q55" s="220" t="s">
        <v>255</v>
      </c>
      <c r="R55" s="224" t="s">
        <v>255</v>
      </c>
      <c r="S55" s="224" t="s">
        <v>255</v>
      </c>
      <c r="T55" s="224" t="s">
        <v>255</v>
      </c>
      <c r="U55" s="225" t="s">
        <v>255</v>
      </c>
    </row>
    <row r="56" spans="1:21" x14ac:dyDescent="0.25">
      <c r="A56" s="157" t="s">
        <v>367</v>
      </c>
      <c r="B56" s="227" t="s">
        <v>159</v>
      </c>
      <c r="C56" s="228" t="s">
        <v>255</v>
      </c>
      <c r="D56" s="225" t="s">
        <v>255</v>
      </c>
      <c r="E56" s="217" t="s">
        <v>255</v>
      </c>
      <c r="F56" s="217" t="s">
        <v>255</v>
      </c>
      <c r="G56" s="269" t="s">
        <v>255</v>
      </c>
      <c r="H56" s="224" t="s">
        <v>255</v>
      </c>
      <c r="I56" s="224" t="s">
        <v>255</v>
      </c>
      <c r="J56" s="224" t="s">
        <v>255</v>
      </c>
      <c r="K56" s="224" t="s">
        <v>255</v>
      </c>
      <c r="L56" s="224" t="s">
        <v>255</v>
      </c>
      <c r="M56" s="220" t="s">
        <v>255</v>
      </c>
      <c r="N56" s="224" t="s">
        <v>255</v>
      </c>
      <c r="O56" s="224" t="s">
        <v>255</v>
      </c>
      <c r="P56" s="224" t="s">
        <v>255</v>
      </c>
      <c r="Q56" s="220" t="s">
        <v>255</v>
      </c>
      <c r="R56" s="224" t="s">
        <v>255</v>
      </c>
      <c r="S56" s="224" t="s">
        <v>255</v>
      </c>
      <c r="T56" s="224" t="s">
        <v>255</v>
      </c>
      <c r="U56" s="225" t="s">
        <v>255</v>
      </c>
    </row>
    <row r="57" spans="1:21" x14ac:dyDescent="0.25">
      <c r="A57" s="157" t="s">
        <v>368</v>
      </c>
      <c r="B57" s="227" t="s">
        <v>369</v>
      </c>
      <c r="C57" s="228">
        <f>T57</f>
        <v>17798</v>
      </c>
      <c r="D57" s="225">
        <v>1033</v>
      </c>
      <c r="E57" s="217">
        <v>0</v>
      </c>
      <c r="F57" s="217">
        <v>0</v>
      </c>
      <c r="G57" s="269">
        <v>2290</v>
      </c>
      <c r="H57" s="224">
        <v>1202</v>
      </c>
      <c r="I57" s="224">
        <v>0</v>
      </c>
      <c r="J57" s="224">
        <v>2082</v>
      </c>
      <c r="K57" s="224">
        <v>1049</v>
      </c>
      <c r="L57" s="224">
        <v>5589</v>
      </c>
      <c r="M57" s="220">
        <v>0</v>
      </c>
      <c r="N57" s="224">
        <v>0</v>
      </c>
      <c r="O57" s="224">
        <v>0</v>
      </c>
      <c r="P57" s="224">
        <v>11007</v>
      </c>
      <c r="Q57" s="220">
        <v>0</v>
      </c>
      <c r="R57" s="224">
        <v>0</v>
      </c>
      <c r="S57" s="224">
        <v>0</v>
      </c>
      <c r="T57" s="224">
        <f>H57+L57+P57</f>
        <v>17798</v>
      </c>
      <c r="U57" s="225">
        <v>1033</v>
      </c>
    </row>
    <row r="58" spans="1:21" ht="36.75" customHeight="1" x14ac:dyDescent="0.25">
      <c r="A58" s="218" t="s">
        <v>6</v>
      </c>
      <c r="B58" s="229" t="s">
        <v>370</v>
      </c>
      <c r="C58" s="220">
        <v>0</v>
      </c>
      <c r="D58" s="220">
        <v>0</v>
      </c>
      <c r="E58" s="220">
        <v>0</v>
      </c>
      <c r="F58" s="220">
        <v>0</v>
      </c>
      <c r="G58" s="268" t="s">
        <v>255</v>
      </c>
      <c r="H58" s="220">
        <v>0</v>
      </c>
      <c r="I58" s="224">
        <v>0</v>
      </c>
      <c r="J58" s="220">
        <v>0</v>
      </c>
      <c r="K58" s="220">
        <v>0</v>
      </c>
      <c r="L58" s="220">
        <v>0</v>
      </c>
      <c r="M58" s="220">
        <v>0</v>
      </c>
      <c r="N58" s="220">
        <v>0</v>
      </c>
      <c r="O58" s="220">
        <v>0</v>
      </c>
      <c r="P58" s="220">
        <v>0</v>
      </c>
      <c r="Q58" s="220">
        <v>0</v>
      </c>
      <c r="R58" s="220">
        <v>0</v>
      </c>
      <c r="S58" s="220">
        <v>0</v>
      </c>
      <c r="T58" s="220">
        <v>0</v>
      </c>
      <c r="U58" s="220">
        <v>0</v>
      </c>
    </row>
    <row r="59" spans="1:21" x14ac:dyDescent="0.25">
      <c r="A59" s="218" t="s">
        <v>4</v>
      </c>
      <c r="B59" s="219" t="s">
        <v>371</v>
      </c>
      <c r="C59" s="217" t="s">
        <v>255</v>
      </c>
      <c r="D59" s="225" t="s">
        <v>255</v>
      </c>
      <c r="E59" s="224" t="s">
        <v>255</v>
      </c>
      <c r="F59" s="224" t="s">
        <v>255</v>
      </c>
      <c r="G59" s="269" t="s">
        <v>255</v>
      </c>
      <c r="H59" s="224" t="s">
        <v>255</v>
      </c>
      <c r="I59" s="224" t="s">
        <v>255</v>
      </c>
      <c r="J59" s="224" t="s">
        <v>255</v>
      </c>
      <c r="K59" s="224" t="s">
        <v>255</v>
      </c>
      <c r="L59" s="224" t="s">
        <v>255</v>
      </c>
      <c r="M59" s="220" t="s">
        <v>255</v>
      </c>
      <c r="N59" s="224" t="s">
        <v>255</v>
      </c>
      <c r="O59" s="224" t="s">
        <v>255</v>
      </c>
      <c r="P59" s="224" t="s">
        <v>255</v>
      </c>
      <c r="Q59" s="220" t="s">
        <v>255</v>
      </c>
      <c r="R59" s="224" t="s">
        <v>255</v>
      </c>
      <c r="S59" s="224" t="s">
        <v>255</v>
      </c>
      <c r="T59" s="224" t="s">
        <v>255</v>
      </c>
      <c r="U59" s="225" t="s">
        <v>255</v>
      </c>
    </row>
    <row r="60" spans="1:21" x14ac:dyDescent="0.25">
      <c r="A60" s="157" t="s">
        <v>372</v>
      </c>
      <c r="B60" s="230" t="s">
        <v>350</v>
      </c>
      <c r="C60" s="231" t="s">
        <v>255</v>
      </c>
      <c r="D60" s="225" t="s">
        <v>255</v>
      </c>
      <c r="E60" s="224" t="s">
        <v>255</v>
      </c>
      <c r="F60" s="224" t="s">
        <v>255</v>
      </c>
      <c r="G60" s="269" t="s">
        <v>255</v>
      </c>
      <c r="H60" s="224" t="s">
        <v>255</v>
      </c>
      <c r="I60" s="224" t="s">
        <v>255</v>
      </c>
      <c r="J60" s="224" t="s">
        <v>255</v>
      </c>
      <c r="K60" s="224" t="s">
        <v>255</v>
      </c>
      <c r="L60" s="224" t="s">
        <v>255</v>
      </c>
      <c r="M60" s="220" t="s">
        <v>255</v>
      </c>
      <c r="N60" s="224" t="s">
        <v>255</v>
      </c>
      <c r="O60" s="224" t="s">
        <v>255</v>
      </c>
      <c r="P60" s="224" t="s">
        <v>255</v>
      </c>
      <c r="Q60" s="220" t="s">
        <v>255</v>
      </c>
      <c r="R60" s="224" t="s">
        <v>255</v>
      </c>
      <c r="S60" s="224" t="s">
        <v>255</v>
      </c>
      <c r="T60" s="224" t="s">
        <v>255</v>
      </c>
      <c r="U60" s="225" t="s">
        <v>255</v>
      </c>
    </row>
    <row r="61" spans="1:21" x14ac:dyDescent="0.25">
      <c r="A61" s="157" t="s">
        <v>373</v>
      </c>
      <c r="B61" s="230" t="s">
        <v>337</v>
      </c>
      <c r="C61" s="231" t="s">
        <v>255</v>
      </c>
      <c r="D61" s="225" t="s">
        <v>255</v>
      </c>
      <c r="E61" s="224" t="s">
        <v>255</v>
      </c>
      <c r="F61" s="224" t="s">
        <v>255</v>
      </c>
      <c r="G61" s="269" t="s">
        <v>255</v>
      </c>
      <c r="H61" s="224" t="s">
        <v>255</v>
      </c>
      <c r="I61" s="224" t="s">
        <v>255</v>
      </c>
      <c r="J61" s="224" t="s">
        <v>255</v>
      </c>
      <c r="K61" s="224" t="s">
        <v>255</v>
      </c>
      <c r="L61" s="224" t="s">
        <v>255</v>
      </c>
      <c r="M61" s="220" t="s">
        <v>255</v>
      </c>
      <c r="N61" s="224" t="s">
        <v>255</v>
      </c>
      <c r="O61" s="224" t="s">
        <v>255</v>
      </c>
      <c r="P61" s="224" t="s">
        <v>255</v>
      </c>
      <c r="Q61" s="220" t="s">
        <v>255</v>
      </c>
      <c r="R61" s="224" t="s">
        <v>255</v>
      </c>
      <c r="S61" s="224" t="s">
        <v>255</v>
      </c>
      <c r="T61" s="224" t="s">
        <v>255</v>
      </c>
      <c r="U61" s="225" t="s">
        <v>255</v>
      </c>
    </row>
    <row r="62" spans="1:21" x14ac:dyDescent="0.25">
      <c r="A62" s="157" t="s">
        <v>374</v>
      </c>
      <c r="B62" s="230" t="s">
        <v>339</v>
      </c>
      <c r="C62" s="231" t="s">
        <v>255</v>
      </c>
      <c r="D62" s="225" t="s">
        <v>255</v>
      </c>
      <c r="E62" s="224" t="s">
        <v>255</v>
      </c>
      <c r="F62" s="224" t="s">
        <v>255</v>
      </c>
      <c r="G62" s="269" t="s">
        <v>255</v>
      </c>
      <c r="H62" s="224" t="s">
        <v>255</v>
      </c>
      <c r="I62" s="224" t="s">
        <v>255</v>
      </c>
      <c r="J62" s="224" t="s">
        <v>255</v>
      </c>
      <c r="K62" s="224" t="s">
        <v>255</v>
      </c>
      <c r="L62" s="224" t="s">
        <v>255</v>
      </c>
      <c r="M62" s="220" t="s">
        <v>255</v>
      </c>
      <c r="N62" s="224" t="s">
        <v>255</v>
      </c>
      <c r="O62" s="224" t="s">
        <v>255</v>
      </c>
      <c r="P62" s="224" t="s">
        <v>255</v>
      </c>
      <c r="Q62" s="220" t="s">
        <v>255</v>
      </c>
      <c r="R62" s="224" t="s">
        <v>255</v>
      </c>
      <c r="S62" s="224" t="s">
        <v>255</v>
      </c>
      <c r="T62" s="224" t="s">
        <v>255</v>
      </c>
      <c r="U62" s="225" t="s">
        <v>255</v>
      </c>
    </row>
    <row r="63" spans="1:21" x14ac:dyDescent="0.25">
      <c r="A63" s="157" t="s">
        <v>375</v>
      </c>
      <c r="B63" s="230" t="s">
        <v>376</v>
      </c>
      <c r="C63" s="231" t="s">
        <v>255</v>
      </c>
      <c r="D63" s="225" t="s">
        <v>255</v>
      </c>
      <c r="E63" s="224" t="s">
        <v>255</v>
      </c>
      <c r="F63" s="224" t="s">
        <v>255</v>
      </c>
      <c r="G63" s="269" t="s">
        <v>255</v>
      </c>
      <c r="H63" s="224" t="s">
        <v>255</v>
      </c>
      <c r="I63" s="224" t="s">
        <v>255</v>
      </c>
      <c r="J63" s="224" t="s">
        <v>255</v>
      </c>
      <c r="K63" s="224" t="s">
        <v>255</v>
      </c>
      <c r="L63" s="224" t="s">
        <v>255</v>
      </c>
      <c r="M63" s="220" t="s">
        <v>255</v>
      </c>
      <c r="N63" s="224" t="s">
        <v>255</v>
      </c>
      <c r="O63" s="224" t="s">
        <v>255</v>
      </c>
      <c r="P63" s="224" t="s">
        <v>255</v>
      </c>
      <c r="Q63" s="220" t="s">
        <v>255</v>
      </c>
      <c r="R63" s="224" t="s">
        <v>255</v>
      </c>
      <c r="S63" s="224" t="s">
        <v>255</v>
      </c>
      <c r="T63" s="224" t="s">
        <v>255</v>
      </c>
      <c r="U63" s="225" t="s">
        <v>255</v>
      </c>
    </row>
    <row r="64" spans="1:21" ht="18.75" x14ac:dyDescent="0.25">
      <c r="A64" s="157" t="s">
        <v>377</v>
      </c>
      <c r="B64" s="227" t="s">
        <v>378</v>
      </c>
      <c r="C64" s="231" t="s">
        <v>255</v>
      </c>
      <c r="D64" s="225" t="s">
        <v>255</v>
      </c>
      <c r="E64" s="224" t="s">
        <v>255</v>
      </c>
      <c r="F64" s="224" t="s">
        <v>255</v>
      </c>
      <c r="G64" s="269" t="s">
        <v>255</v>
      </c>
      <c r="H64" s="224" t="s">
        <v>255</v>
      </c>
      <c r="I64" s="224" t="s">
        <v>255</v>
      </c>
      <c r="J64" s="224" t="s">
        <v>255</v>
      </c>
      <c r="K64" s="224" t="s">
        <v>255</v>
      </c>
      <c r="L64" s="224" t="s">
        <v>255</v>
      </c>
      <c r="M64" s="220" t="s">
        <v>255</v>
      </c>
      <c r="N64" s="224" t="s">
        <v>255</v>
      </c>
      <c r="O64" s="224" t="s">
        <v>255</v>
      </c>
      <c r="P64" s="224" t="s">
        <v>255</v>
      </c>
      <c r="Q64" s="220" t="s">
        <v>255</v>
      </c>
      <c r="R64" s="224" t="s">
        <v>255</v>
      </c>
      <c r="S64" s="224" t="s">
        <v>255</v>
      </c>
      <c r="T64" s="224" t="s">
        <v>255</v>
      </c>
      <c r="U64" s="225" t="s">
        <v>255</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9"/>
      <c r="C66" s="419"/>
      <c r="D66" s="419"/>
      <c r="E66" s="419"/>
      <c r="F66" s="419"/>
      <c r="G66" s="419"/>
      <c r="H66" s="419"/>
      <c r="I66" s="419"/>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20"/>
      <c r="C68" s="420"/>
      <c r="D68" s="420"/>
      <c r="E68" s="420"/>
      <c r="F68" s="420"/>
      <c r="G68" s="420"/>
      <c r="H68" s="420"/>
      <c r="I68" s="420"/>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9"/>
      <c r="C70" s="419"/>
      <c r="D70" s="419"/>
      <c r="E70" s="419"/>
      <c r="F70" s="419"/>
      <c r="G70" s="419"/>
      <c r="H70" s="419"/>
      <c r="I70" s="419"/>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9"/>
      <c r="C72" s="419"/>
      <c r="D72" s="419"/>
      <c r="E72" s="419"/>
      <c r="F72" s="419"/>
      <c r="G72" s="419"/>
      <c r="H72" s="419"/>
      <c r="I72" s="419"/>
      <c r="J72" s="23"/>
      <c r="K72" s="23"/>
      <c r="L72" s="22"/>
      <c r="M72" s="22"/>
      <c r="N72" s="236"/>
      <c r="O72" s="22"/>
      <c r="P72" s="22"/>
      <c r="Q72" s="22"/>
      <c r="R72" s="22"/>
      <c r="S72" s="22"/>
      <c r="T72" s="22"/>
    </row>
    <row r="73" spans="1:20" ht="32.25" customHeight="1" x14ac:dyDescent="0.25">
      <c r="A73" s="22"/>
      <c r="B73" s="420"/>
      <c r="C73" s="420"/>
      <c r="D73" s="420"/>
      <c r="E73" s="420"/>
      <c r="F73" s="420"/>
      <c r="G73" s="420"/>
      <c r="H73" s="420"/>
      <c r="I73" s="420"/>
      <c r="J73" s="235"/>
      <c r="K73" s="235"/>
      <c r="L73" s="22"/>
      <c r="M73" s="22"/>
      <c r="N73" s="22"/>
      <c r="O73" s="22"/>
      <c r="P73" s="22"/>
      <c r="Q73" s="22"/>
      <c r="R73" s="22"/>
      <c r="S73" s="22"/>
      <c r="T73" s="22"/>
    </row>
    <row r="74" spans="1:20" ht="51.75" customHeight="1" x14ac:dyDescent="0.25">
      <c r="A74" s="22"/>
      <c r="B74" s="419"/>
      <c r="C74" s="419"/>
      <c r="D74" s="419"/>
      <c r="E74" s="419"/>
      <c r="F74" s="419"/>
      <c r="G74" s="419"/>
      <c r="H74" s="419"/>
      <c r="I74" s="419"/>
      <c r="J74" s="23"/>
      <c r="K74" s="23"/>
      <c r="L74" s="22"/>
      <c r="M74" s="22"/>
      <c r="N74" s="22"/>
      <c r="O74" s="22"/>
      <c r="P74" s="22"/>
      <c r="Q74" s="22"/>
      <c r="R74" s="22"/>
      <c r="S74" s="22"/>
      <c r="T74" s="22"/>
    </row>
    <row r="75" spans="1:20" ht="21.75" customHeight="1" x14ac:dyDescent="0.25">
      <c r="A75" s="22"/>
      <c r="B75" s="417"/>
      <c r="C75" s="417"/>
      <c r="D75" s="417"/>
      <c r="E75" s="417"/>
      <c r="F75" s="417"/>
      <c r="G75" s="417"/>
      <c r="H75" s="417"/>
      <c r="I75" s="417"/>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8"/>
      <c r="C77" s="418"/>
      <c r="D77" s="418"/>
      <c r="E77" s="418"/>
      <c r="F77" s="418"/>
      <c r="G77" s="418"/>
      <c r="H77" s="418"/>
      <c r="I77" s="418"/>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5" zoomScale="60" workbookViewId="0">
      <selection activeCell="F6" sqref="F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227</v>
      </c>
    </row>
    <row r="2" spans="1:48" ht="18.75" x14ac:dyDescent="0.3">
      <c r="AV2" s="164" t="s">
        <v>228</v>
      </c>
    </row>
    <row r="3" spans="1:48" ht="18.75" x14ac:dyDescent="0.3">
      <c r="AV3" s="164" t="s">
        <v>229</v>
      </c>
    </row>
    <row r="4" spans="1:48" ht="18.75" x14ac:dyDescent="0.3">
      <c r="AV4" s="164"/>
    </row>
    <row r="5" spans="1:48" ht="18.75" customHeight="1" x14ac:dyDescent="0.25">
      <c r="A5" s="350" t="str">
        <f>'6.2. Паспорт фин осв ввод'!A4:U4</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64"/>
    </row>
    <row r="7" spans="1:48" ht="18.75" x14ac:dyDescent="0.25">
      <c r="A7" s="341" t="s">
        <v>230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51" t="str">
        <f>'6.2. Паспорт фин осв ввод'!A8:U8</f>
        <v xml:space="preserve">                                        Акционерное общество "Татэнергосбыт"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232</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51" t="str">
        <f>'6.2. Паспорт фин осв ввод'!A11:U11</f>
        <v xml:space="preserve">                                                         M_ИСУТЭС_РОЕ_9                                  </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233</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1"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234</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40"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40" customFormat="1" x14ac:dyDescent="0.25">
      <c r="A21" s="452" t="s">
        <v>379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40" customFormat="1" ht="58.5" customHeight="1" x14ac:dyDescent="0.25">
      <c r="A22" s="437" t="s">
        <v>380</v>
      </c>
      <c r="B22" s="454" t="s">
        <v>381</v>
      </c>
      <c r="C22" s="437" t="s">
        <v>382</v>
      </c>
      <c r="D22" s="437" t="s">
        <v>383</v>
      </c>
      <c r="E22" s="457" t="s">
        <v>384</v>
      </c>
      <c r="F22" s="458"/>
      <c r="G22" s="458"/>
      <c r="H22" s="458"/>
      <c r="I22" s="458"/>
      <c r="J22" s="458"/>
      <c r="K22" s="458"/>
      <c r="L22" s="459"/>
      <c r="M22" s="437" t="s">
        <v>385</v>
      </c>
      <c r="N22" s="437" t="s">
        <v>386</v>
      </c>
      <c r="O22" s="437" t="s">
        <v>387</v>
      </c>
      <c r="P22" s="436" t="s">
        <v>388</v>
      </c>
      <c r="Q22" s="436" t="s">
        <v>389</v>
      </c>
      <c r="R22" s="436" t="s">
        <v>390</v>
      </c>
      <c r="S22" s="436" t="s">
        <v>391</v>
      </c>
      <c r="T22" s="436"/>
      <c r="U22" s="451" t="s">
        <v>392</v>
      </c>
      <c r="V22" s="451" t="s">
        <v>393</v>
      </c>
      <c r="W22" s="436" t="s">
        <v>394</v>
      </c>
      <c r="X22" s="436" t="s">
        <v>395</v>
      </c>
      <c r="Y22" s="436" t="s">
        <v>396</v>
      </c>
      <c r="Z22" s="460" t="s">
        <v>397</v>
      </c>
      <c r="AA22" s="436" t="s">
        <v>398</v>
      </c>
      <c r="AB22" s="436" t="s">
        <v>399</v>
      </c>
      <c r="AC22" s="436" t="s">
        <v>400</v>
      </c>
      <c r="AD22" s="436" t="s">
        <v>401</v>
      </c>
      <c r="AE22" s="436" t="s">
        <v>402</v>
      </c>
      <c r="AF22" s="436" t="s">
        <v>403</v>
      </c>
      <c r="AG22" s="436"/>
      <c r="AH22" s="436"/>
      <c r="AI22" s="436"/>
      <c r="AJ22" s="436"/>
      <c r="AK22" s="436"/>
      <c r="AL22" s="436" t="s">
        <v>404</v>
      </c>
      <c r="AM22" s="436"/>
      <c r="AN22" s="436"/>
      <c r="AO22" s="436"/>
      <c r="AP22" s="436" t="s">
        <v>405</v>
      </c>
      <c r="AQ22" s="436"/>
      <c r="AR22" s="436" t="s">
        <v>406</v>
      </c>
      <c r="AS22" s="436" t="s">
        <v>407</v>
      </c>
      <c r="AT22" s="436" t="s">
        <v>408</v>
      </c>
      <c r="AU22" s="436" t="s">
        <v>409</v>
      </c>
      <c r="AV22" s="439" t="s">
        <v>410</v>
      </c>
    </row>
    <row r="23" spans="1:48" s="240" customFormat="1" ht="64.5" customHeight="1" x14ac:dyDescent="0.25">
      <c r="A23" s="453"/>
      <c r="B23" s="455"/>
      <c r="C23" s="453"/>
      <c r="D23" s="453"/>
      <c r="E23" s="443" t="s">
        <v>110</v>
      </c>
      <c r="F23" s="445" t="s">
        <v>362</v>
      </c>
      <c r="G23" s="445" t="s">
        <v>364</v>
      </c>
      <c r="H23" s="445" t="s">
        <v>366</v>
      </c>
      <c r="I23" s="447" t="s">
        <v>411</v>
      </c>
      <c r="J23" s="447" t="s">
        <v>412</v>
      </c>
      <c r="K23" s="447" t="s">
        <v>413</v>
      </c>
      <c r="L23" s="445" t="s">
        <v>300</v>
      </c>
      <c r="M23" s="453"/>
      <c r="N23" s="453"/>
      <c r="O23" s="453"/>
      <c r="P23" s="436"/>
      <c r="Q23" s="436"/>
      <c r="R23" s="436"/>
      <c r="S23" s="449" t="s">
        <v>50</v>
      </c>
      <c r="T23" s="449" t="s">
        <v>414</v>
      </c>
      <c r="U23" s="451"/>
      <c r="V23" s="451"/>
      <c r="W23" s="436"/>
      <c r="X23" s="436"/>
      <c r="Y23" s="436"/>
      <c r="Z23" s="436"/>
      <c r="AA23" s="436"/>
      <c r="AB23" s="436"/>
      <c r="AC23" s="436"/>
      <c r="AD23" s="436"/>
      <c r="AE23" s="436"/>
      <c r="AF23" s="436" t="s">
        <v>415</v>
      </c>
      <c r="AG23" s="436"/>
      <c r="AH23" s="436" t="s">
        <v>416</v>
      </c>
      <c r="AI23" s="436"/>
      <c r="AJ23" s="437" t="s">
        <v>417</v>
      </c>
      <c r="AK23" s="437" t="s">
        <v>418</v>
      </c>
      <c r="AL23" s="437" t="s">
        <v>419</v>
      </c>
      <c r="AM23" s="437" t="s">
        <v>420</v>
      </c>
      <c r="AN23" s="437" t="s">
        <v>421</v>
      </c>
      <c r="AO23" s="437" t="s">
        <v>422</v>
      </c>
      <c r="AP23" s="437" t="s">
        <v>423</v>
      </c>
      <c r="AQ23" s="441" t="s">
        <v>414</v>
      </c>
      <c r="AR23" s="436"/>
      <c r="AS23" s="436"/>
      <c r="AT23" s="436"/>
      <c r="AU23" s="436"/>
      <c r="AV23" s="440"/>
    </row>
    <row r="24" spans="1:48" s="240"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241" t="s">
        <v>424</v>
      </c>
      <c r="AG24" s="241" t="s">
        <v>425</v>
      </c>
      <c r="AH24" s="242" t="s">
        <v>50</v>
      </c>
      <c r="AI24" s="242" t="s">
        <v>414</v>
      </c>
      <c r="AJ24" s="438"/>
      <c r="AK24" s="438"/>
      <c r="AL24" s="438"/>
      <c r="AM24" s="438"/>
      <c r="AN24" s="438"/>
      <c r="AO24" s="438"/>
      <c r="AP24" s="438"/>
      <c r="AQ24" s="442"/>
      <c r="AR24" s="436"/>
      <c r="AS24" s="436"/>
      <c r="AT24" s="436"/>
      <c r="AU24" s="436"/>
      <c r="AV24" s="440"/>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18048</v>
      </c>
      <c r="C26" s="245" t="s">
        <v>255</v>
      </c>
      <c r="D26" s="263" t="s">
        <v>18049</v>
      </c>
      <c r="E26" s="245" t="s">
        <v>255</v>
      </c>
      <c r="F26" s="245" t="s">
        <v>255</v>
      </c>
      <c r="G26" s="245" t="s">
        <v>255</v>
      </c>
      <c r="H26" s="245" t="s">
        <v>255</v>
      </c>
      <c r="I26" s="245" t="s">
        <v>255</v>
      </c>
      <c r="J26" s="245" t="s">
        <v>255</v>
      </c>
      <c r="K26" s="245" t="s">
        <v>255</v>
      </c>
      <c r="L26" s="265" t="s">
        <v>18069</v>
      </c>
      <c r="M26" s="264" t="s">
        <v>18050</v>
      </c>
      <c r="N26" s="265" t="s">
        <v>18051</v>
      </c>
      <c r="O26" s="265" t="s">
        <v>18052</v>
      </c>
      <c r="P26" s="245">
        <v>217178.33679</v>
      </c>
      <c r="Q26" s="245" t="s">
        <v>255</v>
      </c>
      <c r="R26" s="245">
        <f>P26</f>
        <v>217178.33679</v>
      </c>
      <c r="S26" s="265" t="s">
        <v>18053</v>
      </c>
      <c r="T26" s="265" t="s">
        <v>18053</v>
      </c>
      <c r="U26" s="245" t="s">
        <v>255</v>
      </c>
      <c r="V26" s="245">
        <v>1</v>
      </c>
      <c r="W26" s="265" t="s">
        <v>18054</v>
      </c>
      <c r="X26" s="245">
        <v>217178.33679</v>
      </c>
      <c r="Y26" s="245" t="s">
        <v>255</v>
      </c>
      <c r="Z26" s="245" t="s">
        <v>255</v>
      </c>
      <c r="AA26" s="245" t="s">
        <v>255</v>
      </c>
      <c r="AB26" s="245">
        <f>X26</f>
        <v>217178.33679</v>
      </c>
      <c r="AC26" s="265" t="str">
        <f>W26</f>
        <v>ООО "Миландр-Энерго"</v>
      </c>
      <c r="AD26" s="265" t="s">
        <v>18070</v>
      </c>
      <c r="AE26" s="265" t="str">
        <f>AD26</f>
        <v>260 614
(по доп.соглашению - 364 661,29)</v>
      </c>
      <c r="AF26" s="245">
        <v>32211941698</v>
      </c>
      <c r="AG26" s="266" t="s">
        <v>18055</v>
      </c>
      <c r="AH26" s="245" t="s">
        <v>255</v>
      </c>
      <c r="AI26" s="245" t="s">
        <v>255</v>
      </c>
      <c r="AJ26" s="245" t="s">
        <v>255</v>
      </c>
      <c r="AK26" s="245" t="s">
        <v>255</v>
      </c>
      <c r="AL26" s="245" t="s">
        <v>255</v>
      </c>
      <c r="AM26" s="245" t="s">
        <v>255</v>
      </c>
      <c r="AN26" s="245" t="s">
        <v>255</v>
      </c>
      <c r="AO26" s="245" t="s">
        <v>255</v>
      </c>
      <c r="AP26" s="245" t="s">
        <v>255</v>
      </c>
      <c r="AQ26" s="267">
        <v>44943</v>
      </c>
      <c r="AR26" s="263" t="s">
        <v>18056</v>
      </c>
      <c r="AS26" s="263" t="s">
        <v>18056</v>
      </c>
      <c r="AT26" s="263" t="s">
        <v>255</v>
      </c>
      <c r="AU26" s="263" t="s">
        <v>255</v>
      </c>
      <c r="AV26" s="263" t="s">
        <v>255</v>
      </c>
    </row>
    <row r="27" spans="1:48" s="244" customFormat="1" ht="191.25" customHeight="1" x14ac:dyDescent="0.2">
      <c r="A27" s="245">
        <v>2</v>
      </c>
      <c r="B27" s="245" t="s">
        <v>18048</v>
      </c>
      <c r="C27" s="245" t="s">
        <v>255</v>
      </c>
      <c r="D27" s="263" t="s">
        <v>18049</v>
      </c>
      <c r="E27" s="245" t="s">
        <v>255</v>
      </c>
      <c r="F27" s="245" t="s">
        <v>255</v>
      </c>
      <c r="G27" s="245" t="s">
        <v>255</v>
      </c>
      <c r="H27" s="245" t="s">
        <v>255</v>
      </c>
      <c r="I27" s="245" t="s">
        <v>255</v>
      </c>
      <c r="J27" s="245" t="s">
        <v>255</v>
      </c>
      <c r="K27" s="245" t="s">
        <v>255</v>
      </c>
      <c r="L27" s="265" t="s">
        <v>18071</v>
      </c>
      <c r="M27" s="264" t="s">
        <v>18050</v>
      </c>
      <c r="N27" s="265" t="s">
        <v>18051</v>
      </c>
      <c r="O27" s="265" t="s">
        <v>18052</v>
      </c>
      <c r="P27" s="245">
        <v>389840.85862000001</v>
      </c>
      <c r="Q27" s="245" t="s">
        <v>255</v>
      </c>
      <c r="R27" s="245">
        <f t="shared" ref="R27:R28" si="1">P27</f>
        <v>389840.85862000001</v>
      </c>
      <c r="S27" s="265" t="s">
        <v>18053</v>
      </c>
      <c r="T27" s="265" t="s">
        <v>18053</v>
      </c>
      <c r="U27" s="245" t="s">
        <v>255</v>
      </c>
      <c r="V27" s="245">
        <v>2</v>
      </c>
      <c r="W27" s="265" t="s">
        <v>18057</v>
      </c>
      <c r="X27" s="265" t="s">
        <v>18058</v>
      </c>
      <c r="Y27" s="245" t="s">
        <v>255</v>
      </c>
      <c r="Z27" s="245" t="s">
        <v>255</v>
      </c>
      <c r="AA27" s="245" t="s">
        <v>255</v>
      </c>
      <c r="AB27" s="245">
        <v>345009</v>
      </c>
      <c r="AC27" s="265" t="s">
        <v>18059</v>
      </c>
      <c r="AD27" s="265" t="s">
        <v>18072</v>
      </c>
      <c r="AE27" s="265" t="str">
        <f>AD27</f>
        <v>414 010,8 
(по доп.соглашению - 617 712)</v>
      </c>
      <c r="AF27" s="245">
        <v>32211941761</v>
      </c>
      <c r="AG27" s="266" t="s">
        <v>18055</v>
      </c>
      <c r="AH27" s="245" t="s">
        <v>255</v>
      </c>
      <c r="AI27" s="245" t="s">
        <v>255</v>
      </c>
      <c r="AJ27" s="245" t="s">
        <v>255</v>
      </c>
      <c r="AK27" s="245" t="s">
        <v>255</v>
      </c>
      <c r="AL27" s="245" t="s">
        <v>255</v>
      </c>
      <c r="AM27" s="245" t="s">
        <v>255</v>
      </c>
      <c r="AN27" s="245" t="s">
        <v>255</v>
      </c>
      <c r="AO27" s="245" t="s">
        <v>255</v>
      </c>
      <c r="AP27" s="245" t="s">
        <v>255</v>
      </c>
      <c r="AQ27" s="267">
        <v>44984</v>
      </c>
      <c r="AR27" s="263" t="s">
        <v>18060</v>
      </c>
      <c r="AS27" s="263" t="s">
        <v>18060</v>
      </c>
      <c r="AT27" s="263" t="s">
        <v>255</v>
      </c>
      <c r="AU27" s="263" t="s">
        <v>255</v>
      </c>
      <c r="AV27" s="263" t="s">
        <v>255</v>
      </c>
    </row>
    <row r="28" spans="1:48" s="244" customFormat="1" ht="66" customHeight="1" x14ac:dyDescent="0.2">
      <c r="A28" s="245">
        <v>3</v>
      </c>
      <c r="B28" s="245" t="s">
        <v>18048</v>
      </c>
      <c r="C28" s="245" t="s">
        <v>255</v>
      </c>
      <c r="D28" s="263" t="s">
        <v>18049</v>
      </c>
      <c r="E28" s="245" t="s">
        <v>255</v>
      </c>
      <c r="F28" s="245" t="s">
        <v>255</v>
      </c>
      <c r="G28" s="245" t="s">
        <v>255</v>
      </c>
      <c r="H28" s="245" t="s">
        <v>255</v>
      </c>
      <c r="I28" s="245" t="s">
        <v>255</v>
      </c>
      <c r="J28" s="245" t="s">
        <v>255</v>
      </c>
      <c r="K28" s="245" t="s">
        <v>255</v>
      </c>
      <c r="L28" s="245" t="s">
        <v>224</v>
      </c>
      <c r="M28" s="264" t="s">
        <v>18061</v>
      </c>
      <c r="N28" s="264" t="s">
        <v>18062</v>
      </c>
      <c r="O28" s="265" t="s">
        <v>18052</v>
      </c>
      <c r="P28" s="245">
        <v>390</v>
      </c>
      <c r="Q28" s="245" t="s">
        <v>255</v>
      </c>
      <c r="R28" s="245">
        <f t="shared" si="1"/>
        <v>390</v>
      </c>
      <c r="S28" s="265" t="s">
        <v>18063</v>
      </c>
      <c r="T28" s="265" t="s">
        <v>18063</v>
      </c>
      <c r="U28" s="245" t="s">
        <v>255</v>
      </c>
      <c r="V28" s="245">
        <v>1</v>
      </c>
      <c r="W28" s="245" t="s">
        <v>18064</v>
      </c>
      <c r="X28" s="245">
        <v>390</v>
      </c>
      <c r="Y28" s="245" t="s">
        <v>255</v>
      </c>
      <c r="Z28" s="245" t="s">
        <v>255</v>
      </c>
      <c r="AA28" s="245" t="s">
        <v>255</v>
      </c>
      <c r="AB28" s="245">
        <v>390</v>
      </c>
      <c r="AC28" s="265" t="str">
        <f>W28</f>
        <v>ИП Бустеряков Г.М.</v>
      </c>
      <c r="AD28" s="245">
        <f t="shared" ref="AD28" si="2">AB28*1.2</f>
        <v>468</v>
      </c>
      <c r="AE28" s="245">
        <v>468</v>
      </c>
      <c r="AF28" s="245" t="s">
        <v>18065</v>
      </c>
      <c r="AG28" s="266" t="s">
        <v>18066</v>
      </c>
      <c r="AH28" s="245" t="s">
        <v>255</v>
      </c>
      <c r="AI28" s="245" t="s">
        <v>255</v>
      </c>
      <c r="AJ28" s="245" t="s">
        <v>255</v>
      </c>
      <c r="AK28" s="267">
        <v>44967</v>
      </c>
      <c r="AL28" s="245" t="s">
        <v>255</v>
      </c>
      <c r="AM28" s="245" t="s">
        <v>255</v>
      </c>
      <c r="AN28" s="245" t="s">
        <v>255</v>
      </c>
      <c r="AO28" s="245" t="s">
        <v>255</v>
      </c>
      <c r="AP28" s="245" t="s">
        <v>255</v>
      </c>
      <c r="AQ28" s="267">
        <v>44985</v>
      </c>
      <c r="AR28" s="263" t="s">
        <v>18060</v>
      </c>
      <c r="AS28" s="263" t="s">
        <v>18060</v>
      </c>
      <c r="AT28" s="263" t="s">
        <v>18060</v>
      </c>
      <c r="AU28" s="263" t="s">
        <v>255</v>
      </c>
      <c r="AV28" s="263" t="s">
        <v>255</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C7" sqref="C7"/>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61"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62"/>
      <c r="C1" s="462"/>
      <c r="D1" s="462"/>
      <c r="E1" s="462"/>
      <c r="F1" s="462"/>
      <c r="G1" s="462"/>
      <c r="H1" s="462"/>
    </row>
    <row r="2" spans="1:8" ht="15.75" x14ac:dyDescent="0.25">
      <c r="A2" s="463" t="s">
        <v>190</v>
      </c>
      <c r="B2" s="463" t="s">
        <v>191</v>
      </c>
      <c r="C2" s="463" t="s">
        <v>192</v>
      </c>
      <c r="D2" s="466"/>
      <c r="E2" s="466"/>
      <c r="F2" s="466"/>
      <c r="G2" s="144"/>
      <c r="H2" s="466" t="s">
        <v>193</v>
      </c>
    </row>
    <row r="3" spans="1:8" ht="15" customHeight="1" x14ac:dyDescent="0.25">
      <c r="A3" s="465"/>
      <c r="B3" s="465"/>
      <c r="C3" s="465"/>
      <c r="D3" s="463">
        <v>2023</v>
      </c>
      <c r="E3" s="463">
        <v>2024</v>
      </c>
      <c r="F3" s="463">
        <v>2025</v>
      </c>
      <c r="G3" s="463" t="s">
        <v>18040</v>
      </c>
      <c r="H3" s="466"/>
    </row>
    <row r="4" spans="1:8" ht="15" customHeight="1" x14ac:dyDescent="0.25">
      <c r="A4" s="464"/>
      <c r="B4" s="464"/>
      <c r="C4" s="464"/>
      <c r="D4" s="464"/>
      <c r="E4" s="464"/>
      <c r="F4" s="464"/>
      <c r="G4" s="464"/>
      <c r="H4" s="466"/>
    </row>
    <row r="5" spans="1:8" ht="20.25" x14ac:dyDescent="0.25">
      <c r="A5" s="145"/>
      <c r="B5" s="145"/>
      <c r="C5" s="145" t="s">
        <v>432</v>
      </c>
      <c r="D5" s="158">
        <f>D6+D15+D17+D19+D21+D49+D51+D97</f>
        <v>23.722991760000003</v>
      </c>
      <c r="E5" s="158">
        <f>E6+E15+E17+E19+E21+E49+E51+E97</f>
        <v>107.28567260999999</v>
      </c>
      <c r="F5" s="158">
        <f>F6+F15+F17+F19+F21+F49+F51+F97</f>
        <v>218.95907430000003</v>
      </c>
      <c r="G5" s="158">
        <f>SUM(D5:F5)</f>
        <v>349.96773867000002</v>
      </c>
      <c r="H5" s="146"/>
    </row>
    <row r="6" spans="1:8" ht="31.5" x14ac:dyDescent="0.25">
      <c r="A6" s="147" t="s">
        <v>194</v>
      </c>
      <c r="B6" s="147"/>
      <c r="C6" s="148" t="s">
        <v>195</v>
      </c>
      <c r="D6" s="159">
        <f>SUM(D7:D14)</f>
        <v>23.722991760000003</v>
      </c>
      <c r="E6" s="159">
        <f>SUM(E7:E14)</f>
        <v>107.28567260999999</v>
      </c>
      <c r="F6" s="159">
        <f>SUM(F7:F14)</f>
        <v>218.95907430000003</v>
      </c>
      <c r="G6" s="159">
        <f>SUM(G7:G14)</f>
        <v>349.96773867000007</v>
      </c>
      <c r="H6" s="148"/>
    </row>
    <row r="7" spans="1:8" ht="123.75" x14ac:dyDescent="0.25">
      <c r="A7" s="149"/>
      <c r="B7" s="152" t="s">
        <v>208</v>
      </c>
      <c r="C7" s="154" t="s">
        <v>209</v>
      </c>
      <c r="D7" s="160">
        <v>3.0632674400000002</v>
      </c>
      <c r="E7" s="160">
        <v>1.6310207299999999</v>
      </c>
      <c r="F7" s="160">
        <v>4.2396307900000014</v>
      </c>
      <c r="G7" s="160">
        <f t="shared" ref="G7:G14" si="0">SUM(D7:F7)</f>
        <v>8.9339189600000015</v>
      </c>
      <c r="H7" s="153" t="s">
        <v>219</v>
      </c>
    </row>
    <row r="8" spans="1:8" ht="123.75" x14ac:dyDescent="0.25">
      <c r="A8" s="149"/>
      <c r="B8" s="152" t="s">
        <v>208</v>
      </c>
      <c r="C8" s="154" t="s">
        <v>431</v>
      </c>
      <c r="D8" s="160">
        <v>0.11139673999999999</v>
      </c>
      <c r="E8" s="160">
        <v>9.2493779999999998E-2</v>
      </c>
      <c r="F8" s="160">
        <v>0.34027167999999997</v>
      </c>
      <c r="G8" s="160">
        <f t="shared" ref="G8" si="1">SUM(D8:F8)</f>
        <v>0.54416219999999993</v>
      </c>
      <c r="H8" s="153" t="s">
        <v>219</v>
      </c>
    </row>
    <row r="9" spans="1:8" ht="123.75" x14ac:dyDescent="0.25">
      <c r="A9" s="149"/>
      <c r="B9" s="152" t="s">
        <v>208</v>
      </c>
      <c r="C9" s="154" t="s">
        <v>210</v>
      </c>
      <c r="D9" s="160">
        <v>0.50924223999999996</v>
      </c>
      <c r="E9" s="160">
        <v>1.1630306200000002</v>
      </c>
      <c r="F9" s="160">
        <v>1.7506532599999998</v>
      </c>
      <c r="G9" s="160">
        <f t="shared" si="0"/>
        <v>3.4229261199999996</v>
      </c>
      <c r="H9" s="153" t="s">
        <v>219</v>
      </c>
    </row>
    <row r="10" spans="1:8" ht="123.75" x14ac:dyDescent="0.25">
      <c r="A10" s="149"/>
      <c r="B10" s="152" t="s">
        <v>208</v>
      </c>
      <c r="C10" s="154" t="s">
        <v>211</v>
      </c>
      <c r="D10" s="160">
        <v>0.62845297999999994</v>
      </c>
      <c r="E10" s="160">
        <v>9.4636554099999994</v>
      </c>
      <c r="F10" s="160">
        <v>5.0924359199999998</v>
      </c>
      <c r="G10" s="160">
        <f t="shared" si="0"/>
        <v>15.18454431</v>
      </c>
      <c r="H10" s="153" t="s">
        <v>219</v>
      </c>
    </row>
    <row r="11" spans="1:8" ht="123.75" x14ac:dyDescent="0.25">
      <c r="A11" s="149"/>
      <c r="B11" s="152" t="s">
        <v>208</v>
      </c>
      <c r="C11" s="154" t="s">
        <v>212</v>
      </c>
      <c r="D11" s="160">
        <v>11.267737279999999</v>
      </c>
      <c r="E11" s="160">
        <v>74.571461169999992</v>
      </c>
      <c r="F11" s="160">
        <v>190.57436911000002</v>
      </c>
      <c r="G11" s="160">
        <f t="shared" si="0"/>
        <v>276.41356756000005</v>
      </c>
      <c r="H11" s="153" t="s">
        <v>219</v>
      </c>
    </row>
    <row r="12" spans="1:8" ht="123.75" x14ac:dyDescent="0.25">
      <c r="A12" s="149"/>
      <c r="B12" s="152" t="s">
        <v>208</v>
      </c>
      <c r="C12" s="154" t="s">
        <v>213</v>
      </c>
      <c r="D12" s="160">
        <v>5.7320942600000002</v>
      </c>
      <c r="E12" s="160">
        <v>8.8859810999999986</v>
      </c>
      <c r="F12" s="160">
        <v>10.876986560000001</v>
      </c>
      <c r="G12" s="160">
        <f t="shared" si="0"/>
        <v>25.495061919999998</v>
      </c>
      <c r="H12" s="153" t="s">
        <v>219</v>
      </c>
    </row>
    <row r="13" spans="1:8" ht="123.75" x14ac:dyDescent="0.25">
      <c r="A13" s="149"/>
      <c r="B13" s="152" t="s">
        <v>208</v>
      </c>
      <c r="C13" s="154" t="s">
        <v>214</v>
      </c>
      <c r="D13" s="160">
        <v>1.71869256</v>
      </c>
      <c r="E13" s="160">
        <v>5.4442129899999978</v>
      </c>
      <c r="F13" s="160">
        <v>4.869128670000002</v>
      </c>
      <c r="G13" s="160">
        <f t="shared" si="0"/>
        <v>12.03203422</v>
      </c>
      <c r="H13" s="153" t="s">
        <v>219</v>
      </c>
    </row>
    <row r="14" spans="1:8" ht="123.75" x14ac:dyDescent="0.25">
      <c r="A14" s="149"/>
      <c r="B14" s="152" t="s">
        <v>208</v>
      </c>
      <c r="C14" s="154" t="s">
        <v>215</v>
      </c>
      <c r="D14" s="160">
        <v>0.69210825999999992</v>
      </c>
      <c r="E14" s="160">
        <v>6.0338168099999994</v>
      </c>
      <c r="F14" s="160">
        <v>1.2155983100000001</v>
      </c>
      <c r="G14" s="160">
        <f t="shared" si="0"/>
        <v>7.9415233799999987</v>
      </c>
      <c r="H14" s="153" t="s">
        <v>219</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70"/>
  <sheetViews>
    <sheetView zoomScale="70" zoomScaleNormal="70" workbookViewId="0">
      <selection sqref="A1:E1"/>
    </sheetView>
  </sheetViews>
  <sheetFormatPr defaultRowHeight="15" x14ac:dyDescent="0.25"/>
  <cols>
    <col min="1" max="1" width="28.5703125" customWidth="1"/>
    <col min="2" max="3" width="23.7109375" customWidth="1"/>
    <col min="4" max="4" width="21.85546875" customWidth="1"/>
    <col min="5" max="5" width="19.140625" customWidth="1"/>
    <col min="6" max="6" width="18.28515625" customWidth="1"/>
    <col min="7" max="17" width="18.140625" customWidth="1"/>
  </cols>
  <sheetData>
    <row r="1" spans="1:15" ht="198.75" customHeight="1" x14ac:dyDescent="0.25">
      <c r="A1" s="461"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61"/>
      <c r="C1" s="461"/>
      <c r="D1" s="461"/>
      <c r="E1" s="461"/>
      <c r="F1" s="249"/>
    </row>
    <row r="3" spans="1:15" ht="15.75" x14ac:dyDescent="0.25">
      <c r="A3" s="469" t="s">
        <v>888</v>
      </c>
      <c r="B3" s="469"/>
      <c r="C3" s="469"/>
      <c r="D3" s="469"/>
      <c r="E3" s="469"/>
      <c r="F3" s="248"/>
    </row>
    <row r="5" spans="1:15" x14ac:dyDescent="0.25">
      <c r="A5" s="467" t="s">
        <v>430</v>
      </c>
      <c r="B5" s="467" t="s">
        <v>18073</v>
      </c>
      <c r="C5" s="467" t="s">
        <v>18074</v>
      </c>
      <c r="D5" s="467" t="s">
        <v>18075</v>
      </c>
      <c r="E5" s="467" t="s">
        <v>18076</v>
      </c>
      <c r="F5" s="467" t="s">
        <v>18077</v>
      </c>
      <c r="G5" s="468" t="s">
        <v>18078</v>
      </c>
      <c r="H5" s="468"/>
      <c r="I5" s="468"/>
      <c r="J5" s="468" t="s">
        <v>18079</v>
      </c>
      <c r="K5" s="468"/>
      <c r="L5" s="468"/>
      <c r="M5" s="468" t="s">
        <v>18080</v>
      </c>
      <c r="N5" s="468"/>
      <c r="O5" s="468"/>
    </row>
    <row r="6" spans="1:15" ht="25.5" x14ac:dyDescent="0.25">
      <c r="A6" s="467"/>
      <c r="B6" s="467"/>
      <c r="C6" s="467"/>
      <c r="D6" s="467"/>
      <c r="E6" s="467"/>
      <c r="F6" s="467"/>
      <c r="G6" s="270" t="s">
        <v>18081</v>
      </c>
      <c r="H6" s="271" t="s">
        <v>18082</v>
      </c>
      <c r="I6" s="270" t="s">
        <v>18083</v>
      </c>
      <c r="J6" s="270" t="s">
        <v>18084</v>
      </c>
      <c r="K6" s="271" t="s">
        <v>18085</v>
      </c>
      <c r="L6" s="270" t="s">
        <v>18086</v>
      </c>
      <c r="M6" s="270" t="s">
        <v>18084</v>
      </c>
      <c r="N6" s="271" t="s">
        <v>18085</v>
      </c>
      <c r="O6" s="270" t="s">
        <v>18086</v>
      </c>
    </row>
    <row r="7" spans="1:15" x14ac:dyDescent="0.25">
      <c r="A7" s="272" t="s">
        <v>18087</v>
      </c>
      <c r="B7" s="272" t="s">
        <v>18088</v>
      </c>
      <c r="C7" s="272" t="s">
        <v>18089</v>
      </c>
      <c r="D7" s="272" t="s">
        <v>36</v>
      </c>
      <c r="E7" s="272" t="s">
        <v>32</v>
      </c>
      <c r="F7" s="273" t="s">
        <v>18090</v>
      </c>
      <c r="G7" s="274" t="s">
        <v>18091</v>
      </c>
      <c r="H7" s="275">
        <v>231500010468579</v>
      </c>
      <c r="I7" s="274" t="s">
        <v>18092</v>
      </c>
      <c r="J7" s="276"/>
      <c r="K7" s="277"/>
      <c r="L7" s="276"/>
      <c r="M7" s="278"/>
      <c r="N7" s="278"/>
      <c r="O7" s="278"/>
    </row>
    <row r="8" spans="1:15" x14ac:dyDescent="0.25">
      <c r="A8" s="279" t="s">
        <v>18087</v>
      </c>
      <c r="B8" s="279" t="s">
        <v>18088</v>
      </c>
      <c r="C8" s="279" t="s">
        <v>18093</v>
      </c>
      <c r="D8" s="279" t="s">
        <v>18094</v>
      </c>
      <c r="E8" s="279" t="s">
        <v>16</v>
      </c>
      <c r="F8" s="280" t="s">
        <v>18090</v>
      </c>
      <c r="G8" s="274" t="s">
        <v>18091</v>
      </c>
      <c r="H8" s="275">
        <v>231500010468280</v>
      </c>
      <c r="I8" s="274" t="s">
        <v>18092</v>
      </c>
      <c r="J8" s="276"/>
      <c r="K8" s="277"/>
      <c r="L8" s="276"/>
      <c r="M8" s="278"/>
      <c r="N8" s="278"/>
      <c r="O8" s="278"/>
    </row>
    <row r="9" spans="1:15" x14ac:dyDescent="0.25">
      <c r="A9" s="279" t="s">
        <v>18095</v>
      </c>
      <c r="B9" s="279" t="s">
        <v>18096</v>
      </c>
      <c r="C9" s="279" t="s">
        <v>18097</v>
      </c>
      <c r="D9" s="279" t="s">
        <v>18098</v>
      </c>
      <c r="E9" s="279" t="s">
        <v>15</v>
      </c>
      <c r="F9" s="280" t="s">
        <v>18090</v>
      </c>
      <c r="G9" s="274" t="s">
        <v>18091</v>
      </c>
      <c r="H9" s="275">
        <v>231500010468277</v>
      </c>
      <c r="I9" s="274" t="s">
        <v>18092</v>
      </c>
      <c r="J9" s="276" t="s">
        <v>18099</v>
      </c>
      <c r="K9" s="281">
        <v>231100200011469</v>
      </c>
      <c r="L9" s="276" t="s">
        <v>18092</v>
      </c>
      <c r="M9" s="278"/>
      <c r="N9" s="278"/>
      <c r="O9" s="278"/>
    </row>
    <row r="10" spans="1:15" x14ac:dyDescent="0.25">
      <c r="A10" s="279" t="s">
        <v>18095</v>
      </c>
      <c r="B10" s="279" t="s">
        <v>18096</v>
      </c>
      <c r="C10" s="279" t="s">
        <v>18100</v>
      </c>
      <c r="D10" s="279" t="s">
        <v>18101</v>
      </c>
      <c r="E10" s="279" t="s">
        <v>33</v>
      </c>
      <c r="F10" s="280" t="s">
        <v>18090</v>
      </c>
      <c r="G10" s="274" t="s">
        <v>18091</v>
      </c>
      <c r="H10" s="275">
        <v>231500010468288</v>
      </c>
      <c r="I10" s="274" t="s">
        <v>18092</v>
      </c>
      <c r="J10" s="276" t="s">
        <v>18099</v>
      </c>
      <c r="K10" s="281">
        <v>231100200011435</v>
      </c>
      <c r="L10" s="276" t="s">
        <v>18092</v>
      </c>
      <c r="M10" s="278"/>
      <c r="N10" s="278"/>
      <c r="O10" s="278"/>
    </row>
    <row r="11" spans="1:15" x14ac:dyDescent="0.25">
      <c r="A11" s="279" t="s">
        <v>18095</v>
      </c>
      <c r="B11" s="279" t="s">
        <v>18096</v>
      </c>
      <c r="C11" s="279" t="s">
        <v>18100</v>
      </c>
      <c r="D11" s="279" t="s">
        <v>18102</v>
      </c>
      <c r="E11" s="279" t="s">
        <v>15</v>
      </c>
      <c r="F11" s="280" t="s">
        <v>18090</v>
      </c>
      <c r="G11" s="274" t="s">
        <v>18091</v>
      </c>
      <c r="H11" s="275">
        <v>231500010468276</v>
      </c>
      <c r="I11" s="274" t="s">
        <v>18092</v>
      </c>
      <c r="J11" s="276" t="s">
        <v>18099</v>
      </c>
      <c r="K11" s="281">
        <v>231100200011461</v>
      </c>
      <c r="L11" s="276" t="s">
        <v>18092</v>
      </c>
      <c r="M11" s="278"/>
      <c r="N11" s="278"/>
      <c r="O11" s="278"/>
    </row>
    <row r="12" spans="1:15" x14ac:dyDescent="0.25">
      <c r="A12" s="279" t="s">
        <v>18095</v>
      </c>
      <c r="B12" s="279" t="s">
        <v>18096</v>
      </c>
      <c r="C12" s="279" t="s">
        <v>18103</v>
      </c>
      <c r="D12" s="279" t="s">
        <v>6</v>
      </c>
      <c r="E12" s="279" t="s">
        <v>6</v>
      </c>
      <c r="F12" s="280" t="s">
        <v>18090</v>
      </c>
      <c r="G12" s="274" t="s">
        <v>18091</v>
      </c>
      <c r="H12" s="275">
        <v>231500010468275</v>
      </c>
      <c r="I12" s="274" t="s">
        <v>18092</v>
      </c>
      <c r="J12" s="276"/>
      <c r="K12" s="277"/>
      <c r="L12" s="276"/>
      <c r="M12" s="278"/>
      <c r="N12" s="278"/>
      <c r="O12" s="278"/>
    </row>
    <row r="13" spans="1:15" x14ac:dyDescent="0.25">
      <c r="A13" s="279" t="s">
        <v>18095</v>
      </c>
      <c r="B13" s="279" t="s">
        <v>18096</v>
      </c>
      <c r="C13" s="279" t="s">
        <v>18103</v>
      </c>
      <c r="D13" s="279" t="s">
        <v>6</v>
      </c>
      <c r="E13" s="279" t="s">
        <v>32</v>
      </c>
      <c r="F13" s="280" t="s">
        <v>18090</v>
      </c>
      <c r="G13" s="274" t="s">
        <v>18091</v>
      </c>
      <c r="H13" s="275">
        <v>231500010468281</v>
      </c>
      <c r="I13" s="274" t="s">
        <v>18092</v>
      </c>
      <c r="J13" s="276"/>
      <c r="K13" s="277"/>
      <c r="L13" s="276"/>
      <c r="M13" s="278"/>
      <c r="N13" s="278"/>
      <c r="O13" s="278"/>
    </row>
    <row r="14" spans="1:15" x14ac:dyDescent="0.25">
      <c r="A14" s="279" t="s">
        <v>18095</v>
      </c>
      <c r="B14" s="279" t="s">
        <v>18104</v>
      </c>
      <c r="C14" s="279" t="s">
        <v>18105</v>
      </c>
      <c r="D14" s="279" t="s">
        <v>38</v>
      </c>
      <c r="E14" s="279" t="s">
        <v>31</v>
      </c>
      <c r="F14" s="280" t="s">
        <v>18090</v>
      </c>
      <c r="G14" s="274" t="s">
        <v>18091</v>
      </c>
      <c r="H14" s="275">
        <v>231500010468274</v>
      </c>
      <c r="I14" s="274" t="s">
        <v>18092</v>
      </c>
      <c r="J14" s="276" t="s">
        <v>18099</v>
      </c>
      <c r="K14" s="281">
        <v>231100200011451</v>
      </c>
      <c r="L14" s="276" t="s">
        <v>18092</v>
      </c>
      <c r="M14" s="278"/>
      <c r="N14" s="278"/>
      <c r="O14" s="278"/>
    </row>
    <row r="15" spans="1:15" ht="25.5" x14ac:dyDescent="0.25">
      <c r="A15" s="279" t="s">
        <v>18106</v>
      </c>
      <c r="B15" s="279" t="s">
        <v>18107</v>
      </c>
      <c r="C15" s="279" t="s">
        <v>18108</v>
      </c>
      <c r="D15" s="279" t="s">
        <v>4</v>
      </c>
      <c r="E15" s="279" t="s">
        <v>9</v>
      </c>
      <c r="F15" s="280" t="s">
        <v>18090</v>
      </c>
      <c r="G15" s="274" t="s">
        <v>18091</v>
      </c>
      <c r="H15" s="275">
        <v>231500010468577</v>
      </c>
      <c r="I15" s="274" t="s">
        <v>18092</v>
      </c>
      <c r="J15" s="276" t="s">
        <v>18099</v>
      </c>
      <c r="K15" s="277"/>
      <c r="L15" s="276" t="s">
        <v>18092</v>
      </c>
      <c r="M15" s="278"/>
      <c r="N15" s="278"/>
      <c r="O15" s="278"/>
    </row>
    <row r="16" spans="1:15" ht="25.5" x14ac:dyDescent="0.25">
      <c r="A16" s="279" t="s">
        <v>18106</v>
      </c>
      <c r="B16" s="279" t="s">
        <v>18107</v>
      </c>
      <c r="C16" s="279" t="s">
        <v>18108</v>
      </c>
      <c r="D16" s="279" t="s">
        <v>4</v>
      </c>
      <c r="E16" s="279" t="s">
        <v>6</v>
      </c>
      <c r="F16" s="280" t="s">
        <v>18090</v>
      </c>
      <c r="G16" s="274" t="s">
        <v>18091</v>
      </c>
      <c r="H16" s="275">
        <v>231500010468581</v>
      </c>
      <c r="I16" s="274" t="s">
        <v>18092</v>
      </c>
      <c r="J16" s="276" t="s">
        <v>18099</v>
      </c>
      <c r="K16" s="277"/>
      <c r="L16" s="276" t="s">
        <v>18092</v>
      </c>
      <c r="M16" s="278"/>
      <c r="N16" s="278"/>
      <c r="O16" s="278"/>
    </row>
    <row r="17" spans="1:15" ht="25.5" x14ac:dyDescent="0.25">
      <c r="A17" s="279" t="s">
        <v>18106</v>
      </c>
      <c r="B17" s="279" t="s">
        <v>18107</v>
      </c>
      <c r="C17" s="279" t="s">
        <v>18108</v>
      </c>
      <c r="D17" s="279" t="s">
        <v>2</v>
      </c>
      <c r="E17" s="279" t="s">
        <v>31</v>
      </c>
      <c r="F17" s="280" t="s">
        <v>18090</v>
      </c>
      <c r="G17" s="274" t="s">
        <v>18091</v>
      </c>
      <c r="H17" s="275">
        <v>231500010468570</v>
      </c>
      <c r="I17" s="274" t="s">
        <v>18092</v>
      </c>
      <c r="J17" s="276" t="s">
        <v>18099</v>
      </c>
      <c r="K17" s="277"/>
      <c r="L17" s="276" t="s">
        <v>18092</v>
      </c>
      <c r="M17" s="278"/>
      <c r="N17" s="278"/>
      <c r="O17" s="278"/>
    </row>
    <row r="18" spans="1:15" ht="25.5" x14ac:dyDescent="0.25">
      <c r="A18" s="279" t="s">
        <v>18106</v>
      </c>
      <c r="B18" s="279" t="s">
        <v>18107</v>
      </c>
      <c r="C18" s="279" t="s">
        <v>18108</v>
      </c>
      <c r="D18" s="279" t="s">
        <v>2</v>
      </c>
      <c r="E18" s="279" t="s">
        <v>36</v>
      </c>
      <c r="F18" s="280" t="s">
        <v>18090</v>
      </c>
      <c r="G18" s="274" t="s">
        <v>18091</v>
      </c>
      <c r="H18" s="275">
        <v>231500010469168</v>
      </c>
      <c r="I18" s="274" t="s">
        <v>18092</v>
      </c>
      <c r="J18" s="276" t="s">
        <v>18099</v>
      </c>
      <c r="K18" s="277"/>
      <c r="L18" s="276" t="s">
        <v>18092</v>
      </c>
      <c r="M18" s="278"/>
      <c r="N18" s="278"/>
      <c r="O18" s="278"/>
    </row>
    <row r="19" spans="1:15" ht="25.5" x14ac:dyDescent="0.25">
      <c r="A19" s="279" t="s">
        <v>18106</v>
      </c>
      <c r="B19" s="279" t="s">
        <v>18107</v>
      </c>
      <c r="C19" s="279" t="s">
        <v>18108</v>
      </c>
      <c r="D19" s="279" t="s">
        <v>2</v>
      </c>
      <c r="E19" s="279" t="s">
        <v>32</v>
      </c>
      <c r="F19" s="280" t="s">
        <v>18090</v>
      </c>
      <c r="G19" s="274" t="s">
        <v>18091</v>
      </c>
      <c r="H19" s="275">
        <v>231500010469169</v>
      </c>
      <c r="I19" s="274" t="s">
        <v>18092</v>
      </c>
      <c r="J19" s="276" t="s">
        <v>18099</v>
      </c>
      <c r="K19" s="277"/>
      <c r="L19" s="276" t="s">
        <v>18092</v>
      </c>
      <c r="M19" s="278"/>
      <c r="N19" s="278"/>
      <c r="O19" s="278"/>
    </row>
    <row r="20" spans="1:15" ht="25.5" x14ac:dyDescent="0.25">
      <c r="A20" s="279" t="s">
        <v>18106</v>
      </c>
      <c r="B20" s="279" t="s">
        <v>18107</v>
      </c>
      <c r="C20" s="279" t="s">
        <v>18108</v>
      </c>
      <c r="D20" s="279" t="s">
        <v>2</v>
      </c>
      <c r="E20" s="279" t="s">
        <v>37</v>
      </c>
      <c r="F20" s="280" t="s">
        <v>18090</v>
      </c>
      <c r="G20" s="274" t="s">
        <v>18091</v>
      </c>
      <c r="H20" s="275">
        <v>231500010469173</v>
      </c>
      <c r="I20" s="274" t="s">
        <v>18092</v>
      </c>
      <c r="J20" s="276" t="s">
        <v>18099</v>
      </c>
      <c r="K20" s="277"/>
      <c r="L20" s="276" t="s">
        <v>18092</v>
      </c>
      <c r="M20" s="278"/>
      <c r="N20" s="278"/>
      <c r="O20" s="278"/>
    </row>
    <row r="21" spans="1:15" ht="25.5" x14ac:dyDescent="0.25">
      <c r="A21" s="279" t="s">
        <v>18106</v>
      </c>
      <c r="B21" s="279" t="s">
        <v>18107</v>
      </c>
      <c r="C21" s="279" t="s">
        <v>18109</v>
      </c>
      <c r="D21" s="279" t="s">
        <v>16</v>
      </c>
      <c r="E21" s="279" t="s">
        <v>6</v>
      </c>
      <c r="F21" s="280" t="s">
        <v>18090</v>
      </c>
      <c r="G21" s="274" t="s">
        <v>18091</v>
      </c>
      <c r="H21" s="275">
        <v>231500010469164</v>
      </c>
      <c r="I21" s="274" t="s">
        <v>18092</v>
      </c>
      <c r="J21" s="276" t="s">
        <v>18099</v>
      </c>
      <c r="K21" s="277"/>
      <c r="L21" s="276" t="s">
        <v>18092</v>
      </c>
      <c r="M21" s="278"/>
      <c r="N21" s="278"/>
      <c r="O21" s="278"/>
    </row>
    <row r="22" spans="1:15" ht="25.5" x14ac:dyDescent="0.25">
      <c r="A22" s="279" t="s">
        <v>18106</v>
      </c>
      <c r="B22" s="279" t="s">
        <v>18107</v>
      </c>
      <c r="C22" s="279" t="s">
        <v>18109</v>
      </c>
      <c r="D22" s="279" t="s">
        <v>18110</v>
      </c>
      <c r="E22" s="279" t="s">
        <v>36</v>
      </c>
      <c r="F22" s="280" t="s">
        <v>18090</v>
      </c>
      <c r="G22" s="274" t="s">
        <v>18091</v>
      </c>
      <c r="H22" s="275">
        <v>231500010469163</v>
      </c>
      <c r="I22" s="274" t="s">
        <v>18092</v>
      </c>
      <c r="J22" s="276" t="s">
        <v>18099</v>
      </c>
      <c r="K22" s="277"/>
      <c r="L22" s="276" t="s">
        <v>18092</v>
      </c>
      <c r="M22" s="278"/>
      <c r="N22" s="278"/>
      <c r="O22" s="278"/>
    </row>
    <row r="23" spans="1:15" ht="25.5" x14ac:dyDescent="0.25">
      <c r="A23" s="279" t="s">
        <v>18106</v>
      </c>
      <c r="B23" s="279" t="s">
        <v>18107</v>
      </c>
      <c r="C23" s="279" t="s">
        <v>18111</v>
      </c>
      <c r="D23" s="279" t="s">
        <v>2</v>
      </c>
      <c r="E23" s="279" t="s">
        <v>16</v>
      </c>
      <c r="F23" s="280" t="s">
        <v>18090</v>
      </c>
      <c r="G23" s="274" t="s">
        <v>18091</v>
      </c>
      <c r="H23" s="275">
        <v>231500010469162</v>
      </c>
      <c r="I23" s="274" t="s">
        <v>18092</v>
      </c>
      <c r="J23" s="276" t="s">
        <v>18099</v>
      </c>
      <c r="K23" s="277">
        <v>231100200011407</v>
      </c>
      <c r="L23" s="276" t="s">
        <v>18092</v>
      </c>
      <c r="M23" s="278"/>
      <c r="N23" s="278"/>
      <c r="O23" s="278"/>
    </row>
    <row r="24" spans="1:15" ht="25.5" x14ac:dyDescent="0.25">
      <c r="A24" s="279" t="s">
        <v>18106</v>
      </c>
      <c r="B24" s="279" t="s">
        <v>18107</v>
      </c>
      <c r="C24" s="279" t="s">
        <v>18111</v>
      </c>
      <c r="D24" s="279" t="s">
        <v>2</v>
      </c>
      <c r="E24" s="279" t="s">
        <v>15</v>
      </c>
      <c r="F24" s="280" t="s">
        <v>18090</v>
      </c>
      <c r="G24" s="274" t="s">
        <v>18091</v>
      </c>
      <c r="H24" s="275">
        <v>231500010469166</v>
      </c>
      <c r="I24" s="274" t="s">
        <v>18092</v>
      </c>
      <c r="J24" s="276" t="s">
        <v>18099</v>
      </c>
      <c r="K24" s="277">
        <v>231100200011407</v>
      </c>
      <c r="L24" s="276" t="s">
        <v>18092</v>
      </c>
      <c r="M24" s="278"/>
      <c r="N24" s="278"/>
      <c r="O24" s="278"/>
    </row>
    <row r="25" spans="1:15" ht="25.5" x14ac:dyDescent="0.25">
      <c r="A25" s="279" t="s">
        <v>18106</v>
      </c>
      <c r="B25" s="279" t="s">
        <v>18107</v>
      </c>
      <c r="C25" s="279" t="s">
        <v>18111</v>
      </c>
      <c r="D25" s="279" t="s">
        <v>2</v>
      </c>
      <c r="E25" s="279" t="s">
        <v>14</v>
      </c>
      <c r="F25" s="280" t="s">
        <v>18090</v>
      </c>
      <c r="G25" s="274" t="s">
        <v>18091</v>
      </c>
      <c r="H25" s="275">
        <v>231500010469167</v>
      </c>
      <c r="I25" s="274" t="s">
        <v>18092</v>
      </c>
      <c r="J25" s="276" t="s">
        <v>18099</v>
      </c>
      <c r="K25" s="277">
        <v>231100200011407</v>
      </c>
      <c r="L25" s="276" t="s">
        <v>18092</v>
      </c>
      <c r="M25" s="278"/>
      <c r="N25" s="278"/>
      <c r="O25" s="278"/>
    </row>
    <row r="26" spans="1:15" ht="25.5" x14ac:dyDescent="0.25">
      <c r="A26" s="279" t="s">
        <v>18106</v>
      </c>
      <c r="B26" s="279" t="s">
        <v>18107</v>
      </c>
      <c r="C26" s="279" t="s">
        <v>18111</v>
      </c>
      <c r="D26" s="279" t="s">
        <v>2</v>
      </c>
      <c r="E26" s="279" t="s">
        <v>35</v>
      </c>
      <c r="F26" s="280" t="s">
        <v>18090</v>
      </c>
      <c r="G26" s="274" t="s">
        <v>18091</v>
      </c>
      <c r="H26" s="275">
        <v>231500010469165</v>
      </c>
      <c r="I26" s="274" t="s">
        <v>18092</v>
      </c>
      <c r="J26" s="276" t="s">
        <v>18099</v>
      </c>
      <c r="K26" s="277">
        <v>231100200011407</v>
      </c>
      <c r="L26" s="276" t="s">
        <v>18092</v>
      </c>
      <c r="M26" s="278"/>
      <c r="N26" s="278"/>
      <c r="O26" s="278"/>
    </row>
    <row r="27" spans="1:15" x14ac:dyDescent="0.25">
      <c r="A27" s="279" t="s">
        <v>18112</v>
      </c>
      <c r="B27" s="279" t="s">
        <v>18113</v>
      </c>
      <c r="C27" s="279" t="s">
        <v>18114</v>
      </c>
      <c r="D27" s="279" t="s">
        <v>18115</v>
      </c>
      <c r="E27" s="279" t="s">
        <v>225</v>
      </c>
      <c r="F27" s="280" t="s">
        <v>18090</v>
      </c>
      <c r="G27" s="274" t="s">
        <v>18091</v>
      </c>
      <c r="H27" s="275">
        <v>231500010507042</v>
      </c>
      <c r="I27" s="274" t="s">
        <v>18092</v>
      </c>
      <c r="J27" s="276" t="s">
        <v>18099</v>
      </c>
      <c r="K27" s="281">
        <v>231100200012259</v>
      </c>
      <c r="L27" s="276" t="s">
        <v>18092</v>
      </c>
      <c r="M27" s="278"/>
      <c r="N27" s="278"/>
      <c r="O27" s="278"/>
    </row>
    <row r="28" spans="1:15" x14ac:dyDescent="0.25">
      <c r="A28" s="279" t="s">
        <v>18112</v>
      </c>
      <c r="B28" s="279" t="s">
        <v>18113</v>
      </c>
      <c r="C28" s="279" t="s">
        <v>18114</v>
      </c>
      <c r="D28" s="279" t="s">
        <v>18115</v>
      </c>
      <c r="E28" s="279" t="s">
        <v>18116</v>
      </c>
      <c r="F28" s="280" t="s">
        <v>18090</v>
      </c>
      <c r="G28" s="274" t="s">
        <v>18091</v>
      </c>
      <c r="H28" s="275">
        <v>231500010507058</v>
      </c>
      <c r="I28" s="274" t="s">
        <v>18092</v>
      </c>
      <c r="J28" s="276" t="s">
        <v>18099</v>
      </c>
      <c r="K28" s="281">
        <v>231100200012259</v>
      </c>
      <c r="L28" s="276" t="s">
        <v>18092</v>
      </c>
      <c r="M28" s="278"/>
      <c r="N28" s="278"/>
      <c r="O28" s="278"/>
    </row>
    <row r="29" spans="1:15" x14ac:dyDescent="0.25">
      <c r="A29" s="279" t="s">
        <v>18112</v>
      </c>
      <c r="B29" s="279" t="s">
        <v>18113</v>
      </c>
      <c r="C29" s="279" t="s">
        <v>18117</v>
      </c>
      <c r="D29" s="279" t="s">
        <v>31</v>
      </c>
      <c r="E29" s="279" t="s">
        <v>8</v>
      </c>
      <c r="F29" s="280" t="s">
        <v>18090</v>
      </c>
      <c r="G29" s="274" t="s">
        <v>18091</v>
      </c>
      <c r="H29" s="275">
        <v>231500010507713</v>
      </c>
      <c r="I29" s="274" t="s">
        <v>18092</v>
      </c>
      <c r="J29" s="276"/>
      <c r="K29" s="277"/>
      <c r="L29" s="276"/>
      <c r="M29" s="278"/>
      <c r="N29" s="278"/>
      <c r="O29" s="278"/>
    </row>
    <row r="30" spans="1:15" x14ac:dyDescent="0.25">
      <c r="A30" s="279" t="s">
        <v>18112</v>
      </c>
      <c r="B30" s="279" t="s">
        <v>18113</v>
      </c>
      <c r="C30" s="279" t="s">
        <v>18117</v>
      </c>
      <c r="D30" s="279" t="s">
        <v>31</v>
      </c>
      <c r="E30" s="279" t="s">
        <v>7</v>
      </c>
      <c r="F30" s="280" t="s">
        <v>18090</v>
      </c>
      <c r="G30" s="274" t="s">
        <v>18091</v>
      </c>
      <c r="H30" s="275">
        <v>231500010507710</v>
      </c>
      <c r="I30" s="274" t="s">
        <v>18092</v>
      </c>
      <c r="J30" s="276"/>
      <c r="K30" s="277"/>
      <c r="L30" s="276"/>
      <c r="M30" s="278"/>
      <c r="N30" s="278"/>
      <c r="O30" s="278"/>
    </row>
    <row r="31" spans="1:15" x14ac:dyDescent="0.25">
      <c r="A31" s="279" t="s">
        <v>18112</v>
      </c>
      <c r="B31" s="279" t="s">
        <v>18113</v>
      </c>
      <c r="C31" s="279" t="s">
        <v>18117</v>
      </c>
      <c r="D31" s="279" t="s">
        <v>31</v>
      </c>
      <c r="E31" s="279" t="s">
        <v>6</v>
      </c>
      <c r="F31" s="280" t="s">
        <v>18090</v>
      </c>
      <c r="G31" s="274" t="s">
        <v>18091</v>
      </c>
      <c r="H31" s="275">
        <v>231500010507719</v>
      </c>
      <c r="I31" s="274" t="s">
        <v>18092</v>
      </c>
      <c r="J31" s="276"/>
      <c r="K31" s="277"/>
      <c r="L31" s="276"/>
      <c r="M31" s="278"/>
      <c r="N31" s="278"/>
      <c r="O31" s="278"/>
    </row>
    <row r="32" spans="1:15" x14ac:dyDescent="0.25">
      <c r="A32" s="279" t="s">
        <v>18112</v>
      </c>
      <c r="B32" s="279" t="s">
        <v>18113</v>
      </c>
      <c r="C32" s="279" t="s">
        <v>18117</v>
      </c>
      <c r="D32" s="279" t="s">
        <v>31</v>
      </c>
      <c r="E32" s="279" t="s">
        <v>31</v>
      </c>
      <c r="F32" s="280" t="s">
        <v>18090</v>
      </c>
      <c r="G32" s="274" t="s">
        <v>18091</v>
      </c>
      <c r="H32" s="275">
        <v>231500010507731</v>
      </c>
      <c r="I32" s="274" t="s">
        <v>18092</v>
      </c>
      <c r="J32" s="276"/>
      <c r="K32" s="277"/>
      <c r="L32" s="276"/>
      <c r="M32" s="278"/>
      <c r="N32" s="278"/>
      <c r="O32" s="278"/>
    </row>
    <row r="33" spans="1:15" x14ac:dyDescent="0.25">
      <c r="A33" s="279" t="s">
        <v>18112</v>
      </c>
      <c r="B33" s="279" t="s">
        <v>18113</v>
      </c>
      <c r="C33" s="279" t="s">
        <v>18117</v>
      </c>
      <c r="D33" s="279" t="s">
        <v>31</v>
      </c>
      <c r="E33" s="279" t="s">
        <v>225</v>
      </c>
      <c r="F33" s="280" t="s">
        <v>18090</v>
      </c>
      <c r="G33" s="274" t="s">
        <v>18091</v>
      </c>
      <c r="H33" s="275">
        <v>231500010507720</v>
      </c>
      <c r="I33" s="274" t="s">
        <v>18092</v>
      </c>
      <c r="J33" s="276" t="s">
        <v>18099</v>
      </c>
      <c r="K33" s="281">
        <v>231100200012660</v>
      </c>
      <c r="L33" s="276" t="s">
        <v>18092</v>
      </c>
      <c r="M33" s="278"/>
      <c r="N33" s="278"/>
      <c r="O33" s="278"/>
    </row>
    <row r="34" spans="1:15" x14ac:dyDescent="0.25">
      <c r="A34" s="279" t="s">
        <v>18112</v>
      </c>
      <c r="B34" s="279" t="s">
        <v>18113</v>
      </c>
      <c r="C34" s="279" t="s">
        <v>18117</v>
      </c>
      <c r="D34" s="279" t="s">
        <v>31</v>
      </c>
      <c r="E34" s="279" t="s">
        <v>226</v>
      </c>
      <c r="F34" s="280" t="s">
        <v>18090</v>
      </c>
      <c r="G34" s="274" t="s">
        <v>18091</v>
      </c>
      <c r="H34" s="275">
        <v>231500010507709</v>
      </c>
      <c r="I34" s="274" t="s">
        <v>18092</v>
      </c>
      <c r="J34" s="276" t="s">
        <v>18099</v>
      </c>
      <c r="K34" s="281">
        <v>231100200012660</v>
      </c>
      <c r="L34" s="276" t="s">
        <v>18092</v>
      </c>
      <c r="M34" s="278"/>
      <c r="N34" s="278"/>
      <c r="O34" s="278"/>
    </row>
    <row r="35" spans="1:15" x14ac:dyDescent="0.25">
      <c r="A35" s="279" t="s">
        <v>18112</v>
      </c>
      <c r="B35" s="279" t="s">
        <v>18113</v>
      </c>
      <c r="C35" s="279" t="s">
        <v>18117</v>
      </c>
      <c r="D35" s="279" t="s">
        <v>31</v>
      </c>
      <c r="E35" s="279" t="s">
        <v>18118</v>
      </c>
      <c r="F35" s="280" t="s">
        <v>18090</v>
      </c>
      <c r="G35" s="274" t="s">
        <v>18091</v>
      </c>
      <c r="H35" s="275">
        <v>231500010507728</v>
      </c>
      <c r="I35" s="274" t="s">
        <v>18092</v>
      </c>
      <c r="J35" s="276"/>
      <c r="K35" s="277"/>
      <c r="L35" s="276"/>
      <c r="M35" s="278"/>
      <c r="N35" s="278"/>
      <c r="O35" s="278"/>
    </row>
    <row r="36" spans="1:15" x14ac:dyDescent="0.25">
      <c r="A36" s="279" t="s">
        <v>18112</v>
      </c>
      <c r="B36" s="279" t="s">
        <v>18113</v>
      </c>
      <c r="C36" s="279" t="s">
        <v>18117</v>
      </c>
      <c r="D36" s="279" t="s">
        <v>31</v>
      </c>
      <c r="E36" s="279" t="s">
        <v>18115</v>
      </c>
      <c r="F36" s="280" t="s">
        <v>18090</v>
      </c>
      <c r="G36" s="274" t="s">
        <v>18091</v>
      </c>
      <c r="H36" s="275">
        <v>231500010507714</v>
      </c>
      <c r="I36" s="274" t="s">
        <v>18092</v>
      </c>
      <c r="J36" s="276"/>
      <c r="K36" s="277"/>
      <c r="L36" s="276"/>
      <c r="M36" s="278"/>
      <c r="N36" s="278"/>
      <c r="O36" s="278"/>
    </row>
    <row r="37" spans="1:15" x14ac:dyDescent="0.25">
      <c r="A37" s="279" t="s">
        <v>18112</v>
      </c>
      <c r="B37" s="279" t="s">
        <v>18113</v>
      </c>
      <c r="C37" s="279" t="s">
        <v>18117</v>
      </c>
      <c r="D37" s="279" t="s">
        <v>31</v>
      </c>
      <c r="E37" s="279" t="s">
        <v>18119</v>
      </c>
      <c r="F37" s="280" t="s">
        <v>18090</v>
      </c>
      <c r="G37" s="274" t="s">
        <v>18091</v>
      </c>
      <c r="H37" s="275">
        <v>231500010507726</v>
      </c>
      <c r="I37" s="274" t="s">
        <v>18092</v>
      </c>
      <c r="J37" s="276" t="s">
        <v>18099</v>
      </c>
      <c r="K37" s="281">
        <v>231100200012660</v>
      </c>
      <c r="L37" s="276" t="s">
        <v>18092</v>
      </c>
      <c r="M37" s="278"/>
      <c r="N37" s="278"/>
      <c r="O37" s="278"/>
    </row>
    <row r="38" spans="1:15" x14ac:dyDescent="0.25">
      <c r="A38" s="279" t="s">
        <v>18112</v>
      </c>
      <c r="B38" s="279" t="s">
        <v>18113</v>
      </c>
      <c r="C38" s="279" t="s">
        <v>18120</v>
      </c>
      <c r="D38" s="279" t="s">
        <v>14</v>
      </c>
      <c r="E38" s="279" t="s">
        <v>18121</v>
      </c>
      <c r="F38" s="280" t="s">
        <v>18090</v>
      </c>
      <c r="G38" s="274" t="s">
        <v>18091</v>
      </c>
      <c r="H38" s="275">
        <v>231500010507055</v>
      </c>
      <c r="I38" s="274" t="s">
        <v>18092</v>
      </c>
      <c r="J38" s="276"/>
      <c r="K38" s="277"/>
      <c r="L38" s="276"/>
      <c r="M38" s="278"/>
      <c r="N38" s="278"/>
      <c r="O38" s="278"/>
    </row>
    <row r="39" spans="1:15" x14ac:dyDescent="0.25">
      <c r="A39" s="279" t="s">
        <v>18112</v>
      </c>
      <c r="B39" s="279" t="s">
        <v>18113</v>
      </c>
      <c r="C39" s="279" t="s">
        <v>18120</v>
      </c>
      <c r="D39" s="279" t="s">
        <v>226</v>
      </c>
      <c r="E39" s="279" t="s">
        <v>18122</v>
      </c>
      <c r="F39" s="280" t="s">
        <v>18090</v>
      </c>
      <c r="G39" s="274" t="s">
        <v>18091</v>
      </c>
      <c r="H39" s="275">
        <v>231500010507038</v>
      </c>
      <c r="I39" s="274" t="s">
        <v>18092</v>
      </c>
      <c r="J39" s="276" t="s">
        <v>18099</v>
      </c>
      <c r="K39" s="281">
        <v>231100200012278</v>
      </c>
      <c r="L39" s="276" t="s">
        <v>18092</v>
      </c>
      <c r="M39" s="278"/>
      <c r="N39" s="278"/>
      <c r="O39" s="278"/>
    </row>
    <row r="40" spans="1:15" x14ac:dyDescent="0.25">
      <c r="A40" s="279" t="s">
        <v>18112</v>
      </c>
      <c r="B40" s="279" t="s">
        <v>18113</v>
      </c>
      <c r="C40" s="279" t="s">
        <v>18120</v>
      </c>
      <c r="D40" s="279" t="s">
        <v>226</v>
      </c>
      <c r="E40" s="279" t="s">
        <v>18123</v>
      </c>
      <c r="F40" s="280" t="s">
        <v>18090</v>
      </c>
      <c r="G40" s="274" t="s">
        <v>18091</v>
      </c>
      <c r="H40" s="275">
        <v>231500010507037</v>
      </c>
      <c r="I40" s="274" t="s">
        <v>18092</v>
      </c>
      <c r="J40" s="276" t="s">
        <v>18099</v>
      </c>
      <c r="K40" s="281">
        <v>231100200012278</v>
      </c>
      <c r="L40" s="276" t="s">
        <v>18092</v>
      </c>
      <c r="M40" s="278"/>
      <c r="N40" s="278"/>
      <c r="O40" s="278"/>
    </row>
    <row r="41" spans="1:15" x14ac:dyDescent="0.25">
      <c r="A41" s="279" t="s">
        <v>18112</v>
      </c>
      <c r="B41" s="279" t="s">
        <v>18113</v>
      </c>
      <c r="C41" s="279" t="s">
        <v>18120</v>
      </c>
      <c r="D41" s="279" t="s">
        <v>226</v>
      </c>
      <c r="E41" s="279" t="s">
        <v>18124</v>
      </c>
      <c r="F41" s="280" t="s">
        <v>18090</v>
      </c>
      <c r="G41" s="274" t="s">
        <v>18091</v>
      </c>
      <c r="H41" s="275">
        <v>231500010507059</v>
      </c>
      <c r="I41" s="274" t="s">
        <v>18092</v>
      </c>
      <c r="J41" s="276"/>
      <c r="K41" s="277"/>
      <c r="L41" s="276"/>
      <c r="M41" s="278"/>
      <c r="N41" s="278"/>
      <c r="O41" s="278"/>
    </row>
    <row r="42" spans="1:15" x14ac:dyDescent="0.25">
      <c r="A42" s="279" t="s">
        <v>18112</v>
      </c>
      <c r="B42" s="279" t="s">
        <v>18113</v>
      </c>
      <c r="C42" s="279" t="s">
        <v>18125</v>
      </c>
      <c r="D42" s="279" t="s">
        <v>9</v>
      </c>
      <c r="E42" s="279" t="s">
        <v>39</v>
      </c>
      <c r="F42" s="280" t="s">
        <v>18090</v>
      </c>
      <c r="G42" s="274" t="s">
        <v>18091</v>
      </c>
      <c r="H42" s="275">
        <v>231500010507724</v>
      </c>
      <c r="I42" s="274" t="s">
        <v>18092</v>
      </c>
      <c r="J42" s="282" t="s">
        <v>18099</v>
      </c>
      <c r="K42" s="283">
        <v>231100200012633</v>
      </c>
      <c r="L42" s="282" t="s">
        <v>18092</v>
      </c>
      <c r="M42" s="278"/>
      <c r="N42" s="278"/>
      <c r="O42" s="278"/>
    </row>
    <row r="43" spans="1:15" x14ac:dyDescent="0.25">
      <c r="A43" s="279" t="s">
        <v>18112</v>
      </c>
      <c r="B43" s="279" t="s">
        <v>18113</v>
      </c>
      <c r="C43" s="279" t="s">
        <v>18125</v>
      </c>
      <c r="D43" s="279" t="s">
        <v>9</v>
      </c>
      <c r="E43" s="279" t="s">
        <v>18126</v>
      </c>
      <c r="F43" s="280" t="s">
        <v>18090</v>
      </c>
      <c r="G43" s="274" t="s">
        <v>18091</v>
      </c>
      <c r="H43" s="275">
        <v>231500010507717</v>
      </c>
      <c r="I43" s="274" t="s">
        <v>18092</v>
      </c>
      <c r="J43" s="282" t="s">
        <v>18099</v>
      </c>
      <c r="K43" s="283">
        <v>231100200012633</v>
      </c>
      <c r="L43" s="282" t="s">
        <v>18092</v>
      </c>
      <c r="M43" s="278"/>
      <c r="N43" s="278"/>
      <c r="O43" s="278"/>
    </row>
    <row r="44" spans="1:15" x14ac:dyDescent="0.25">
      <c r="A44" s="279" t="s">
        <v>18112</v>
      </c>
      <c r="B44" s="279" t="s">
        <v>18113</v>
      </c>
      <c r="C44" s="279" t="s">
        <v>18127</v>
      </c>
      <c r="D44" s="279" t="s">
        <v>7</v>
      </c>
      <c r="E44" s="279" t="s">
        <v>36</v>
      </c>
      <c r="F44" s="280" t="s">
        <v>18090</v>
      </c>
      <c r="G44" s="274" t="s">
        <v>18091</v>
      </c>
      <c r="H44" s="275">
        <v>231500010467997</v>
      </c>
      <c r="I44" s="274" t="s">
        <v>18092</v>
      </c>
      <c r="J44" s="276" t="s">
        <v>18099</v>
      </c>
      <c r="K44" s="281">
        <v>231100200012677</v>
      </c>
      <c r="L44" s="276" t="s">
        <v>18092</v>
      </c>
      <c r="M44" s="278"/>
      <c r="N44" s="278"/>
      <c r="O44" s="278"/>
    </row>
    <row r="45" spans="1:15" x14ac:dyDescent="0.25">
      <c r="A45" s="279" t="s">
        <v>18112</v>
      </c>
      <c r="B45" s="279" t="s">
        <v>18113</v>
      </c>
      <c r="C45" s="279" t="s">
        <v>18127</v>
      </c>
      <c r="D45" s="279" t="s">
        <v>7</v>
      </c>
      <c r="E45" s="279" t="s">
        <v>32</v>
      </c>
      <c r="F45" s="280" t="s">
        <v>18090</v>
      </c>
      <c r="G45" s="274" t="s">
        <v>18091</v>
      </c>
      <c r="H45" s="275">
        <v>231500010468007</v>
      </c>
      <c r="I45" s="274" t="s">
        <v>18092</v>
      </c>
      <c r="J45" s="276" t="s">
        <v>18099</v>
      </c>
      <c r="K45" s="281">
        <v>231100200012677</v>
      </c>
      <c r="L45" s="276" t="s">
        <v>18092</v>
      </c>
      <c r="M45" s="278"/>
      <c r="N45" s="278"/>
      <c r="O45" s="278"/>
    </row>
    <row r="46" spans="1:15" x14ac:dyDescent="0.25">
      <c r="A46" s="279" t="s">
        <v>18112</v>
      </c>
      <c r="B46" s="279" t="s">
        <v>18113</v>
      </c>
      <c r="C46" s="279" t="s">
        <v>18127</v>
      </c>
      <c r="D46" s="279" t="s">
        <v>7</v>
      </c>
      <c r="E46" s="279" t="s">
        <v>37</v>
      </c>
      <c r="F46" s="280" t="s">
        <v>18090</v>
      </c>
      <c r="G46" s="274" t="s">
        <v>18091</v>
      </c>
      <c r="H46" s="275">
        <v>231500010468003</v>
      </c>
      <c r="I46" s="274" t="s">
        <v>18092</v>
      </c>
      <c r="J46" s="276" t="s">
        <v>18099</v>
      </c>
      <c r="K46" s="281">
        <v>231100200012677</v>
      </c>
      <c r="L46" s="276" t="s">
        <v>18092</v>
      </c>
      <c r="M46" s="278"/>
      <c r="N46" s="278"/>
      <c r="O46" s="278"/>
    </row>
    <row r="47" spans="1:15" x14ac:dyDescent="0.25">
      <c r="A47" s="279" t="s">
        <v>18112</v>
      </c>
      <c r="B47" s="279" t="s">
        <v>18113</v>
      </c>
      <c r="C47" s="279" t="s">
        <v>18127</v>
      </c>
      <c r="D47" s="279" t="s">
        <v>7</v>
      </c>
      <c r="E47" s="279" t="s">
        <v>34</v>
      </c>
      <c r="F47" s="280" t="s">
        <v>18090</v>
      </c>
      <c r="G47" s="274" t="s">
        <v>18091</v>
      </c>
      <c r="H47" s="275">
        <v>231500010468004</v>
      </c>
      <c r="I47" s="274" t="s">
        <v>18092</v>
      </c>
      <c r="J47" s="276" t="s">
        <v>18099</v>
      </c>
      <c r="K47" s="281">
        <v>231100200012677</v>
      </c>
      <c r="L47" s="276" t="s">
        <v>18092</v>
      </c>
      <c r="M47" s="278"/>
      <c r="N47" s="278"/>
      <c r="O47" s="278"/>
    </row>
    <row r="48" spans="1:15" x14ac:dyDescent="0.25">
      <c r="A48" s="279" t="s">
        <v>18112</v>
      </c>
      <c r="B48" s="279" t="s">
        <v>18113</v>
      </c>
      <c r="C48" s="279" t="s">
        <v>18127</v>
      </c>
      <c r="D48" s="279" t="s">
        <v>7</v>
      </c>
      <c r="E48" s="279" t="s">
        <v>39</v>
      </c>
      <c r="F48" s="280" t="s">
        <v>18090</v>
      </c>
      <c r="G48" s="274" t="s">
        <v>18091</v>
      </c>
      <c r="H48" s="275">
        <v>231500010468002</v>
      </c>
      <c r="I48" s="274" t="s">
        <v>18092</v>
      </c>
      <c r="J48" s="276" t="s">
        <v>18099</v>
      </c>
      <c r="K48" s="281">
        <v>231100200012677</v>
      </c>
      <c r="L48" s="276" t="s">
        <v>18092</v>
      </c>
      <c r="M48" s="278"/>
      <c r="N48" s="278"/>
      <c r="O48" s="278"/>
    </row>
    <row r="49" spans="1:15" x14ac:dyDescent="0.25">
      <c r="A49" s="279" t="s">
        <v>18112</v>
      </c>
      <c r="B49" s="279" t="s">
        <v>18113</v>
      </c>
      <c r="C49" s="279" t="s">
        <v>18127</v>
      </c>
      <c r="D49" s="279" t="s">
        <v>7</v>
      </c>
      <c r="E49" s="279" t="s">
        <v>18128</v>
      </c>
      <c r="F49" s="280" t="s">
        <v>18090</v>
      </c>
      <c r="G49" s="274" t="s">
        <v>18091</v>
      </c>
      <c r="H49" s="275">
        <v>231500010467996</v>
      </c>
      <c r="I49" s="274" t="s">
        <v>18092</v>
      </c>
      <c r="J49" s="276" t="s">
        <v>18099</v>
      </c>
      <c r="K49" s="281">
        <v>231100200012663</v>
      </c>
      <c r="L49" s="276" t="s">
        <v>18092</v>
      </c>
      <c r="M49" s="278"/>
      <c r="N49" s="278"/>
      <c r="O49" s="278"/>
    </row>
    <row r="50" spans="1:15" x14ac:dyDescent="0.25">
      <c r="A50" s="279" t="s">
        <v>18112</v>
      </c>
      <c r="B50" s="279" t="s">
        <v>18113</v>
      </c>
      <c r="C50" s="279" t="s">
        <v>18127</v>
      </c>
      <c r="D50" s="279" t="s">
        <v>7</v>
      </c>
      <c r="E50" s="279" t="s">
        <v>18129</v>
      </c>
      <c r="F50" s="280" t="s">
        <v>18090</v>
      </c>
      <c r="G50" s="274" t="s">
        <v>18091</v>
      </c>
      <c r="H50" s="275">
        <v>231500010467993</v>
      </c>
      <c r="I50" s="274" t="s">
        <v>18092</v>
      </c>
      <c r="J50" s="276" t="s">
        <v>18099</v>
      </c>
      <c r="K50" s="281">
        <v>231100200012663</v>
      </c>
      <c r="L50" s="276" t="s">
        <v>18092</v>
      </c>
      <c r="M50" s="278"/>
      <c r="N50" s="278"/>
      <c r="O50" s="278"/>
    </row>
    <row r="51" spans="1:15" x14ac:dyDescent="0.25">
      <c r="A51" s="279" t="s">
        <v>18112</v>
      </c>
      <c r="B51" s="279" t="s">
        <v>18113</v>
      </c>
      <c r="C51" s="279" t="s">
        <v>18127</v>
      </c>
      <c r="D51" s="279" t="s">
        <v>18130</v>
      </c>
      <c r="E51" s="279" t="s">
        <v>18122</v>
      </c>
      <c r="F51" s="280" t="s">
        <v>18090</v>
      </c>
      <c r="G51" s="274" t="s">
        <v>18091</v>
      </c>
      <c r="H51" s="275">
        <v>231500010507732</v>
      </c>
      <c r="I51" s="274" t="s">
        <v>18092</v>
      </c>
      <c r="J51" s="276"/>
      <c r="K51" s="277"/>
      <c r="L51" s="276"/>
      <c r="M51" s="278"/>
      <c r="N51" s="278"/>
      <c r="O51" s="278"/>
    </row>
    <row r="52" spans="1:15" x14ac:dyDescent="0.25">
      <c r="A52" s="279" t="s">
        <v>18112</v>
      </c>
      <c r="B52" s="279" t="s">
        <v>18113</v>
      </c>
      <c r="C52" s="279" t="s">
        <v>18127</v>
      </c>
      <c r="D52" s="279" t="s">
        <v>18131</v>
      </c>
      <c r="E52" s="279" t="s">
        <v>37</v>
      </c>
      <c r="F52" s="280" t="s">
        <v>18090</v>
      </c>
      <c r="G52" s="274" t="s">
        <v>18091</v>
      </c>
      <c r="H52" s="275">
        <v>231500010468006</v>
      </c>
      <c r="I52" s="274" t="s">
        <v>18092</v>
      </c>
      <c r="J52" s="276"/>
      <c r="K52" s="277"/>
      <c r="L52" s="276"/>
      <c r="M52" s="278"/>
      <c r="N52" s="278"/>
      <c r="O52" s="278"/>
    </row>
    <row r="53" spans="1:15" x14ac:dyDescent="0.25">
      <c r="A53" s="279" t="s">
        <v>18112</v>
      </c>
      <c r="B53" s="279" t="s">
        <v>18113</v>
      </c>
      <c r="C53" s="279" t="s">
        <v>18127</v>
      </c>
      <c r="D53" s="279" t="s">
        <v>18131</v>
      </c>
      <c r="E53" s="279" t="s">
        <v>18132</v>
      </c>
      <c r="F53" s="280" t="s">
        <v>18090</v>
      </c>
      <c r="G53" s="274" t="s">
        <v>18091</v>
      </c>
      <c r="H53" s="275">
        <v>231500010467992</v>
      </c>
      <c r="I53" s="274" t="s">
        <v>18092</v>
      </c>
      <c r="J53" s="276"/>
      <c r="K53" s="277"/>
      <c r="L53" s="276"/>
      <c r="M53" s="278"/>
      <c r="N53" s="278"/>
      <c r="O53" s="278"/>
    </row>
    <row r="54" spans="1:15" x14ac:dyDescent="0.25">
      <c r="A54" s="279" t="s">
        <v>18112</v>
      </c>
      <c r="B54" s="279" t="s">
        <v>18113</v>
      </c>
      <c r="C54" s="279" t="s">
        <v>18127</v>
      </c>
      <c r="D54" s="279" t="s">
        <v>18133</v>
      </c>
      <c r="E54" s="279" t="s">
        <v>36</v>
      </c>
      <c r="F54" s="280" t="s">
        <v>18090</v>
      </c>
      <c r="G54" s="274" t="s">
        <v>18091</v>
      </c>
      <c r="H54" s="275">
        <v>231500010467998</v>
      </c>
      <c r="I54" s="274" t="s">
        <v>18092</v>
      </c>
      <c r="J54" s="276"/>
      <c r="K54" s="277"/>
      <c r="L54" s="276"/>
      <c r="M54" s="278"/>
      <c r="N54" s="278"/>
      <c r="O54" s="278"/>
    </row>
    <row r="55" spans="1:15" x14ac:dyDescent="0.25">
      <c r="A55" s="279" t="s">
        <v>18112</v>
      </c>
      <c r="B55" s="279" t="s">
        <v>18113</v>
      </c>
      <c r="C55" s="279" t="s">
        <v>18127</v>
      </c>
      <c r="D55" s="279" t="s">
        <v>18133</v>
      </c>
      <c r="E55" s="279" t="s">
        <v>33</v>
      </c>
      <c r="F55" s="280" t="s">
        <v>18090</v>
      </c>
      <c r="G55" s="274" t="s">
        <v>18091</v>
      </c>
      <c r="H55" s="275">
        <v>231500010467994</v>
      </c>
      <c r="I55" s="274" t="s">
        <v>18092</v>
      </c>
      <c r="J55" s="276"/>
      <c r="K55" s="277"/>
      <c r="L55" s="276"/>
      <c r="M55" s="278"/>
      <c r="N55" s="278"/>
      <c r="O55" s="278"/>
    </row>
    <row r="56" spans="1:15" x14ac:dyDescent="0.25">
      <c r="A56" s="279" t="s">
        <v>18112</v>
      </c>
      <c r="B56" s="279" t="s">
        <v>18113</v>
      </c>
      <c r="C56" s="279" t="s">
        <v>18127</v>
      </c>
      <c r="D56" s="279" t="s">
        <v>18133</v>
      </c>
      <c r="E56" s="279" t="s">
        <v>38</v>
      </c>
      <c r="F56" s="280" t="s">
        <v>18090</v>
      </c>
      <c r="G56" s="274" t="s">
        <v>18091</v>
      </c>
      <c r="H56" s="275">
        <v>231500010467995</v>
      </c>
      <c r="I56" s="274" t="s">
        <v>18092</v>
      </c>
      <c r="J56" s="276"/>
      <c r="K56" s="277"/>
      <c r="L56" s="276"/>
      <c r="M56" s="278"/>
      <c r="N56" s="278"/>
      <c r="O56" s="278"/>
    </row>
    <row r="57" spans="1:15" x14ac:dyDescent="0.25">
      <c r="A57" s="279" t="s">
        <v>18112</v>
      </c>
      <c r="B57" s="279" t="s">
        <v>18113</v>
      </c>
      <c r="C57" s="279" t="s">
        <v>18127</v>
      </c>
      <c r="D57" s="279" t="s">
        <v>18134</v>
      </c>
      <c r="E57" s="279" t="s">
        <v>32</v>
      </c>
      <c r="F57" s="280" t="s">
        <v>18090</v>
      </c>
      <c r="G57" s="274" t="s">
        <v>18091</v>
      </c>
      <c r="H57" s="275">
        <v>231500010507712</v>
      </c>
      <c r="I57" s="274" t="s">
        <v>18092</v>
      </c>
      <c r="J57" s="276"/>
      <c r="K57" s="277"/>
      <c r="L57" s="276"/>
      <c r="M57" s="278"/>
      <c r="N57" s="278"/>
      <c r="O57" s="278"/>
    </row>
    <row r="58" spans="1:15" x14ac:dyDescent="0.25">
      <c r="A58" s="279" t="s">
        <v>18112</v>
      </c>
      <c r="B58" s="279" t="s">
        <v>18113</v>
      </c>
      <c r="C58" s="279" t="s">
        <v>18127</v>
      </c>
      <c r="D58" s="279" t="s">
        <v>18134</v>
      </c>
      <c r="E58" s="279" t="s">
        <v>37</v>
      </c>
      <c r="F58" s="280" t="s">
        <v>18090</v>
      </c>
      <c r="G58" s="274" t="s">
        <v>18091</v>
      </c>
      <c r="H58" s="275">
        <v>231500010507722</v>
      </c>
      <c r="I58" s="274" t="s">
        <v>18092</v>
      </c>
      <c r="J58" s="276"/>
      <c r="K58" s="277"/>
      <c r="L58" s="276"/>
      <c r="M58" s="278"/>
      <c r="N58" s="278"/>
      <c r="O58" s="278"/>
    </row>
    <row r="59" spans="1:15" x14ac:dyDescent="0.25">
      <c r="A59" s="279" t="s">
        <v>18112</v>
      </c>
      <c r="B59" s="279" t="s">
        <v>18113</v>
      </c>
      <c r="C59" s="279" t="s">
        <v>18127</v>
      </c>
      <c r="D59" s="279" t="s">
        <v>18134</v>
      </c>
      <c r="E59" s="279" t="s">
        <v>38</v>
      </c>
      <c r="F59" s="280" t="s">
        <v>18090</v>
      </c>
      <c r="G59" s="274" t="s">
        <v>18091</v>
      </c>
      <c r="H59" s="275">
        <v>231500010507715</v>
      </c>
      <c r="I59" s="274" t="s">
        <v>18092</v>
      </c>
      <c r="J59" s="276"/>
      <c r="K59" s="277"/>
      <c r="L59" s="276"/>
      <c r="M59" s="278"/>
      <c r="N59" s="278"/>
      <c r="O59" s="278"/>
    </row>
    <row r="60" spans="1:15" x14ac:dyDescent="0.25">
      <c r="A60" s="279" t="s">
        <v>18112</v>
      </c>
      <c r="B60" s="279" t="s">
        <v>18113</v>
      </c>
      <c r="C60" s="279" t="s">
        <v>18127</v>
      </c>
      <c r="D60" s="279" t="s">
        <v>18134</v>
      </c>
      <c r="E60" s="279" t="s">
        <v>18135</v>
      </c>
      <c r="F60" s="280" t="s">
        <v>18090</v>
      </c>
      <c r="G60" s="274" t="s">
        <v>18091</v>
      </c>
      <c r="H60" s="275">
        <v>231500010507730</v>
      </c>
      <c r="I60" s="274" t="s">
        <v>18092</v>
      </c>
      <c r="J60" s="276"/>
      <c r="K60" s="277"/>
      <c r="L60" s="276"/>
      <c r="M60" s="278"/>
      <c r="N60" s="278"/>
      <c r="O60" s="278"/>
    </row>
    <row r="61" spans="1:15" x14ac:dyDescent="0.25">
      <c r="A61" s="279" t="s">
        <v>18112</v>
      </c>
      <c r="B61" s="279" t="s">
        <v>18113</v>
      </c>
      <c r="C61" s="279" t="s">
        <v>18127</v>
      </c>
      <c r="D61" s="279" t="s">
        <v>18134</v>
      </c>
      <c r="E61" s="279" t="s">
        <v>18136</v>
      </c>
      <c r="F61" s="280" t="s">
        <v>18090</v>
      </c>
      <c r="G61" s="274" t="s">
        <v>18091</v>
      </c>
      <c r="H61" s="275">
        <v>231500010507727</v>
      </c>
      <c r="I61" s="274" t="s">
        <v>18092</v>
      </c>
      <c r="J61" s="276"/>
      <c r="K61" s="277"/>
      <c r="L61" s="276"/>
      <c r="M61" s="278"/>
      <c r="N61" s="278"/>
      <c r="O61" s="278"/>
    </row>
    <row r="62" spans="1:15" x14ac:dyDescent="0.25">
      <c r="A62" s="279" t="s">
        <v>18112</v>
      </c>
      <c r="B62" s="279" t="s">
        <v>18113</v>
      </c>
      <c r="C62" s="279" t="s">
        <v>18127</v>
      </c>
      <c r="D62" s="279" t="s">
        <v>18137</v>
      </c>
      <c r="E62" s="279" t="s">
        <v>18134</v>
      </c>
      <c r="F62" s="280" t="s">
        <v>18090</v>
      </c>
      <c r="G62" s="274" t="s">
        <v>18091</v>
      </c>
      <c r="H62" s="275">
        <v>231500010507718</v>
      </c>
      <c r="I62" s="274" t="s">
        <v>18092</v>
      </c>
      <c r="J62" s="276"/>
      <c r="K62" s="277"/>
      <c r="L62" s="276"/>
      <c r="M62" s="278"/>
      <c r="N62" s="278"/>
      <c r="O62" s="278"/>
    </row>
    <row r="63" spans="1:15" x14ac:dyDescent="0.25">
      <c r="A63" s="279" t="s">
        <v>18112</v>
      </c>
      <c r="B63" s="279" t="s">
        <v>18113</v>
      </c>
      <c r="C63" s="279" t="s">
        <v>18127</v>
      </c>
      <c r="D63" s="279" t="s">
        <v>18137</v>
      </c>
      <c r="E63" s="279" t="s">
        <v>18121</v>
      </c>
      <c r="F63" s="280" t="s">
        <v>18090</v>
      </c>
      <c r="G63" s="274" t="s">
        <v>18091</v>
      </c>
      <c r="H63" s="275">
        <v>231500010507725</v>
      </c>
      <c r="I63" s="274" t="s">
        <v>18092</v>
      </c>
      <c r="J63" s="276"/>
      <c r="K63" s="277"/>
      <c r="L63" s="276"/>
      <c r="M63" s="278"/>
      <c r="N63" s="278"/>
      <c r="O63" s="278"/>
    </row>
    <row r="64" spans="1:15" x14ac:dyDescent="0.25">
      <c r="A64" s="279" t="s">
        <v>18112</v>
      </c>
      <c r="B64" s="279" t="s">
        <v>18113</v>
      </c>
      <c r="C64" s="279" t="s">
        <v>18127</v>
      </c>
      <c r="D64" s="279" t="s">
        <v>18137</v>
      </c>
      <c r="E64" s="279" t="s">
        <v>18138</v>
      </c>
      <c r="F64" s="280" t="s">
        <v>18090</v>
      </c>
      <c r="G64" s="274" t="s">
        <v>18091</v>
      </c>
      <c r="H64" s="275">
        <v>231500010507721</v>
      </c>
      <c r="I64" s="274" t="s">
        <v>18092</v>
      </c>
      <c r="J64" s="276"/>
      <c r="K64" s="277"/>
      <c r="L64" s="276"/>
      <c r="M64" s="278"/>
      <c r="N64" s="278"/>
      <c r="O64" s="278"/>
    </row>
    <row r="65" spans="1:15" x14ac:dyDescent="0.25">
      <c r="A65" s="279" t="s">
        <v>18112</v>
      </c>
      <c r="B65" s="279" t="s">
        <v>18113</v>
      </c>
      <c r="C65" s="279" t="s">
        <v>18127</v>
      </c>
      <c r="D65" s="279" t="s">
        <v>18139</v>
      </c>
      <c r="E65" s="279" t="s">
        <v>18140</v>
      </c>
      <c r="F65" s="280" t="s">
        <v>18090</v>
      </c>
      <c r="G65" s="274" t="s">
        <v>18091</v>
      </c>
      <c r="H65" s="275">
        <v>231500010467989</v>
      </c>
      <c r="I65" s="274" t="s">
        <v>18092</v>
      </c>
      <c r="J65" s="276" t="s">
        <v>18099</v>
      </c>
      <c r="K65" s="281">
        <v>231100200012675</v>
      </c>
      <c r="L65" s="276" t="s">
        <v>18092</v>
      </c>
      <c r="M65" s="278"/>
      <c r="N65" s="278"/>
      <c r="O65" s="278"/>
    </row>
    <row r="66" spans="1:15" x14ac:dyDescent="0.25">
      <c r="A66" s="279" t="s">
        <v>18112</v>
      </c>
      <c r="B66" s="279" t="s">
        <v>18113</v>
      </c>
      <c r="C66" s="279" t="s">
        <v>18141</v>
      </c>
      <c r="D66" s="279" t="s">
        <v>33</v>
      </c>
      <c r="E66" s="279" t="s">
        <v>18142</v>
      </c>
      <c r="F66" s="280" t="s">
        <v>18090</v>
      </c>
      <c r="G66" s="274" t="s">
        <v>18091</v>
      </c>
      <c r="H66" s="275">
        <v>231500010468980</v>
      </c>
      <c r="I66" s="274" t="s">
        <v>18092</v>
      </c>
      <c r="J66" s="276"/>
      <c r="K66" s="277"/>
      <c r="L66" s="276"/>
      <c r="M66" s="278"/>
      <c r="N66" s="278"/>
      <c r="O66" s="278"/>
    </row>
    <row r="67" spans="1:15" x14ac:dyDescent="0.25">
      <c r="A67" s="279" t="s">
        <v>18112</v>
      </c>
      <c r="B67" s="279" t="s">
        <v>18113</v>
      </c>
      <c r="C67" s="279" t="s">
        <v>18141</v>
      </c>
      <c r="D67" s="279" t="s">
        <v>33</v>
      </c>
      <c r="E67" s="279" t="s">
        <v>18143</v>
      </c>
      <c r="F67" s="280" t="s">
        <v>18090</v>
      </c>
      <c r="G67" s="274" t="s">
        <v>18091</v>
      </c>
      <c r="H67" s="275">
        <v>231500010468991</v>
      </c>
      <c r="I67" s="274" t="s">
        <v>18092</v>
      </c>
      <c r="J67" s="276"/>
      <c r="K67" s="277"/>
      <c r="L67" s="276"/>
      <c r="M67" s="278"/>
      <c r="N67" s="278"/>
      <c r="O67" s="278"/>
    </row>
    <row r="68" spans="1:15" x14ac:dyDescent="0.25">
      <c r="A68" s="279" t="s">
        <v>18112</v>
      </c>
      <c r="B68" s="279" t="s">
        <v>18113</v>
      </c>
      <c r="C68" s="279" t="s">
        <v>18141</v>
      </c>
      <c r="D68" s="279" t="s">
        <v>33</v>
      </c>
      <c r="E68" s="279" t="s">
        <v>18144</v>
      </c>
      <c r="F68" s="280" t="s">
        <v>18090</v>
      </c>
      <c r="G68" s="274" t="s">
        <v>18091</v>
      </c>
      <c r="H68" s="275">
        <v>231500010468981</v>
      </c>
      <c r="I68" s="274" t="s">
        <v>18092</v>
      </c>
      <c r="J68" s="276"/>
      <c r="K68" s="277"/>
      <c r="L68" s="276"/>
      <c r="M68" s="278"/>
      <c r="N68" s="278"/>
      <c r="O68" s="278"/>
    </row>
    <row r="69" spans="1:15" x14ac:dyDescent="0.25">
      <c r="A69" s="279" t="s">
        <v>18112</v>
      </c>
      <c r="B69" s="279" t="s">
        <v>18113</v>
      </c>
      <c r="C69" s="279" t="s">
        <v>18141</v>
      </c>
      <c r="D69" s="279" t="s">
        <v>33</v>
      </c>
      <c r="E69" s="279" t="s">
        <v>18145</v>
      </c>
      <c r="F69" s="280" t="s">
        <v>18090</v>
      </c>
      <c r="G69" s="274" t="s">
        <v>18091</v>
      </c>
      <c r="H69" s="275">
        <v>231500010468988</v>
      </c>
      <c r="I69" s="274" t="s">
        <v>18092</v>
      </c>
      <c r="J69" s="276"/>
      <c r="K69" s="277"/>
      <c r="L69" s="276"/>
      <c r="M69" s="278"/>
      <c r="N69" s="278"/>
      <c r="O69" s="278"/>
    </row>
    <row r="70" spans="1:15" x14ac:dyDescent="0.25">
      <c r="A70" s="279" t="s">
        <v>18112</v>
      </c>
      <c r="B70" s="279" t="s">
        <v>18113</v>
      </c>
      <c r="C70" s="279" t="s">
        <v>18141</v>
      </c>
      <c r="D70" s="279" t="s">
        <v>34</v>
      </c>
      <c r="E70" s="279" t="s">
        <v>18146</v>
      </c>
      <c r="F70" s="280" t="s">
        <v>18090</v>
      </c>
      <c r="G70" s="274" t="s">
        <v>18091</v>
      </c>
      <c r="H70" s="275">
        <v>231500010468986</v>
      </c>
      <c r="I70" s="274" t="s">
        <v>18092</v>
      </c>
      <c r="J70" s="276"/>
      <c r="K70" s="277"/>
      <c r="L70" s="276"/>
      <c r="M70" s="278"/>
      <c r="N70" s="278"/>
      <c r="O70" s="278"/>
    </row>
    <row r="71" spans="1:15" x14ac:dyDescent="0.25">
      <c r="A71" s="279" t="s">
        <v>18112</v>
      </c>
      <c r="B71" s="279" t="s">
        <v>18113</v>
      </c>
      <c r="C71" s="279" t="s">
        <v>18141</v>
      </c>
      <c r="D71" s="279" t="s">
        <v>34</v>
      </c>
      <c r="E71" s="279" t="s">
        <v>18140</v>
      </c>
      <c r="F71" s="280" t="s">
        <v>18090</v>
      </c>
      <c r="G71" s="274" t="s">
        <v>18091</v>
      </c>
      <c r="H71" s="275">
        <v>231500010468979</v>
      </c>
      <c r="I71" s="274" t="s">
        <v>18092</v>
      </c>
      <c r="J71" s="276"/>
      <c r="K71" s="277"/>
      <c r="L71" s="276"/>
      <c r="M71" s="278"/>
      <c r="N71" s="278"/>
      <c r="O71" s="278"/>
    </row>
    <row r="72" spans="1:15" x14ac:dyDescent="0.25">
      <c r="A72" s="279" t="s">
        <v>18112</v>
      </c>
      <c r="B72" s="279" t="s">
        <v>18113</v>
      </c>
      <c r="C72" s="279" t="s">
        <v>18141</v>
      </c>
      <c r="D72" s="279" t="s">
        <v>34</v>
      </c>
      <c r="E72" s="279" t="s">
        <v>18147</v>
      </c>
      <c r="F72" s="280" t="s">
        <v>18090</v>
      </c>
      <c r="G72" s="274" t="s">
        <v>18091</v>
      </c>
      <c r="H72" s="275">
        <v>231500010468978</v>
      </c>
      <c r="I72" s="274" t="s">
        <v>18092</v>
      </c>
      <c r="J72" s="276"/>
      <c r="K72" s="277"/>
      <c r="L72" s="276"/>
      <c r="M72" s="278"/>
      <c r="N72" s="278"/>
      <c r="O72" s="278"/>
    </row>
    <row r="73" spans="1:15" x14ac:dyDescent="0.25">
      <c r="A73" s="279" t="s">
        <v>18112</v>
      </c>
      <c r="B73" s="279" t="s">
        <v>18113</v>
      </c>
      <c r="C73" s="279" t="s">
        <v>18141</v>
      </c>
      <c r="D73" s="279" t="s">
        <v>34</v>
      </c>
      <c r="E73" s="279" t="s">
        <v>18148</v>
      </c>
      <c r="F73" s="280" t="s">
        <v>18090</v>
      </c>
      <c r="G73" s="274" t="s">
        <v>18091</v>
      </c>
      <c r="H73" s="275">
        <v>231500010468989</v>
      </c>
      <c r="I73" s="274" t="s">
        <v>18092</v>
      </c>
      <c r="J73" s="276"/>
      <c r="K73" s="277"/>
      <c r="L73" s="276"/>
      <c r="M73" s="278"/>
      <c r="N73" s="278"/>
      <c r="O73" s="278"/>
    </row>
    <row r="74" spans="1:15" x14ac:dyDescent="0.25">
      <c r="A74" s="279" t="s">
        <v>18112</v>
      </c>
      <c r="B74" s="279" t="s">
        <v>18113</v>
      </c>
      <c r="C74" s="279" t="s">
        <v>18141</v>
      </c>
      <c r="D74" s="279" t="s">
        <v>34</v>
      </c>
      <c r="E74" s="279" t="s">
        <v>18149</v>
      </c>
      <c r="F74" s="280" t="s">
        <v>18090</v>
      </c>
      <c r="G74" s="274" t="s">
        <v>18091</v>
      </c>
      <c r="H74" s="275">
        <v>231500010468974</v>
      </c>
      <c r="I74" s="274" t="s">
        <v>18092</v>
      </c>
      <c r="J74" s="276"/>
      <c r="K74" s="277"/>
      <c r="L74" s="276"/>
      <c r="M74" s="278"/>
      <c r="N74" s="278"/>
      <c r="O74" s="278"/>
    </row>
    <row r="75" spans="1:15" x14ac:dyDescent="0.25">
      <c r="A75" s="279" t="s">
        <v>18112</v>
      </c>
      <c r="B75" s="279" t="s">
        <v>18113</v>
      </c>
      <c r="C75" s="279" t="s">
        <v>18141</v>
      </c>
      <c r="D75" s="279" t="s">
        <v>34</v>
      </c>
      <c r="E75" s="279" t="s">
        <v>18150</v>
      </c>
      <c r="F75" s="280" t="s">
        <v>18090</v>
      </c>
      <c r="G75" s="274" t="s">
        <v>18091</v>
      </c>
      <c r="H75" s="275">
        <v>231500010468970</v>
      </c>
      <c r="I75" s="274" t="s">
        <v>18092</v>
      </c>
      <c r="J75" s="276"/>
      <c r="K75" s="277"/>
      <c r="L75" s="276"/>
      <c r="M75" s="278"/>
      <c r="N75" s="278"/>
      <c r="O75" s="278"/>
    </row>
    <row r="76" spans="1:15" x14ac:dyDescent="0.25">
      <c r="A76" s="279" t="s">
        <v>18112</v>
      </c>
      <c r="B76" s="279" t="s">
        <v>18113</v>
      </c>
      <c r="C76" s="279" t="s">
        <v>18141</v>
      </c>
      <c r="D76" s="279" t="s">
        <v>34</v>
      </c>
      <c r="E76" s="279" t="s">
        <v>18151</v>
      </c>
      <c r="F76" s="280" t="s">
        <v>18090</v>
      </c>
      <c r="G76" s="274" t="s">
        <v>18091</v>
      </c>
      <c r="H76" s="275">
        <v>231500010468982</v>
      </c>
      <c r="I76" s="274" t="s">
        <v>18092</v>
      </c>
      <c r="J76" s="276"/>
      <c r="K76" s="277"/>
      <c r="L76" s="276"/>
      <c r="M76" s="278"/>
      <c r="N76" s="278"/>
      <c r="O76" s="278"/>
    </row>
    <row r="77" spans="1:15" x14ac:dyDescent="0.25">
      <c r="A77" s="279" t="s">
        <v>18112</v>
      </c>
      <c r="B77" s="279" t="s">
        <v>18113</v>
      </c>
      <c r="C77" s="279" t="s">
        <v>18141</v>
      </c>
      <c r="D77" s="279" t="s">
        <v>18098</v>
      </c>
      <c r="E77" s="279" t="s">
        <v>18152</v>
      </c>
      <c r="F77" s="280" t="s">
        <v>18090</v>
      </c>
      <c r="G77" s="274" t="s">
        <v>18091</v>
      </c>
      <c r="H77" s="275">
        <v>231500010468990</v>
      </c>
      <c r="I77" s="274" t="s">
        <v>18092</v>
      </c>
      <c r="J77" s="276"/>
      <c r="K77" s="277"/>
      <c r="L77" s="276"/>
      <c r="M77" s="278"/>
      <c r="N77" s="278"/>
      <c r="O77" s="278"/>
    </row>
    <row r="78" spans="1:15" x14ac:dyDescent="0.25">
      <c r="A78" s="279" t="s">
        <v>18112</v>
      </c>
      <c r="B78" s="279" t="s">
        <v>18113</v>
      </c>
      <c r="C78" s="279" t="s">
        <v>18141</v>
      </c>
      <c r="D78" s="279" t="s">
        <v>18098</v>
      </c>
      <c r="E78" s="279" t="s">
        <v>18133</v>
      </c>
      <c r="F78" s="280" t="s">
        <v>18090</v>
      </c>
      <c r="G78" s="274" t="s">
        <v>18091</v>
      </c>
      <c r="H78" s="275">
        <v>231500010468983</v>
      </c>
      <c r="I78" s="274" t="s">
        <v>18092</v>
      </c>
      <c r="J78" s="276"/>
      <c r="K78" s="277"/>
      <c r="L78" s="276"/>
      <c r="M78" s="278"/>
      <c r="N78" s="278"/>
      <c r="O78" s="278"/>
    </row>
    <row r="79" spans="1:15" x14ac:dyDescent="0.25">
      <c r="A79" s="279" t="s">
        <v>18112</v>
      </c>
      <c r="B79" s="279" t="s">
        <v>18113</v>
      </c>
      <c r="C79" s="279" t="s">
        <v>18141</v>
      </c>
      <c r="D79" s="279" t="s">
        <v>18101</v>
      </c>
      <c r="E79" s="279" t="s">
        <v>6</v>
      </c>
      <c r="F79" s="280" t="s">
        <v>18090</v>
      </c>
      <c r="G79" s="274" t="s">
        <v>18091</v>
      </c>
      <c r="H79" s="275">
        <v>231500010469404</v>
      </c>
      <c r="I79" s="274" t="s">
        <v>18092</v>
      </c>
      <c r="J79" s="276"/>
      <c r="K79" s="277"/>
      <c r="L79" s="276"/>
      <c r="M79" s="278"/>
      <c r="N79" s="278"/>
      <c r="O79" s="278"/>
    </row>
    <row r="80" spans="1:15" x14ac:dyDescent="0.25">
      <c r="A80" s="279" t="s">
        <v>18112</v>
      </c>
      <c r="B80" s="279" t="s">
        <v>18113</v>
      </c>
      <c r="C80" s="279" t="s">
        <v>18141</v>
      </c>
      <c r="D80" s="279" t="s">
        <v>18101</v>
      </c>
      <c r="E80" s="279" t="s">
        <v>15</v>
      </c>
      <c r="F80" s="280" t="s">
        <v>18090</v>
      </c>
      <c r="G80" s="274" t="s">
        <v>18091</v>
      </c>
      <c r="H80" s="275">
        <v>231500010469413</v>
      </c>
      <c r="I80" s="274" t="s">
        <v>18092</v>
      </c>
      <c r="J80" s="276"/>
      <c r="K80" s="277"/>
      <c r="L80" s="276"/>
      <c r="M80" s="278"/>
      <c r="N80" s="278"/>
      <c r="O80" s="278"/>
    </row>
    <row r="81" spans="1:15" x14ac:dyDescent="0.25">
      <c r="A81" s="279" t="s">
        <v>18112</v>
      </c>
      <c r="B81" s="279" t="s">
        <v>18113</v>
      </c>
      <c r="C81" s="279" t="s">
        <v>18141</v>
      </c>
      <c r="D81" s="279" t="s">
        <v>18101</v>
      </c>
      <c r="E81" s="279" t="s">
        <v>18153</v>
      </c>
      <c r="F81" s="280" t="s">
        <v>18090</v>
      </c>
      <c r="G81" s="274" t="s">
        <v>18091</v>
      </c>
      <c r="H81" s="275">
        <v>231500010469409</v>
      </c>
      <c r="I81" s="274" t="s">
        <v>18092</v>
      </c>
      <c r="J81" s="276"/>
      <c r="K81" s="277"/>
      <c r="L81" s="276"/>
      <c r="M81" s="278"/>
      <c r="N81" s="278"/>
      <c r="O81" s="278"/>
    </row>
    <row r="82" spans="1:15" x14ac:dyDescent="0.25">
      <c r="A82" s="279" t="s">
        <v>18112</v>
      </c>
      <c r="B82" s="279" t="s">
        <v>18113</v>
      </c>
      <c r="C82" s="279" t="s">
        <v>18141</v>
      </c>
      <c r="D82" s="279" t="s">
        <v>18102</v>
      </c>
      <c r="E82" s="279" t="s">
        <v>18116</v>
      </c>
      <c r="F82" s="280" t="s">
        <v>18090</v>
      </c>
      <c r="G82" s="274" t="s">
        <v>18091</v>
      </c>
      <c r="H82" s="275">
        <v>231500010469415</v>
      </c>
      <c r="I82" s="274" t="s">
        <v>18092</v>
      </c>
      <c r="J82" s="276"/>
      <c r="K82" s="277"/>
      <c r="L82" s="276"/>
      <c r="M82" s="278"/>
      <c r="N82" s="278"/>
      <c r="O82" s="278"/>
    </row>
    <row r="83" spans="1:15" x14ac:dyDescent="0.25">
      <c r="A83" s="279" t="s">
        <v>18112</v>
      </c>
      <c r="B83" s="279" t="s">
        <v>18113</v>
      </c>
      <c r="C83" s="279" t="s">
        <v>18141</v>
      </c>
      <c r="D83" s="279" t="s">
        <v>18102</v>
      </c>
      <c r="E83" s="279" t="s">
        <v>18135</v>
      </c>
      <c r="F83" s="280" t="s">
        <v>18090</v>
      </c>
      <c r="G83" s="274" t="s">
        <v>18091</v>
      </c>
      <c r="H83" s="275">
        <v>231500010469403</v>
      </c>
      <c r="I83" s="274" t="s">
        <v>18092</v>
      </c>
      <c r="J83" s="276"/>
      <c r="K83" s="277"/>
      <c r="L83" s="276"/>
      <c r="M83" s="278"/>
      <c r="N83" s="278"/>
      <c r="O83" s="278"/>
    </row>
    <row r="84" spans="1:15" x14ac:dyDescent="0.25">
      <c r="A84" s="279" t="s">
        <v>18112</v>
      </c>
      <c r="B84" s="279" t="s">
        <v>18113</v>
      </c>
      <c r="C84" s="279" t="s">
        <v>18154</v>
      </c>
      <c r="D84" s="279" t="s">
        <v>10</v>
      </c>
      <c r="E84" s="279" t="s">
        <v>16</v>
      </c>
      <c r="F84" s="280" t="s">
        <v>18090</v>
      </c>
      <c r="G84" s="274" t="s">
        <v>18091</v>
      </c>
      <c r="H84" s="275">
        <v>231500010470196</v>
      </c>
      <c r="I84" s="274" t="s">
        <v>18092</v>
      </c>
      <c r="J84" s="276"/>
      <c r="K84" s="277"/>
      <c r="L84" s="276"/>
      <c r="M84" s="278"/>
      <c r="N84" s="278"/>
      <c r="O84" s="278"/>
    </row>
    <row r="85" spans="1:15" x14ac:dyDescent="0.25">
      <c r="A85" s="279" t="s">
        <v>18112</v>
      </c>
      <c r="B85" s="279" t="s">
        <v>18113</v>
      </c>
      <c r="C85" s="279" t="s">
        <v>18154</v>
      </c>
      <c r="D85" s="279" t="s">
        <v>10</v>
      </c>
      <c r="E85" s="279" t="s">
        <v>33</v>
      </c>
      <c r="F85" s="280" t="s">
        <v>18090</v>
      </c>
      <c r="G85" s="274" t="s">
        <v>18091</v>
      </c>
      <c r="H85" s="275">
        <v>231500010470207</v>
      </c>
      <c r="I85" s="274" t="s">
        <v>18092</v>
      </c>
      <c r="J85" s="276"/>
      <c r="K85" s="277"/>
      <c r="L85" s="276"/>
      <c r="M85" s="278"/>
      <c r="N85" s="278"/>
      <c r="O85" s="278"/>
    </row>
    <row r="86" spans="1:15" x14ac:dyDescent="0.25">
      <c r="A86" s="279" t="s">
        <v>18112</v>
      </c>
      <c r="B86" s="279" t="s">
        <v>18113</v>
      </c>
      <c r="C86" s="279" t="s">
        <v>18154</v>
      </c>
      <c r="D86" s="279" t="s">
        <v>10</v>
      </c>
      <c r="E86" s="279" t="s">
        <v>18118</v>
      </c>
      <c r="F86" s="280" t="s">
        <v>18090</v>
      </c>
      <c r="G86" s="274" t="s">
        <v>18091</v>
      </c>
      <c r="H86" s="275">
        <v>231500010470213</v>
      </c>
      <c r="I86" s="274" t="s">
        <v>18092</v>
      </c>
      <c r="J86" s="276"/>
      <c r="K86" s="277"/>
      <c r="L86" s="276"/>
      <c r="M86" s="278"/>
      <c r="N86" s="278"/>
      <c r="O86" s="278"/>
    </row>
    <row r="87" spans="1:15" x14ac:dyDescent="0.25">
      <c r="A87" s="279" t="s">
        <v>18112</v>
      </c>
      <c r="B87" s="279" t="s">
        <v>18113</v>
      </c>
      <c r="C87" s="279" t="s">
        <v>18154</v>
      </c>
      <c r="D87" s="279" t="s">
        <v>10</v>
      </c>
      <c r="E87" s="279" t="s">
        <v>18155</v>
      </c>
      <c r="F87" s="280" t="s">
        <v>18090</v>
      </c>
      <c r="G87" s="274" t="s">
        <v>18091</v>
      </c>
      <c r="H87" s="275">
        <v>231500010470198</v>
      </c>
      <c r="I87" s="274" t="s">
        <v>18092</v>
      </c>
      <c r="J87" s="276"/>
      <c r="K87" s="277"/>
      <c r="L87" s="276"/>
      <c r="M87" s="278"/>
      <c r="N87" s="278"/>
      <c r="O87" s="278"/>
    </row>
    <row r="88" spans="1:15" x14ac:dyDescent="0.25">
      <c r="A88" s="279" t="s">
        <v>18112</v>
      </c>
      <c r="B88" s="279" t="s">
        <v>18113</v>
      </c>
      <c r="C88" s="279" t="s">
        <v>18154</v>
      </c>
      <c r="D88" s="279" t="s">
        <v>10</v>
      </c>
      <c r="E88" s="279" t="s">
        <v>18156</v>
      </c>
      <c r="F88" s="280" t="s">
        <v>18090</v>
      </c>
      <c r="G88" s="274" t="s">
        <v>18091</v>
      </c>
      <c r="H88" s="275">
        <v>231500010470208</v>
      </c>
      <c r="I88" s="274" t="s">
        <v>18092</v>
      </c>
      <c r="J88" s="276"/>
      <c r="K88" s="277"/>
      <c r="L88" s="276"/>
      <c r="M88" s="278"/>
      <c r="N88" s="278"/>
      <c r="O88" s="278"/>
    </row>
    <row r="89" spans="1:15" x14ac:dyDescent="0.25">
      <c r="A89" s="279" t="s">
        <v>18112</v>
      </c>
      <c r="B89" s="279" t="s">
        <v>18113</v>
      </c>
      <c r="C89" s="279" t="s">
        <v>18154</v>
      </c>
      <c r="D89" s="279" t="s">
        <v>10</v>
      </c>
      <c r="E89" s="279" t="s">
        <v>18098</v>
      </c>
      <c r="F89" s="280" t="s">
        <v>18090</v>
      </c>
      <c r="G89" s="274" t="s">
        <v>18091</v>
      </c>
      <c r="H89" s="275">
        <v>231500010470212</v>
      </c>
      <c r="I89" s="274" t="s">
        <v>18092</v>
      </c>
      <c r="J89" s="276"/>
      <c r="K89" s="277"/>
      <c r="L89" s="276"/>
      <c r="M89" s="278"/>
      <c r="N89" s="278"/>
      <c r="O89" s="278"/>
    </row>
    <row r="90" spans="1:15" x14ac:dyDescent="0.25">
      <c r="A90" s="279" t="s">
        <v>18112</v>
      </c>
      <c r="B90" s="279" t="s">
        <v>18113</v>
      </c>
      <c r="C90" s="279" t="s">
        <v>18154</v>
      </c>
      <c r="D90" s="279" t="s">
        <v>10</v>
      </c>
      <c r="E90" s="279" t="s">
        <v>18115</v>
      </c>
      <c r="F90" s="280" t="s">
        <v>18090</v>
      </c>
      <c r="G90" s="274" t="s">
        <v>18091</v>
      </c>
      <c r="H90" s="275">
        <v>231500010470195</v>
      </c>
      <c r="I90" s="274" t="s">
        <v>18092</v>
      </c>
      <c r="J90" s="276"/>
      <c r="K90" s="277"/>
      <c r="L90" s="276"/>
      <c r="M90" s="278"/>
      <c r="N90" s="278"/>
      <c r="O90" s="278"/>
    </row>
    <row r="91" spans="1:15" x14ac:dyDescent="0.25">
      <c r="A91" s="279" t="s">
        <v>18112</v>
      </c>
      <c r="B91" s="279" t="s">
        <v>18113</v>
      </c>
      <c r="C91" s="279" t="s">
        <v>18154</v>
      </c>
      <c r="D91" s="279" t="s">
        <v>10</v>
      </c>
      <c r="E91" s="279" t="s">
        <v>18101</v>
      </c>
      <c r="F91" s="280" t="s">
        <v>18090</v>
      </c>
      <c r="G91" s="274" t="s">
        <v>18091</v>
      </c>
      <c r="H91" s="275">
        <v>231500010470194</v>
      </c>
      <c r="I91" s="274" t="s">
        <v>18092</v>
      </c>
      <c r="J91" s="276"/>
      <c r="K91" s="277"/>
      <c r="L91" s="276"/>
      <c r="M91" s="278"/>
      <c r="N91" s="278"/>
      <c r="O91" s="278"/>
    </row>
    <row r="92" spans="1:15" x14ac:dyDescent="0.25">
      <c r="A92" s="279" t="s">
        <v>18112</v>
      </c>
      <c r="B92" s="279" t="s">
        <v>18113</v>
      </c>
      <c r="C92" s="279" t="s">
        <v>18154</v>
      </c>
      <c r="D92" s="279" t="s">
        <v>10</v>
      </c>
      <c r="E92" s="279" t="s">
        <v>18119</v>
      </c>
      <c r="F92" s="280" t="s">
        <v>18090</v>
      </c>
      <c r="G92" s="274" t="s">
        <v>18091</v>
      </c>
      <c r="H92" s="275">
        <v>231500010470205</v>
      </c>
      <c r="I92" s="274" t="s">
        <v>18092</v>
      </c>
      <c r="J92" s="276"/>
      <c r="K92" s="277"/>
      <c r="L92" s="276"/>
      <c r="M92" s="278"/>
      <c r="N92" s="278"/>
      <c r="O92" s="278"/>
    </row>
    <row r="93" spans="1:15" x14ac:dyDescent="0.25">
      <c r="A93" s="279" t="s">
        <v>18112</v>
      </c>
      <c r="B93" s="279" t="s">
        <v>18113</v>
      </c>
      <c r="C93" s="279" t="s">
        <v>18154</v>
      </c>
      <c r="D93" s="279" t="s">
        <v>10</v>
      </c>
      <c r="E93" s="279" t="s">
        <v>18143</v>
      </c>
      <c r="F93" s="280" t="s">
        <v>18090</v>
      </c>
      <c r="G93" s="274" t="s">
        <v>18091</v>
      </c>
      <c r="H93" s="275">
        <v>231500010470204</v>
      </c>
      <c r="I93" s="274" t="s">
        <v>18092</v>
      </c>
      <c r="J93" s="276"/>
      <c r="K93" s="277"/>
      <c r="L93" s="276"/>
      <c r="M93" s="278"/>
      <c r="N93" s="278"/>
      <c r="O93" s="278"/>
    </row>
    <row r="94" spans="1:15" x14ac:dyDescent="0.25">
      <c r="A94" s="279" t="s">
        <v>18112</v>
      </c>
      <c r="B94" s="279" t="s">
        <v>18113</v>
      </c>
      <c r="C94" s="279" t="s">
        <v>18154</v>
      </c>
      <c r="D94" s="279" t="s">
        <v>10</v>
      </c>
      <c r="E94" s="279" t="s">
        <v>18157</v>
      </c>
      <c r="F94" s="280" t="s">
        <v>18090</v>
      </c>
      <c r="G94" s="274" t="s">
        <v>18091</v>
      </c>
      <c r="H94" s="275">
        <v>231500010470209</v>
      </c>
      <c r="I94" s="274" t="s">
        <v>18092</v>
      </c>
      <c r="J94" s="276"/>
      <c r="K94" s="277"/>
      <c r="L94" s="276"/>
      <c r="M94" s="278"/>
      <c r="N94" s="278"/>
      <c r="O94" s="278"/>
    </row>
    <row r="95" spans="1:15" x14ac:dyDescent="0.25">
      <c r="A95" s="279" t="s">
        <v>18112</v>
      </c>
      <c r="B95" s="279" t="s">
        <v>18113</v>
      </c>
      <c r="C95" s="279" t="s">
        <v>18154</v>
      </c>
      <c r="D95" s="279" t="s">
        <v>10</v>
      </c>
      <c r="E95" s="279" t="s">
        <v>18138</v>
      </c>
      <c r="F95" s="280" t="s">
        <v>18090</v>
      </c>
      <c r="G95" s="274" t="s">
        <v>18091</v>
      </c>
      <c r="H95" s="275">
        <v>231500010470216</v>
      </c>
      <c r="I95" s="274" t="s">
        <v>18092</v>
      </c>
      <c r="J95" s="276"/>
      <c r="K95" s="277"/>
      <c r="L95" s="276"/>
      <c r="M95" s="278"/>
      <c r="N95" s="278"/>
      <c r="O95" s="278"/>
    </row>
    <row r="96" spans="1:15" x14ac:dyDescent="0.25">
      <c r="A96" s="279" t="s">
        <v>18112</v>
      </c>
      <c r="B96" s="279" t="s">
        <v>18113</v>
      </c>
      <c r="C96" s="279" t="s">
        <v>18154</v>
      </c>
      <c r="D96" s="279" t="s">
        <v>10</v>
      </c>
      <c r="E96" s="279" t="s">
        <v>18158</v>
      </c>
      <c r="F96" s="280" t="s">
        <v>18090</v>
      </c>
      <c r="G96" s="274" t="s">
        <v>18091</v>
      </c>
      <c r="H96" s="275">
        <v>231500010469405</v>
      </c>
      <c r="I96" s="274" t="s">
        <v>18092</v>
      </c>
      <c r="J96" s="276"/>
      <c r="K96" s="277"/>
      <c r="L96" s="276"/>
      <c r="M96" s="278"/>
      <c r="N96" s="278"/>
      <c r="O96" s="278"/>
    </row>
    <row r="97" spans="1:15" x14ac:dyDescent="0.25">
      <c r="A97" s="279" t="s">
        <v>18112</v>
      </c>
      <c r="B97" s="279" t="s">
        <v>18113</v>
      </c>
      <c r="C97" s="279" t="s">
        <v>18154</v>
      </c>
      <c r="D97" s="279" t="s">
        <v>10</v>
      </c>
      <c r="E97" s="279" t="s">
        <v>18094</v>
      </c>
      <c r="F97" s="280" t="s">
        <v>18090</v>
      </c>
      <c r="G97" s="274" t="s">
        <v>18091</v>
      </c>
      <c r="H97" s="275">
        <v>231500010469412</v>
      </c>
      <c r="I97" s="274" t="s">
        <v>18092</v>
      </c>
      <c r="J97" s="276"/>
      <c r="K97" s="277"/>
      <c r="L97" s="276"/>
      <c r="M97" s="278"/>
      <c r="N97" s="278"/>
      <c r="O97" s="278"/>
    </row>
    <row r="98" spans="1:15" x14ac:dyDescent="0.25">
      <c r="A98" s="279" t="s">
        <v>18112</v>
      </c>
      <c r="B98" s="279" t="s">
        <v>18113</v>
      </c>
      <c r="C98" s="279" t="s">
        <v>18154</v>
      </c>
      <c r="D98" s="279" t="s">
        <v>8</v>
      </c>
      <c r="E98" s="279" t="s">
        <v>18159</v>
      </c>
      <c r="F98" s="280" t="s">
        <v>18090</v>
      </c>
      <c r="G98" s="274" t="s">
        <v>18091</v>
      </c>
      <c r="H98" s="275">
        <v>231500010470215</v>
      </c>
      <c r="I98" s="274" t="s">
        <v>18092</v>
      </c>
      <c r="J98" s="276"/>
      <c r="K98" s="277"/>
      <c r="L98" s="276"/>
      <c r="M98" s="278"/>
      <c r="N98" s="278"/>
      <c r="O98" s="278"/>
    </row>
    <row r="99" spans="1:15" x14ac:dyDescent="0.25">
      <c r="A99" s="279" t="s">
        <v>18112</v>
      </c>
      <c r="B99" s="279" t="s">
        <v>18113</v>
      </c>
      <c r="C99" s="279" t="s">
        <v>18154</v>
      </c>
      <c r="D99" s="279" t="s">
        <v>8</v>
      </c>
      <c r="E99" s="279" t="s">
        <v>18160</v>
      </c>
      <c r="F99" s="280" t="s">
        <v>18090</v>
      </c>
      <c r="G99" s="274" t="s">
        <v>18091</v>
      </c>
      <c r="H99" s="275">
        <v>231500010470217</v>
      </c>
      <c r="I99" s="274" t="s">
        <v>18092</v>
      </c>
      <c r="J99" s="276"/>
      <c r="K99" s="277"/>
      <c r="L99" s="276"/>
      <c r="M99" s="278"/>
      <c r="N99" s="278"/>
      <c r="O99" s="278"/>
    </row>
    <row r="100" spans="1:15" x14ac:dyDescent="0.25">
      <c r="A100" s="279" t="s">
        <v>18112</v>
      </c>
      <c r="B100" s="279" t="s">
        <v>18113</v>
      </c>
      <c r="C100" s="279" t="s">
        <v>18154</v>
      </c>
      <c r="D100" s="279" t="s">
        <v>8</v>
      </c>
      <c r="E100" s="279" t="s">
        <v>18161</v>
      </c>
      <c r="F100" s="280" t="s">
        <v>18090</v>
      </c>
      <c r="G100" s="274" t="s">
        <v>18091</v>
      </c>
      <c r="H100" s="275">
        <v>231500010470203</v>
      </c>
      <c r="I100" s="274" t="s">
        <v>18092</v>
      </c>
      <c r="J100" s="276"/>
      <c r="K100" s="277"/>
      <c r="L100" s="276"/>
      <c r="M100" s="278"/>
      <c r="N100" s="278"/>
      <c r="O100" s="278"/>
    </row>
    <row r="101" spans="1:15" x14ac:dyDescent="0.25">
      <c r="A101" s="279" t="s">
        <v>18112</v>
      </c>
      <c r="B101" s="279" t="s">
        <v>18113</v>
      </c>
      <c r="C101" s="279" t="s">
        <v>18154</v>
      </c>
      <c r="D101" s="279" t="s">
        <v>8</v>
      </c>
      <c r="E101" s="279" t="s">
        <v>18162</v>
      </c>
      <c r="F101" s="280" t="s">
        <v>18090</v>
      </c>
      <c r="G101" s="274" t="s">
        <v>18091</v>
      </c>
      <c r="H101" s="275">
        <v>231500010470202</v>
      </c>
      <c r="I101" s="274" t="s">
        <v>18092</v>
      </c>
      <c r="J101" s="276"/>
      <c r="K101" s="277"/>
      <c r="L101" s="276"/>
      <c r="M101" s="278"/>
      <c r="N101" s="278"/>
      <c r="O101" s="278"/>
    </row>
    <row r="102" spans="1:15" x14ac:dyDescent="0.25">
      <c r="A102" s="279" t="s">
        <v>18112</v>
      </c>
      <c r="B102" s="279" t="s">
        <v>18113</v>
      </c>
      <c r="C102" s="279" t="s">
        <v>18154</v>
      </c>
      <c r="D102" s="279" t="s">
        <v>8</v>
      </c>
      <c r="E102" s="279" t="s">
        <v>18163</v>
      </c>
      <c r="F102" s="280" t="s">
        <v>18090</v>
      </c>
      <c r="G102" s="274" t="s">
        <v>18091</v>
      </c>
      <c r="H102" s="275">
        <v>231500010470199</v>
      </c>
      <c r="I102" s="274" t="s">
        <v>18092</v>
      </c>
      <c r="J102" s="276"/>
      <c r="K102" s="277"/>
      <c r="L102" s="276"/>
      <c r="M102" s="278"/>
      <c r="N102" s="278"/>
      <c r="O102" s="278"/>
    </row>
    <row r="103" spans="1:15" x14ac:dyDescent="0.25">
      <c r="A103" s="279" t="s">
        <v>18112</v>
      </c>
      <c r="B103" s="279" t="s">
        <v>18113</v>
      </c>
      <c r="C103" s="279" t="s">
        <v>18154</v>
      </c>
      <c r="D103" s="279" t="s">
        <v>8</v>
      </c>
      <c r="E103" s="279" t="s">
        <v>18164</v>
      </c>
      <c r="F103" s="280" t="s">
        <v>18090</v>
      </c>
      <c r="G103" s="274" t="s">
        <v>18091</v>
      </c>
      <c r="H103" s="275">
        <v>231500010470211</v>
      </c>
      <c r="I103" s="274" t="s">
        <v>18092</v>
      </c>
      <c r="J103" s="276"/>
      <c r="K103" s="277"/>
      <c r="L103" s="276"/>
      <c r="M103" s="278"/>
      <c r="N103" s="278"/>
      <c r="O103" s="278"/>
    </row>
    <row r="104" spans="1:15" x14ac:dyDescent="0.25">
      <c r="A104" s="279" t="s">
        <v>18112</v>
      </c>
      <c r="B104" s="279" t="s">
        <v>18113</v>
      </c>
      <c r="C104" s="279" t="s">
        <v>18154</v>
      </c>
      <c r="D104" s="279" t="s">
        <v>16</v>
      </c>
      <c r="E104" s="279" t="s">
        <v>18131</v>
      </c>
      <c r="F104" s="280" t="s">
        <v>18090</v>
      </c>
      <c r="G104" s="274" t="s">
        <v>18091</v>
      </c>
      <c r="H104" s="275">
        <v>231500010468977</v>
      </c>
      <c r="I104" s="274" t="s">
        <v>18092</v>
      </c>
      <c r="J104" s="276"/>
      <c r="K104" s="277"/>
      <c r="L104" s="276"/>
      <c r="M104" s="278"/>
      <c r="N104" s="278"/>
      <c r="O104" s="278"/>
    </row>
    <row r="105" spans="1:15" x14ac:dyDescent="0.25">
      <c r="A105" s="279" t="s">
        <v>18112</v>
      </c>
      <c r="B105" s="279" t="s">
        <v>18113</v>
      </c>
      <c r="C105" s="279" t="s">
        <v>18154</v>
      </c>
      <c r="D105" s="279" t="s">
        <v>16</v>
      </c>
      <c r="E105" s="279" t="s">
        <v>18165</v>
      </c>
      <c r="F105" s="280" t="s">
        <v>18090</v>
      </c>
      <c r="G105" s="274" t="s">
        <v>18091</v>
      </c>
      <c r="H105" s="275">
        <v>231500010468971</v>
      </c>
      <c r="I105" s="274" t="s">
        <v>18092</v>
      </c>
      <c r="J105" s="276"/>
      <c r="K105" s="277"/>
      <c r="L105" s="276"/>
      <c r="M105" s="278"/>
      <c r="N105" s="278"/>
      <c r="O105" s="278"/>
    </row>
    <row r="106" spans="1:15" x14ac:dyDescent="0.25">
      <c r="A106" s="279" t="s">
        <v>18112</v>
      </c>
      <c r="B106" s="279" t="s">
        <v>18113</v>
      </c>
      <c r="C106" s="279" t="s">
        <v>18154</v>
      </c>
      <c r="D106" s="279" t="s">
        <v>16</v>
      </c>
      <c r="E106" s="279" t="s">
        <v>18166</v>
      </c>
      <c r="F106" s="280" t="s">
        <v>18090</v>
      </c>
      <c r="G106" s="274" t="s">
        <v>18091</v>
      </c>
      <c r="H106" s="275">
        <v>231500010470206</v>
      </c>
      <c r="I106" s="274" t="s">
        <v>18092</v>
      </c>
      <c r="J106" s="276"/>
      <c r="K106" s="277"/>
      <c r="L106" s="276"/>
      <c r="M106" s="278"/>
      <c r="N106" s="278"/>
      <c r="O106" s="278"/>
    </row>
    <row r="107" spans="1:15" x14ac:dyDescent="0.25">
      <c r="A107" s="279" t="s">
        <v>18112</v>
      </c>
      <c r="B107" s="279" t="s">
        <v>18113</v>
      </c>
      <c r="C107" s="279" t="s">
        <v>18154</v>
      </c>
      <c r="D107" s="279" t="s">
        <v>16</v>
      </c>
      <c r="E107" s="279" t="s">
        <v>18167</v>
      </c>
      <c r="F107" s="280" t="s">
        <v>18090</v>
      </c>
      <c r="G107" s="274" t="s">
        <v>18091</v>
      </c>
      <c r="H107" s="275">
        <v>231500010470214</v>
      </c>
      <c r="I107" s="274" t="s">
        <v>18092</v>
      </c>
      <c r="J107" s="276"/>
      <c r="K107" s="277"/>
      <c r="L107" s="276"/>
      <c r="M107" s="278"/>
      <c r="N107" s="278"/>
      <c r="O107" s="278"/>
    </row>
    <row r="108" spans="1:15" x14ac:dyDescent="0.25">
      <c r="A108" s="279" t="s">
        <v>18112</v>
      </c>
      <c r="B108" s="279" t="s">
        <v>18113</v>
      </c>
      <c r="C108" s="279" t="s">
        <v>18154</v>
      </c>
      <c r="D108" s="279" t="s">
        <v>16</v>
      </c>
      <c r="E108" s="279" t="s">
        <v>18168</v>
      </c>
      <c r="F108" s="280" t="s">
        <v>18090</v>
      </c>
      <c r="G108" s="274" t="s">
        <v>18091</v>
      </c>
      <c r="H108" s="275">
        <v>231500010468987</v>
      </c>
      <c r="I108" s="274" t="s">
        <v>18092</v>
      </c>
      <c r="J108" s="276"/>
      <c r="K108" s="277"/>
      <c r="L108" s="276"/>
      <c r="M108" s="278"/>
      <c r="N108" s="278"/>
      <c r="O108" s="278"/>
    </row>
    <row r="109" spans="1:15" x14ac:dyDescent="0.25">
      <c r="A109" s="279" t="s">
        <v>18112</v>
      </c>
      <c r="B109" s="279" t="s">
        <v>18113</v>
      </c>
      <c r="C109" s="279" t="s">
        <v>18154</v>
      </c>
      <c r="D109" s="279" t="s">
        <v>16</v>
      </c>
      <c r="E109" s="279" t="s">
        <v>18169</v>
      </c>
      <c r="F109" s="280" t="s">
        <v>18090</v>
      </c>
      <c r="G109" s="274" t="s">
        <v>18091</v>
      </c>
      <c r="H109" s="275">
        <v>231500010468972</v>
      </c>
      <c r="I109" s="274" t="s">
        <v>18092</v>
      </c>
      <c r="J109" s="276"/>
      <c r="K109" s="277"/>
      <c r="L109" s="276"/>
      <c r="M109" s="278"/>
      <c r="N109" s="278"/>
      <c r="O109" s="278"/>
    </row>
    <row r="110" spans="1:15" x14ac:dyDescent="0.25">
      <c r="A110" s="279" t="s">
        <v>18112</v>
      </c>
      <c r="B110" s="279" t="s">
        <v>18113</v>
      </c>
      <c r="C110" s="279" t="s">
        <v>18154</v>
      </c>
      <c r="D110" s="279" t="s">
        <v>16</v>
      </c>
      <c r="E110" s="279" t="s">
        <v>18170</v>
      </c>
      <c r="F110" s="280" t="s">
        <v>18090</v>
      </c>
      <c r="G110" s="274" t="s">
        <v>18091</v>
      </c>
      <c r="H110" s="275">
        <v>231500010468985</v>
      </c>
      <c r="I110" s="274" t="s">
        <v>18092</v>
      </c>
      <c r="J110" s="276"/>
      <c r="K110" s="277"/>
      <c r="L110" s="276"/>
      <c r="M110" s="278"/>
      <c r="N110" s="278"/>
      <c r="O110" s="278"/>
    </row>
    <row r="111" spans="1:15" x14ac:dyDescent="0.25">
      <c r="A111" s="279" t="s">
        <v>18112</v>
      </c>
      <c r="B111" s="279" t="s">
        <v>18113</v>
      </c>
      <c r="C111" s="279" t="s">
        <v>18154</v>
      </c>
      <c r="D111" s="279" t="s">
        <v>15</v>
      </c>
      <c r="E111" s="279" t="s">
        <v>8</v>
      </c>
      <c r="F111" s="280" t="s">
        <v>18090</v>
      </c>
      <c r="G111" s="274" t="s">
        <v>18091</v>
      </c>
      <c r="H111" s="275">
        <v>231500010468984</v>
      </c>
      <c r="I111" s="274" t="s">
        <v>18092</v>
      </c>
      <c r="J111" s="276"/>
      <c r="K111" s="277"/>
      <c r="L111" s="276"/>
      <c r="M111" s="278"/>
      <c r="N111" s="278"/>
      <c r="O111" s="278"/>
    </row>
    <row r="112" spans="1:15" x14ac:dyDescent="0.25">
      <c r="A112" s="279" t="s">
        <v>18112</v>
      </c>
      <c r="B112" s="279" t="s">
        <v>18113</v>
      </c>
      <c r="C112" s="279" t="s">
        <v>18154</v>
      </c>
      <c r="D112" s="279" t="s">
        <v>15</v>
      </c>
      <c r="E112" s="279" t="s">
        <v>18101</v>
      </c>
      <c r="F112" s="280" t="s">
        <v>18090</v>
      </c>
      <c r="G112" s="274" t="s">
        <v>18091</v>
      </c>
      <c r="H112" s="275">
        <v>231500010468975</v>
      </c>
      <c r="I112" s="274" t="s">
        <v>18092</v>
      </c>
      <c r="J112" s="276"/>
      <c r="K112" s="277"/>
      <c r="L112" s="276"/>
      <c r="M112" s="278"/>
      <c r="N112" s="278"/>
      <c r="O112" s="278"/>
    </row>
    <row r="113" spans="1:15" x14ac:dyDescent="0.25">
      <c r="A113" s="279" t="s">
        <v>18112</v>
      </c>
      <c r="B113" s="279" t="s">
        <v>18113</v>
      </c>
      <c r="C113" s="279" t="s">
        <v>18154</v>
      </c>
      <c r="D113" s="279" t="s">
        <v>15</v>
      </c>
      <c r="E113" s="279" t="s">
        <v>18171</v>
      </c>
      <c r="F113" s="280" t="s">
        <v>18090</v>
      </c>
      <c r="G113" s="274" t="s">
        <v>18091</v>
      </c>
      <c r="H113" s="275">
        <v>231500010468992</v>
      </c>
      <c r="I113" s="274" t="s">
        <v>18092</v>
      </c>
      <c r="J113" s="276"/>
      <c r="K113" s="277"/>
      <c r="L113" s="276"/>
      <c r="M113" s="278"/>
      <c r="N113" s="278"/>
      <c r="O113" s="278"/>
    </row>
    <row r="114" spans="1:15" x14ac:dyDescent="0.25">
      <c r="A114" s="279" t="s">
        <v>18112</v>
      </c>
      <c r="B114" s="279" t="s">
        <v>18113</v>
      </c>
      <c r="C114" s="279" t="s">
        <v>18154</v>
      </c>
      <c r="D114" s="279" t="s">
        <v>15</v>
      </c>
      <c r="E114" s="279" t="s">
        <v>18172</v>
      </c>
      <c r="F114" s="280" t="s">
        <v>18090</v>
      </c>
      <c r="G114" s="274" t="s">
        <v>18091</v>
      </c>
      <c r="H114" s="275">
        <v>231500010468976</v>
      </c>
      <c r="I114" s="274" t="s">
        <v>18092</v>
      </c>
      <c r="J114" s="276"/>
      <c r="K114" s="277"/>
      <c r="L114" s="276"/>
      <c r="M114" s="278"/>
      <c r="N114" s="278"/>
      <c r="O114" s="278"/>
    </row>
    <row r="115" spans="1:15" x14ac:dyDescent="0.25">
      <c r="A115" s="279" t="s">
        <v>18112</v>
      </c>
      <c r="B115" s="279" t="s">
        <v>18113</v>
      </c>
      <c r="C115" s="279" t="s">
        <v>18154</v>
      </c>
      <c r="D115" s="279" t="s">
        <v>15</v>
      </c>
      <c r="E115" s="279" t="s">
        <v>18173</v>
      </c>
      <c r="F115" s="280" t="s">
        <v>18090</v>
      </c>
      <c r="G115" s="274" t="s">
        <v>18091</v>
      </c>
      <c r="H115" s="275">
        <v>231500010468973</v>
      </c>
      <c r="I115" s="274" t="s">
        <v>18092</v>
      </c>
      <c r="J115" s="276"/>
      <c r="K115" s="277"/>
      <c r="L115" s="276"/>
      <c r="M115" s="278"/>
      <c r="N115" s="278"/>
      <c r="O115" s="278"/>
    </row>
    <row r="116" spans="1:15" x14ac:dyDescent="0.25">
      <c r="A116" s="279" t="s">
        <v>18112</v>
      </c>
      <c r="B116" s="279" t="s">
        <v>18113</v>
      </c>
      <c r="C116" s="279" t="s">
        <v>18174</v>
      </c>
      <c r="D116" s="279" t="s">
        <v>18144</v>
      </c>
      <c r="E116" s="279" t="s">
        <v>18175</v>
      </c>
      <c r="F116" s="280" t="s">
        <v>18090</v>
      </c>
      <c r="G116" s="274" t="s">
        <v>18091</v>
      </c>
      <c r="H116" s="275">
        <v>231500010507283</v>
      </c>
      <c r="I116" s="274" t="s">
        <v>18092</v>
      </c>
      <c r="J116" s="276"/>
      <c r="K116" s="277"/>
      <c r="L116" s="276"/>
      <c r="M116" s="278"/>
      <c r="N116" s="278"/>
      <c r="O116" s="278"/>
    </row>
    <row r="117" spans="1:15" x14ac:dyDescent="0.25">
      <c r="A117" s="279" t="s">
        <v>18112</v>
      </c>
      <c r="B117" s="279" t="s">
        <v>18113</v>
      </c>
      <c r="C117" s="279" t="s">
        <v>18174</v>
      </c>
      <c r="D117" s="279" t="s">
        <v>18144</v>
      </c>
      <c r="E117" s="279" t="s">
        <v>18176</v>
      </c>
      <c r="F117" s="280" t="s">
        <v>18090</v>
      </c>
      <c r="G117" s="274" t="s">
        <v>18091</v>
      </c>
      <c r="H117" s="275">
        <v>231500010507277</v>
      </c>
      <c r="I117" s="274" t="s">
        <v>18092</v>
      </c>
      <c r="J117" s="276"/>
      <c r="K117" s="277"/>
      <c r="L117" s="276"/>
      <c r="M117" s="278"/>
      <c r="N117" s="278"/>
      <c r="O117" s="278"/>
    </row>
    <row r="118" spans="1:15" x14ac:dyDescent="0.25">
      <c r="A118" s="279" t="s">
        <v>18112</v>
      </c>
      <c r="B118" s="279" t="s">
        <v>18113</v>
      </c>
      <c r="C118" s="279" t="s">
        <v>18177</v>
      </c>
      <c r="D118" s="279" t="s">
        <v>32</v>
      </c>
      <c r="E118" s="279" t="s">
        <v>18178</v>
      </c>
      <c r="F118" s="280" t="s">
        <v>18090</v>
      </c>
      <c r="G118" s="274" t="s">
        <v>18091</v>
      </c>
      <c r="H118" s="275">
        <v>231500010468008</v>
      </c>
      <c r="I118" s="274" t="s">
        <v>18092</v>
      </c>
      <c r="J118" s="276" t="s">
        <v>18099</v>
      </c>
      <c r="K118" s="281">
        <v>231100200012680</v>
      </c>
      <c r="L118" s="276" t="s">
        <v>18092</v>
      </c>
      <c r="M118" s="278"/>
      <c r="N118" s="278"/>
      <c r="O118" s="278"/>
    </row>
    <row r="119" spans="1:15" x14ac:dyDescent="0.25">
      <c r="A119" s="279" t="s">
        <v>18112</v>
      </c>
      <c r="B119" s="279" t="s">
        <v>18113</v>
      </c>
      <c r="C119" s="279" t="s">
        <v>18179</v>
      </c>
      <c r="D119" s="279" t="s">
        <v>16</v>
      </c>
      <c r="E119" s="279" t="s">
        <v>11</v>
      </c>
      <c r="F119" s="280" t="s">
        <v>18090</v>
      </c>
      <c r="G119" s="274" t="s">
        <v>18091</v>
      </c>
      <c r="H119" s="275">
        <v>231500010469411</v>
      </c>
      <c r="I119" s="274" t="s">
        <v>18092</v>
      </c>
      <c r="J119" s="276"/>
      <c r="K119" s="277"/>
      <c r="L119" s="276"/>
      <c r="M119" s="278"/>
      <c r="N119" s="278"/>
      <c r="O119" s="278"/>
    </row>
    <row r="120" spans="1:15" x14ac:dyDescent="0.25">
      <c r="A120" s="279" t="s">
        <v>18112</v>
      </c>
      <c r="B120" s="279" t="s">
        <v>18113</v>
      </c>
      <c r="C120" s="279" t="s">
        <v>18179</v>
      </c>
      <c r="D120" s="279" t="s">
        <v>16</v>
      </c>
      <c r="E120" s="279" t="s">
        <v>9</v>
      </c>
      <c r="F120" s="280" t="s">
        <v>18090</v>
      </c>
      <c r="G120" s="274" t="s">
        <v>18091</v>
      </c>
      <c r="H120" s="275">
        <v>231500010469414</v>
      </c>
      <c r="I120" s="274" t="s">
        <v>18092</v>
      </c>
      <c r="J120" s="276"/>
      <c r="K120" s="277"/>
      <c r="L120" s="276"/>
      <c r="M120" s="278"/>
      <c r="N120" s="278"/>
      <c r="O120" s="278"/>
    </row>
    <row r="121" spans="1:15" x14ac:dyDescent="0.25">
      <c r="A121" s="279" t="s">
        <v>18112</v>
      </c>
      <c r="B121" s="279" t="s">
        <v>18113</v>
      </c>
      <c r="C121" s="279" t="s">
        <v>18179</v>
      </c>
      <c r="D121" s="279" t="s">
        <v>16</v>
      </c>
      <c r="E121" s="279" t="s">
        <v>2</v>
      </c>
      <c r="F121" s="280" t="s">
        <v>18090</v>
      </c>
      <c r="G121" s="274" t="s">
        <v>18091</v>
      </c>
      <c r="H121" s="275">
        <v>231500010469425</v>
      </c>
      <c r="I121" s="274" t="s">
        <v>18092</v>
      </c>
      <c r="J121" s="276"/>
      <c r="K121" s="277"/>
      <c r="L121" s="276"/>
      <c r="M121" s="278"/>
      <c r="N121" s="278"/>
      <c r="O121" s="278"/>
    </row>
    <row r="122" spans="1:15" x14ac:dyDescent="0.25">
      <c r="A122" s="279" t="s">
        <v>18112</v>
      </c>
      <c r="B122" s="279" t="s">
        <v>18113</v>
      </c>
      <c r="C122" s="279" t="s">
        <v>18179</v>
      </c>
      <c r="D122" s="279" t="s">
        <v>16</v>
      </c>
      <c r="E122" s="279" t="s">
        <v>32</v>
      </c>
      <c r="F122" s="280" t="s">
        <v>18090</v>
      </c>
      <c r="G122" s="274" t="s">
        <v>18091</v>
      </c>
      <c r="H122" s="275">
        <v>231500010468993</v>
      </c>
      <c r="I122" s="274" t="s">
        <v>18092</v>
      </c>
      <c r="J122" s="276"/>
      <c r="K122" s="277"/>
      <c r="L122" s="276"/>
      <c r="M122" s="278"/>
      <c r="N122" s="278"/>
      <c r="O122" s="278"/>
    </row>
    <row r="123" spans="1:15" x14ac:dyDescent="0.25">
      <c r="A123" s="279" t="s">
        <v>18112</v>
      </c>
      <c r="B123" s="279" t="s">
        <v>18113</v>
      </c>
      <c r="C123" s="279" t="s">
        <v>18179</v>
      </c>
      <c r="D123" s="279" t="s">
        <v>16</v>
      </c>
      <c r="E123" s="279" t="s">
        <v>18136</v>
      </c>
      <c r="F123" s="280" t="s">
        <v>18090</v>
      </c>
      <c r="G123" s="274" t="s">
        <v>18091</v>
      </c>
      <c r="H123" s="275">
        <v>231500010469421</v>
      </c>
      <c r="I123" s="274" t="s">
        <v>18092</v>
      </c>
      <c r="J123" s="276"/>
      <c r="K123" s="277"/>
      <c r="L123" s="276"/>
      <c r="M123" s="278"/>
      <c r="N123" s="278"/>
      <c r="O123" s="278"/>
    </row>
    <row r="124" spans="1:15" x14ac:dyDescent="0.25">
      <c r="A124" s="279" t="s">
        <v>18112</v>
      </c>
      <c r="B124" s="279" t="s">
        <v>18113</v>
      </c>
      <c r="C124" s="279" t="s">
        <v>18179</v>
      </c>
      <c r="D124" s="279" t="s">
        <v>16</v>
      </c>
      <c r="E124" s="279" t="s">
        <v>18152</v>
      </c>
      <c r="F124" s="280" t="s">
        <v>18090</v>
      </c>
      <c r="G124" s="274" t="s">
        <v>18091</v>
      </c>
      <c r="H124" s="275">
        <v>231500010469407</v>
      </c>
      <c r="I124" s="274" t="s">
        <v>18092</v>
      </c>
      <c r="J124" s="276"/>
      <c r="K124" s="277"/>
      <c r="L124" s="276"/>
      <c r="M124" s="278"/>
      <c r="N124" s="278"/>
      <c r="O124" s="278"/>
    </row>
    <row r="125" spans="1:15" x14ac:dyDescent="0.25">
      <c r="A125" s="279" t="s">
        <v>18112</v>
      </c>
      <c r="B125" s="279" t="s">
        <v>18113</v>
      </c>
      <c r="C125" s="279" t="s">
        <v>18179</v>
      </c>
      <c r="D125" s="279" t="s">
        <v>16</v>
      </c>
      <c r="E125" s="279" t="s">
        <v>18180</v>
      </c>
      <c r="F125" s="280" t="s">
        <v>18090</v>
      </c>
      <c r="G125" s="274" t="s">
        <v>18091</v>
      </c>
      <c r="H125" s="275">
        <v>231500010469416</v>
      </c>
      <c r="I125" s="274" t="s">
        <v>18092</v>
      </c>
      <c r="J125" s="276"/>
      <c r="K125" s="277"/>
      <c r="L125" s="276"/>
      <c r="M125" s="278"/>
      <c r="N125" s="278"/>
      <c r="O125" s="278"/>
    </row>
    <row r="126" spans="1:15" x14ac:dyDescent="0.25">
      <c r="A126" s="279" t="s">
        <v>18112</v>
      </c>
      <c r="B126" s="279" t="s">
        <v>18113</v>
      </c>
      <c r="C126" s="279" t="s">
        <v>18179</v>
      </c>
      <c r="D126" s="279" t="s">
        <v>16</v>
      </c>
      <c r="E126" s="279" t="s">
        <v>18131</v>
      </c>
      <c r="F126" s="280" t="s">
        <v>18090</v>
      </c>
      <c r="G126" s="274" t="s">
        <v>18091</v>
      </c>
      <c r="H126" s="275">
        <v>231500010469417</v>
      </c>
      <c r="I126" s="274" t="s">
        <v>18092</v>
      </c>
      <c r="J126" s="276"/>
      <c r="K126" s="277"/>
      <c r="L126" s="276"/>
      <c r="M126" s="278"/>
      <c r="N126" s="278"/>
      <c r="O126" s="278"/>
    </row>
    <row r="127" spans="1:15" x14ac:dyDescent="0.25">
      <c r="A127" s="279" t="s">
        <v>18112</v>
      </c>
      <c r="B127" s="279" t="s">
        <v>18113</v>
      </c>
      <c r="C127" s="279" t="s">
        <v>18179</v>
      </c>
      <c r="D127" s="279" t="s">
        <v>16</v>
      </c>
      <c r="E127" s="279" t="s">
        <v>18181</v>
      </c>
      <c r="F127" s="280" t="s">
        <v>18090</v>
      </c>
      <c r="G127" s="274" t="s">
        <v>18091</v>
      </c>
      <c r="H127" s="275">
        <v>231500010469418</v>
      </c>
      <c r="I127" s="274" t="s">
        <v>18092</v>
      </c>
      <c r="J127" s="276"/>
      <c r="K127" s="277"/>
      <c r="L127" s="276"/>
      <c r="M127" s="278"/>
      <c r="N127" s="278"/>
      <c r="O127" s="278"/>
    </row>
    <row r="128" spans="1:15" x14ac:dyDescent="0.25">
      <c r="A128" s="279" t="s">
        <v>18112</v>
      </c>
      <c r="B128" s="279" t="s">
        <v>18113</v>
      </c>
      <c r="C128" s="279" t="s">
        <v>18182</v>
      </c>
      <c r="D128" s="279" t="s">
        <v>10</v>
      </c>
      <c r="E128" s="279" t="s">
        <v>225</v>
      </c>
      <c r="F128" s="280" t="s">
        <v>18090</v>
      </c>
      <c r="G128" s="274" t="s">
        <v>18091</v>
      </c>
      <c r="H128" s="275">
        <v>231500010469422</v>
      </c>
      <c r="I128" s="274" t="s">
        <v>18092</v>
      </c>
      <c r="J128" s="276" t="s">
        <v>18099</v>
      </c>
      <c r="K128" s="281">
        <v>231100200012668</v>
      </c>
      <c r="L128" s="276" t="s">
        <v>18092</v>
      </c>
      <c r="M128" s="278"/>
      <c r="N128" s="278"/>
      <c r="O128" s="278"/>
    </row>
    <row r="129" spans="1:15" x14ac:dyDescent="0.25">
      <c r="A129" s="279" t="s">
        <v>18112</v>
      </c>
      <c r="B129" s="279" t="s">
        <v>18113</v>
      </c>
      <c r="C129" s="279" t="s">
        <v>18182</v>
      </c>
      <c r="D129" s="279" t="s">
        <v>10</v>
      </c>
      <c r="E129" s="279" t="s">
        <v>18183</v>
      </c>
      <c r="F129" s="280" t="s">
        <v>18090</v>
      </c>
      <c r="G129" s="274" t="s">
        <v>18091</v>
      </c>
      <c r="H129" s="275">
        <v>231500010469424</v>
      </c>
      <c r="I129" s="274" t="s">
        <v>18092</v>
      </c>
      <c r="J129" s="276" t="s">
        <v>18099</v>
      </c>
      <c r="K129" s="281">
        <v>231100200012668</v>
      </c>
      <c r="L129" s="276" t="s">
        <v>18092</v>
      </c>
      <c r="M129" s="278"/>
      <c r="N129" s="278"/>
      <c r="O129" s="278"/>
    </row>
    <row r="130" spans="1:15" x14ac:dyDescent="0.25">
      <c r="A130" s="279" t="s">
        <v>18112</v>
      </c>
      <c r="B130" s="279" t="s">
        <v>18113</v>
      </c>
      <c r="C130" s="279" t="s">
        <v>18182</v>
      </c>
      <c r="D130" s="279" t="s">
        <v>10</v>
      </c>
      <c r="E130" s="279" t="s">
        <v>18184</v>
      </c>
      <c r="F130" s="280" t="s">
        <v>18090</v>
      </c>
      <c r="G130" s="274" t="s">
        <v>18091</v>
      </c>
      <c r="H130" s="275">
        <v>231500010469406</v>
      </c>
      <c r="I130" s="274" t="s">
        <v>18092</v>
      </c>
      <c r="J130" s="276" t="s">
        <v>18099</v>
      </c>
      <c r="K130" s="281">
        <v>231100200012678</v>
      </c>
      <c r="L130" s="276" t="s">
        <v>18092</v>
      </c>
      <c r="M130" s="278"/>
      <c r="N130" s="278"/>
      <c r="O130" s="278"/>
    </row>
    <row r="131" spans="1:15" x14ac:dyDescent="0.25">
      <c r="A131" s="279" t="s">
        <v>18112</v>
      </c>
      <c r="B131" s="279" t="s">
        <v>18113</v>
      </c>
      <c r="C131" s="279" t="s">
        <v>18182</v>
      </c>
      <c r="D131" s="279" t="s">
        <v>10</v>
      </c>
      <c r="E131" s="279" t="s">
        <v>18185</v>
      </c>
      <c r="F131" s="280" t="s">
        <v>18090</v>
      </c>
      <c r="G131" s="274" t="s">
        <v>18091</v>
      </c>
      <c r="H131" s="275">
        <v>231500010469423</v>
      </c>
      <c r="I131" s="274" t="s">
        <v>18092</v>
      </c>
      <c r="J131" s="276" t="s">
        <v>18099</v>
      </c>
      <c r="K131" s="281">
        <v>231100200012678</v>
      </c>
      <c r="L131" s="276" t="s">
        <v>18092</v>
      </c>
      <c r="M131" s="278"/>
      <c r="N131" s="278"/>
      <c r="O131" s="278"/>
    </row>
    <row r="132" spans="1:15" x14ac:dyDescent="0.25">
      <c r="A132" s="279" t="s">
        <v>18112</v>
      </c>
      <c r="B132" s="279" t="s">
        <v>18113</v>
      </c>
      <c r="C132" s="279" t="s">
        <v>18182</v>
      </c>
      <c r="D132" s="279" t="s">
        <v>10</v>
      </c>
      <c r="E132" s="279" t="s">
        <v>18159</v>
      </c>
      <c r="F132" s="280" t="s">
        <v>18090</v>
      </c>
      <c r="G132" s="274" t="s">
        <v>18091</v>
      </c>
      <c r="H132" s="275">
        <v>231500010469419</v>
      </c>
      <c r="I132" s="274" t="s">
        <v>18092</v>
      </c>
      <c r="J132" s="276" t="s">
        <v>18099</v>
      </c>
      <c r="K132" s="281">
        <v>231100200012678</v>
      </c>
      <c r="L132" s="276" t="s">
        <v>18092</v>
      </c>
      <c r="M132" s="278"/>
      <c r="N132" s="278"/>
      <c r="O132" s="278"/>
    </row>
    <row r="133" spans="1:15" x14ac:dyDescent="0.25">
      <c r="A133" s="279" t="s">
        <v>18112</v>
      </c>
      <c r="B133" s="279" t="s">
        <v>18113</v>
      </c>
      <c r="C133" s="279" t="s">
        <v>18182</v>
      </c>
      <c r="D133" s="279" t="s">
        <v>10</v>
      </c>
      <c r="E133" s="279" t="s">
        <v>18160</v>
      </c>
      <c r="F133" s="280" t="s">
        <v>18090</v>
      </c>
      <c r="G133" s="274" t="s">
        <v>18091</v>
      </c>
      <c r="H133" s="275">
        <v>231500010469420</v>
      </c>
      <c r="I133" s="274" t="s">
        <v>18092</v>
      </c>
      <c r="J133" s="276" t="s">
        <v>18099</v>
      </c>
      <c r="K133" s="281">
        <v>231100200012678</v>
      </c>
      <c r="L133" s="276" t="s">
        <v>18092</v>
      </c>
      <c r="M133" s="278"/>
      <c r="N133" s="278"/>
      <c r="O133" s="278"/>
    </row>
    <row r="134" spans="1:15" x14ac:dyDescent="0.25">
      <c r="A134" s="279" t="s">
        <v>18112</v>
      </c>
      <c r="B134" s="279" t="s">
        <v>18113</v>
      </c>
      <c r="C134" s="279" t="s">
        <v>18182</v>
      </c>
      <c r="D134" s="279" t="s">
        <v>10</v>
      </c>
      <c r="E134" s="279" t="s">
        <v>18186</v>
      </c>
      <c r="F134" s="280" t="s">
        <v>18090</v>
      </c>
      <c r="G134" s="274" t="s">
        <v>18091</v>
      </c>
      <c r="H134" s="275">
        <v>231500010469402</v>
      </c>
      <c r="I134" s="274" t="s">
        <v>18092</v>
      </c>
      <c r="J134" s="276" t="s">
        <v>18099</v>
      </c>
      <c r="K134" s="281">
        <v>231100200012678</v>
      </c>
      <c r="L134" s="276" t="s">
        <v>18092</v>
      </c>
      <c r="M134" s="278"/>
      <c r="N134" s="278"/>
      <c r="O134" s="278"/>
    </row>
    <row r="135" spans="1:15" x14ac:dyDescent="0.25">
      <c r="A135" s="279" t="s">
        <v>18112</v>
      </c>
      <c r="B135" s="279" t="s">
        <v>18113</v>
      </c>
      <c r="C135" s="279" t="s">
        <v>18182</v>
      </c>
      <c r="D135" s="279" t="s">
        <v>10</v>
      </c>
      <c r="E135" s="279" t="s">
        <v>18168</v>
      </c>
      <c r="F135" s="280" t="s">
        <v>18090</v>
      </c>
      <c r="G135" s="274" t="s">
        <v>18091</v>
      </c>
      <c r="H135" s="275">
        <v>231500010507837</v>
      </c>
      <c r="I135" s="274" t="s">
        <v>18092</v>
      </c>
      <c r="J135" s="276" t="s">
        <v>18099</v>
      </c>
      <c r="K135" s="281">
        <v>231100200012678</v>
      </c>
      <c r="L135" s="276" t="s">
        <v>18092</v>
      </c>
      <c r="M135" s="278"/>
      <c r="N135" s="278"/>
      <c r="O135" s="278"/>
    </row>
    <row r="136" spans="1:15" x14ac:dyDescent="0.25">
      <c r="A136" s="279" t="s">
        <v>18112</v>
      </c>
      <c r="B136" s="279" t="s">
        <v>18113</v>
      </c>
      <c r="C136" s="279" t="s">
        <v>18182</v>
      </c>
      <c r="D136" s="279" t="s">
        <v>6</v>
      </c>
      <c r="E136" s="279" t="s">
        <v>18183</v>
      </c>
      <c r="F136" s="280" t="s">
        <v>18090</v>
      </c>
      <c r="G136" s="274" t="s">
        <v>18091</v>
      </c>
      <c r="H136" s="275">
        <v>231500010468001</v>
      </c>
      <c r="I136" s="274" t="s">
        <v>18092</v>
      </c>
      <c r="J136" s="276" t="s">
        <v>18099</v>
      </c>
      <c r="K136" s="281">
        <v>231100200012281</v>
      </c>
      <c r="L136" s="276" t="s">
        <v>18092</v>
      </c>
      <c r="M136" s="278"/>
      <c r="N136" s="278"/>
      <c r="O136" s="278"/>
    </row>
    <row r="137" spans="1:15" x14ac:dyDescent="0.25">
      <c r="A137" s="279" t="s">
        <v>18112</v>
      </c>
      <c r="B137" s="279" t="s">
        <v>18113</v>
      </c>
      <c r="C137" s="279" t="s">
        <v>18182</v>
      </c>
      <c r="D137" s="279" t="s">
        <v>6</v>
      </c>
      <c r="E137" s="279" t="s">
        <v>18126</v>
      </c>
      <c r="F137" s="280" t="s">
        <v>18090</v>
      </c>
      <c r="G137" s="274" t="s">
        <v>18091</v>
      </c>
      <c r="H137" s="275">
        <v>231500010468009</v>
      </c>
      <c r="I137" s="274" t="s">
        <v>18092</v>
      </c>
      <c r="J137" s="276" t="s">
        <v>18099</v>
      </c>
      <c r="K137" s="281">
        <v>231100200012281</v>
      </c>
      <c r="L137" s="276" t="s">
        <v>18092</v>
      </c>
      <c r="M137" s="278"/>
      <c r="N137" s="278"/>
      <c r="O137" s="278"/>
    </row>
    <row r="138" spans="1:15" x14ac:dyDescent="0.25">
      <c r="A138" s="279" t="s">
        <v>18112</v>
      </c>
      <c r="B138" s="279" t="s">
        <v>18113</v>
      </c>
      <c r="C138" s="279" t="s">
        <v>18182</v>
      </c>
      <c r="D138" s="279" t="s">
        <v>6</v>
      </c>
      <c r="E138" s="279" t="s">
        <v>18187</v>
      </c>
      <c r="F138" s="280" t="s">
        <v>18090</v>
      </c>
      <c r="G138" s="274" t="s">
        <v>18091</v>
      </c>
      <c r="H138" s="275">
        <v>231500010467990</v>
      </c>
      <c r="I138" s="274" t="s">
        <v>18092</v>
      </c>
      <c r="J138" s="276" t="s">
        <v>18099</v>
      </c>
      <c r="K138" s="281">
        <v>231100200012261</v>
      </c>
      <c r="L138" s="276" t="s">
        <v>18092</v>
      </c>
      <c r="M138" s="278"/>
      <c r="N138" s="278"/>
      <c r="O138" s="278"/>
    </row>
    <row r="139" spans="1:15" x14ac:dyDescent="0.25">
      <c r="A139" s="279" t="s">
        <v>18112</v>
      </c>
      <c r="B139" s="279" t="s">
        <v>18113</v>
      </c>
      <c r="C139" s="279" t="s">
        <v>18182</v>
      </c>
      <c r="D139" s="279" t="s">
        <v>6</v>
      </c>
      <c r="E139" s="279" t="s">
        <v>18136</v>
      </c>
      <c r="F139" s="280" t="s">
        <v>18090</v>
      </c>
      <c r="G139" s="274" t="s">
        <v>18091</v>
      </c>
      <c r="H139" s="275">
        <v>231500010467986</v>
      </c>
      <c r="I139" s="274" t="s">
        <v>18092</v>
      </c>
      <c r="J139" s="276" t="s">
        <v>18099</v>
      </c>
      <c r="K139" s="281">
        <v>231100200012261</v>
      </c>
      <c r="L139" s="276" t="s">
        <v>18092</v>
      </c>
      <c r="M139" s="278"/>
      <c r="N139" s="278"/>
      <c r="O139" s="278"/>
    </row>
    <row r="140" spans="1:15" x14ac:dyDescent="0.25">
      <c r="A140" s="279" t="s">
        <v>18112</v>
      </c>
      <c r="B140" s="279" t="s">
        <v>18113</v>
      </c>
      <c r="C140" s="279" t="s">
        <v>18182</v>
      </c>
      <c r="D140" s="279" t="s">
        <v>6</v>
      </c>
      <c r="E140" s="279" t="s">
        <v>18188</v>
      </c>
      <c r="F140" s="280" t="s">
        <v>18090</v>
      </c>
      <c r="G140" s="274" t="s">
        <v>18091</v>
      </c>
      <c r="H140" s="275">
        <v>231500010467987</v>
      </c>
      <c r="I140" s="274" t="s">
        <v>18092</v>
      </c>
      <c r="J140" s="276" t="s">
        <v>18099</v>
      </c>
      <c r="K140" s="281">
        <v>231100200012261</v>
      </c>
      <c r="L140" s="276" t="s">
        <v>18092</v>
      </c>
      <c r="M140" s="278"/>
      <c r="N140" s="278"/>
      <c r="O140" s="278"/>
    </row>
    <row r="141" spans="1:15" x14ac:dyDescent="0.25">
      <c r="A141" s="279" t="s">
        <v>18112</v>
      </c>
      <c r="B141" s="279" t="s">
        <v>18113</v>
      </c>
      <c r="C141" s="279" t="s">
        <v>18182</v>
      </c>
      <c r="D141" s="279" t="s">
        <v>6</v>
      </c>
      <c r="E141" s="279" t="s">
        <v>18156</v>
      </c>
      <c r="F141" s="280" t="s">
        <v>18090</v>
      </c>
      <c r="G141" s="274" t="s">
        <v>18091</v>
      </c>
      <c r="H141" s="275">
        <v>231500010468005</v>
      </c>
      <c r="I141" s="274" t="s">
        <v>18092</v>
      </c>
      <c r="J141" s="276" t="s">
        <v>18099</v>
      </c>
      <c r="K141" s="281">
        <v>231100200012261</v>
      </c>
      <c r="L141" s="276" t="s">
        <v>18092</v>
      </c>
      <c r="M141" s="278"/>
      <c r="N141" s="278"/>
      <c r="O141" s="278"/>
    </row>
    <row r="142" spans="1:15" x14ac:dyDescent="0.25">
      <c r="A142" s="279" t="s">
        <v>18112</v>
      </c>
      <c r="B142" s="279" t="s">
        <v>18113</v>
      </c>
      <c r="C142" s="279" t="s">
        <v>18182</v>
      </c>
      <c r="D142" s="279" t="s">
        <v>6</v>
      </c>
      <c r="E142" s="279" t="s">
        <v>18189</v>
      </c>
      <c r="F142" s="280" t="s">
        <v>18090</v>
      </c>
      <c r="G142" s="274" t="s">
        <v>18091</v>
      </c>
      <c r="H142" s="275">
        <v>231500010467999</v>
      </c>
      <c r="I142" s="274" t="s">
        <v>18092</v>
      </c>
      <c r="J142" s="276" t="s">
        <v>18099</v>
      </c>
      <c r="K142" s="281">
        <v>231100200012261</v>
      </c>
      <c r="L142" s="276" t="s">
        <v>18092</v>
      </c>
      <c r="M142" s="278"/>
      <c r="N142" s="278"/>
      <c r="O142" s="278"/>
    </row>
    <row r="143" spans="1:15" x14ac:dyDescent="0.25">
      <c r="A143" s="279" t="s">
        <v>18112</v>
      </c>
      <c r="B143" s="279" t="s">
        <v>18113</v>
      </c>
      <c r="C143" s="279" t="s">
        <v>18182</v>
      </c>
      <c r="D143" s="279" t="s">
        <v>6</v>
      </c>
      <c r="E143" s="279" t="s">
        <v>18098</v>
      </c>
      <c r="F143" s="280" t="s">
        <v>18090</v>
      </c>
      <c r="G143" s="274" t="s">
        <v>18091</v>
      </c>
      <c r="H143" s="275">
        <v>231500010467988</v>
      </c>
      <c r="I143" s="274" t="s">
        <v>18092</v>
      </c>
      <c r="J143" s="276" t="s">
        <v>18099</v>
      </c>
      <c r="K143" s="281">
        <v>231100200012261</v>
      </c>
      <c r="L143" s="276" t="s">
        <v>18092</v>
      </c>
      <c r="M143" s="278"/>
      <c r="N143" s="278"/>
      <c r="O143" s="278"/>
    </row>
    <row r="144" spans="1:15" x14ac:dyDescent="0.25">
      <c r="A144" s="279" t="s">
        <v>18112</v>
      </c>
      <c r="B144" s="279" t="s">
        <v>18113</v>
      </c>
      <c r="C144" s="279" t="s">
        <v>18182</v>
      </c>
      <c r="D144" s="279" t="s">
        <v>6</v>
      </c>
      <c r="E144" s="279" t="s">
        <v>18115</v>
      </c>
      <c r="F144" s="280" t="s">
        <v>18090</v>
      </c>
      <c r="G144" s="274" t="s">
        <v>18091</v>
      </c>
      <c r="H144" s="275">
        <v>231500010468000</v>
      </c>
      <c r="I144" s="274" t="s">
        <v>18092</v>
      </c>
      <c r="J144" s="276" t="s">
        <v>18099</v>
      </c>
      <c r="K144" s="281">
        <v>231100200012261</v>
      </c>
      <c r="L144" s="276" t="s">
        <v>18092</v>
      </c>
      <c r="M144" s="278"/>
      <c r="N144" s="278"/>
      <c r="O144" s="278"/>
    </row>
    <row r="145" spans="1:15" x14ac:dyDescent="0.25">
      <c r="A145" s="279" t="s">
        <v>18112</v>
      </c>
      <c r="B145" s="279" t="s">
        <v>18113</v>
      </c>
      <c r="C145" s="279" t="s">
        <v>18182</v>
      </c>
      <c r="D145" s="279" t="s">
        <v>6</v>
      </c>
      <c r="E145" s="279" t="s">
        <v>18101</v>
      </c>
      <c r="F145" s="280" t="s">
        <v>18090</v>
      </c>
      <c r="G145" s="274" t="s">
        <v>18091</v>
      </c>
      <c r="H145" s="275">
        <v>231500010468531</v>
      </c>
      <c r="I145" s="274" t="s">
        <v>18092</v>
      </c>
      <c r="J145" s="276" t="s">
        <v>18099</v>
      </c>
      <c r="K145" s="281">
        <v>231100200012261</v>
      </c>
      <c r="L145" s="276" t="s">
        <v>18092</v>
      </c>
      <c r="M145" s="278"/>
      <c r="N145" s="278"/>
      <c r="O145" s="278"/>
    </row>
    <row r="146" spans="1:15" x14ac:dyDescent="0.25">
      <c r="A146" s="279" t="s">
        <v>18112</v>
      </c>
      <c r="B146" s="279" t="s">
        <v>18113</v>
      </c>
      <c r="C146" s="279" t="s">
        <v>18182</v>
      </c>
      <c r="D146" s="279" t="s">
        <v>6</v>
      </c>
      <c r="E146" s="279" t="s">
        <v>18190</v>
      </c>
      <c r="F146" s="280" t="s">
        <v>18090</v>
      </c>
      <c r="G146" s="274" t="s">
        <v>18091</v>
      </c>
      <c r="H146" s="275">
        <v>231500010467991</v>
      </c>
      <c r="I146" s="274" t="s">
        <v>18092</v>
      </c>
      <c r="J146" s="276" t="s">
        <v>18099</v>
      </c>
      <c r="K146" s="281">
        <v>231100200012261</v>
      </c>
      <c r="L146" s="276" t="s">
        <v>18092</v>
      </c>
      <c r="M146" s="278"/>
      <c r="N146" s="278"/>
      <c r="O146" s="278"/>
    </row>
    <row r="147" spans="1:15" x14ac:dyDescent="0.25">
      <c r="A147" s="279" t="s">
        <v>18112</v>
      </c>
      <c r="B147" s="279" t="s">
        <v>18113</v>
      </c>
      <c r="C147" s="279" t="s">
        <v>18182</v>
      </c>
      <c r="D147" s="279" t="s">
        <v>6</v>
      </c>
      <c r="E147" s="279" t="s">
        <v>18152</v>
      </c>
      <c r="F147" s="280" t="s">
        <v>18090</v>
      </c>
      <c r="G147" s="274" t="s">
        <v>18091</v>
      </c>
      <c r="H147" s="275">
        <v>231500010468535</v>
      </c>
      <c r="I147" s="274" t="s">
        <v>18092</v>
      </c>
      <c r="J147" s="276" t="s">
        <v>18099</v>
      </c>
      <c r="K147" s="281">
        <v>231100200012268</v>
      </c>
      <c r="L147" s="276" t="s">
        <v>18092</v>
      </c>
      <c r="M147" s="278"/>
      <c r="N147" s="278"/>
      <c r="O147" s="278"/>
    </row>
    <row r="148" spans="1:15" x14ac:dyDescent="0.25">
      <c r="A148" s="279" t="s">
        <v>18112</v>
      </c>
      <c r="B148" s="279" t="s">
        <v>18113</v>
      </c>
      <c r="C148" s="279" t="s">
        <v>18182</v>
      </c>
      <c r="D148" s="279" t="s">
        <v>6</v>
      </c>
      <c r="E148" s="279" t="s">
        <v>18122</v>
      </c>
      <c r="F148" s="280" t="s">
        <v>18090</v>
      </c>
      <c r="G148" s="274" t="s">
        <v>18091</v>
      </c>
      <c r="H148" s="275">
        <v>231500010468526</v>
      </c>
      <c r="I148" s="274" t="s">
        <v>18092</v>
      </c>
      <c r="J148" s="276" t="s">
        <v>18099</v>
      </c>
      <c r="K148" s="281">
        <v>231100200012268</v>
      </c>
      <c r="L148" s="276" t="s">
        <v>18092</v>
      </c>
      <c r="M148" s="278"/>
      <c r="N148" s="278"/>
      <c r="O148" s="278"/>
    </row>
    <row r="149" spans="1:15" x14ac:dyDescent="0.25">
      <c r="A149" s="279" t="s">
        <v>18112</v>
      </c>
      <c r="B149" s="279" t="s">
        <v>18113</v>
      </c>
      <c r="C149" s="279" t="s">
        <v>18182</v>
      </c>
      <c r="D149" s="279" t="s">
        <v>6</v>
      </c>
      <c r="E149" s="279" t="s">
        <v>18191</v>
      </c>
      <c r="F149" s="280" t="s">
        <v>18090</v>
      </c>
      <c r="G149" s="274" t="s">
        <v>18091</v>
      </c>
      <c r="H149" s="275">
        <v>231500010468528</v>
      </c>
      <c r="I149" s="274" t="s">
        <v>18092</v>
      </c>
      <c r="J149" s="276" t="s">
        <v>18099</v>
      </c>
      <c r="K149" s="281">
        <v>231100200012268</v>
      </c>
      <c r="L149" s="276" t="s">
        <v>18092</v>
      </c>
      <c r="M149" s="278"/>
      <c r="N149" s="278"/>
      <c r="O149" s="278"/>
    </row>
    <row r="150" spans="1:15" x14ac:dyDescent="0.25">
      <c r="A150" s="279" t="s">
        <v>18112</v>
      </c>
      <c r="B150" s="279" t="s">
        <v>18113</v>
      </c>
      <c r="C150" s="279" t="s">
        <v>18182</v>
      </c>
      <c r="D150" s="279" t="s">
        <v>6</v>
      </c>
      <c r="E150" s="279" t="s">
        <v>18119</v>
      </c>
      <c r="F150" s="280" t="s">
        <v>18090</v>
      </c>
      <c r="G150" s="274" t="s">
        <v>18091</v>
      </c>
      <c r="H150" s="275">
        <v>231500010468530</v>
      </c>
      <c r="I150" s="274" t="s">
        <v>18092</v>
      </c>
      <c r="J150" s="276" t="s">
        <v>18099</v>
      </c>
      <c r="K150" s="281">
        <v>231100200012268</v>
      </c>
      <c r="L150" s="276" t="s">
        <v>18092</v>
      </c>
      <c r="M150" s="278"/>
      <c r="N150" s="278"/>
      <c r="O150" s="278"/>
    </row>
    <row r="151" spans="1:15" x14ac:dyDescent="0.25">
      <c r="A151" s="279" t="s">
        <v>18112</v>
      </c>
      <c r="B151" s="279" t="s">
        <v>18113</v>
      </c>
      <c r="C151" s="279" t="s">
        <v>18182</v>
      </c>
      <c r="D151" s="279" t="s">
        <v>6</v>
      </c>
      <c r="E151" s="279" t="s">
        <v>18142</v>
      </c>
      <c r="F151" s="280" t="s">
        <v>18090</v>
      </c>
      <c r="G151" s="274" t="s">
        <v>18091</v>
      </c>
      <c r="H151" s="275">
        <v>231500010468534</v>
      </c>
      <c r="I151" s="274" t="s">
        <v>18092</v>
      </c>
      <c r="J151" s="276" t="s">
        <v>18099</v>
      </c>
      <c r="K151" s="281">
        <v>231100200012268</v>
      </c>
      <c r="L151" s="276" t="s">
        <v>18092</v>
      </c>
      <c r="M151" s="278"/>
      <c r="N151" s="278"/>
      <c r="O151" s="278"/>
    </row>
    <row r="152" spans="1:15" x14ac:dyDescent="0.25">
      <c r="A152" s="279" t="s">
        <v>18112</v>
      </c>
      <c r="B152" s="279" t="s">
        <v>18113</v>
      </c>
      <c r="C152" s="279" t="s">
        <v>18182</v>
      </c>
      <c r="D152" s="279" t="s">
        <v>6</v>
      </c>
      <c r="E152" s="279" t="s">
        <v>18123</v>
      </c>
      <c r="F152" s="280" t="s">
        <v>18090</v>
      </c>
      <c r="G152" s="274" t="s">
        <v>18091</v>
      </c>
      <c r="H152" s="275">
        <v>231500010468529</v>
      </c>
      <c r="I152" s="274" t="s">
        <v>18092</v>
      </c>
      <c r="J152" s="276" t="s">
        <v>18099</v>
      </c>
      <c r="K152" s="281">
        <v>231100200012268</v>
      </c>
      <c r="L152" s="276" t="s">
        <v>18092</v>
      </c>
      <c r="M152" s="278"/>
      <c r="N152" s="278"/>
      <c r="O152" s="278"/>
    </row>
    <row r="153" spans="1:15" x14ac:dyDescent="0.25">
      <c r="A153" s="279" t="s">
        <v>18112</v>
      </c>
      <c r="B153" s="279" t="s">
        <v>18113</v>
      </c>
      <c r="C153" s="279" t="s">
        <v>18182</v>
      </c>
      <c r="D153" s="279" t="s">
        <v>6</v>
      </c>
      <c r="E153" s="279" t="s">
        <v>18171</v>
      </c>
      <c r="F153" s="280" t="s">
        <v>18090</v>
      </c>
      <c r="G153" s="274" t="s">
        <v>18091</v>
      </c>
      <c r="H153" s="275">
        <v>231500010506696</v>
      </c>
      <c r="I153" s="274" t="s">
        <v>18092</v>
      </c>
      <c r="J153" s="276" t="s">
        <v>18099</v>
      </c>
      <c r="K153" s="281">
        <v>231100200012268</v>
      </c>
      <c r="L153" s="276" t="s">
        <v>18092</v>
      </c>
      <c r="M153" s="278"/>
      <c r="N153" s="278"/>
      <c r="O153" s="278"/>
    </row>
    <row r="154" spans="1:15" x14ac:dyDescent="0.25">
      <c r="A154" s="279" t="s">
        <v>18112</v>
      </c>
      <c r="B154" s="279" t="s">
        <v>18113</v>
      </c>
      <c r="C154" s="279" t="s">
        <v>18182</v>
      </c>
      <c r="D154" s="279" t="s">
        <v>6</v>
      </c>
      <c r="E154" s="279" t="s">
        <v>18157</v>
      </c>
      <c r="F154" s="280" t="s">
        <v>18090</v>
      </c>
      <c r="G154" s="274" t="s">
        <v>18091</v>
      </c>
      <c r="H154" s="275">
        <v>231500010468519</v>
      </c>
      <c r="I154" s="274" t="s">
        <v>18092</v>
      </c>
      <c r="J154" s="276" t="s">
        <v>18099</v>
      </c>
      <c r="K154" s="281">
        <v>231100200012268</v>
      </c>
      <c r="L154" s="276" t="s">
        <v>18092</v>
      </c>
      <c r="M154" s="278"/>
      <c r="N154" s="278"/>
      <c r="O154" s="278"/>
    </row>
    <row r="155" spans="1:15" x14ac:dyDescent="0.25">
      <c r="A155" s="279" t="s">
        <v>18112</v>
      </c>
      <c r="B155" s="279" t="s">
        <v>18113</v>
      </c>
      <c r="C155" s="279" t="s">
        <v>18182</v>
      </c>
      <c r="D155" s="279" t="s">
        <v>6</v>
      </c>
      <c r="E155" s="279" t="s">
        <v>18192</v>
      </c>
      <c r="F155" s="280" t="s">
        <v>18090</v>
      </c>
      <c r="G155" s="274" t="s">
        <v>18091</v>
      </c>
      <c r="H155" s="275">
        <v>231500010468515</v>
      </c>
      <c r="I155" s="274" t="s">
        <v>18092</v>
      </c>
      <c r="J155" s="276" t="s">
        <v>18099</v>
      </c>
      <c r="K155" s="281">
        <v>231100200012268</v>
      </c>
      <c r="L155" s="276" t="s">
        <v>18092</v>
      </c>
      <c r="M155" s="278"/>
      <c r="N155" s="278"/>
      <c r="O155" s="278"/>
    </row>
    <row r="156" spans="1:15" x14ac:dyDescent="0.25">
      <c r="A156" s="279" t="s">
        <v>18112</v>
      </c>
      <c r="B156" s="279" t="s">
        <v>18113</v>
      </c>
      <c r="C156" s="279" t="s">
        <v>18182</v>
      </c>
      <c r="D156" s="279" t="s">
        <v>6</v>
      </c>
      <c r="E156" s="279" t="s">
        <v>18193</v>
      </c>
      <c r="F156" s="280" t="s">
        <v>18090</v>
      </c>
      <c r="G156" s="274" t="s">
        <v>18091</v>
      </c>
      <c r="H156" s="275">
        <v>231500010468524</v>
      </c>
      <c r="I156" s="274" t="s">
        <v>18092</v>
      </c>
      <c r="J156" s="276" t="s">
        <v>18099</v>
      </c>
      <c r="K156" s="281">
        <v>231100200012268</v>
      </c>
      <c r="L156" s="276" t="s">
        <v>18092</v>
      </c>
      <c r="M156" s="278"/>
      <c r="N156" s="278"/>
      <c r="O156" s="278"/>
    </row>
    <row r="157" spans="1:15" x14ac:dyDescent="0.25">
      <c r="A157" s="279" t="s">
        <v>18112</v>
      </c>
      <c r="B157" s="279" t="s">
        <v>18113</v>
      </c>
      <c r="C157" s="279" t="s">
        <v>18182</v>
      </c>
      <c r="D157" s="279" t="s">
        <v>6</v>
      </c>
      <c r="E157" s="279" t="s">
        <v>18131</v>
      </c>
      <c r="F157" s="280" t="s">
        <v>18090</v>
      </c>
      <c r="G157" s="274" t="s">
        <v>18091</v>
      </c>
      <c r="H157" s="275">
        <v>231500010468536</v>
      </c>
      <c r="I157" s="274" t="s">
        <v>18092</v>
      </c>
      <c r="J157" s="276" t="s">
        <v>18099</v>
      </c>
      <c r="K157" s="281">
        <v>231100200012268</v>
      </c>
      <c r="L157" s="276" t="s">
        <v>18092</v>
      </c>
      <c r="M157" s="278"/>
      <c r="N157" s="278"/>
      <c r="O157" s="278"/>
    </row>
    <row r="158" spans="1:15" x14ac:dyDescent="0.25">
      <c r="A158" s="279" t="s">
        <v>18112</v>
      </c>
      <c r="B158" s="279" t="s">
        <v>18113</v>
      </c>
      <c r="C158" s="279" t="s">
        <v>18182</v>
      </c>
      <c r="D158" s="279" t="s">
        <v>6</v>
      </c>
      <c r="E158" s="279" t="s">
        <v>18194</v>
      </c>
      <c r="F158" s="280" t="s">
        <v>18090</v>
      </c>
      <c r="G158" s="274" t="s">
        <v>18091</v>
      </c>
      <c r="H158" s="275">
        <v>231500010468521</v>
      </c>
      <c r="I158" s="274" t="s">
        <v>18092</v>
      </c>
      <c r="J158" s="276"/>
      <c r="K158" s="277"/>
      <c r="L158" s="276"/>
      <c r="M158" s="278"/>
      <c r="N158" s="278"/>
      <c r="O158" s="278"/>
    </row>
    <row r="159" spans="1:15" x14ac:dyDescent="0.25">
      <c r="A159" s="279" t="s">
        <v>18112</v>
      </c>
      <c r="B159" s="279" t="s">
        <v>18113</v>
      </c>
      <c r="C159" s="279" t="s">
        <v>18182</v>
      </c>
      <c r="D159" s="279" t="s">
        <v>6</v>
      </c>
      <c r="E159" s="279" t="s">
        <v>18165</v>
      </c>
      <c r="F159" s="280" t="s">
        <v>18090</v>
      </c>
      <c r="G159" s="274" t="s">
        <v>18091</v>
      </c>
      <c r="H159" s="275">
        <v>231500010468525</v>
      </c>
      <c r="I159" s="274" t="s">
        <v>18092</v>
      </c>
      <c r="J159" s="276"/>
      <c r="K159" s="277"/>
      <c r="L159" s="276"/>
      <c r="M159" s="278"/>
      <c r="N159" s="278"/>
      <c r="O159" s="278"/>
    </row>
    <row r="160" spans="1:15" x14ac:dyDescent="0.25">
      <c r="A160" s="279" t="s">
        <v>18112</v>
      </c>
      <c r="B160" s="279" t="s">
        <v>18113</v>
      </c>
      <c r="C160" s="279" t="s">
        <v>18182</v>
      </c>
      <c r="D160" s="279" t="s">
        <v>6</v>
      </c>
      <c r="E160" s="279" t="s">
        <v>18121</v>
      </c>
      <c r="F160" s="280" t="s">
        <v>18090</v>
      </c>
      <c r="G160" s="274" t="s">
        <v>18091</v>
      </c>
      <c r="H160" s="275">
        <v>231500010468516</v>
      </c>
      <c r="I160" s="274" t="s">
        <v>18092</v>
      </c>
      <c r="J160" s="276"/>
      <c r="K160" s="277"/>
      <c r="L160" s="276"/>
      <c r="M160" s="278"/>
      <c r="N160" s="278"/>
      <c r="O160" s="278"/>
    </row>
    <row r="161" spans="1:15" x14ac:dyDescent="0.25">
      <c r="A161" s="279" t="s">
        <v>18112</v>
      </c>
      <c r="B161" s="279" t="s">
        <v>18113</v>
      </c>
      <c r="C161" s="279" t="s">
        <v>18182</v>
      </c>
      <c r="D161" s="279" t="s">
        <v>6</v>
      </c>
      <c r="E161" s="279" t="s">
        <v>18137</v>
      </c>
      <c r="F161" s="280" t="s">
        <v>18090</v>
      </c>
      <c r="G161" s="274" t="s">
        <v>18091</v>
      </c>
      <c r="H161" s="275">
        <v>231500010468523</v>
      </c>
      <c r="I161" s="274" t="s">
        <v>18092</v>
      </c>
      <c r="J161" s="276"/>
      <c r="K161" s="277"/>
      <c r="L161" s="276"/>
      <c r="M161" s="278"/>
      <c r="N161" s="278"/>
      <c r="O161" s="278"/>
    </row>
    <row r="162" spans="1:15" x14ac:dyDescent="0.25">
      <c r="A162" s="279" t="s">
        <v>18112</v>
      </c>
      <c r="B162" s="279" t="s">
        <v>18113</v>
      </c>
      <c r="C162" s="279" t="s">
        <v>18182</v>
      </c>
      <c r="D162" s="279" t="s">
        <v>6</v>
      </c>
      <c r="E162" s="279" t="s">
        <v>18138</v>
      </c>
      <c r="F162" s="280" t="s">
        <v>18090</v>
      </c>
      <c r="G162" s="274" t="s">
        <v>18091</v>
      </c>
      <c r="H162" s="275">
        <v>231500010468522</v>
      </c>
      <c r="I162" s="274" t="s">
        <v>18092</v>
      </c>
      <c r="J162" s="276"/>
      <c r="K162" s="277"/>
      <c r="L162" s="276"/>
      <c r="M162" s="278"/>
      <c r="N162" s="278"/>
      <c r="O162" s="278"/>
    </row>
    <row r="163" spans="1:15" x14ac:dyDescent="0.25">
      <c r="A163" s="279" t="s">
        <v>18112</v>
      </c>
      <c r="B163" s="279" t="s">
        <v>18113</v>
      </c>
      <c r="C163" s="279" t="s">
        <v>18182</v>
      </c>
      <c r="D163" s="279" t="s">
        <v>6</v>
      </c>
      <c r="E163" s="279" t="s">
        <v>18158</v>
      </c>
      <c r="F163" s="280" t="s">
        <v>18090</v>
      </c>
      <c r="G163" s="274" t="s">
        <v>18091</v>
      </c>
      <c r="H163" s="275">
        <v>231500010468532</v>
      </c>
      <c r="I163" s="274" t="s">
        <v>18092</v>
      </c>
      <c r="J163" s="276"/>
      <c r="K163" s="277"/>
      <c r="L163" s="276"/>
      <c r="M163" s="278"/>
      <c r="N163" s="278"/>
      <c r="O163" s="278"/>
    </row>
    <row r="164" spans="1:15" x14ac:dyDescent="0.25">
      <c r="A164" s="279" t="s">
        <v>18112</v>
      </c>
      <c r="B164" s="279" t="s">
        <v>18113</v>
      </c>
      <c r="C164" s="279" t="s">
        <v>18182</v>
      </c>
      <c r="D164" s="279" t="s">
        <v>6</v>
      </c>
      <c r="E164" s="279" t="s">
        <v>18094</v>
      </c>
      <c r="F164" s="280" t="s">
        <v>18090</v>
      </c>
      <c r="G164" s="274" t="s">
        <v>18091</v>
      </c>
      <c r="H164" s="275">
        <v>231500010468527</v>
      </c>
      <c r="I164" s="274" t="s">
        <v>18092</v>
      </c>
      <c r="J164" s="276"/>
      <c r="K164" s="277"/>
      <c r="L164" s="276"/>
      <c r="M164" s="278"/>
      <c r="N164" s="278"/>
      <c r="O164" s="278"/>
    </row>
    <row r="165" spans="1:15" x14ac:dyDescent="0.25">
      <c r="A165" s="279" t="s">
        <v>18112</v>
      </c>
      <c r="B165" s="279" t="s">
        <v>18113</v>
      </c>
      <c r="C165" s="279" t="s">
        <v>18182</v>
      </c>
      <c r="D165" s="279" t="s">
        <v>6</v>
      </c>
      <c r="E165" s="279" t="s">
        <v>18195</v>
      </c>
      <c r="F165" s="280" t="s">
        <v>18090</v>
      </c>
      <c r="G165" s="274" t="s">
        <v>18091</v>
      </c>
      <c r="H165" s="275">
        <v>231500010468514</v>
      </c>
      <c r="I165" s="274" t="s">
        <v>18092</v>
      </c>
      <c r="J165" s="276" t="s">
        <v>18099</v>
      </c>
      <c r="K165" s="281">
        <v>231100200012265</v>
      </c>
      <c r="L165" s="276" t="s">
        <v>18092</v>
      </c>
      <c r="M165" s="278"/>
      <c r="N165" s="278"/>
      <c r="O165" s="278"/>
    </row>
    <row r="166" spans="1:15" x14ac:dyDescent="0.25">
      <c r="A166" s="279" t="s">
        <v>18112</v>
      </c>
      <c r="B166" s="279" t="s">
        <v>18113</v>
      </c>
      <c r="C166" s="279" t="s">
        <v>18182</v>
      </c>
      <c r="D166" s="279" t="s">
        <v>6</v>
      </c>
      <c r="E166" s="279" t="s">
        <v>18196</v>
      </c>
      <c r="F166" s="280" t="s">
        <v>18090</v>
      </c>
      <c r="G166" s="274" t="s">
        <v>18091</v>
      </c>
      <c r="H166" s="275">
        <v>231500010468517</v>
      </c>
      <c r="I166" s="274" t="s">
        <v>18092</v>
      </c>
      <c r="J166" s="276" t="s">
        <v>18099</v>
      </c>
      <c r="K166" s="281">
        <v>231100200012265</v>
      </c>
      <c r="L166" s="276" t="s">
        <v>18092</v>
      </c>
      <c r="M166" s="278"/>
      <c r="N166" s="278"/>
      <c r="O166" s="278"/>
    </row>
    <row r="167" spans="1:15" x14ac:dyDescent="0.25">
      <c r="A167" s="279" t="s">
        <v>18112</v>
      </c>
      <c r="B167" s="279" t="s">
        <v>18113</v>
      </c>
      <c r="C167" s="279" t="s">
        <v>18182</v>
      </c>
      <c r="D167" s="279" t="s">
        <v>6</v>
      </c>
      <c r="E167" s="279" t="s">
        <v>18197</v>
      </c>
      <c r="F167" s="280" t="s">
        <v>18090</v>
      </c>
      <c r="G167" s="274" t="s">
        <v>18091</v>
      </c>
      <c r="H167" s="275">
        <v>231500010468537</v>
      </c>
      <c r="I167" s="274" t="s">
        <v>18092</v>
      </c>
      <c r="J167" s="276" t="s">
        <v>18099</v>
      </c>
      <c r="K167" s="281">
        <v>231100200012265</v>
      </c>
      <c r="L167" s="276" t="s">
        <v>18092</v>
      </c>
      <c r="M167" s="278"/>
      <c r="N167" s="278"/>
      <c r="O167" s="278"/>
    </row>
    <row r="168" spans="1:15" x14ac:dyDescent="0.25">
      <c r="A168" s="279" t="s">
        <v>18112</v>
      </c>
      <c r="B168" s="279" t="s">
        <v>18113</v>
      </c>
      <c r="C168" s="279" t="s">
        <v>18182</v>
      </c>
      <c r="D168" s="279" t="s">
        <v>6</v>
      </c>
      <c r="E168" s="279" t="s">
        <v>18198</v>
      </c>
      <c r="F168" s="280" t="s">
        <v>18090</v>
      </c>
      <c r="G168" s="274" t="s">
        <v>18091</v>
      </c>
      <c r="H168" s="275">
        <v>231500010468520</v>
      </c>
      <c r="I168" s="274" t="s">
        <v>18092</v>
      </c>
      <c r="J168" s="276" t="s">
        <v>18099</v>
      </c>
      <c r="K168" s="281">
        <v>231100200012265</v>
      </c>
      <c r="L168" s="276" t="s">
        <v>18092</v>
      </c>
      <c r="M168" s="278"/>
      <c r="N168" s="278"/>
      <c r="O168" s="278"/>
    </row>
    <row r="169" spans="1:15" x14ac:dyDescent="0.25">
      <c r="A169" s="279" t="s">
        <v>18112</v>
      </c>
      <c r="B169" s="279" t="s">
        <v>18113</v>
      </c>
      <c r="C169" s="279" t="s">
        <v>18182</v>
      </c>
      <c r="D169" s="279" t="s">
        <v>6</v>
      </c>
      <c r="E169" s="279" t="s">
        <v>18199</v>
      </c>
      <c r="F169" s="280" t="s">
        <v>18090</v>
      </c>
      <c r="G169" s="274" t="s">
        <v>18091</v>
      </c>
      <c r="H169" s="275">
        <v>231500010468518</v>
      </c>
      <c r="I169" s="274" t="s">
        <v>18092</v>
      </c>
      <c r="J169" s="276" t="s">
        <v>18099</v>
      </c>
      <c r="K169" s="281">
        <v>231100200012265</v>
      </c>
      <c r="L169" s="276" t="s">
        <v>18092</v>
      </c>
      <c r="M169" s="278"/>
      <c r="N169" s="278"/>
      <c r="O169" s="278"/>
    </row>
    <row r="170" spans="1:15" x14ac:dyDescent="0.25">
      <c r="A170" s="279" t="s">
        <v>18112</v>
      </c>
      <c r="B170" s="279" t="s">
        <v>18113</v>
      </c>
      <c r="C170" s="279" t="s">
        <v>18182</v>
      </c>
      <c r="D170" s="279" t="s">
        <v>6</v>
      </c>
      <c r="E170" s="279" t="s">
        <v>18200</v>
      </c>
      <c r="F170" s="280" t="s">
        <v>18090</v>
      </c>
      <c r="G170" s="274" t="s">
        <v>18091</v>
      </c>
      <c r="H170" s="275">
        <v>231500010506695</v>
      </c>
      <c r="I170" s="274" t="s">
        <v>18092</v>
      </c>
      <c r="J170" s="276" t="s">
        <v>18099</v>
      </c>
      <c r="K170" s="281">
        <v>231100200012265</v>
      </c>
      <c r="L170" s="276" t="s">
        <v>18092</v>
      </c>
      <c r="M170" s="278"/>
      <c r="N170" s="278"/>
      <c r="O170" s="278"/>
    </row>
    <row r="171" spans="1:15" x14ac:dyDescent="0.25">
      <c r="A171" s="279" t="s">
        <v>18112</v>
      </c>
      <c r="B171" s="279" t="s">
        <v>18113</v>
      </c>
      <c r="C171" s="279" t="s">
        <v>18182</v>
      </c>
      <c r="D171" s="279" t="s">
        <v>6</v>
      </c>
      <c r="E171" s="279" t="s">
        <v>18201</v>
      </c>
      <c r="F171" s="280" t="s">
        <v>18090</v>
      </c>
      <c r="G171" s="274" t="s">
        <v>18091</v>
      </c>
      <c r="H171" s="275">
        <v>231500010468533</v>
      </c>
      <c r="I171" s="274" t="s">
        <v>18092</v>
      </c>
      <c r="J171" s="276" t="s">
        <v>18099</v>
      </c>
      <c r="K171" s="281">
        <v>231100200012265</v>
      </c>
      <c r="L171" s="276" t="s">
        <v>18092</v>
      </c>
      <c r="M171" s="278"/>
      <c r="N171" s="278"/>
      <c r="O171" s="278"/>
    </row>
    <row r="172" spans="1:15" x14ac:dyDescent="0.25">
      <c r="A172" s="279" t="s">
        <v>18112</v>
      </c>
      <c r="B172" s="279" t="s">
        <v>18113</v>
      </c>
      <c r="C172" s="279" t="s">
        <v>18182</v>
      </c>
      <c r="D172" s="279" t="s">
        <v>6</v>
      </c>
      <c r="E172" s="279" t="s">
        <v>18202</v>
      </c>
      <c r="F172" s="280" t="s">
        <v>18090</v>
      </c>
      <c r="G172" s="274" t="s">
        <v>18091</v>
      </c>
      <c r="H172" s="275">
        <v>231500010506700</v>
      </c>
      <c r="I172" s="274" t="s">
        <v>18092</v>
      </c>
      <c r="J172" s="276" t="s">
        <v>18099</v>
      </c>
      <c r="K172" s="281">
        <v>231100200012265</v>
      </c>
      <c r="L172" s="276" t="s">
        <v>18092</v>
      </c>
      <c r="M172" s="278"/>
      <c r="N172" s="278"/>
      <c r="O172" s="278"/>
    </row>
    <row r="173" spans="1:15" x14ac:dyDescent="0.25">
      <c r="A173" s="279" t="s">
        <v>18112</v>
      </c>
      <c r="B173" s="279" t="s">
        <v>18113</v>
      </c>
      <c r="C173" s="279" t="s">
        <v>18182</v>
      </c>
      <c r="D173" s="279" t="s">
        <v>6</v>
      </c>
      <c r="E173" s="279" t="s">
        <v>18184</v>
      </c>
      <c r="F173" s="280" t="s">
        <v>18090</v>
      </c>
      <c r="G173" s="274" t="s">
        <v>18091</v>
      </c>
      <c r="H173" s="275">
        <v>231500010506698</v>
      </c>
      <c r="I173" s="274" t="s">
        <v>18092</v>
      </c>
      <c r="J173" s="276" t="s">
        <v>18099</v>
      </c>
      <c r="K173" s="281">
        <v>231100200012265</v>
      </c>
      <c r="L173" s="276" t="s">
        <v>18092</v>
      </c>
      <c r="M173" s="278"/>
      <c r="N173" s="278"/>
      <c r="O173" s="278"/>
    </row>
    <row r="174" spans="1:15" x14ac:dyDescent="0.25">
      <c r="A174" s="279" t="s">
        <v>18112</v>
      </c>
      <c r="B174" s="279" t="s">
        <v>18113</v>
      </c>
      <c r="C174" s="279" t="s">
        <v>18182</v>
      </c>
      <c r="D174" s="279" t="s">
        <v>6</v>
      </c>
      <c r="E174" s="279" t="s">
        <v>18185</v>
      </c>
      <c r="F174" s="280" t="s">
        <v>18090</v>
      </c>
      <c r="G174" s="274" t="s">
        <v>18091</v>
      </c>
      <c r="H174" s="275">
        <v>231500010506697</v>
      </c>
      <c r="I174" s="274" t="s">
        <v>18092</v>
      </c>
      <c r="J174" s="276" t="s">
        <v>18099</v>
      </c>
      <c r="K174" s="281">
        <v>231100200012265</v>
      </c>
      <c r="L174" s="276" t="s">
        <v>18092</v>
      </c>
      <c r="M174" s="278"/>
      <c r="N174" s="278"/>
      <c r="O174" s="278"/>
    </row>
    <row r="175" spans="1:15" x14ac:dyDescent="0.25">
      <c r="A175" s="279" t="s">
        <v>18112</v>
      </c>
      <c r="B175" s="279" t="s">
        <v>18113</v>
      </c>
      <c r="C175" s="279" t="s">
        <v>18182</v>
      </c>
      <c r="D175" s="279" t="s">
        <v>6</v>
      </c>
      <c r="E175" s="279" t="s">
        <v>18203</v>
      </c>
      <c r="F175" s="280" t="s">
        <v>18090</v>
      </c>
      <c r="G175" s="274" t="s">
        <v>18091</v>
      </c>
      <c r="H175" s="275">
        <v>231500010506694</v>
      </c>
      <c r="I175" s="274" t="s">
        <v>18092</v>
      </c>
      <c r="J175" s="276" t="s">
        <v>18099</v>
      </c>
      <c r="K175" s="281">
        <v>231100200012265</v>
      </c>
      <c r="L175" s="276" t="s">
        <v>18092</v>
      </c>
      <c r="M175" s="278"/>
      <c r="N175" s="278"/>
      <c r="O175" s="278"/>
    </row>
    <row r="176" spans="1:15" x14ac:dyDescent="0.25">
      <c r="A176" s="279" t="s">
        <v>18112</v>
      </c>
      <c r="B176" s="279" t="s">
        <v>18113</v>
      </c>
      <c r="C176" s="279" t="s">
        <v>18182</v>
      </c>
      <c r="D176" s="279" t="s">
        <v>6</v>
      </c>
      <c r="E176" s="279" t="s">
        <v>18159</v>
      </c>
      <c r="F176" s="280" t="s">
        <v>18090</v>
      </c>
      <c r="G176" s="274" t="s">
        <v>18091</v>
      </c>
      <c r="H176" s="275">
        <v>231500010506699</v>
      </c>
      <c r="I176" s="274" t="s">
        <v>18092</v>
      </c>
      <c r="J176" s="276"/>
      <c r="K176" s="277"/>
      <c r="L176" s="276"/>
      <c r="M176" s="278"/>
      <c r="N176" s="278"/>
      <c r="O176" s="278"/>
    </row>
    <row r="177" spans="1:15" x14ac:dyDescent="0.25">
      <c r="A177" s="279" t="s">
        <v>18112</v>
      </c>
      <c r="B177" s="279" t="s">
        <v>18113</v>
      </c>
      <c r="C177" s="279" t="s">
        <v>18182</v>
      </c>
      <c r="D177" s="279" t="s">
        <v>6</v>
      </c>
      <c r="E177" s="279" t="s">
        <v>18160</v>
      </c>
      <c r="F177" s="280" t="s">
        <v>18090</v>
      </c>
      <c r="G177" s="274" t="s">
        <v>18091</v>
      </c>
      <c r="H177" s="275">
        <v>231500010469410</v>
      </c>
      <c r="I177" s="274" t="s">
        <v>18092</v>
      </c>
      <c r="J177" s="276"/>
      <c r="K177" s="277"/>
      <c r="L177" s="276"/>
      <c r="M177" s="278"/>
      <c r="N177" s="278"/>
      <c r="O177" s="278"/>
    </row>
    <row r="178" spans="1:15" x14ac:dyDescent="0.25">
      <c r="A178" s="279" t="s">
        <v>18112</v>
      </c>
      <c r="B178" s="279" t="s">
        <v>18113</v>
      </c>
      <c r="C178" s="279" t="s">
        <v>18182</v>
      </c>
      <c r="D178" s="279" t="s">
        <v>6</v>
      </c>
      <c r="E178" s="279" t="s">
        <v>18204</v>
      </c>
      <c r="F178" s="280" t="s">
        <v>18090</v>
      </c>
      <c r="G178" s="274" t="s">
        <v>18091</v>
      </c>
      <c r="H178" s="275">
        <v>231500010506689</v>
      </c>
      <c r="I178" s="274" t="s">
        <v>18092</v>
      </c>
      <c r="J178" s="276"/>
      <c r="K178" s="277"/>
      <c r="L178" s="276"/>
      <c r="M178" s="278"/>
      <c r="N178" s="278"/>
      <c r="O178" s="278"/>
    </row>
    <row r="179" spans="1:15" x14ac:dyDescent="0.25">
      <c r="A179" s="279" t="s">
        <v>18112</v>
      </c>
      <c r="B179" s="279" t="s">
        <v>18113</v>
      </c>
      <c r="C179" s="279" t="s">
        <v>18182</v>
      </c>
      <c r="D179" s="279" t="s">
        <v>6</v>
      </c>
      <c r="E179" s="279" t="s">
        <v>18205</v>
      </c>
      <c r="F179" s="280" t="s">
        <v>18090</v>
      </c>
      <c r="G179" s="274" t="s">
        <v>18091</v>
      </c>
      <c r="H179" s="275">
        <v>231500010506681</v>
      </c>
      <c r="I179" s="274" t="s">
        <v>18092</v>
      </c>
      <c r="J179" s="276"/>
      <c r="K179" s="277"/>
      <c r="L179" s="276"/>
      <c r="M179" s="278"/>
      <c r="N179" s="278"/>
      <c r="O179" s="278"/>
    </row>
    <row r="180" spans="1:15" x14ac:dyDescent="0.25">
      <c r="A180" s="279" t="s">
        <v>18112</v>
      </c>
      <c r="B180" s="279" t="s">
        <v>18113</v>
      </c>
      <c r="C180" s="279" t="s">
        <v>18182</v>
      </c>
      <c r="D180" s="279" t="s">
        <v>6</v>
      </c>
      <c r="E180" s="279" t="s">
        <v>18186</v>
      </c>
      <c r="F180" s="280" t="s">
        <v>18090</v>
      </c>
      <c r="G180" s="274" t="s">
        <v>18091</v>
      </c>
      <c r="H180" s="275">
        <v>231500010506688</v>
      </c>
      <c r="I180" s="274" t="s">
        <v>18092</v>
      </c>
      <c r="J180" s="276"/>
      <c r="K180" s="277"/>
      <c r="L180" s="276"/>
      <c r="M180" s="278"/>
      <c r="N180" s="278"/>
      <c r="O180" s="278"/>
    </row>
    <row r="181" spans="1:15" x14ac:dyDescent="0.25">
      <c r="A181" s="279" t="s">
        <v>18112</v>
      </c>
      <c r="B181" s="279" t="s">
        <v>18113</v>
      </c>
      <c r="C181" s="279" t="s">
        <v>18182</v>
      </c>
      <c r="D181" s="279" t="s">
        <v>6</v>
      </c>
      <c r="E181" s="279" t="s">
        <v>18206</v>
      </c>
      <c r="F181" s="280" t="s">
        <v>18090</v>
      </c>
      <c r="G181" s="274" t="s">
        <v>18091</v>
      </c>
      <c r="H181" s="275">
        <v>231500010507831</v>
      </c>
      <c r="I181" s="274" t="s">
        <v>18092</v>
      </c>
      <c r="J181" s="276"/>
      <c r="K181" s="277"/>
      <c r="L181" s="276"/>
      <c r="M181" s="278"/>
      <c r="N181" s="278"/>
      <c r="O181" s="278"/>
    </row>
    <row r="182" spans="1:15" x14ac:dyDescent="0.25">
      <c r="A182" s="279" t="s">
        <v>18112</v>
      </c>
      <c r="B182" s="279" t="s">
        <v>18113</v>
      </c>
      <c r="C182" s="279" t="s">
        <v>18182</v>
      </c>
      <c r="D182" s="279" t="s">
        <v>6</v>
      </c>
      <c r="E182" s="279" t="s">
        <v>18207</v>
      </c>
      <c r="F182" s="280" t="s">
        <v>18090</v>
      </c>
      <c r="G182" s="274" t="s">
        <v>18091</v>
      </c>
      <c r="H182" s="275">
        <v>231500010506693</v>
      </c>
      <c r="I182" s="274" t="s">
        <v>18092</v>
      </c>
      <c r="J182" s="276"/>
      <c r="K182" s="277"/>
      <c r="L182" s="276"/>
      <c r="M182" s="278"/>
      <c r="N182" s="278"/>
      <c r="O182" s="278"/>
    </row>
    <row r="183" spans="1:15" x14ac:dyDescent="0.25">
      <c r="A183" s="279" t="s">
        <v>18112</v>
      </c>
      <c r="B183" s="279" t="s">
        <v>18113</v>
      </c>
      <c r="C183" s="279" t="s">
        <v>18182</v>
      </c>
      <c r="D183" s="279" t="s">
        <v>6</v>
      </c>
      <c r="E183" s="279" t="s">
        <v>18208</v>
      </c>
      <c r="F183" s="280" t="s">
        <v>18090</v>
      </c>
      <c r="G183" s="274" t="s">
        <v>18091</v>
      </c>
      <c r="H183" s="275">
        <v>231500010506691</v>
      </c>
      <c r="I183" s="274" t="s">
        <v>18092</v>
      </c>
      <c r="J183" s="276"/>
      <c r="K183" s="277"/>
      <c r="L183" s="276"/>
      <c r="M183" s="278"/>
      <c r="N183" s="278"/>
      <c r="O183" s="278"/>
    </row>
    <row r="184" spans="1:15" x14ac:dyDescent="0.25">
      <c r="A184" s="279" t="s">
        <v>18112</v>
      </c>
      <c r="B184" s="279" t="s">
        <v>18113</v>
      </c>
      <c r="C184" s="279" t="s">
        <v>18182</v>
      </c>
      <c r="D184" s="279" t="s">
        <v>6</v>
      </c>
      <c r="E184" s="279" t="s">
        <v>18209</v>
      </c>
      <c r="F184" s="280" t="s">
        <v>18090</v>
      </c>
      <c r="G184" s="274" t="s">
        <v>18091</v>
      </c>
      <c r="H184" s="275">
        <v>231500010506680</v>
      </c>
      <c r="I184" s="274" t="s">
        <v>18092</v>
      </c>
      <c r="J184" s="276"/>
      <c r="K184" s="277"/>
      <c r="L184" s="276"/>
      <c r="M184" s="278"/>
      <c r="N184" s="278"/>
      <c r="O184" s="278"/>
    </row>
    <row r="185" spans="1:15" x14ac:dyDescent="0.25">
      <c r="A185" s="279" t="s">
        <v>18112</v>
      </c>
      <c r="B185" s="279" t="s">
        <v>18113</v>
      </c>
      <c r="C185" s="279" t="s">
        <v>18182</v>
      </c>
      <c r="D185" s="279" t="s">
        <v>6</v>
      </c>
      <c r="E185" s="279" t="s">
        <v>18210</v>
      </c>
      <c r="F185" s="280" t="s">
        <v>18090</v>
      </c>
      <c r="G185" s="274" t="s">
        <v>18091</v>
      </c>
      <c r="H185" s="275">
        <v>231500010506692</v>
      </c>
      <c r="I185" s="274" t="s">
        <v>18092</v>
      </c>
      <c r="J185" s="276"/>
      <c r="K185" s="277"/>
      <c r="L185" s="276"/>
      <c r="M185" s="278"/>
      <c r="N185" s="278"/>
      <c r="O185" s="278"/>
    </row>
    <row r="186" spans="1:15" x14ac:dyDescent="0.25">
      <c r="A186" s="279" t="s">
        <v>18112</v>
      </c>
      <c r="B186" s="279" t="s">
        <v>18113</v>
      </c>
      <c r="C186" s="279" t="s">
        <v>18182</v>
      </c>
      <c r="D186" s="279" t="s">
        <v>6</v>
      </c>
      <c r="E186" s="279" t="s">
        <v>18211</v>
      </c>
      <c r="F186" s="280" t="s">
        <v>18090</v>
      </c>
      <c r="G186" s="274" t="s">
        <v>18091</v>
      </c>
      <c r="H186" s="275">
        <v>231500010506687</v>
      </c>
      <c r="I186" s="274" t="s">
        <v>18092</v>
      </c>
      <c r="J186" s="276"/>
      <c r="K186" s="277"/>
      <c r="L186" s="276"/>
      <c r="M186" s="278"/>
      <c r="N186" s="278"/>
      <c r="O186" s="278"/>
    </row>
    <row r="187" spans="1:15" x14ac:dyDescent="0.25">
      <c r="A187" s="279" t="s">
        <v>18112</v>
      </c>
      <c r="B187" s="279" t="s">
        <v>18113</v>
      </c>
      <c r="C187" s="279" t="s">
        <v>18182</v>
      </c>
      <c r="D187" s="279" t="s">
        <v>18212</v>
      </c>
      <c r="E187" s="279" t="s">
        <v>4</v>
      </c>
      <c r="F187" s="280" t="s">
        <v>18090</v>
      </c>
      <c r="G187" s="274" t="s">
        <v>18091</v>
      </c>
      <c r="H187" s="275">
        <v>231500010507852</v>
      </c>
      <c r="I187" s="274" t="s">
        <v>18092</v>
      </c>
      <c r="J187" s="276" t="s">
        <v>18099</v>
      </c>
      <c r="K187" s="281">
        <v>231100200012673</v>
      </c>
      <c r="L187" s="276" t="s">
        <v>18092</v>
      </c>
      <c r="M187" s="278"/>
      <c r="N187" s="278"/>
      <c r="O187" s="278"/>
    </row>
    <row r="188" spans="1:15" x14ac:dyDescent="0.25">
      <c r="A188" s="279" t="s">
        <v>18112</v>
      </c>
      <c r="B188" s="279" t="s">
        <v>18113</v>
      </c>
      <c r="C188" s="279" t="s">
        <v>18182</v>
      </c>
      <c r="D188" s="279" t="s">
        <v>18212</v>
      </c>
      <c r="E188" s="279" t="s">
        <v>16</v>
      </c>
      <c r="F188" s="280" t="s">
        <v>18090</v>
      </c>
      <c r="G188" s="274" t="s">
        <v>18091</v>
      </c>
      <c r="H188" s="275">
        <v>231500010507841</v>
      </c>
      <c r="I188" s="274" t="s">
        <v>18092</v>
      </c>
      <c r="J188" s="276" t="s">
        <v>18099</v>
      </c>
      <c r="K188" s="281">
        <v>231100200012673</v>
      </c>
      <c r="L188" s="276" t="s">
        <v>18092</v>
      </c>
      <c r="M188" s="278"/>
      <c r="N188" s="278"/>
      <c r="O188" s="278"/>
    </row>
    <row r="189" spans="1:15" x14ac:dyDescent="0.25">
      <c r="A189" s="279" t="s">
        <v>18112</v>
      </c>
      <c r="B189" s="279" t="s">
        <v>18113</v>
      </c>
      <c r="C189" s="279" t="s">
        <v>18213</v>
      </c>
      <c r="D189" s="279" t="s">
        <v>6</v>
      </c>
      <c r="E189" s="279" t="s">
        <v>18153</v>
      </c>
      <c r="F189" s="280" t="s">
        <v>18090</v>
      </c>
      <c r="G189" s="274" t="s">
        <v>18091</v>
      </c>
      <c r="H189" s="275">
        <v>221500010471849</v>
      </c>
      <c r="I189" s="274" t="s">
        <v>18092</v>
      </c>
      <c r="J189" s="276"/>
      <c r="K189" s="277"/>
      <c r="L189" s="276"/>
      <c r="M189" s="278"/>
      <c r="N189" s="278"/>
      <c r="O189" s="278"/>
    </row>
    <row r="190" spans="1:15" x14ac:dyDescent="0.25">
      <c r="A190" s="279" t="s">
        <v>18112</v>
      </c>
      <c r="B190" s="279" t="s">
        <v>18113</v>
      </c>
      <c r="C190" s="279" t="s">
        <v>18213</v>
      </c>
      <c r="D190" s="279" t="s">
        <v>6</v>
      </c>
      <c r="E190" s="279" t="s">
        <v>18132</v>
      </c>
      <c r="F190" s="280" t="s">
        <v>18090</v>
      </c>
      <c r="G190" s="274" t="s">
        <v>18091</v>
      </c>
      <c r="H190" s="275">
        <v>221500010471999</v>
      </c>
      <c r="I190" s="274" t="s">
        <v>18092</v>
      </c>
      <c r="J190" s="276"/>
      <c r="K190" s="277"/>
      <c r="L190" s="276"/>
      <c r="M190" s="278"/>
      <c r="N190" s="278"/>
      <c r="O190" s="278"/>
    </row>
    <row r="191" spans="1:15" x14ac:dyDescent="0.25">
      <c r="A191" s="279" t="s">
        <v>18112</v>
      </c>
      <c r="B191" s="279" t="s">
        <v>18113</v>
      </c>
      <c r="C191" s="279" t="s">
        <v>18213</v>
      </c>
      <c r="D191" s="279" t="s">
        <v>6</v>
      </c>
      <c r="E191" s="279" t="s">
        <v>18135</v>
      </c>
      <c r="F191" s="280" t="s">
        <v>18090</v>
      </c>
      <c r="G191" s="274" t="s">
        <v>18091</v>
      </c>
      <c r="H191" s="275">
        <v>221500010471720</v>
      </c>
      <c r="I191" s="274" t="s">
        <v>18092</v>
      </c>
      <c r="J191" s="276"/>
      <c r="K191" s="277"/>
      <c r="L191" s="276"/>
      <c r="M191" s="278"/>
      <c r="N191" s="278"/>
      <c r="O191" s="278"/>
    </row>
    <row r="192" spans="1:15" x14ac:dyDescent="0.25">
      <c r="A192" s="279" t="s">
        <v>18112</v>
      </c>
      <c r="B192" s="279" t="s">
        <v>18113</v>
      </c>
      <c r="C192" s="279" t="s">
        <v>18213</v>
      </c>
      <c r="D192" s="279" t="s">
        <v>6</v>
      </c>
      <c r="E192" s="279" t="s">
        <v>18136</v>
      </c>
      <c r="F192" s="280" t="s">
        <v>18090</v>
      </c>
      <c r="G192" s="274" t="s">
        <v>18091</v>
      </c>
      <c r="H192" s="275">
        <v>221500010471930</v>
      </c>
      <c r="I192" s="274" t="s">
        <v>18092</v>
      </c>
      <c r="J192" s="276"/>
      <c r="K192" s="277"/>
      <c r="L192" s="276"/>
      <c r="M192" s="278"/>
      <c r="N192" s="278"/>
      <c r="O192" s="278"/>
    </row>
    <row r="193" spans="1:15" x14ac:dyDescent="0.25">
      <c r="A193" s="279" t="s">
        <v>18112</v>
      </c>
      <c r="B193" s="279" t="s">
        <v>18113</v>
      </c>
      <c r="C193" s="279" t="s">
        <v>18213</v>
      </c>
      <c r="D193" s="279" t="s">
        <v>6</v>
      </c>
      <c r="E193" s="279" t="s">
        <v>18214</v>
      </c>
      <c r="F193" s="280" t="s">
        <v>18090</v>
      </c>
      <c r="G193" s="274" t="s">
        <v>18091</v>
      </c>
      <c r="H193" s="275">
        <v>221500010471979</v>
      </c>
      <c r="I193" s="274" t="s">
        <v>18092</v>
      </c>
      <c r="J193" s="276"/>
      <c r="K193" s="277"/>
      <c r="L193" s="276"/>
      <c r="M193" s="278"/>
      <c r="N193" s="278"/>
      <c r="O193" s="278"/>
    </row>
    <row r="194" spans="1:15" x14ac:dyDescent="0.25">
      <c r="A194" s="279" t="s">
        <v>18112</v>
      </c>
      <c r="B194" s="279" t="s">
        <v>18113</v>
      </c>
      <c r="C194" s="279" t="s">
        <v>18213</v>
      </c>
      <c r="D194" s="279" t="s">
        <v>6</v>
      </c>
      <c r="E194" s="279" t="s">
        <v>18188</v>
      </c>
      <c r="F194" s="280" t="s">
        <v>18090</v>
      </c>
      <c r="G194" s="274" t="s">
        <v>18091</v>
      </c>
      <c r="H194" s="275">
        <v>221500010497439</v>
      </c>
      <c r="I194" s="274" t="s">
        <v>18092</v>
      </c>
      <c r="J194" s="276"/>
      <c r="K194" s="277"/>
      <c r="L194" s="276"/>
      <c r="M194" s="278"/>
      <c r="N194" s="278"/>
      <c r="O194" s="278"/>
    </row>
    <row r="195" spans="1:15" x14ac:dyDescent="0.25">
      <c r="A195" s="279" t="s">
        <v>18112</v>
      </c>
      <c r="B195" s="279" t="s">
        <v>18113</v>
      </c>
      <c r="C195" s="279" t="s">
        <v>18213</v>
      </c>
      <c r="D195" s="279" t="s">
        <v>6</v>
      </c>
      <c r="E195" s="279" t="s">
        <v>18101</v>
      </c>
      <c r="F195" s="280" t="s">
        <v>18090</v>
      </c>
      <c r="G195" s="274" t="s">
        <v>18091</v>
      </c>
      <c r="H195" s="275">
        <v>221500010497417</v>
      </c>
      <c r="I195" s="274" t="s">
        <v>18092</v>
      </c>
      <c r="J195" s="276"/>
      <c r="K195" s="277"/>
      <c r="L195" s="276"/>
      <c r="M195" s="278"/>
      <c r="N195" s="278"/>
      <c r="O195" s="278"/>
    </row>
    <row r="196" spans="1:15" x14ac:dyDescent="0.25">
      <c r="A196" s="279" t="s">
        <v>18112</v>
      </c>
      <c r="B196" s="279" t="s">
        <v>18113</v>
      </c>
      <c r="C196" s="279" t="s">
        <v>18213</v>
      </c>
      <c r="D196" s="279" t="s">
        <v>6</v>
      </c>
      <c r="E196" s="279" t="s">
        <v>18190</v>
      </c>
      <c r="F196" s="280" t="s">
        <v>18090</v>
      </c>
      <c r="G196" s="274" t="s">
        <v>18091</v>
      </c>
      <c r="H196" s="275">
        <v>221500010472006</v>
      </c>
      <c r="I196" s="274" t="s">
        <v>18092</v>
      </c>
      <c r="J196" s="276"/>
      <c r="K196" s="277"/>
      <c r="L196" s="276"/>
      <c r="M196" s="278"/>
      <c r="N196" s="278"/>
      <c r="O196" s="278"/>
    </row>
    <row r="197" spans="1:15" x14ac:dyDescent="0.25">
      <c r="A197" s="279" t="s">
        <v>18112</v>
      </c>
      <c r="B197" s="279" t="s">
        <v>18113</v>
      </c>
      <c r="C197" s="279" t="s">
        <v>18213</v>
      </c>
      <c r="D197" s="279" t="s">
        <v>6</v>
      </c>
      <c r="E197" s="279" t="s">
        <v>18193</v>
      </c>
      <c r="F197" s="280" t="s">
        <v>18090</v>
      </c>
      <c r="G197" s="274" t="s">
        <v>18091</v>
      </c>
      <c r="H197" s="275">
        <v>221500010497475</v>
      </c>
      <c r="I197" s="274" t="s">
        <v>18092</v>
      </c>
      <c r="J197" s="276"/>
      <c r="K197" s="277"/>
      <c r="L197" s="276"/>
      <c r="M197" s="278"/>
      <c r="N197" s="278"/>
      <c r="O197" s="278"/>
    </row>
    <row r="198" spans="1:15" x14ac:dyDescent="0.25">
      <c r="A198" s="279" t="s">
        <v>18112</v>
      </c>
      <c r="B198" s="279" t="s">
        <v>18113</v>
      </c>
      <c r="C198" s="279" t="s">
        <v>18213</v>
      </c>
      <c r="D198" s="279" t="s">
        <v>6</v>
      </c>
      <c r="E198" s="279" t="s">
        <v>18133</v>
      </c>
      <c r="F198" s="280" t="s">
        <v>18090</v>
      </c>
      <c r="G198" s="274" t="s">
        <v>18091</v>
      </c>
      <c r="H198" s="275">
        <v>221500010471858</v>
      </c>
      <c r="I198" s="274" t="s">
        <v>18092</v>
      </c>
      <c r="J198" s="276"/>
      <c r="K198" s="277"/>
      <c r="L198" s="276"/>
      <c r="M198" s="278"/>
      <c r="N198" s="278"/>
      <c r="O198" s="278"/>
    </row>
    <row r="199" spans="1:15" x14ac:dyDescent="0.25">
      <c r="A199" s="279" t="s">
        <v>18112</v>
      </c>
      <c r="B199" s="279" t="s">
        <v>18113</v>
      </c>
      <c r="C199" s="279" t="s">
        <v>18213</v>
      </c>
      <c r="D199" s="279" t="s">
        <v>2</v>
      </c>
      <c r="E199" s="279" t="s">
        <v>226</v>
      </c>
      <c r="F199" s="280" t="s">
        <v>18090</v>
      </c>
      <c r="G199" s="274" t="s">
        <v>18091</v>
      </c>
      <c r="H199" s="275">
        <v>221500010497469</v>
      </c>
      <c r="I199" s="274" t="s">
        <v>18092</v>
      </c>
      <c r="J199" s="276"/>
      <c r="K199" s="277"/>
      <c r="L199" s="276"/>
      <c r="M199" s="278"/>
      <c r="N199" s="278"/>
      <c r="O199" s="278"/>
    </row>
    <row r="200" spans="1:15" x14ac:dyDescent="0.25">
      <c r="A200" s="279" t="s">
        <v>18112</v>
      </c>
      <c r="B200" s="279" t="s">
        <v>18113</v>
      </c>
      <c r="C200" s="279" t="s">
        <v>18213</v>
      </c>
      <c r="D200" s="279" t="s">
        <v>2</v>
      </c>
      <c r="E200" s="279" t="s">
        <v>18122</v>
      </c>
      <c r="F200" s="280" t="s">
        <v>18090</v>
      </c>
      <c r="G200" s="274" t="s">
        <v>18091</v>
      </c>
      <c r="H200" s="275">
        <v>221500010497561</v>
      </c>
      <c r="I200" s="274" t="s">
        <v>18092</v>
      </c>
      <c r="J200" s="276"/>
      <c r="K200" s="277"/>
      <c r="L200" s="276"/>
      <c r="M200" s="278"/>
      <c r="N200" s="278"/>
      <c r="O200" s="278"/>
    </row>
    <row r="201" spans="1:15" x14ac:dyDescent="0.25">
      <c r="A201" s="279" t="s">
        <v>18112</v>
      </c>
      <c r="B201" s="279" t="s">
        <v>18113</v>
      </c>
      <c r="C201" s="279" t="s">
        <v>18213</v>
      </c>
      <c r="D201" s="279" t="s">
        <v>15</v>
      </c>
      <c r="E201" s="279" t="s">
        <v>8</v>
      </c>
      <c r="F201" s="280" t="s">
        <v>18090</v>
      </c>
      <c r="G201" s="274" t="s">
        <v>18091</v>
      </c>
      <c r="H201" s="275">
        <v>221500010471873</v>
      </c>
      <c r="I201" s="274" t="s">
        <v>18092</v>
      </c>
      <c r="J201" s="276"/>
      <c r="K201" s="277"/>
      <c r="L201" s="276"/>
      <c r="M201" s="278"/>
      <c r="N201" s="278"/>
      <c r="O201" s="278"/>
    </row>
    <row r="202" spans="1:15" x14ac:dyDescent="0.25">
      <c r="A202" s="279" t="s">
        <v>18112</v>
      </c>
      <c r="B202" s="279" t="s">
        <v>18113</v>
      </c>
      <c r="C202" s="279" t="s">
        <v>18213</v>
      </c>
      <c r="D202" s="279" t="s">
        <v>15</v>
      </c>
      <c r="E202" s="279" t="s">
        <v>33</v>
      </c>
      <c r="F202" s="280" t="s">
        <v>18090</v>
      </c>
      <c r="G202" s="274" t="s">
        <v>18091</v>
      </c>
      <c r="H202" s="275">
        <v>221500010471926</v>
      </c>
      <c r="I202" s="274" t="s">
        <v>18092</v>
      </c>
      <c r="J202" s="276"/>
      <c r="K202" s="277"/>
      <c r="L202" s="276"/>
      <c r="M202" s="278"/>
      <c r="N202" s="278"/>
      <c r="O202" s="278"/>
    </row>
    <row r="203" spans="1:15" x14ac:dyDescent="0.25">
      <c r="A203" s="279" t="s">
        <v>18112</v>
      </c>
      <c r="B203" s="279" t="s">
        <v>18113</v>
      </c>
      <c r="C203" s="279" t="s">
        <v>18213</v>
      </c>
      <c r="D203" s="279" t="s">
        <v>15</v>
      </c>
      <c r="E203" s="279" t="s">
        <v>18188</v>
      </c>
      <c r="F203" s="280" t="s">
        <v>18090</v>
      </c>
      <c r="G203" s="274" t="s">
        <v>18091</v>
      </c>
      <c r="H203" s="275">
        <v>221500010497456</v>
      </c>
      <c r="I203" s="274" t="s">
        <v>18092</v>
      </c>
      <c r="J203" s="276"/>
      <c r="K203" s="277"/>
      <c r="L203" s="276"/>
      <c r="M203" s="278"/>
      <c r="N203" s="278"/>
      <c r="O203" s="278"/>
    </row>
    <row r="204" spans="1:15" x14ac:dyDescent="0.25">
      <c r="A204" s="279" t="s">
        <v>18112</v>
      </c>
      <c r="B204" s="279" t="s">
        <v>18113</v>
      </c>
      <c r="C204" s="279" t="s">
        <v>18213</v>
      </c>
      <c r="D204" s="279" t="s">
        <v>15</v>
      </c>
      <c r="E204" s="279" t="s">
        <v>18199</v>
      </c>
      <c r="F204" s="280" t="s">
        <v>18090</v>
      </c>
      <c r="G204" s="274" t="s">
        <v>18091</v>
      </c>
      <c r="H204" s="275">
        <v>221500010497462</v>
      </c>
      <c r="I204" s="274" t="s">
        <v>18092</v>
      </c>
      <c r="J204" s="276"/>
      <c r="K204" s="277"/>
      <c r="L204" s="276"/>
      <c r="M204" s="278"/>
      <c r="N204" s="278"/>
      <c r="O204" s="278"/>
    </row>
    <row r="205" spans="1:15" x14ac:dyDescent="0.25">
      <c r="A205" s="279" t="s">
        <v>18112</v>
      </c>
      <c r="B205" s="279" t="s">
        <v>18113</v>
      </c>
      <c r="C205" s="279" t="s">
        <v>18213</v>
      </c>
      <c r="D205" s="279" t="s">
        <v>15</v>
      </c>
      <c r="E205" s="279" t="s">
        <v>18200</v>
      </c>
      <c r="F205" s="280" t="s">
        <v>18090</v>
      </c>
      <c r="G205" s="274" t="s">
        <v>18091</v>
      </c>
      <c r="H205" s="275">
        <v>221500010497563</v>
      </c>
      <c r="I205" s="274" t="s">
        <v>18092</v>
      </c>
      <c r="J205" s="276"/>
      <c r="K205" s="277"/>
      <c r="L205" s="276"/>
      <c r="M205" s="278"/>
      <c r="N205" s="278"/>
      <c r="O205" s="278"/>
    </row>
    <row r="206" spans="1:15" x14ac:dyDescent="0.25">
      <c r="A206" s="279" t="s">
        <v>18112</v>
      </c>
      <c r="B206" s="279" t="s">
        <v>18113</v>
      </c>
      <c r="C206" s="279" t="s">
        <v>18213</v>
      </c>
      <c r="D206" s="279" t="s">
        <v>15</v>
      </c>
      <c r="E206" s="279" t="s">
        <v>18215</v>
      </c>
      <c r="F206" s="280" t="s">
        <v>18090</v>
      </c>
      <c r="G206" s="274" t="s">
        <v>18091</v>
      </c>
      <c r="H206" s="275">
        <v>221500010471874</v>
      </c>
      <c r="I206" s="274" t="s">
        <v>18092</v>
      </c>
      <c r="J206" s="276"/>
      <c r="K206" s="277"/>
      <c r="L206" s="276"/>
      <c r="M206" s="278"/>
      <c r="N206" s="278"/>
      <c r="O206" s="278"/>
    </row>
    <row r="207" spans="1:15" x14ac:dyDescent="0.25">
      <c r="A207" s="279" t="s">
        <v>18112</v>
      </c>
      <c r="B207" s="279" t="s">
        <v>18113</v>
      </c>
      <c r="C207" s="279" t="s">
        <v>18213</v>
      </c>
      <c r="D207" s="279" t="s">
        <v>15</v>
      </c>
      <c r="E207" s="279" t="s">
        <v>18159</v>
      </c>
      <c r="F207" s="280" t="s">
        <v>18090</v>
      </c>
      <c r="G207" s="274" t="s">
        <v>18091</v>
      </c>
      <c r="H207" s="275">
        <v>221500010471991</v>
      </c>
      <c r="I207" s="274" t="s">
        <v>18092</v>
      </c>
      <c r="J207" s="276"/>
      <c r="K207" s="277"/>
      <c r="L207" s="276"/>
      <c r="M207" s="278"/>
      <c r="N207" s="278"/>
      <c r="O207" s="278"/>
    </row>
    <row r="208" spans="1:15" x14ac:dyDescent="0.25">
      <c r="A208" s="279" t="s">
        <v>18112</v>
      </c>
      <c r="B208" s="279" t="s">
        <v>18113</v>
      </c>
      <c r="C208" s="279" t="s">
        <v>18213</v>
      </c>
      <c r="D208" s="279" t="s">
        <v>15</v>
      </c>
      <c r="E208" s="279" t="s">
        <v>18186</v>
      </c>
      <c r="F208" s="280" t="s">
        <v>18090</v>
      </c>
      <c r="G208" s="274" t="s">
        <v>18091</v>
      </c>
      <c r="H208" s="275">
        <v>221500010497471</v>
      </c>
      <c r="I208" s="274" t="s">
        <v>18092</v>
      </c>
      <c r="J208" s="276"/>
      <c r="K208" s="277"/>
      <c r="L208" s="276"/>
      <c r="M208" s="278"/>
      <c r="N208" s="278"/>
      <c r="O208" s="278"/>
    </row>
    <row r="209" spans="1:15" x14ac:dyDescent="0.25">
      <c r="A209" s="279" t="s">
        <v>18112</v>
      </c>
      <c r="B209" s="279" t="s">
        <v>18113</v>
      </c>
      <c r="C209" s="279" t="s">
        <v>18213</v>
      </c>
      <c r="D209" s="279" t="s">
        <v>15</v>
      </c>
      <c r="E209" s="279" t="s">
        <v>18167</v>
      </c>
      <c r="F209" s="280" t="s">
        <v>18090</v>
      </c>
      <c r="G209" s="274" t="s">
        <v>18091</v>
      </c>
      <c r="H209" s="275">
        <v>221500010472000</v>
      </c>
      <c r="I209" s="274" t="s">
        <v>18092</v>
      </c>
      <c r="J209" s="276"/>
      <c r="K209" s="277"/>
      <c r="L209" s="276"/>
      <c r="M209" s="278"/>
      <c r="N209" s="278"/>
      <c r="O209" s="278"/>
    </row>
    <row r="210" spans="1:15" x14ac:dyDescent="0.25">
      <c r="A210" s="279" t="s">
        <v>18112</v>
      </c>
      <c r="B210" s="279" t="s">
        <v>18113</v>
      </c>
      <c r="C210" s="279" t="s">
        <v>18213</v>
      </c>
      <c r="D210" s="279" t="s">
        <v>15</v>
      </c>
      <c r="E210" s="279" t="s">
        <v>18208</v>
      </c>
      <c r="F210" s="280" t="s">
        <v>18090</v>
      </c>
      <c r="G210" s="274" t="s">
        <v>18091</v>
      </c>
      <c r="H210" s="275">
        <v>221500010471970</v>
      </c>
      <c r="I210" s="274" t="s">
        <v>18092</v>
      </c>
      <c r="J210" s="276"/>
      <c r="K210" s="277"/>
      <c r="L210" s="276"/>
      <c r="M210" s="278"/>
      <c r="N210" s="278"/>
      <c r="O210" s="278"/>
    </row>
    <row r="211" spans="1:15" x14ac:dyDescent="0.25">
      <c r="A211" s="279" t="s">
        <v>18112</v>
      </c>
      <c r="B211" s="279" t="s">
        <v>18113</v>
      </c>
      <c r="C211" s="279" t="s">
        <v>18213</v>
      </c>
      <c r="D211" s="279" t="s">
        <v>15</v>
      </c>
      <c r="E211" s="279" t="s">
        <v>18210</v>
      </c>
      <c r="F211" s="280" t="s">
        <v>18090</v>
      </c>
      <c r="G211" s="274" t="s">
        <v>18091</v>
      </c>
      <c r="H211" s="275">
        <v>221500010471850</v>
      </c>
      <c r="I211" s="274" t="s">
        <v>18092</v>
      </c>
      <c r="J211" s="276"/>
      <c r="K211" s="277"/>
      <c r="L211" s="276"/>
      <c r="M211" s="278"/>
      <c r="N211" s="278"/>
      <c r="O211" s="278"/>
    </row>
    <row r="212" spans="1:15" x14ac:dyDescent="0.25">
      <c r="A212" s="279" t="s">
        <v>18112</v>
      </c>
      <c r="B212" s="279" t="s">
        <v>18113</v>
      </c>
      <c r="C212" s="279" t="s">
        <v>18213</v>
      </c>
      <c r="D212" s="279" t="s">
        <v>15</v>
      </c>
      <c r="E212" s="279" t="s">
        <v>18211</v>
      </c>
      <c r="F212" s="280" t="s">
        <v>18090</v>
      </c>
      <c r="G212" s="274" t="s">
        <v>18091</v>
      </c>
      <c r="H212" s="275">
        <v>221500010471872</v>
      </c>
      <c r="I212" s="274" t="s">
        <v>18092</v>
      </c>
      <c r="J212" s="276"/>
      <c r="K212" s="277"/>
      <c r="L212" s="276"/>
      <c r="M212" s="278"/>
      <c r="N212" s="278"/>
      <c r="O212" s="278"/>
    </row>
    <row r="213" spans="1:15" x14ac:dyDescent="0.25">
      <c r="A213" s="279" t="s">
        <v>18112</v>
      </c>
      <c r="B213" s="279" t="s">
        <v>18113</v>
      </c>
      <c r="C213" s="279" t="s">
        <v>18213</v>
      </c>
      <c r="D213" s="279" t="s">
        <v>33</v>
      </c>
      <c r="E213" s="279" t="s">
        <v>18183</v>
      </c>
      <c r="F213" s="280" t="s">
        <v>18090</v>
      </c>
      <c r="G213" s="274" t="s">
        <v>18091</v>
      </c>
      <c r="H213" s="275">
        <v>221500010497581</v>
      </c>
      <c r="I213" s="274" t="s">
        <v>18092</v>
      </c>
      <c r="J213" s="276"/>
      <c r="K213" s="277"/>
      <c r="L213" s="276"/>
      <c r="M213" s="278"/>
      <c r="N213" s="278"/>
      <c r="O213" s="278"/>
    </row>
    <row r="214" spans="1:15" x14ac:dyDescent="0.25">
      <c r="A214" s="279" t="s">
        <v>18112</v>
      </c>
      <c r="B214" s="279" t="s">
        <v>18113</v>
      </c>
      <c r="C214" s="279" t="s">
        <v>18213</v>
      </c>
      <c r="D214" s="279" t="s">
        <v>33</v>
      </c>
      <c r="E214" s="279" t="s">
        <v>18155</v>
      </c>
      <c r="F214" s="280" t="s">
        <v>18090</v>
      </c>
      <c r="G214" s="274" t="s">
        <v>18091</v>
      </c>
      <c r="H214" s="275">
        <v>221500010471786</v>
      </c>
      <c r="I214" s="274" t="s">
        <v>18092</v>
      </c>
      <c r="J214" s="276"/>
      <c r="K214" s="277"/>
      <c r="L214" s="276"/>
      <c r="M214" s="278"/>
      <c r="N214" s="278"/>
      <c r="O214" s="278"/>
    </row>
    <row r="215" spans="1:15" x14ac:dyDescent="0.25">
      <c r="A215" s="279" t="s">
        <v>18112</v>
      </c>
      <c r="B215" s="279" t="s">
        <v>18113</v>
      </c>
      <c r="C215" s="279" t="s">
        <v>18213</v>
      </c>
      <c r="D215" s="279" t="s">
        <v>33</v>
      </c>
      <c r="E215" s="279" t="s">
        <v>18136</v>
      </c>
      <c r="F215" s="280" t="s">
        <v>18090</v>
      </c>
      <c r="G215" s="274" t="s">
        <v>18091</v>
      </c>
      <c r="H215" s="275">
        <v>221500010471772</v>
      </c>
      <c r="I215" s="274" t="s">
        <v>18092</v>
      </c>
      <c r="J215" s="276"/>
      <c r="K215" s="277"/>
      <c r="L215" s="276"/>
      <c r="M215" s="278"/>
      <c r="N215" s="278"/>
      <c r="O215" s="278"/>
    </row>
    <row r="216" spans="1:15" x14ac:dyDescent="0.25">
      <c r="A216" s="279" t="s">
        <v>18112</v>
      </c>
      <c r="B216" s="279" t="s">
        <v>18113</v>
      </c>
      <c r="C216" s="279" t="s">
        <v>18213</v>
      </c>
      <c r="D216" s="279" t="s">
        <v>33</v>
      </c>
      <c r="E216" s="279" t="s">
        <v>18188</v>
      </c>
      <c r="F216" s="280" t="s">
        <v>18090</v>
      </c>
      <c r="G216" s="274" t="s">
        <v>18091</v>
      </c>
      <c r="H216" s="275">
        <v>221500010497560</v>
      </c>
      <c r="I216" s="274" t="s">
        <v>18092</v>
      </c>
      <c r="J216" s="276"/>
      <c r="K216" s="277"/>
      <c r="L216" s="276"/>
      <c r="M216" s="278"/>
      <c r="N216" s="278"/>
      <c r="O216" s="278"/>
    </row>
    <row r="217" spans="1:15" x14ac:dyDescent="0.25">
      <c r="A217" s="279" t="s">
        <v>18112</v>
      </c>
      <c r="B217" s="279" t="s">
        <v>18113</v>
      </c>
      <c r="C217" s="279" t="s">
        <v>18213</v>
      </c>
      <c r="D217" s="279" t="s">
        <v>38</v>
      </c>
      <c r="E217" s="279" t="s">
        <v>18191</v>
      </c>
      <c r="F217" s="280" t="s">
        <v>18090</v>
      </c>
      <c r="G217" s="274" t="s">
        <v>18091</v>
      </c>
      <c r="H217" s="275">
        <v>231500010507845</v>
      </c>
      <c r="I217" s="274" t="s">
        <v>18092</v>
      </c>
      <c r="J217" s="276"/>
      <c r="K217" s="277"/>
      <c r="L217" s="276"/>
      <c r="M217" s="278"/>
      <c r="N217" s="278"/>
      <c r="O217" s="278"/>
    </row>
    <row r="218" spans="1:15" x14ac:dyDescent="0.25">
      <c r="A218" s="279" t="s">
        <v>18112</v>
      </c>
      <c r="B218" s="279" t="s">
        <v>18113</v>
      </c>
      <c r="C218" s="279" t="s">
        <v>18213</v>
      </c>
      <c r="D218" s="279" t="s">
        <v>38</v>
      </c>
      <c r="E218" s="279" t="s">
        <v>18200</v>
      </c>
      <c r="F218" s="280" t="s">
        <v>18090</v>
      </c>
      <c r="G218" s="274" t="s">
        <v>18091</v>
      </c>
      <c r="H218" s="275">
        <v>231500010470210</v>
      </c>
      <c r="I218" s="274" t="s">
        <v>18092</v>
      </c>
      <c r="J218" s="276"/>
      <c r="K218" s="277"/>
      <c r="L218" s="276"/>
      <c r="M218" s="278"/>
      <c r="N218" s="278"/>
      <c r="O218" s="278"/>
    </row>
    <row r="219" spans="1:15" x14ac:dyDescent="0.25">
      <c r="A219" s="279" t="s">
        <v>18112</v>
      </c>
      <c r="B219" s="279" t="s">
        <v>18113</v>
      </c>
      <c r="C219" s="279" t="s">
        <v>18213</v>
      </c>
      <c r="D219" s="279" t="s">
        <v>38</v>
      </c>
      <c r="E219" s="279" t="s">
        <v>18202</v>
      </c>
      <c r="F219" s="280" t="s">
        <v>18090</v>
      </c>
      <c r="G219" s="274" t="s">
        <v>18091</v>
      </c>
      <c r="H219" s="275">
        <v>231500010470200</v>
      </c>
      <c r="I219" s="274" t="s">
        <v>18092</v>
      </c>
      <c r="J219" s="276"/>
      <c r="K219" s="277"/>
      <c r="L219" s="276"/>
      <c r="M219" s="278"/>
      <c r="N219" s="278"/>
      <c r="O219" s="278"/>
    </row>
    <row r="220" spans="1:15" x14ac:dyDescent="0.25">
      <c r="A220" s="279" t="s">
        <v>18112</v>
      </c>
      <c r="B220" s="279" t="s">
        <v>18113</v>
      </c>
      <c r="C220" s="279" t="s">
        <v>18213</v>
      </c>
      <c r="D220" s="279" t="s">
        <v>38</v>
      </c>
      <c r="E220" s="279" t="s">
        <v>18184</v>
      </c>
      <c r="F220" s="280" t="s">
        <v>18090</v>
      </c>
      <c r="G220" s="274" t="s">
        <v>18091</v>
      </c>
      <c r="H220" s="275">
        <v>231500010470197</v>
      </c>
      <c r="I220" s="274" t="s">
        <v>18092</v>
      </c>
      <c r="J220" s="276"/>
      <c r="K220" s="277"/>
      <c r="L220" s="276"/>
      <c r="M220" s="278"/>
      <c r="N220" s="278"/>
      <c r="O220" s="278"/>
    </row>
    <row r="221" spans="1:15" x14ac:dyDescent="0.25">
      <c r="A221" s="279" t="s">
        <v>18112</v>
      </c>
      <c r="B221" s="279" t="s">
        <v>18113</v>
      </c>
      <c r="C221" s="279" t="s">
        <v>18213</v>
      </c>
      <c r="D221" s="279" t="s">
        <v>38</v>
      </c>
      <c r="E221" s="279" t="s">
        <v>18185</v>
      </c>
      <c r="F221" s="280" t="s">
        <v>18090</v>
      </c>
      <c r="G221" s="274" t="s">
        <v>18091</v>
      </c>
      <c r="H221" s="275">
        <v>231500010470201</v>
      </c>
      <c r="I221" s="274" t="s">
        <v>18092</v>
      </c>
      <c r="J221" s="276"/>
      <c r="K221" s="277"/>
      <c r="L221" s="276"/>
      <c r="M221" s="278"/>
      <c r="N221" s="278"/>
      <c r="O221" s="278"/>
    </row>
    <row r="222" spans="1:15" x14ac:dyDescent="0.25">
      <c r="A222" s="279" t="s">
        <v>18112</v>
      </c>
      <c r="B222" s="279" t="s">
        <v>18113</v>
      </c>
      <c r="C222" s="279" t="s">
        <v>18213</v>
      </c>
      <c r="D222" s="279" t="s">
        <v>39</v>
      </c>
      <c r="E222" s="279" t="s">
        <v>226</v>
      </c>
      <c r="F222" s="280" t="s">
        <v>18090</v>
      </c>
      <c r="G222" s="274" t="s">
        <v>18091</v>
      </c>
      <c r="H222" s="275">
        <v>221500010497566</v>
      </c>
      <c r="I222" s="274" t="s">
        <v>18092</v>
      </c>
      <c r="J222" s="276"/>
      <c r="K222" s="277"/>
      <c r="L222" s="276"/>
      <c r="M222" s="278"/>
      <c r="N222" s="278"/>
      <c r="O222" s="278"/>
    </row>
    <row r="223" spans="1:15" x14ac:dyDescent="0.25">
      <c r="A223" s="279" t="s">
        <v>18112</v>
      </c>
      <c r="B223" s="279" t="s">
        <v>18113</v>
      </c>
      <c r="C223" s="279" t="s">
        <v>18213</v>
      </c>
      <c r="D223" s="279" t="s">
        <v>39</v>
      </c>
      <c r="E223" s="279" t="s">
        <v>18123</v>
      </c>
      <c r="F223" s="280" t="s">
        <v>18090</v>
      </c>
      <c r="G223" s="274" t="s">
        <v>18091</v>
      </c>
      <c r="H223" s="275">
        <v>221500010497559</v>
      </c>
      <c r="I223" s="274" t="s">
        <v>18092</v>
      </c>
      <c r="J223" s="276"/>
      <c r="K223" s="277"/>
      <c r="L223" s="276"/>
      <c r="M223" s="278"/>
      <c r="N223" s="278"/>
      <c r="O223" s="278"/>
    </row>
    <row r="224" spans="1:15" x14ac:dyDescent="0.25">
      <c r="A224" s="279" t="s">
        <v>18112</v>
      </c>
      <c r="B224" s="279" t="s">
        <v>18113</v>
      </c>
      <c r="C224" s="279" t="s">
        <v>18213</v>
      </c>
      <c r="D224" s="279" t="s">
        <v>39</v>
      </c>
      <c r="E224" s="279" t="s">
        <v>18216</v>
      </c>
      <c r="F224" s="280" t="s">
        <v>18090</v>
      </c>
      <c r="G224" s="274" t="s">
        <v>18091</v>
      </c>
      <c r="H224" s="275">
        <v>221500010471767</v>
      </c>
      <c r="I224" s="274" t="s">
        <v>18092</v>
      </c>
      <c r="J224" s="276"/>
      <c r="K224" s="277"/>
      <c r="L224" s="276"/>
      <c r="M224" s="278"/>
      <c r="N224" s="278"/>
      <c r="O224" s="278"/>
    </row>
    <row r="225" spans="1:15" x14ac:dyDescent="0.25">
      <c r="A225" s="279" t="s">
        <v>18112</v>
      </c>
      <c r="B225" s="279" t="s">
        <v>18113</v>
      </c>
      <c r="C225" s="279" t="s">
        <v>18213</v>
      </c>
      <c r="D225" s="279" t="s">
        <v>18102</v>
      </c>
      <c r="E225" s="279" t="s">
        <v>18217</v>
      </c>
      <c r="F225" s="280" t="s">
        <v>18090</v>
      </c>
      <c r="G225" s="274" t="s">
        <v>18091</v>
      </c>
      <c r="H225" s="275">
        <v>231500010469408</v>
      </c>
      <c r="I225" s="274" t="s">
        <v>18092</v>
      </c>
      <c r="J225" s="276"/>
      <c r="K225" s="277"/>
      <c r="L225" s="276"/>
      <c r="M225" s="278"/>
      <c r="N225" s="278"/>
      <c r="O225" s="278"/>
    </row>
    <row r="226" spans="1:15" x14ac:dyDescent="0.25">
      <c r="A226" s="279" t="s">
        <v>18112</v>
      </c>
      <c r="B226" s="279" t="s">
        <v>18113</v>
      </c>
      <c r="C226" s="279" t="s">
        <v>18213</v>
      </c>
      <c r="D226" s="279" t="s">
        <v>18102</v>
      </c>
      <c r="E226" s="279" t="s">
        <v>18184</v>
      </c>
      <c r="F226" s="280" t="s">
        <v>18090</v>
      </c>
      <c r="G226" s="274" t="s">
        <v>18091</v>
      </c>
      <c r="H226" s="275">
        <v>221500010497564</v>
      </c>
      <c r="I226" s="274" t="s">
        <v>18092</v>
      </c>
      <c r="J226" s="276"/>
      <c r="K226" s="277"/>
      <c r="L226" s="276"/>
      <c r="M226" s="278"/>
      <c r="N226" s="278"/>
      <c r="O226" s="278"/>
    </row>
    <row r="227" spans="1:15" x14ac:dyDescent="0.25">
      <c r="A227" s="279" t="s">
        <v>18112</v>
      </c>
      <c r="B227" s="279" t="s">
        <v>18113</v>
      </c>
      <c r="C227" s="279" t="s">
        <v>18213</v>
      </c>
      <c r="D227" s="279" t="s">
        <v>18102</v>
      </c>
      <c r="E227" s="279" t="s">
        <v>18203</v>
      </c>
      <c r="F227" s="280" t="s">
        <v>18090</v>
      </c>
      <c r="G227" s="274" t="s">
        <v>18091</v>
      </c>
      <c r="H227" s="275">
        <v>221500010471774</v>
      </c>
      <c r="I227" s="274" t="s">
        <v>18092</v>
      </c>
      <c r="J227" s="276"/>
      <c r="K227" s="277"/>
      <c r="L227" s="276"/>
      <c r="M227" s="278"/>
      <c r="N227" s="278"/>
      <c r="O227" s="278"/>
    </row>
    <row r="228" spans="1:15" x14ac:dyDescent="0.25">
      <c r="A228" s="279" t="s">
        <v>18112</v>
      </c>
      <c r="B228" s="279" t="s">
        <v>18113</v>
      </c>
      <c r="C228" s="279" t="s">
        <v>18213</v>
      </c>
      <c r="D228" s="279" t="s">
        <v>18102</v>
      </c>
      <c r="E228" s="279" t="s">
        <v>18160</v>
      </c>
      <c r="F228" s="280" t="s">
        <v>18090</v>
      </c>
      <c r="G228" s="274" t="s">
        <v>18091</v>
      </c>
      <c r="H228" s="275">
        <v>221500010497567</v>
      </c>
      <c r="I228" s="274" t="s">
        <v>18092</v>
      </c>
      <c r="J228" s="276"/>
      <c r="K228" s="277"/>
      <c r="L228" s="276"/>
      <c r="M228" s="278"/>
      <c r="N228" s="278"/>
      <c r="O228" s="278"/>
    </row>
    <row r="229" spans="1:15" x14ac:dyDescent="0.25">
      <c r="A229" s="279" t="s">
        <v>18112</v>
      </c>
      <c r="B229" s="279" t="s">
        <v>18113</v>
      </c>
      <c r="C229" s="279" t="s">
        <v>18213</v>
      </c>
      <c r="D229" s="279" t="s">
        <v>18102</v>
      </c>
      <c r="E229" s="279" t="s">
        <v>18146</v>
      </c>
      <c r="F229" s="280" t="s">
        <v>18090</v>
      </c>
      <c r="G229" s="274" t="s">
        <v>18091</v>
      </c>
      <c r="H229" s="275">
        <v>221500010497568</v>
      </c>
      <c r="I229" s="274" t="s">
        <v>18092</v>
      </c>
      <c r="J229" s="276"/>
      <c r="K229" s="277"/>
      <c r="L229" s="276"/>
      <c r="M229" s="278"/>
      <c r="N229" s="278"/>
      <c r="O229" s="278"/>
    </row>
    <row r="230" spans="1:15" x14ac:dyDescent="0.25">
      <c r="A230" s="279" t="s">
        <v>18112</v>
      </c>
      <c r="B230" s="279" t="s">
        <v>18113</v>
      </c>
      <c r="C230" s="279" t="s">
        <v>18213</v>
      </c>
      <c r="D230" s="279" t="s">
        <v>18102</v>
      </c>
      <c r="E230" s="279" t="s">
        <v>18140</v>
      </c>
      <c r="F230" s="280" t="s">
        <v>18090</v>
      </c>
      <c r="G230" s="274" t="s">
        <v>18091</v>
      </c>
      <c r="H230" s="275">
        <v>221500010471760</v>
      </c>
      <c r="I230" s="274" t="s">
        <v>18092</v>
      </c>
      <c r="J230" s="276"/>
      <c r="K230" s="277"/>
      <c r="L230" s="276"/>
      <c r="M230" s="278"/>
      <c r="N230" s="278"/>
      <c r="O230" s="278"/>
    </row>
    <row r="231" spans="1:15" x14ac:dyDescent="0.25">
      <c r="A231" s="279" t="s">
        <v>18112</v>
      </c>
      <c r="B231" s="279" t="s">
        <v>18113</v>
      </c>
      <c r="C231" s="279" t="s">
        <v>18213</v>
      </c>
      <c r="D231" s="279" t="s">
        <v>18102</v>
      </c>
      <c r="E231" s="279" t="s">
        <v>18218</v>
      </c>
      <c r="F231" s="280" t="s">
        <v>18090</v>
      </c>
      <c r="G231" s="274" t="s">
        <v>18091</v>
      </c>
      <c r="H231" s="275">
        <v>221500010471779</v>
      </c>
      <c r="I231" s="274" t="s">
        <v>18092</v>
      </c>
      <c r="J231" s="276"/>
      <c r="K231" s="277"/>
      <c r="L231" s="276"/>
      <c r="M231" s="278"/>
      <c r="N231" s="278"/>
      <c r="O231" s="278"/>
    </row>
    <row r="232" spans="1:15" x14ac:dyDescent="0.25">
      <c r="A232" s="279" t="s">
        <v>18112</v>
      </c>
      <c r="B232" s="279" t="s">
        <v>18113</v>
      </c>
      <c r="C232" s="279" t="s">
        <v>18213</v>
      </c>
      <c r="D232" s="279" t="s">
        <v>18102</v>
      </c>
      <c r="E232" s="279" t="s">
        <v>18219</v>
      </c>
      <c r="F232" s="280" t="s">
        <v>18090</v>
      </c>
      <c r="G232" s="274" t="s">
        <v>18091</v>
      </c>
      <c r="H232" s="275">
        <v>221500010497565</v>
      </c>
      <c r="I232" s="274" t="s">
        <v>18092</v>
      </c>
      <c r="J232" s="276"/>
      <c r="K232" s="277"/>
      <c r="L232" s="276"/>
      <c r="M232" s="278"/>
      <c r="N232" s="278"/>
      <c r="O232" s="278"/>
    </row>
    <row r="233" spans="1:15" x14ac:dyDescent="0.25">
      <c r="A233" s="279" t="s">
        <v>18112</v>
      </c>
      <c r="B233" s="279" t="s">
        <v>18113</v>
      </c>
      <c r="C233" s="279" t="s">
        <v>18213</v>
      </c>
      <c r="D233" s="279" t="s">
        <v>18102</v>
      </c>
      <c r="E233" s="279" t="s">
        <v>18220</v>
      </c>
      <c r="F233" s="280" t="s">
        <v>18090</v>
      </c>
      <c r="G233" s="274" t="s">
        <v>18091</v>
      </c>
      <c r="H233" s="275">
        <v>221500010471757</v>
      </c>
      <c r="I233" s="274" t="s">
        <v>18092</v>
      </c>
      <c r="J233" s="276"/>
      <c r="K233" s="277"/>
      <c r="L233" s="276"/>
      <c r="M233" s="278"/>
      <c r="N233" s="278"/>
      <c r="O233" s="278"/>
    </row>
    <row r="234" spans="1:15" x14ac:dyDescent="0.25">
      <c r="A234" s="279" t="s">
        <v>18112</v>
      </c>
      <c r="B234" s="279" t="s">
        <v>18113</v>
      </c>
      <c r="C234" s="279" t="s">
        <v>18213</v>
      </c>
      <c r="D234" s="279" t="s">
        <v>18221</v>
      </c>
      <c r="E234" s="279" t="s">
        <v>18101</v>
      </c>
      <c r="F234" s="280" t="s">
        <v>18090</v>
      </c>
      <c r="G234" s="274" t="s">
        <v>18091</v>
      </c>
      <c r="H234" s="275">
        <v>221500010497562</v>
      </c>
      <c r="I234" s="274" t="s">
        <v>18092</v>
      </c>
      <c r="J234" s="276"/>
      <c r="K234" s="277"/>
      <c r="L234" s="276"/>
      <c r="M234" s="278"/>
      <c r="N234" s="278"/>
      <c r="O234" s="278"/>
    </row>
    <row r="235" spans="1:15" x14ac:dyDescent="0.25">
      <c r="A235" s="279" t="s">
        <v>18112</v>
      </c>
      <c r="B235" s="279" t="s">
        <v>18113</v>
      </c>
      <c r="C235" s="279" t="s">
        <v>18213</v>
      </c>
      <c r="D235" s="279" t="s">
        <v>18221</v>
      </c>
      <c r="E235" s="279" t="s">
        <v>18124</v>
      </c>
      <c r="F235" s="280" t="s">
        <v>18090</v>
      </c>
      <c r="G235" s="274" t="s">
        <v>18091</v>
      </c>
      <c r="H235" s="275">
        <v>221500010471768</v>
      </c>
      <c r="I235" s="274" t="s">
        <v>18092</v>
      </c>
      <c r="J235" s="276"/>
      <c r="K235" s="277"/>
      <c r="L235" s="276"/>
      <c r="M235" s="278"/>
      <c r="N235" s="278"/>
      <c r="O235" s="278"/>
    </row>
    <row r="236" spans="1:15" x14ac:dyDescent="0.25">
      <c r="A236" s="279" t="s">
        <v>18112</v>
      </c>
      <c r="B236" s="279" t="s">
        <v>18113</v>
      </c>
      <c r="C236" s="279" t="s">
        <v>18213</v>
      </c>
      <c r="D236" s="279" t="s">
        <v>18221</v>
      </c>
      <c r="E236" s="279" t="s">
        <v>18171</v>
      </c>
      <c r="F236" s="280" t="s">
        <v>18090</v>
      </c>
      <c r="G236" s="274" t="s">
        <v>18091</v>
      </c>
      <c r="H236" s="275">
        <v>221500010497569</v>
      </c>
      <c r="I236" s="274" t="s">
        <v>18092</v>
      </c>
      <c r="J236" s="276"/>
      <c r="K236" s="277"/>
      <c r="L236" s="276"/>
      <c r="M236" s="278"/>
      <c r="N236" s="278"/>
      <c r="O236" s="278"/>
    </row>
    <row r="237" spans="1:15" x14ac:dyDescent="0.25">
      <c r="A237" s="279" t="s">
        <v>18112</v>
      </c>
      <c r="B237" s="279" t="s">
        <v>18113</v>
      </c>
      <c r="C237" s="279" t="s">
        <v>18213</v>
      </c>
      <c r="D237" s="279" t="s">
        <v>18221</v>
      </c>
      <c r="E237" s="279" t="s">
        <v>18222</v>
      </c>
      <c r="F237" s="280" t="s">
        <v>18090</v>
      </c>
      <c r="G237" s="274" t="s">
        <v>18091</v>
      </c>
      <c r="H237" s="275">
        <v>221500010471765</v>
      </c>
      <c r="I237" s="274" t="s">
        <v>18092</v>
      </c>
      <c r="J237" s="276"/>
      <c r="K237" s="277"/>
      <c r="L237" s="276"/>
      <c r="M237" s="278"/>
      <c r="N237" s="278"/>
      <c r="O237" s="278"/>
    </row>
    <row r="238" spans="1:15" x14ac:dyDescent="0.25">
      <c r="A238" s="279" t="s">
        <v>18112</v>
      </c>
      <c r="B238" s="279" t="s">
        <v>18113</v>
      </c>
      <c r="C238" s="279" t="s">
        <v>18213</v>
      </c>
      <c r="D238" s="279" t="s">
        <v>18221</v>
      </c>
      <c r="E238" s="279" t="s">
        <v>18223</v>
      </c>
      <c r="F238" s="280" t="s">
        <v>18090</v>
      </c>
      <c r="G238" s="274" t="s">
        <v>18091</v>
      </c>
      <c r="H238" s="275">
        <v>221500010497570</v>
      </c>
      <c r="I238" s="274" t="s">
        <v>18092</v>
      </c>
      <c r="J238" s="276"/>
      <c r="K238" s="277"/>
      <c r="L238" s="276"/>
      <c r="M238" s="278"/>
      <c r="N238" s="278"/>
      <c r="O238" s="278"/>
    </row>
    <row r="239" spans="1:15" x14ac:dyDescent="0.25">
      <c r="A239" s="279" t="s">
        <v>18112</v>
      </c>
      <c r="B239" s="279" t="s">
        <v>18113</v>
      </c>
      <c r="C239" s="279" t="s">
        <v>18213</v>
      </c>
      <c r="D239" s="279" t="s">
        <v>18221</v>
      </c>
      <c r="E239" s="279" t="s">
        <v>18224</v>
      </c>
      <c r="F239" s="280" t="s">
        <v>18090</v>
      </c>
      <c r="G239" s="274" t="s">
        <v>18091</v>
      </c>
      <c r="H239" s="275">
        <v>221500010471764</v>
      </c>
      <c r="I239" s="274" t="s">
        <v>18092</v>
      </c>
      <c r="J239" s="276"/>
      <c r="K239" s="277"/>
      <c r="L239" s="276"/>
      <c r="M239" s="278"/>
      <c r="N239" s="278"/>
      <c r="O239" s="278"/>
    </row>
    <row r="240" spans="1:15" x14ac:dyDescent="0.25">
      <c r="A240" s="279" t="s">
        <v>18112</v>
      </c>
      <c r="B240" s="279" t="s">
        <v>18113</v>
      </c>
      <c r="C240" s="279" t="s">
        <v>18213</v>
      </c>
      <c r="D240" s="279" t="s">
        <v>18221</v>
      </c>
      <c r="E240" s="279" t="s">
        <v>18175</v>
      </c>
      <c r="F240" s="280" t="s">
        <v>18090</v>
      </c>
      <c r="G240" s="274" t="s">
        <v>18091</v>
      </c>
      <c r="H240" s="275">
        <v>221500010497582</v>
      </c>
      <c r="I240" s="274" t="s">
        <v>18092</v>
      </c>
      <c r="J240" s="276"/>
      <c r="K240" s="277"/>
      <c r="L240" s="276"/>
      <c r="M240" s="278"/>
      <c r="N240" s="278"/>
      <c r="O240" s="278"/>
    </row>
    <row r="241" spans="1:15" x14ac:dyDescent="0.25">
      <c r="A241" s="279" t="s">
        <v>18112</v>
      </c>
      <c r="B241" s="279" t="s">
        <v>18113</v>
      </c>
      <c r="C241" s="279" t="s">
        <v>18213</v>
      </c>
      <c r="D241" s="279" t="s">
        <v>18225</v>
      </c>
      <c r="E241" s="279" t="s">
        <v>18197</v>
      </c>
      <c r="F241" s="280" t="s">
        <v>18090</v>
      </c>
      <c r="G241" s="274" t="s">
        <v>18091</v>
      </c>
      <c r="H241" s="275">
        <v>221500010472132</v>
      </c>
      <c r="I241" s="274" t="s">
        <v>18092</v>
      </c>
      <c r="J241" s="276"/>
      <c r="K241" s="277"/>
      <c r="L241" s="276"/>
      <c r="M241" s="278"/>
      <c r="N241" s="278"/>
      <c r="O241" s="278"/>
    </row>
    <row r="242" spans="1:15" x14ac:dyDescent="0.25">
      <c r="A242" s="279" t="s">
        <v>18112</v>
      </c>
      <c r="B242" s="279" t="s">
        <v>18113</v>
      </c>
      <c r="C242" s="279" t="s">
        <v>18213</v>
      </c>
      <c r="D242" s="279" t="s">
        <v>18225</v>
      </c>
      <c r="E242" s="279" t="s">
        <v>18184</v>
      </c>
      <c r="F242" s="280" t="s">
        <v>18090</v>
      </c>
      <c r="G242" s="274" t="s">
        <v>18091</v>
      </c>
      <c r="H242" s="275">
        <v>221500010471875</v>
      </c>
      <c r="I242" s="274" t="s">
        <v>18092</v>
      </c>
      <c r="J242" s="276"/>
      <c r="K242" s="277"/>
      <c r="L242" s="276"/>
      <c r="M242" s="278"/>
      <c r="N242" s="278"/>
      <c r="O242" s="278"/>
    </row>
    <row r="243" spans="1:15" x14ac:dyDescent="0.25">
      <c r="A243" s="279" t="s">
        <v>18112</v>
      </c>
      <c r="B243" s="279" t="s">
        <v>18113</v>
      </c>
      <c r="C243" s="279" t="s">
        <v>18226</v>
      </c>
      <c r="D243" s="279" t="s">
        <v>18115</v>
      </c>
      <c r="E243" s="279" t="s">
        <v>38</v>
      </c>
      <c r="F243" s="280" t="s">
        <v>18090</v>
      </c>
      <c r="G243" s="274" t="s">
        <v>18091</v>
      </c>
      <c r="H243" s="275">
        <v>231500010507047</v>
      </c>
      <c r="I243" s="274" t="s">
        <v>18092</v>
      </c>
      <c r="J243" s="276"/>
      <c r="K243" s="277"/>
      <c r="L243" s="276"/>
      <c r="M243" s="278"/>
      <c r="N243" s="278"/>
      <c r="O243" s="278"/>
    </row>
    <row r="244" spans="1:15" x14ac:dyDescent="0.25">
      <c r="A244" s="279" t="s">
        <v>18112</v>
      </c>
      <c r="B244" s="279" t="s">
        <v>18113</v>
      </c>
      <c r="C244" s="279" t="s">
        <v>18226</v>
      </c>
      <c r="D244" s="279" t="s">
        <v>18115</v>
      </c>
      <c r="E244" s="279" t="s">
        <v>225</v>
      </c>
      <c r="F244" s="280" t="s">
        <v>18090</v>
      </c>
      <c r="G244" s="274" t="s">
        <v>18091</v>
      </c>
      <c r="H244" s="275">
        <v>231500010507057</v>
      </c>
      <c r="I244" s="274" t="s">
        <v>18092</v>
      </c>
      <c r="J244" s="276"/>
      <c r="K244" s="277"/>
      <c r="L244" s="276"/>
      <c r="M244" s="278"/>
      <c r="N244" s="278"/>
      <c r="O244" s="278"/>
    </row>
    <row r="245" spans="1:15" x14ac:dyDescent="0.25">
      <c r="A245" s="279" t="s">
        <v>18112</v>
      </c>
      <c r="B245" s="279" t="s">
        <v>18113</v>
      </c>
      <c r="C245" s="279" t="s">
        <v>18226</v>
      </c>
      <c r="D245" s="279" t="s">
        <v>18115</v>
      </c>
      <c r="E245" s="279" t="s">
        <v>226</v>
      </c>
      <c r="F245" s="280" t="s">
        <v>18090</v>
      </c>
      <c r="G245" s="274" t="s">
        <v>18091</v>
      </c>
      <c r="H245" s="275">
        <v>231500010507043</v>
      </c>
      <c r="I245" s="274" t="s">
        <v>18092</v>
      </c>
      <c r="J245" s="276"/>
      <c r="K245" s="277"/>
      <c r="L245" s="276"/>
      <c r="M245" s="278"/>
      <c r="N245" s="278"/>
      <c r="O245" s="278"/>
    </row>
    <row r="246" spans="1:15" x14ac:dyDescent="0.25">
      <c r="A246" s="279" t="s">
        <v>18112</v>
      </c>
      <c r="B246" s="279" t="s">
        <v>18113</v>
      </c>
      <c r="C246" s="279" t="s">
        <v>18226</v>
      </c>
      <c r="D246" s="279" t="s">
        <v>18115</v>
      </c>
      <c r="E246" s="279" t="s">
        <v>18183</v>
      </c>
      <c r="F246" s="280" t="s">
        <v>18090</v>
      </c>
      <c r="G246" s="274" t="s">
        <v>18091</v>
      </c>
      <c r="H246" s="275">
        <v>231500010507046</v>
      </c>
      <c r="I246" s="274" t="s">
        <v>18092</v>
      </c>
      <c r="J246" s="276"/>
      <c r="K246" s="277"/>
      <c r="L246" s="276"/>
      <c r="M246" s="278"/>
      <c r="N246" s="278"/>
      <c r="O246" s="278"/>
    </row>
    <row r="247" spans="1:15" x14ac:dyDescent="0.25">
      <c r="A247" s="279" t="s">
        <v>18112</v>
      </c>
      <c r="B247" s="279" t="s">
        <v>18113</v>
      </c>
      <c r="C247" s="279" t="s">
        <v>18226</v>
      </c>
      <c r="D247" s="279" t="s">
        <v>18115</v>
      </c>
      <c r="E247" s="279" t="s">
        <v>18118</v>
      </c>
      <c r="F247" s="280" t="s">
        <v>18090</v>
      </c>
      <c r="G247" s="274" t="s">
        <v>18091</v>
      </c>
      <c r="H247" s="275">
        <v>231500010507052</v>
      </c>
      <c r="I247" s="274" t="s">
        <v>18092</v>
      </c>
      <c r="J247" s="276"/>
      <c r="K247" s="277"/>
      <c r="L247" s="276"/>
      <c r="M247" s="278"/>
      <c r="N247" s="278"/>
      <c r="O247" s="278"/>
    </row>
    <row r="248" spans="1:15" x14ac:dyDescent="0.25">
      <c r="A248" s="279" t="s">
        <v>18112</v>
      </c>
      <c r="B248" s="279" t="s">
        <v>18113</v>
      </c>
      <c r="C248" s="279" t="s">
        <v>18226</v>
      </c>
      <c r="D248" s="279" t="s">
        <v>18115</v>
      </c>
      <c r="E248" s="279" t="s">
        <v>18187</v>
      </c>
      <c r="F248" s="280" t="s">
        <v>18090</v>
      </c>
      <c r="G248" s="274" t="s">
        <v>18091</v>
      </c>
      <c r="H248" s="275">
        <v>231500010507049</v>
      </c>
      <c r="I248" s="274" t="s">
        <v>18092</v>
      </c>
      <c r="J248" s="276"/>
      <c r="K248" s="277"/>
      <c r="L248" s="276"/>
      <c r="M248" s="278"/>
      <c r="N248" s="278"/>
      <c r="O248" s="278"/>
    </row>
    <row r="249" spans="1:15" x14ac:dyDescent="0.25">
      <c r="A249" s="279" t="s">
        <v>18112</v>
      </c>
      <c r="B249" s="279" t="s">
        <v>18113</v>
      </c>
      <c r="C249" s="279" t="s">
        <v>18226</v>
      </c>
      <c r="D249" s="279" t="s">
        <v>18115</v>
      </c>
      <c r="E249" s="279" t="s">
        <v>18156</v>
      </c>
      <c r="F249" s="280" t="s">
        <v>18090</v>
      </c>
      <c r="G249" s="274" t="s">
        <v>18091</v>
      </c>
      <c r="H249" s="275">
        <v>231500010507045</v>
      </c>
      <c r="I249" s="274" t="s">
        <v>18092</v>
      </c>
      <c r="J249" s="276"/>
      <c r="K249" s="277"/>
      <c r="L249" s="276"/>
      <c r="M249" s="278"/>
      <c r="N249" s="278"/>
      <c r="O249" s="278"/>
    </row>
    <row r="250" spans="1:15" x14ac:dyDescent="0.25">
      <c r="A250" s="279" t="s">
        <v>18112</v>
      </c>
      <c r="B250" s="279" t="s">
        <v>18113</v>
      </c>
      <c r="C250" s="279" t="s">
        <v>18226</v>
      </c>
      <c r="D250" s="279" t="s">
        <v>18115</v>
      </c>
      <c r="E250" s="279" t="s">
        <v>18143</v>
      </c>
      <c r="F250" s="280" t="s">
        <v>18090</v>
      </c>
      <c r="G250" s="274" t="s">
        <v>18091</v>
      </c>
      <c r="H250" s="275">
        <v>231500010507050</v>
      </c>
      <c r="I250" s="274" t="s">
        <v>18092</v>
      </c>
      <c r="J250" s="276" t="s">
        <v>18099</v>
      </c>
      <c r="K250" s="281">
        <v>231100200012656</v>
      </c>
      <c r="L250" s="276" t="s">
        <v>18092</v>
      </c>
      <c r="M250" s="278"/>
      <c r="N250" s="278"/>
      <c r="O250" s="278"/>
    </row>
    <row r="251" spans="1:15" x14ac:dyDescent="0.25">
      <c r="A251" s="279" t="s">
        <v>18112</v>
      </c>
      <c r="B251" s="279" t="s">
        <v>18113</v>
      </c>
      <c r="C251" s="279" t="s">
        <v>18226</v>
      </c>
      <c r="D251" s="279" t="s">
        <v>18115</v>
      </c>
      <c r="E251" s="279" t="s">
        <v>18192</v>
      </c>
      <c r="F251" s="280" t="s">
        <v>18090</v>
      </c>
      <c r="G251" s="274" t="s">
        <v>18091</v>
      </c>
      <c r="H251" s="275">
        <v>231500010507051</v>
      </c>
      <c r="I251" s="274" t="s">
        <v>18092</v>
      </c>
      <c r="J251" s="276" t="s">
        <v>18099</v>
      </c>
      <c r="K251" s="281">
        <v>231100200012656</v>
      </c>
      <c r="L251" s="276" t="s">
        <v>18092</v>
      </c>
      <c r="M251" s="278"/>
      <c r="N251" s="278"/>
      <c r="O251" s="278"/>
    </row>
    <row r="252" spans="1:15" x14ac:dyDescent="0.25">
      <c r="A252" s="279" t="s">
        <v>18112</v>
      </c>
      <c r="B252" s="279" t="s">
        <v>18113</v>
      </c>
      <c r="C252" s="279" t="s">
        <v>18226</v>
      </c>
      <c r="D252" s="279" t="s">
        <v>18115</v>
      </c>
      <c r="E252" s="279" t="s">
        <v>18222</v>
      </c>
      <c r="F252" s="280" t="s">
        <v>18090</v>
      </c>
      <c r="G252" s="274" t="s">
        <v>18091</v>
      </c>
      <c r="H252" s="275">
        <v>231500010507060</v>
      </c>
      <c r="I252" s="274" t="s">
        <v>18092</v>
      </c>
      <c r="J252" s="276" t="s">
        <v>18099</v>
      </c>
      <c r="K252" s="281">
        <v>231100200012656</v>
      </c>
      <c r="L252" s="276" t="s">
        <v>18092</v>
      </c>
      <c r="M252" s="278"/>
      <c r="N252" s="278"/>
      <c r="O252" s="278"/>
    </row>
    <row r="253" spans="1:15" x14ac:dyDescent="0.25">
      <c r="A253" s="279" t="s">
        <v>18112</v>
      </c>
      <c r="B253" s="279" t="s">
        <v>18113</v>
      </c>
      <c r="C253" s="279" t="s">
        <v>18226</v>
      </c>
      <c r="D253" s="279" t="s">
        <v>18115</v>
      </c>
      <c r="E253" s="279" t="s">
        <v>18181</v>
      </c>
      <c r="F253" s="280" t="s">
        <v>18090</v>
      </c>
      <c r="G253" s="274" t="s">
        <v>18091</v>
      </c>
      <c r="H253" s="275">
        <v>231500010507056</v>
      </c>
      <c r="I253" s="274" t="s">
        <v>18092</v>
      </c>
      <c r="J253" s="276" t="s">
        <v>18099</v>
      </c>
      <c r="K253" s="281">
        <v>231100200012656</v>
      </c>
      <c r="L253" s="276" t="s">
        <v>18092</v>
      </c>
      <c r="M253" s="278"/>
      <c r="N253" s="278"/>
      <c r="O253" s="278"/>
    </row>
    <row r="254" spans="1:15" x14ac:dyDescent="0.25">
      <c r="A254" s="279" t="s">
        <v>18112</v>
      </c>
      <c r="B254" s="279" t="s">
        <v>18113</v>
      </c>
      <c r="C254" s="279" t="s">
        <v>18226</v>
      </c>
      <c r="D254" s="279" t="s">
        <v>18115</v>
      </c>
      <c r="E254" s="279" t="s">
        <v>18194</v>
      </c>
      <c r="F254" s="280" t="s">
        <v>18090</v>
      </c>
      <c r="G254" s="274" t="s">
        <v>18091</v>
      </c>
      <c r="H254" s="275">
        <v>231500010507044</v>
      </c>
      <c r="I254" s="274" t="s">
        <v>18092</v>
      </c>
      <c r="J254" s="276" t="s">
        <v>18099</v>
      </c>
      <c r="K254" s="281">
        <v>231100200012656</v>
      </c>
      <c r="L254" s="276" t="s">
        <v>18092</v>
      </c>
      <c r="M254" s="278"/>
      <c r="N254" s="278"/>
      <c r="O254" s="278"/>
    </row>
    <row r="255" spans="1:15" x14ac:dyDescent="0.25">
      <c r="A255" s="279" t="s">
        <v>18112</v>
      </c>
      <c r="B255" s="279" t="s">
        <v>18113</v>
      </c>
      <c r="C255" s="279" t="s">
        <v>18226</v>
      </c>
      <c r="D255" s="279" t="s">
        <v>18115</v>
      </c>
      <c r="E255" s="279" t="s">
        <v>18133</v>
      </c>
      <c r="F255" s="280" t="s">
        <v>18090</v>
      </c>
      <c r="G255" s="274" t="s">
        <v>18091</v>
      </c>
      <c r="H255" s="275">
        <v>231500010507048</v>
      </c>
      <c r="I255" s="274" t="s">
        <v>18092</v>
      </c>
      <c r="J255" s="276" t="s">
        <v>18099</v>
      </c>
      <c r="K255" s="281">
        <v>231100200012656</v>
      </c>
      <c r="L255" s="276" t="s">
        <v>18092</v>
      </c>
      <c r="M255" s="278"/>
      <c r="N255" s="278"/>
      <c r="O255" s="278"/>
    </row>
    <row r="256" spans="1:15" x14ac:dyDescent="0.25">
      <c r="A256" s="279" t="s">
        <v>18112</v>
      </c>
      <c r="B256" s="279" t="s">
        <v>18113</v>
      </c>
      <c r="C256" s="279" t="s">
        <v>18226</v>
      </c>
      <c r="D256" s="279" t="s">
        <v>18115</v>
      </c>
      <c r="E256" s="279" t="s">
        <v>18121</v>
      </c>
      <c r="F256" s="280" t="s">
        <v>18090</v>
      </c>
      <c r="G256" s="274" t="s">
        <v>18091</v>
      </c>
      <c r="H256" s="275">
        <v>231500010507040</v>
      </c>
      <c r="I256" s="274" t="s">
        <v>18092</v>
      </c>
      <c r="J256" s="276" t="s">
        <v>18099</v>
      </c>
      <c r="K256" s="281">
        <v>231100200012656</v>
      </c>
      <c r="L256" s="276" t="s">
        <v>18092</v>
      </c>
      <c r="M256" s="278"/>
      <c r="N256" s="278"/>
      <c r="O256" s="278"/>
    </row>
    <row r="257" spans="1:15" x14ac:dyDescent="0.25">
      <c r="A257" s="279" t="s">
        <v>18112</v>
      </c>
      <c r="B257" s="279" t="s">
        <v>18113</v>
      </c>
      <c r="C257" s="279" t="s">
        <v>18226</v>
      </c>
      <c r="D257" s="279" t="s">
        <v>18115</v>
      </c>
      <c r="E257" s="279" t="s">
        <v>18137</v>
      </c>
      <c r="F257" s="280" t="s">
        <v>18090</v>
      </c>
      <c r="G257" s="274" t="s">
        <v>18091</v>
      </c>
      <c r="H257" s="275">
        <v>231500010507053</v>
      </c>
      <c r="I257" s="274" t="s">
        <v>18092</v>
      </c>
      <c r="J257" s="276" t="s">
        <v>18099</v>
      </c>
      <c r="K257" s="281">
        <v>231100200012656</v>
      </c>
      <c r="L257" s="276" t="s">
        <v>18092</v>
      </c>
      <c r="M257" s="278"/>
      <c r="N257" s="278"/>
      <c r="O257" s="278"/>
    </row>
    <row r="258" spans="1:15" x14ac:dyDescent="0.25">
      <c r="A258" s="279" t="s">
        <v>18112</v>
      </c>
      <c r="B258" s="279" t="s">
        <v>18113</v>
      </c>
      <c r="C258" s="279" t="s">
        <v>18226</v>
      </c>
      <c r="D258" s="279" t="s">
        <v>18115</v>
      </c>
      <c r="E258" s="279" t="s">
        <v>18138</v>
      </c>
      <c r="F258" s="280" t="s">
        <v>18090</v>
      </c>
      <c r="G258" s="274" t="s">
        <v>18091</v>
      </c>
      <c r="H258" s="275">
        <v>231500010507843</v>
      </c>
      <c r="I258" s="274" t="s">
        <v>18092</v>
      </c>
      <c r="J258" s="276" t="s">
        <v>18099</v>
      </c>
      <c r="K258" s="281">
        <v>231100200012656</v>
      </c>
      <c r="L258" s="276" t="s">
        <v>18092</v>
      </c>
      <c r="M258" s="278"/>
      <c r="N258" s="278"/>
      <c r="O258" s="278"/>
    </row>
    <row r="259" spans="1:15" x14ac:dyDescent="0.25">
      <c r="A259" s="279" t="s">
        <v>18112</v>
      </c>
      <c r="B259" s="279" t="s">
        <v>18113</v>
      </c>
      <c r="C259" s="279" t="s">
        <v>18227</v>
      </c>
      <c r="D259" s="279" t="s">
        <v>2</v>
      </c>
      <c r="E259" s="279" t="s">
        <v>36</v>
      </c>
      <c r="F259" s="280" t="s">
        <v>18090</v>
      </c>
      <c r="G259" s="274" t="s">
        <v>18091</v>
      </c>
      <c r="H259" s="275">
        <v>231500010507829</v>
      </c>
      <c r="I259" s="274" t="s">
        <v>18092</v>
      </c>
      <c r="J259" s="276"/>
      <c r="K259" s="277"/>
      <c r="L259" s="276"/>
      <c r="M259" s="278"/>
      <c r="N259" s="278"/>
      <c r="O259" s="278"/>
    </row>
    <row r="260" spans="1:15" x14ac:dyDescent="0.25">
      <c r="A260" s="279" t="s">
        <v>18112</v>
      </c>
      <c r="B260" s="279" t="s">
        <v>18113</v>
      </c>
      <c r="C260" s="279" t="s">
        <v>18228</v>
      </c>
      <c r="D260" s="279" t="s">
        <v>18165</v>
      </c>
      <c r="E260" s="279" t="s">
        <v>18193</v>
      </c>
      <c r="F260" s="280" t="s">
        <v>18090</v>
      </c>
      <c r="G260" s="274" t="s">
        <v>18091</v>
      </c>
      <c r="H260" s="275">
        <v>231500010507039</v>
      </c>
      <c r="I260" s="274" t="s">
        <v>18092</v>
      </c>
      <c r="J260" s="276" t="s">
        <v>18099</v>
      </c>
      <c r="K260" s="281">
        <v>231100200012655</v>
      </c>
      <c r="L260" s="276" t="s">
        <v>18092</v>
      </c>
      <c r="M260" s="278"/>
      <c r="N260" s="278"/>
      <c r="O260" s="278"/>
    </row>
    <row r="261" spans="1:15" x14ac:dyDescent="0.25">
      <c r="A261" s="279" t="s">
        <v>18112</v>
      </c>
      <c r="B261" s="279" t="s">
        <v>18113</v>
      </c>
      <c r="C261" s="279" t="s">
        <v>18228</v>
      </c>
      <c r="D261" s="279" t="s">
        <v>18165</v>
      </c>
      <c r="E261" s="279" t="s">
        <v>18165</v>
      </c>
      <c r="F261" s="280" t="s">
        <v>18090</v>
      </c>
      <c r="G261" s="274" t="s">
        <v>18091</v>
      </c>
      <c r="H261" s="275">
        <v>231500010507041</v>
      </c>
      <c r="I261" s="274" t="s">
        <v>18092</v>
      </c>
      <c r="J261" s="276" t="s">
        <v>18099</v>
      </c>
      <c r="K261" s="281">
        <v>231100200012655</v>
      </c>
      <c r="L261" s="276" t="s">
        <v>18092</v>
      </c>
      <c r="M261" s="278"/>
      <c r="N261" s="278"/>
      <c r="O261" s="278"/>
    </row>
    <row r="262" spans="1:15" x14ac:dyDescent="0.25">
      <c r="A262" s="279" t="s">
        <v>18112</v>
      </c>
      <c r="B262" s="279" t="s">
        <v>18113</v>
      </c>
      <c r="C262" s="279" t="s">
        <v>18229</v>
      </c>
      <c r="D262" s="279" t="s">
        <v>31</v>
      </c>
      <c r="E262" s="279" t="s">
        <v>33</v>
      </c>
      <c r="F262" s="280" t="s">
        <v>18090</v>
      </c>
      <c r="G262" s="274" t="s">
        <v>18091</v>
      </c>
      <c r="H262" s="275">
        <v>231500010507279</v>
      </c>
      <c r="I262" s="274" t="s">
        <v>18092</v>
      </c>
      <c r="J262" s="276" t="s">
        <v>18099</v>
      </c>
      <c r="K262" s="281">
        <v>231100200012642</v>
      </c>
      <c r="L262" s="276" t="s">
        <v>18092</v>
      </c>
      <c r="M262" s="278"/>
      <c r="N262" s="278"/>
      <c r="O262" s="278"/>
    </row>
    <row r="263" spans="1:15" x14ac:dyDescent="0.25">
      <c r="A263" s="279" t="s">
        <v>18112</v>
      </c>
      <c r="B263" s="279" t="s">
        <v>18113</v>
      </c>
      <c r="C263" s="279" t="s">
        <v>18229</v>
      </c>
      <c r="D263" s="279" t="s">
        <v>31</v>
      </c>
      <c r="E263" s="279" t="s">
        <v>225</v>
      </c>
      <c r="F263" s="280" t="s">
        <v>18090</v>
      </c>
      <c r="G263" s="274" t="s">
        <v>18091</v>
      </c>
      <c r="H263" s="275">
        <v>231500010507284</v>
      </c>
      <c r="I263" s="274" t="s">
        <v>18092</v>
      </c>
      <c r="J263" s="276" t="s">
        <v>18099</v>
      </c>
      <c r="K263" s="281">
        <v>231100200012642</v>
      </c>
      <c r="L263" s="276" t="s">
        <v>18092</v>
      </c>
      <c r="M263" s="278"/>
      <c r="N263" s="278"/>
      <c r="O263" s="278"/>
    </row>
    <row r="264" spans="1:15" x14ac:dyDescent="0.25">
      <c r="A264" s="279" t="s">
        <v>18112</v>
      </c>
      <c r="B264" s="279" t="s">
        <v>18113</v>
      </c>
      <c r="C264" s="279" t="s">
        <v>18229</v>
      </c>
      <c r="D264" s="279" t="s">
        <v>31</v>
      </c>
      <c r="E264" s="279" t="s">
        <v>18126</v>
      </c>
      <c r="F264" s="280" t="s">
        <v>18090</v>
      </c>
      <c r="G264" s="274" t="s">
        <v>18091</v>
      </c>
      <c r="H264" s="275">
        <v>231500010507280</v>
      </c>
      <c r="I264" s="274" t="s">
        <v>18092</v>
      </c>
      <c r="J264" s="284" t="s">
        <v>18099</v>
      </c>
      <c r="K264" s="281">
        <v>231100200012642</v>
      </c>
      <c r="L264" s="284" t="s">
        <v>18092</v>
      </c>
      <c r="M264" s="278"/>
      <c r="N264" s="278"/>
      <c r="O264" s="278"/>
    </row>
    <row r="265" spans="1:15" x14ac:dyDescent="0.25">
      <c r="A265" s="279" t="s">
        <v>18112</v>
      </c>
      <c r="B265" s="279" t="s">
        <v>18113</v>
      </c>
      <c r="C265" s="279" t="s">
        <v>18229</v>
      </c>
      <c r="D265" s="279" t="s">
        <v>36</v>
      </c>
      <c r="E265" s="279" t="s">
        <v>18171</v>
      </c>
      <c r="F265" s="280" t="s">
        <v>18090</v>
      </c>
      <c r="G265" s="274" t="s">
        <v>18091</v>
      </c>
      <c r="H265" s="275">
        <v>231500010507278</v>
      </c>
      <c r="I265" s="274" t="s">
        <v>18092</v>
      </c>
      <c r="J265" s="276"/>
      <c r="K265" s="277"/>
      <c r="L265" s="276"/>
      <c r="M265" s="278"/>
      <c r="N265" s="278"/>
      <c r="O265" s="278"/>
    </row>
    <row r="266" spans="1:15" x14ac:dyDescent="0.25">
      <c r="A266" s="279" t="s">
        <v>18112</v>
      </c>
      <c r="B266" s="279" t="s">
        <v>18113</v>
      </c>
      <c r="C266" s="279" t="s">
        <v>18229</v>
      </c>
      <c r="D266" s="279" t="s">
        <v>37</v>
      </c>
      <c r="E266" s="279" t="s">
        <v>34</v>
      </c>
      <c r="F266" s="280" t="s">
        <v>18090</v>
      </c>
      <c r="G266" s="274" t="s">
        <v>18091</v>
      </c>
      <c r="H266" s="275">
        <v>231500010507286</v>
      </c>
      <c r="I266" s="274" t="s">
        <v>18092</v>
      </c>
      <c r="J266" s="276" t="s">
        <v>18099</v>
      </c>
      <c r="K266" s="281">
        <v>231100200012647</v>
      </c>
      <c r="L266" s="276" t="s">
        <v>18092</v>
      </c>
      <c r="M266" s="278"/>
      <c r="N266" s="278"/>
      <c r="O266" s="278"/>
    </row>
    <row r="267" spans="1:15" x14ac:dyDescent="0.25">
      <c r="A267" s="279" t="s">
        <v>18112</v>
      </c>
      <c r="B267" s="279" t="s">
        <v>18113</v>
      </c>
      <c r="C267" s="279" t="s">
        <v>18229</v>
      </c>
      <c r="D267" s="279" t="s">
        <v>37</v>
      </c>
      <c r="E267" s="279" t="s">
        <v>39</v>
      </c>
      <c r="F267" s="280" t="s">
        <v>18090</v>
      </c>
      <c r="G267" s="274" t="s">
        <v>18091</v>
      </c>
      <c r="H267" s="275">
        <v>231500010507281</v>
      </c>
      <c r="I267" s="274" t="s">
        <v>18092</v>
      </c>
      <c r="J267" s="276" t="s">
        <v>18099</v>
      </c>
      <c r="K267" s="281">
        <v>231100200012647</v>
      </c>
      <c r="L267" s="276" t="s">
        <v>18092</v>
      </c>
      <c r="M267" s="278"/>
      <c r="N267" s="278"/>
      <c r="O267" s="278"/>
    </row>
    <row r="268" spans="1:15" x14ac:dyDescent="0.25">
      <c r="A268" s="279" t="s">
        <v>18112</v>
      </c>
      <c r="B268" s="279" t="s">
        <v>18113</v>
      </c>
      <c r="C268" s="279" t="s">
        <v>18229</v>
      </c>
      <c r="D268" s="279" t="s">
        <v>37</v>
      </c>
      <c r="E268" s="279" t="s">
        <v>18132</v>
      </c>
      <c r="F268" s="280" t="s">
        <v>18090</v>
      </c>
      <c r="G268" s="274" t="s">
        <v>18091</v>
      </c>
      <c r="H268" s="275">
        <v>231500010507292</v>
      </c>
      <c r="I268" s="274" t="s">
        <v>18092</v>
      </c>
      <c r="J268" s="276" t="s">
        <v>18099</v>
      </c>
      <c r="K268" s="281">
        <v>231100200012647</v>
      </c>
      <c r="L268" s="276" t="s">
        <v>18092</v>
      </c>
      <c r="M268" s="278"/>
      <c r="N268" s="278"/>
      <c r="O268" s="278"/>
    </row>
    <row r="269" spans="1:15" x14ac:dyDescent="0.25">
      <c r="A269" s="279" t="s">
        <v>18112</v>
      </c>
      <c r="B269" s="279" t="s">
        <v>18113</v>
      </c>
      <c r="C269" s="279" t="s">
        <v>18229</v>
      </c>
      <c r="D269" s="279" t="s">
        <v>37</v>
      </c>
      <c r="E269" s="279" t="s">
        <v>18214</v>
      </c>
      <c r="F269" s="280" t="s">
        <v>18090</v>
      </c>
      <c r="G269" s="274" t="s">
        <v>18091</v>
      </c>
      <c r="H269" s="275">
        <v>231500010507282</v>
      </c>
      <c r="I269" s="274" t="s">
        <v>18092</v>
      </c>
      <c r="J269" s="276" t="s">
        <v>18099</v>
      </c>
      <c r="K269" s="281">
        <v>231100200012647</v>
      </c>
      <c r="L269" s="276" t="s">
        <v>18092</v>
      </c>
      <c r="M269" s="278"/>
      <c r="N269" s="278"/>
      <c r="O269" s="278"/>
    </row>
    <row r="270" spans="1:15" x14ac:dyDescent="0.25">
      <c r="A270" s="279" t="s">
        <v>18112</v>
      </c>
      <c r="B270" s="279" t="s">
        <v>18113</v>
      </c>
      <c r="C270" s="279" t="s">
        <v>18229</v>
      </c>
      <c r="D270" s="279" t="s">
        <v>37</v>
      </c>
      <c r="E270" s="279" t="s">
        <v>18188</v>
      </c>
      <c r="F270" s="280" t="s">
        <v>18090</v>
      </c>
      <c r="G270" s="274" t="s">
        <v>18091</v>
      </c>
      <c r="H270" s="275">
        <v>231500010507289</v>
      </c>
      <c r="I270" s="274" t="s">
        <v>18092</v>
      </c>
      <c r="J270" s="276" t="s">
        <v>18099</v>
      </c>
      <c r="K270" s="281">
        <v>231100200012647</v>
      </c>
      <c r="L270" s="276" t="s">
        <v>18092</v>
      </c>
      <c r="M270" s="278"/>
      <c r="N270" s="278"/>
      <c r="O270" s="278"/>
    </row>
    <row r="271" spans="1:15" x14ac:dyDescent="0.25">
      <c r="A271" s="279" t="s">
        <v>18112</v>
      </c>
      <c r="B271" s="279" t="s">
        <v>18113</v>
      </c>
      <c r="C271" s="279" t="s">
        <v>18229</v>
      </c>
      <c r="D271" s="279" t="s">
        <v>37</v>
      </c>
      <c r="E271" s="279" t="s">
        <v>18156</v>
      </c>
      <c r="F271" s="280" t="s">
        <v>18090</v>
      </c>
      <c r="G271" s="274" t="s">
        <v>18091</v>
      </c>
      <c r="H271" s="275">
        <v>231500010507285</v>
      </c>
      <c r="I271" s="274" t="s">
        <v>18092</v>
      </c>
      <c r="J271" s="276" t="s">
        <v>18099</v>
      </c>
      <c r="K271" s="281">
        <v>231100200012647</v>
      </c>
      <c r="L271" s="276" t="s">
        <v>18092</v>
      </c>
      <c r="M271" s="278"/>
      <c r="N271" s="278"/>
      <c r="O271" s="278"/>
    </row>
    <row r="272" spans="1:15" x14ac:dyDescent="0.25">
      <c r="A272" s="279" t="s">
        <v>18112</v>
      </c>
      <c r="B272" s="279" t="s">
        <v>18113</v>
      </c>
      <c r="C272" s="279" t="s">
        <v>18229</v>
      </c>
      <c r="D272" s="279" t="s">
        <v>18153</v>
      </c>
      <c r="E272" s="279" t="s">
        <v>35</v>
      </c>
      <c r="F272" s="280" t="s">
        <v>18090</v>
      </c>
      <c r="G272" s="274" t="s">
        <v>18091</v>
      </c>
      <c r="H272" s="275">
        <v>231500010507297</v>
      </c>
      <c r="I272" s="274" t="s">
        <v>18092</v>
      </c>
      <c r="J272" s="276"/>
      <c r="K272" s="277"/>
      <c r="L272" s="276"/>
      <c r="M272" s="278"/>
      <c r="N272" s="278"/>
      <c r="O272" s="278"/>
    </row>
    <row r="273" spans="1:15" x14ac:dyDescent="0.25">
      <c r="A273" s="279" t="s">
        <v>18112</v>
      </c>
      <c r="B273" s="279" t="s">
        <v>18113</v>
      </c>
      <c r="C273" s="279" t="s">
        <v>18229</v>
      </c>
      <c r="D273" s="279" t="s">
        <v>18153</v>
      </c>
      <c r="E273" s="279" t="s">
        <v>31</v>
      </c>
      <c r="F273" s="280" t="s">
        <v>18090</v>
      </c>
      <c r="G273" s="274" t="s">
        <v>18091</v>
      </c>
      <c r="H273" s="275">
        <v>231500010507296</v>
      </c>
      <c r="I273" s="274" t="s">
        <v>18092</v>
      </c>
      <c r="J273" s="276" t="s">
        <v>18099</v>
      </c>
      <c r="K273" s="281">
        <v>231100200012646</v>
      </c>
      <c r="L273" s="276" t="s">
        <v>18092</v>
      </c>
      <c r="M273" s="278"/>
      <c r="N273" s="278"/>
      <c r="O273" s="278"/>
    </row>
    <row r="274" spans="1:15" x14ac:dyDescent="0.25">
      <c r="A274" s="279" t="s">
        <v>18112</v>
      </c>
      <c r="B274" s="279" t="s">
        <v>18113</v>
      </c>
      <c r="C274" s="279" t="s">
        <v>18229</v>
      </c>
      <c r="D274" s="279" t="s">
        <v>18153</v>
      </c>
      <c r="E274" s="279" t="s">
        <v>36</v>
      </c>
      <c r="F274" s="280" t="s">
        <v>18090</v>
      </c>
      <c r="G274" s="274" t="s">
        <v>18091</v>
      </c>
      <c r="H274" s="275">
        <v>231500010507287</v>
      </c>
      <c r="I274" s="274" t="s">
        <v>18092</v>
      </c>
      <c r="J274" s="276" t="s">
        <v>18099</v>
      </c>
      <c r="K274" s="281">
        <v>231100200012646</v>
      </c>
      <c r="L274" s="276" t="s">
        <v>18092</v>
      </c>
      <c r="M274" s="278"/>
      <c r="N274" s="278"/>
      <c r="O274" s="278"/>
    </row>
    <row r="275" spans="1:15" x14ac:dyDescent="0.25">
      <c r="A275" s="279" t="s">
        <v>18112</v>
      </c>
      <c r="B275" s="279" t="s">
        <v>18113</v>
      </c>
      <c r="C275" s="279" t="s">
        <v>18229</v>
      </c>
      <c r="D275" s="279" t="s">
        <v>18153</v>
      </c>
      <c r="E275" s="279" t="s">
        <v>32</v>
      </c>
      <c r="F275" s="280" t="s">
        <v>18090</v>
      </c>
      <c r="G275" s="274" t="s">
        <v>18091</v>
      </c>
      <c r="H275" s="275">
        <v>231500010507290</v>
      </c>
      <c r="I275" s="274" t="s">
        <v>18092</v>
      </c>
      <c r="J275" s="276" t="s">
        <v>18099</v>
      </c>
      <c r="K275" s="281">
        <v>231100200012646</v>
      </c>
      <c r="L275" s="276" t="s">
        <v>18092</v>
      </c>
      <c r="M275" s="278"/>
      <c r="N275" s="278"/>
      <c r="O275" s="278"/>
    </row>
    <row r="276" spans="1:15" x14ac:dyDescent="0.25">
      <c r="A276" s="279" t="s">
        <v>18112</v>
      </c>
      <c r="B276" s="279" t="s">
        <v>18113</v>
      </c>
      <c r="C276" s="279" t="s">
        <v>18229</v>
      </c>
      <c r="D276" s="279" t="s">
        <v>18153</v>
      </c>
      <c r="E276" s="279" t="s">
        <v>37</v>
      </c>
      <c r="F276" s="280" t="s">
        <v>18090</v>
      </c>
      <c r="G276" s="274" t="s">
        <v>18091</v>
      </c>
      <c r="H276" s="275">
        <v>231500010507298</v>
      </c>
      <c r="I276" s="274" t="s">
        <v>18092</v>
      </c>
      <c r="J276" s="276"/>
      <c r="K276" s="277"/>
      <c r="L276" s="276"/>
      <c r="M276" s="278"/>
      <c r="N276" s="278"/>
      <c r="O276" s="278"/>
    </row>
    <row r="277" spans="1:15" x14ac:dyDescent="0.25">
      <c r="A277" s="279" t="s">
        <v>18112</v>
      </c>
      <c r="B277" s="279" t="s">
        <v>18113</v>
      </c>
      <c r="C277" s="279" t="s">
        <v>18229</v>
      </c>
      <c r="D277" s="279" t="s">
        <v>18153</v>
      </c>
      <c r="E277" s="279" t="s">
        <v>226</v>
      </c>
      <c r="F277" s="280" t="s">
        <v>18090</v>
      </c>
      <c r="G277" s="274" t="s">
        <v>18091</v>
      </c>
      <c r="H277" s="275">
        <v>231500010507299</v>
      </c>
      <c r="I277" s="274" t="s">
        <v>18092</v>
      </c>
      <c r="J277" s="276"/>
      <c r="K277" s="277"/>
      <c r="L277" s="276"/>
      <c r="M277" s="278"/>
      <c r="N277" s="278"/>
      <c r="O277" s="278"/>
    </row>
    <row r="278" spans="1:15" x14ac:dyDescent="0.25">
      <c r="A278" s="279" t="s">
        <v>18112</v>
      </c>
      <c r="B278" s="279" t="s">
        <v>18113</v>
      </c>
      <c r="C278" s="279" t="s">
        <v>18229</v>
      </c>
      <c r="D278" s="279" t="s">
        <v>18153</v>
      </c>
      <c r="E278" s="279" t="s">
        <v>18188</v>
      </c>
      <c r="F278" s="280" t="s">
        <v>18090</v>
      </c>
      <c r="G278" s="274" t="s">
        <v>18091</v>
      </c>
      <c r="H278" s="275">
        <v>231500010507293</v>
      </c>
      <c r="I278" s="274" t="s">
        <v>18092</v>
      </c>
      <c r="J278" s="276"/>
      <c r="K278" s="277"/>
      <c r="L278" s="276"/>
      <c r="M278" s="278"/>
      <c r="N278" s="278"/>
      <c r="O278" s="278"/>
    </row>
    <row r="279" spans="1:15" x14ac:dyDescent="0.25">
      <c r="A279" s="279" t="s">
        <v>18112</v>
      </c>
      <c r="B279" s="279" t="s">
        <v>18113</v>
      </c>
      <c r="C279" s="279" t="s">
        <v>18229</v>
      </c>
      <c r="D279" s="279" t="s">
        <v>18153</v>
      </c>
      <c r="E279" s="279" t="s">
        <v>18189</v>
      </c>
      <c r="F279" s="280" t="s">
        <v>18090</v>
      </c>
      <c r="G279" s="274" t="s">
        <v>18091</v>
      </c>
      <c r="H279" s="275">
        <v>231500010507300</v>
      </c>
      <c r="I279" s="274" t="s">
        <v>18092</v>
      </c>
      <c r="J279" s="276"/>
      <c r="K279" s="277"/>
      <c r="L279" s="276"/>
      <c r="M279" s="278"/>
      <c r="N279" s="278"/>
      <c r="O279" s="278"/>
    </row>
    <row r="280" spans="1:15" x14ac:dyDescent="0.25">
      <c r="A280" s="279" t="s">
        <v>18112</v>
      </c>
      <c r="B280" s="279" t="s">
        <v>18113</v>
      </c>
      <c r="C280" s="279" t="s">
        <v>18229</v>
      </c>
      <c r="D280" s="279" t="s">
        <v>18153</v>
      </c>
      <c r="E280" s="279" t="s">
        <v>18230</v>
      </c>
      <c r="F280" s="280" t="s">
        <v>18090</v>
      </c>
      <c r="G280" s="274" t="s">
        <v>18091</v>
      </c>
      <c r="H280" s="275">
        <v>231500010507294</v>
      </c>
      <c r="I280" s="274" t="s">
        <v>18092</v>
      </c>
      <c r="J280" s="276"/>
      <c r="K280" s="277"/>
      <c r="L280" s="276"/>
      <c r="M280" s="278"/>
      <c r="N280" s="278"/>
      <c r="O280" s="278"/>
    </row>
    <row r="281" spans="1:15" x14ac:dyDescent="0.25">
      <c r="A281" s="279" t="s">
        <v>18112</v>
      </c>
      <c r="B281" s="279" t="s">
        <v>18113</v>
      </c>
      <c r="C281" s="279" t="s">
        <v>18229</v>
      </c>
      <c r="D281" s="279" t="s">
        <v>18153</v>
      </c>
      <c r="E281" s="279" t="s">
        <v>18102</v>
      </c>
      <c r="F281" s="280" t="s">
        <v>18090</v>
      </c>
      <c r="G281" s="274" t="s">
        <v>18091</v>
      </c>
      <c r="H281" s="275">
        <v>231500010507288</v>
      </c>
      <c r="I281" s="274" t="s">
        <v>18092</v>
      </c>
      <c r="J281" s="276" t="s">
        <v>18099</v>
      </c>
      <c r="K281" s="281">
        <v>231100200012646</v>
      </c>
      <c r="L281" s="276" t="s">
        <v>18092</v>
      </c>
      <c r="M281" s="278"/>
      <c r="N281" s="278"/>
      <c r="O281" s="278"/>
    </row>
    <row r="282" spans="1:15" x14ac:dyDescent="0.25">
      <c r="A282" s="279" t="s">
        <v>18112</v>
      </c>
      <c r="B282" s="279" t="s">
        <v>18113</v>
      </c>
      <c r="C282" s="279" t="s">
        <v>18229</v>
      </c>
      <c r="D282" s="279" t="s">
        <v>18153</v>
      </c>
      <c r="E282" s="279" t="s">
        <v>18191</v>
      </c>
      <c r="F282" s="280" t="s">
        <v>18090</v>
      </c>
      <c r="G282" s="274" t="s">
        <v>18091</v>
      </c>
      <c r="H282" s="275">
        <v>231500010507291</v>
      </c>
      <c r="I282" s="274" t="s">
        <v>18092</v>
      </c>
      <c r="J282" s="276" t="s">
        <v>18099</v>
      </c>
      <c r="K282" s="281">
        <v>231100200012646</v>
      </c>
      <c r="L282" s="276" t="s">
        <v>18092</v>
      </c>
      <c r="M282" s="278"/>
      <c r="N282" s="278"/>
      <c r="O282" s="278"/>
    </row>
    <row r="283" spans="1:15" x14ac:dyDescent="0.25">
      <c r="A283" s="279" t="s">
        <v>18112</v>
      </c>
      <c r="B283" s="279" t="s">
        <v>18113</v>
      </c>
      <c r="C283" s="279" t="s">
        <v>18229</v>
      </c>
      <c r="D283" s="279" t="s">
        <v>18153</v>
      </c>
      <c r="E283" s="279" t="s">
        <v>18119</v>
      </c>
      <c r="F283" s="280" t="s">
        <v>18090</v>
      </c>
      <c r="G283" s="274" t="s">
        <v>18091</v>
      </c>
      <c r="H283" s="275">
        <v>231500010507295</v>
      </c>
      <c r="I283" s="274" t="s">
        <v>18092</v>
      </c>
      <c r="J283" s="276"/>
      <c r="K283" s="277"/>
      <c r="L283" s="276"/>
      <c r="M283" s="278"/>
      <c r="N283" s="278"/>
      <c r="O283" s="278"/>
    </row>
    <row r="284" spans="1:15" x14ac:dyDescent="0.25">
      <c r="A284" s="279" t="s">
        <v>18112</v>
      </c>
      <c r="B284" s="279" t="s">
        <v>18113</v>
      </c>
      <c r="C284" s="279" t="s">
        <v>18231</v>
      </c>
      <c r="D284" s="279" t="s">
        <v>9</v>
      </c>
      <c r="E284" s="279" t="s">
        <v>38</v>
      </c>
      <c r="F284" s="280" t="s">
        <v>18090</v>
      </c>
      <c r="G284" s="274" t="s">
        <v>18091</v>
      </c>
      <c r="H284" s="275">
        <v>231500010506686</v>
      </c>
      <c r="I284" s="274" t="s">
        <v>18092</v>
      </c>
      <c r="J284" s="276"/>
      <c r="K284" s="277"/>
      <c r="L284" s="276"/>
      <c r="M284" s="278"/>
      <c r="N284" s="278"/>
      <c r="O284" s="278"/>
    </row>
    <row r="285" spans="1:15" x14ac:dyDescent="0.25">
      <c r="A285" s="279" t="s">
        <v>18112</v>
      </c>
      <c r="B285" s="279" t="s">
        <v>18113</v>
      </c>
      <c r="C285" s="279" t="s">
        <v>18231</v>
      </c>
      <c r="D285" s="279" t="s">
        <v>9</v>
      </c>
      <c r="E285" s="279" t="s">
        <v>225</v>
      </c>
      <c r="F285" s="280" t="s">
        <v>18090</v>
      </c>
      <c r="G285" s="274" t="s">
        <v>18091</v>
      </c>
      <c r="H285" s="275">
        <v>231500010506683</v>
      </c>
      <c r="I285" s="274" t="s">
        <v>18092</v>
      </c>
      <c r="J285" s="276"/>
      <c r="K285" s="277"/>
      <c r="L285" s="276"/>
      <c r="M285" s="278"/>
      <c r="N285" s="278"/>
      <c r="O285" s="278"/>
    </row>
    <row r="286" spans="1:15" x14ac:dyDescent="0.25">
      <c r="A286" s="279" t="s">
        <v>18112</v>
      </c>
      <c r="B286" s="279" t="s">
        <v>18113</v>
      </c>
      <c r="C286" s="279" t="s">
        <v>18231</v>
      </c>
      <c r="D286" s="279" t="s">
        <v>9</v>
      </c>
      <c r="E286" s="279" t="s">
        <v>18126</v>
      </c>
      <c r="F286" s="280" t="s">
        <v>18090</v>
      </c>
      <c r="G286" s="274" t="s">
        <v>18091</v>
      </c>
      <c r="H286" s="275">
        <v>231500010506690</v>
      </c>
      <c r="I286" s="274" t="s">
        <v>18092</v>
      </c>
      <c r="J286" s="276"/>
      <c r="K286" s="277"/>
      <c r="L286" s="276"/>
      <c r="M286" s="278"/>
      <c r="N286" s="278"/>
      <c r="O286" s="278"/>
    </row>
    <row r="287" spans="1:15" x14ac:dyDescent="0.25">
      <c r="A287" s="279" t="s">
        <v>18112</v>
      </c>
      <c r="B287" s="279" t="s">
        <v>18113</v>
      </c>
      <c r="C287" s="279" t="s">
        <v>18231</v>
      </c>
      <c r="D287" s="279" t="s">
        <v>9</v>
      </c>
      <c r="E287" s="279" t="s">
        <v>18118</v>
      </c>
      <c r="F287" s="280" t="s">
        <v>18090</v>
      </c>
      <c r="G287" s="274" t="s">
        <v>18091</v>
      </c>
      <c r="H287" s="275">
        <v>231500010506678</v>
      </c>
      <c r="I287" s="274" t="s">
        <v>18092</v>
      </c>
      <c r="J287" s="276"/>
      <c r="K287" s="277"/>
      <c r="L287" s="276"/>
      <c r="M287" s="278"/>
      <c r="N287" s="278"/>
      <c r="O287" s="278"/>
    </row>
    <row r="288" spans="1:15" x14ac:dyDescent="0.25">
      <c r="A288" s="279" t="s">
        <v>18112</v>
      </c>
      <c r="B288" s="279" t="s">
        <v>18113</v>
      </c>
      <c r="C288" s="279" t="s">
        <v>18231</v>
      </c>
      <c r="D288" s="279" t="s">
        <v>9</v>
      </c>
      <c r="E288" s="279" t="s">
        <v>18153</v>
      </c>
      <c r="F288" s="280" t="s">
        <v>18090</v>
      </c>
      <c r="G288" s="274" t="s">
        <v>18091</v>
      </c>
      <c r="H288" s="275">
        <v>231500010506679</v>
      </c>
      <c r="I288" s="274" t="s">
        <v>18092</v>
      </c>
      <c r="J288" s="276"/>
      <c r="K288" s="277"/>
      <c r="L288" s="276"/>
      <c r="M288" s="278"/>
      <c r="N288" s="278"/>
      <c r="O288" s="278"/>
    </row>
    <row r="289" spans="1:15" x14ac:dyDescent="0.25">
      <c r="A289" s="279" t="s">
        <v>18112</v>
      </c>
      <c r="B289" s="279" t="s">
        <v>18113</v>
      </c>
      <c r="C289" s="279" t="s">
        <v>18231</v>
      </c>
      <c r="D289" s="279" t="s">
        <v>9</v>
      </c>
      <c r="E289" s="279" t="s">
        <v>18135</v>
      </c>
      <c r="F289" s="280" t="s">
        <v>18090</v>
      </c>
      <c r="G289" s="274" t="s">
        <v>18091</v>
      </c>
      <c r="H289" s="275">
        <v>231500010506684</v>
      </c>
      <c r="I289" s="274" t="s">
        <v>18092</v>
      </c>
      <c r="J289" s="276"/>
      <c r="K289" s="277"/>
      <c r="L289" s="276"/>
      <c r="M289" s="278"/>
      <c r="N289" s="278"/>
      <c r="O289" s="278"/>
    </row>
    <row r="290" spans="1:15" x14ac:dyDescent="0.25">
      <c r="A290" s="279" t="s">
        <v>18112</v>
      </c>
      <c r="B290" s="279" t="s">
        <v>18113</v>
      </c>
      <c r="C290" s="279" t="s">
        <v>18231</v>
      </c>
      <c r="D290" s="279" t="s">
        <v>9</v>
      </c>
      <c r="E290" s="279" t="s">
        <v>18214</v>
      </c>
      <c r="F290" s="280" t="s">
        <v>18090</v>
      </c>
      <c r="G290" s="274" t="s">
        <v>18091</v>
      </c>
      <c r="H290" s="275">
        <v>231500010506677</v>
      </c>
      <c r="I290" s="274" t="s">
        <v>18092</v>
      </c>
      <c r="J290" s="276"/>
      <c r="K290" s="277"/>
      <c r="L290" s="276"/>
      <c r="M290" s="278"/>
      <c r="N290" s="278"/>
      <c r="O290" s="278"/>
    </row>
    <row r="291" spans="1:15" x14ac:dyDescent="0.25">
      <c r="A291" s="279" t="s">
        <v>18112</v>
      </c>
      <c r="B291" s="279" t="s">
        <v>18113</v>
      </c>
      <c r="C291" s="279" t="s">
        <v>18231</v>
      </c>
      <c r="D291" s="279" t="s">
        <v>9</v>
      </c>
      <c r="E291" s="279" t="s">
        <v>18188</v>
      </c>
      <c r="F291" s="280" t="s">
        <v>18090</v>
      </c>
      <c r="G291" s="274" t="s">
        <v>18091</v>
      </c>
      <c r="H291" s="275">
        <v>231500010506685</v>
      </c>
      <c r="I291" s="274" t="s">
        <v>18092</v>
      </c>
      <c r="J291" s="276"/>
      <c r="K291" s="277"/>
      <c r="L291" s="276"/>
      <c r="M291" s="278"/>
      <c r="N291" s="278"/>
      <c r="O291" s="278"/>
    </row>
    <row r="292" spans="1:15" x14ac:dyDescent="0.25">
      <c r="A292" s="279" t="s">
        <v>18112</v>
      </c>
      <c r="B292" s="279" t="s">
        <v>18113</v>
      </c>
      <c r="C292" s="279" t="s">
        <v>18231</v>
      </c>
      <c r="D292" s="279" t="s">
        <v>9</v>
      </c>
      <c r="E292" s="279" t="s">
        <v>18156</v>
      </c>
      <c r="F292" s="280" t="s">
        <v>18090</v>
      </c>
      <c r="G292" s="274" t="s">
        <v>18091</v>
      </c>
      <c r="H292" s="275">
        <v>231500010506682</v>
      </c>
      <c r="I292" s="274" t="s">
        <v>18092</v>
      </c>
      <c r="J292" s="276"/>
      <c r="K292" s="277"/>
      <c r="L292" s="276"/>
      <c r="M292" s="278"/>
      <c r="N292" s="278"/>
      <c r="O292" s="278"/>
    </row>
    <row r="293" spans="1:15" x14ac:dyDescent="0.25">
      <c r="A293" s="279" t="s">
        <v>18112</v>
      </c>
      <c r="B293" s="279" t="s">
        <v>18113</v>
      </c>
      <c r="C293" s="279" t="s">
        <v>18231</v>
      </c>
      <c r="D293" s="279" t="s">
        <v>9</v>
      </c>
      <c r="E293" s="279" t="s">
        <v>18101</v>
      </c>
      <c r="F293" s="280" t="s">
        <v>18090</v>
      </c>
      <c r="G293" s="274" t="s">
        <v>18091</v>
      </c>
      <c r="H293" s="275">
        <v>231500010507835</v>
      </c>
      <c r="I293" s="274" t="s">
        <v>18092</v>
      </c>
      <c r="J293" s="276" t="s">
        <v>18099</v>
      </c>
      <c r="K293" s="281">
        <v>231100200012681</v>
      </c>
      <c r="L293" s="276" t="s">
        <v>18092</v>
      </c>
      <c r="M293" s="278"/>
      <c r="N293" s="278"/>
      <c r="O293" s="278"/>
    </row>
    <row r="294" spans="1:15" x14ac:dyDescent="0.25">
      <c r="A294" s="279" t="s">
        <v>18112</v>
      </c>
      <c r="B294" s="279" t="s">
        <v>18113</v>
      </c>
      <c r="C294" s="279" t="s">
        <v>18231</v>
      </c>
      <c r="D294" s="279" t="s">
        <v>9</v>
      </c>
      <c r="E294" s="279" t="s">
        <v>18102</v>
      </c>
      <c r="F294" s="280" t="s">
        <v>18090</v>
      </c>
      <c r="G294" s="274" t="s">
        <v>18091</v>
      </c>
      <c r="H294" s="275">
        <v>231500010507850</v>
      </c>
      <c r="I294" s="274" t="s">
        <v>18092</v>
      </c>
      <c r="J294" s="276" t="s">
        <v>18099</v>
      </c>
      <c r="K294" s="281">
        <v>231100200012681</v>
      </c>
      <c r="L294" s="276" t="s">
        <v>18092</v>
      </c>
      <c r="M294" s="278"/>
      <c r="N294" s="278"/>
      <c r="O294" s="278"/>
    </row>
    <row r="295" spans="1:15" x14ac:dyDescent="0.25">
      <c r="A295" s="279" t="s">
        <v>18112</v>
      </c>
      <c r="B295" s="279" t="s">
        <v>18113</v>
      </c>
      <c r="C295" s="279" t="s">
        <v>18231</v>
      </c>
      <c r="D295" s="279" t="s">
        <v>9</v>
      </c>
      <c r="E295" s="279" t="s">
        <v>18191</v>
      </c>
      <c r="F295" s="280" t="s">
        <v>18090</v>
      </c>
      <c r="G295" s="274" t="s">
        <v>18091</v>
      </c>
      <c r="H295" s="275">
        <v>231500010507839</v>
      </c>
      <c r="I295" s="274" t="s">
        <v>18092</v>
      </c>
      <c r="J295" s="276" t="s">
        <v>18099</v>
      </c>
      <c r="K295" s="281">
        <v>231100200012681</v>
      </c>
      <c r="L295" s="276" t="s">
        <v>18092</v>
      </c>
      <c r="M295" s="278"/>
      <c r="N295" s="278"/>
      <c r="O295" s="278"/>
    </row>
    <row r="296" spans="1:15" x14ac:dyDescent="0.25">
      <c r="A296" s="279" t="s">
        <v>18112</v>
      </c>
      <c r="B296" s="279" t="s">
        <v>18113</v>
      </c>
      <c r="C296" s="279" t="s">
        <v>18231</v>
      </c>
      <c r="D296" s="279" t="s">
        <v>9</v>
      </c>
      <c r="E296" s="279" t="s">
        <v>18130</v>
      </c>
      <c r="F296" s="280" t="s">
        <v>18090</v>
      </c>
      <c r="G296" s="274" t="s">
        <v>18091</v>
      </c>
      <c r="H296" s="275">
        <v>231500010507840</v>
      </c>
      <c r="I296" s="274" t="s">
        <v>18092</v>
      </c>
      <c r="J296" s="276"/>
      <c r="K296" s="277"/>
      <c r="L296" s="276"/>
      <c r="M296" s="278"/>
      <c r="N296" s="278"/>
      <c r="O296" s="278"/>
    </row>
    <row r="297" spans="1:15" x14ac:dyDescent="0.25">
      <c r="A297" s="279" t="s">
        <v>18112</v>
      </c>
      <c r="B297" s="279" t="s">
        <v>18113</v>
      </c>
      <c r="C297" s="279" t="s">
        <v>18231</v>
      </c>
      <c r="D297" s="279" t="s">
        <v>8</v>
      </c>
      <c r="E297" s="279" t="s">
        <v>9</v>
      </c>
      <c r="F297" s="280" t="s">
        <v>18090</v>
      </c>
      <c r="G297" s="274" t="s">
        <v>18091</v>
      </c>
      <c r="H297" s="275">
        <v>231500010507498</v>
      </c>
      <c r="I297" s="274" t="s">
        <v>18092</v>
      </c>
      <c r="J297" s="276"/>
      <c r="K297" s="277"/>
      <c r="L297" s="276"/>
      <c r="M297" s="278"/>
      <c r="N297" s="278"/>
      <c r="O297" s="278"/>
    </row>
    <row r="298" spans="1:15" x14ac:dyDescent="0.25">
      <c r="A298" s="279" t="s">
        <v>18112</v>
      </c>
      <c r="B298" s="279" t="s">
        <v>18113</v>
      </c>
      <c r="C298" s="279" t="s">
        <v>18231</v>
      </c>
      <c r="D298" s="279" t="s">
        <v>8</v>
      </c>
      <c r="E298" s="279" t="s">
        <v>36</v>
      </c>
      <c r="F298" s="280" t="s">
        <v>18090</v>
      </c>
      <c r="G298" s="274" t="s">
        <v>18091</v>
      </c>
      <c r="H298" s="275">
        <v>231500010507505</v>
      </c>
      <c r="I298" s="274" t="s">
        <v>18092</v>
      </c>
      <c r="J298" s="276"/>
      <c r="K298" s="277"/>
      <c r="L298" s="276"/>
      <c r="M298" s="278"/>
      <c r="N298" s="278"/>
      <c r="O298" s="278"/>
    </row>
    <row r="299" spans="1:15" x14ac:dyDescent="0.25">
      <c r="A299" s="279" t="s">
        <v>18112</v>
      </c>
      <c r="B299" s="279" t="s">
        <v>18113</v>
      </c>
      <c r="C299" s="279" t="s">
        <v>18231</v>
      </c>
      <c r="D299" s="279" t="s">
        <v>8</v>
      </c>
      <c r="E299" s="279" t="s">
        <v>18203</v>
      </c>
      <c r="F299" s="280" t="s">
        <v>18090</v>
      </c>
      <c r="G299" s="274" t="s">
        <v>18091</v>
      </c>
      <c r="H299" s="275">
        <v>231500010507493</v>
      </c>
      <c r="I299" s="274" t="s">
        <v>18092</v>
      </c>
      <c r="J299" s="276"/>
      <c r="K299" s="277"/>
      <c r="L299" s="276"/>
      <c r="M299" s="278"/>
      <c r="N299" s="278"/>
      <c r="O299" s="278"/>
    </row>
    <row r="300" spans="1:15" x14ac:dyDescent="0.25">
      <c r="A300" s="279" t="s">
        <v>18112</v>
      </c>
      <c r="B300" s="279" t="s">
        <v>18113</v>
      </c>
      <c r="C300" s="279" t="s">
        <v>18231</v>
      </c>
      <c r="D300" s="279" t="s">
        <v>8</v>
      </c>
      <c r="E300" s="279" t="s">
        <v>18159</v>
      </c>
      <c r="F300" s="280" t="s">
        <v>18090</v>
      </c>
      <c r="G300" s="274" t="s">
        <v>18091</v>
      </c>
      <c r="H300" s="275">
        <v>231500010507830</v>
      </c>
      <c r="I300" s="274" t="s">
        <v>18092</v>
      </c>
      <c r="J300" s="276"/>
      <c r="K300" s="277"/>
      <c r="L300" s="276"/>
      <c r="M300" s="278"/>
      <c r="N300" s="278"/>
      <c r="O300" s="278"/>
    </row>
    <row r="301" spans="1:15" x14ac:dyDescent="0.25">
      <c r="A301" s="279" t="s">
        <v>18112</v>
      </c>
      <c r="B301" s="279" t="s">
        <v>18113</v>
      </c>
      <c r="C301" s="279" t="s">
        <v>18231</v>
      </c>
      <c r="D301" s="279" t="s">
        <v>8</v>
      </c>
      <c r="E301" s="279" t="s">
        <v>18160</v>
      </c>
      <c r="F301" s="280" t="s">
        <v>18090</v>
      </c>
      <c r="G301" s="274" t="s">
        <v>18091</v>
      </c>
      <c r="H301" s="275">
        <v>231500010507833</v>
      </c>
      <c r="I301" s="274" t="s">
        <v>18092</v>
      </c>
      <c r="J301" s="276"/>
      <c r="K301" s="277"/>
      <c r="L301" s="276"/>
      <c r="M301" s="278"/>
      <c r="N301" s="278"/>
      <c r="O301" s="278"/>
    </row>
    <row r="302" spans="1:15" x14ac:dyDescent="0.25">
      <c r="A302" s="279" t="s">
        <v>18112</v>
      </c>
      <c r="B302" s="279" t="s">
        <v>18113</v>
      </c>
      <c r="C302" s="279" t="s">
        <v>18231</v>
      </c>
      <c r="D302" s="279" t="s">
        <v>8</v>
      </c>
      <c r="E302" s="279" t="s">
        <v>18232</v>
      </c>
      <c r="F302" s="280" t="s">
        <v>18090</v>
      </c>
      <c r="G302" s="274" t="s">
        <v>18091</v>
      </c>
      <c r="H302" s="275">
        <v>231500010507832</v>
      </c>
      <c r="I302" s="274" t="s">
        <v>18092</v>
      </c>
      <c r="J302" s="276"/>
      <c r="K302" s="277"/>
      <c r="L302" s="276"/>
      <c r="M302" s="278"/>
      <c r="N302" s="278"/>
      <c r="O302" s="278"/>
    </row>
    <row r="303" spans="1:15" x14ac:dyDescent="0.25">
      <c r="A303" s="279" t="s">
        <v>18112</v>
      </c>
      <c r="B303" s="279" t="s">
        <v>18113</v>
      </c>
      <c r="C303" s="279" t="s">
        <v>18231</v>
      </c>
      <c r="D303" s="279" t="s">
        <v>7</v>
      </c>
      <c r="E303" s="279" t="s">
        <v>11</v>
      </c>
      <c r="F303" s="280" t="s">
        <v>18090</v>
      </c>
      <c r="G303" s="274" t="s">
        <v>18091</v>
      </c>
      <c r="H303" s="275">
        <v>231500010507503</v>
      </c>
      <c r="I303" s="274" t="s">
        <v>18092</v>
      </c>
      <c r="J303" s="276" t="s">
        <v>18099</v>
      </c>
      <c r="K303" s="281">
        <v>231100200012643</v>
      </c>
      <c r="L303" s="276" t="s">
        <v>18092</v>
      </c>
      <c r="M303" s="278"/>
      <c r="N303" s="278"/>
      <c r="O303" s="278"/>
    </row>
    <row r="304" spans="1:15" x14ac:dyDescent="0.25">
      <c r="A304" s="279" t="s">
        <v>18112</v>
      </c>
      <c r="B304" s="279" t="s">
        <v>18113</v>
      </c>
      <c r="C304" s="279" t="s">
        <v>18231</v>
      </c>
      <c r="D304" s="279" t="s">
        <v>7</v>
      </c>
      <c r="E304" s="279" t="s">
        <v>10</v>
      </c>
      <c r="F304" s="280" t="s">
        <v>18090</v>
      </c>
      <c r="G304" s="274" t="s">
        <v>18091</v>
      </c>
      <c r="H304" s="275">
        <v>231500010507516</v>
      </c>
      <c r="I304" s="274" t="s">
        <v>18092</v>
      </c>
      <c r="J304" s="276" t="s">
        <v>18099</v>
      </c>
      <c r="K304" s="281">
        <v>231100200012643</v>
      </c>
      <c r="L304" s="276" t="s">
        <v>18092</v>
      </c>
      <c r="M304" s="278"/>
      <c r="N304" s="278"/>
      <c r="O304" s="278"/>
    </row>
    <row r="305" spans="1:15" x14ac:dyDescent="0.25">
      <c r="A305" s="279" t="s">
        <v>18112</v>
      </c>
      <c r="B305" s="279" t="s">
        <v>18113</v>
      </c>
      <c r="C305" s="279" t="s">
        <v>18231</v>
      </c>
      <c r="D305" s="279" t="s">
        <v>7</v>
      </c>
      <c r="E305" s="279" t="s">
        <v>7</v>
      </c>
      <c r="F305" s="280" t="s">
        <v>18090</v>
      </c>
      <c r="G305" s="274" t="s">
        <v>18091</v>
      </c>
      <c r="H305" s="275">
        <v>231500010507504</v>
      </c>
      <c r="I305" s="274" t="s">
        <v>18092</v>
      </c>
      <c r="J305" s="276" t="s">
        <v>18099</v>
      </c>
      <c r="K305" s="281">
        <v>231100200012643</v>
      </c>
      <c r="L305" s="276" t="s">
        <v>18092</v>
      </c>
      <c r="M305" s="278"/>
      <c r="N305" s="278"/>
      <c r="O305" s="278"/>
    </row>
    <row r="306" spans="1:15" x14ac:dyDescent="0.25">
      <c r="A306" s="279" t="s">
        <v>18112</v>
      </c>
      <c r="B306" s="279" t="s">
        <v>18113</v>
      </c>
      <c r="C306" s="279" t="s">
        <v>18231</v>
      </c>
      <c r="D306" s="279" t="s">
        <v>7</v>
      </c>
      <c r="E306" s="279" t="s">
        <v>4</v>
      </c>
      <c r="F306" s="280" t="s">
        <v>18090</v>
      </c>
      <c r="G306" s="274" t="s">
        <v>18091</v>
      </c>
      <c r="H306" s="275">
        <v>231500010507514</v>
      </c>
      <c r="I306" s="274" t="s">
        <v>18092</v>
      </c>
      <c r="J306" s="276" t="s">
        <v>18099</v>
      </c>
      <c r="K306" s="281">
        <v>231100200012643</v>
      </c>
      <c r="L306" s="276" t="s">
        <v>18092</v>
      </c>
      <c r="M306" s="278"/>
      <c r="N306" s="278"/>
      <c r="O306" s="278"/>
    </row>
    <row r="307" spans="1:15" x14ac:dyDescent="0.25">
      <c r="A307" s="279" t="s">
        <v>18112</v>
      </c>
      <c r="B307" s="279" t="s">
        <v>18113</v>
      </c>
      <c r="C307" s="279" t="s">
        <v>18231</v>
      </c>
      <c r="D307" s="279" t="s">
        <v>7</v>
      </c>
      <c r="E307" s="279" t="s">
        <v>16</v>
      </c>
      <c r="F307" s="280" t="s">
        <v>18090</v>
      </c>
      <c r="G307" s="274" t="s">
        <v>18091</v>
      </c>
      <c r="H307" s="275">
        <v>231500010570842</v>
      </c>
      <c r="I307" s="274" t="s">
        <v>18092</v>
      </c>
      <c r="J307" s="276" t="s">
        <v>18099</v>
      </c>
      <c r="K307" s="281">
        <v>231100200012643</v>
      </c>
      <c r="L307" s="276" t="s">
        <v>18092</v>
      </c>
      <c r="M307" s="278"/>
      <c r="N307" s="278"/>
      <c r="O307" s="278"/>
    </row>
    <row r="308" spans="1:15" x14ac:dyDescent="0.25">
      <c r="A308" s="279" t="s">
        <v>18112</v>
      </c>
      <c r="B308" s="279" t="s">
        <v>18113</v>
      </c>
      <c r="C308" s="279" t="s">
        <v>18231</v>
      </c>
      <c r="D308" s="279" t="s">
        <v>7</v>
      </c>
      <c r="E308" s="279" t="s">
        <v>31</v>
      </c>
      <c r="F308" s="280" t="s">
        <v>18090</v>
      </c>
      <c r="G308" s="274" t="s">
        <v>18091</v>
      </c>
      <c r="H308" s="275">
        <v>231500010507851</v>
      </c>
      <c r="I308" s="274" t="s">
        <v>18092</v>
      </c>
      <c r="J308" s="276" t="s">
        <v>18099</v>
      </c>
      <c r="K308" s="281">
        <v>231100200012643</v>
      </c>
      <c r="L308" s="276" t="s">
        <v>18092</v>
      </c>
      <c r="M308" s="278"/>
      <c r="N308" s="278"/>
      <c r="O308" s="278"/>
    </row>
    <row r="309" spans="1:15" x14ac:dyDescent="0.25">
      <c r="A309" s="279" t="s">
        <v>18112</v>
      </c>
      <c r="B309" s="279" t="s">
        <v>18113</v>
      </c>
      <c r="C309" s="279" t="s">
        <v>18231</v>
      </c>
      <c r="D309" s="279" t="s">
        <v>7</v>
      </c>
      <c r="E309" s="279" t="s">
        <v>37</v>
      </c>
      <c r="F309" s="280" t="s">
        <v>18090</v>
      </c>
      <c r="G309" s="274" t="s">
        <v>18091</v>
      </c>
      <c r="H309" s="275">
        <v>231500010507509</v>
      </c>
      <c r="I309" s="274" t="s">
        <v>18092</v>
      </c>
      <c r="J309" s="276" t="s">
        <v>18099</v>
      </c>
      <c r="K309" s="281">
        <v>231100200012643</v>
      </c>
      <c r="L309" s="276" t="s">
        <v>18092</v>
      </c>
      <c r="M309" s="278"/>
      <c r="N309" s="278"/>
      <c r="O309" s="278"/>
    </row>
    <row r="310" spans="1:15" x14ac:dyDescent="0.25">
      <c r="A310" s="279" t="s">
        <v>18112</v>
      </c>
      <c r="B310" s="279" t="s">
        <v>18113</v>
      </c>
      <c r="C310" s="279" t="s">
        <v>18231</v>
      </c>
      <c r="D310" s="279" t="s">
        <v>7</v>
      </c>
      <c r="E310" s="279" t="s">
        <v>18126</v>
      </c>
      <c r="F310" s="280" t="s">
        <v>18090</v>
      </c>
      <c r="G310" s="274" t="s">
        <v>18091</v>
      </c>
      <c r="H310" s="275">
        <v>231500010507501</v>
      </c>
      <c r="I310" s="274" t="s">
        <v>18092</v>
      </c>
      <c r="J310" s="276" t="s">
        <v>18099</v>
      </c>
      <c r="K310" s="281">
        <v>231100200012674</v>
      </c>
      <c r="L310" s="276" t="s">
        <v>18092</v>
      </c>
      <c r="M310" s="278"/>
      <c r="N310" s="278"/>
      <c r="O310" s="278"/>
    </row>
    <row r="311" spans="1:15" x14ac:dyDescent="0.25">
      <c r="A311" s="279" t="s">
        <v>18112</v>
      </c>
      <c r="B311" s="279" t="s">
        <v>18113</v>
      </c>
      <c r="C311" s="279" t="s">
        <v>18231</v>
      </c>
      <c r="D311" s="279" t="s">
        <v>7</v>
      </c>
      <c r="E311" s="279" t="s">
        <v>18118</v>
      </c>
      <c r="F311" s="280" t="s">
        <v>18090</v>
      </c>
      <c r="G311" s="274" t="s">
        <v>18091</v>
      </c>
      <c r="H311" s="275">
        <v>231500010507515</v>
      </c>
      <c r="I311" s="274" t="s">
        <v>18092</v>
      </c>
      <c r="J311" s="276" t="s">
        <v>18099</v>
      </c>
      <c r="K311" s="281">
        <v>231100200012674</v>
      </c>
      <c r="L311" s="276" t="s">
        <v>18092</v>
      </c>
      <c r="M311" s="278"/>
      <c r="N311" s="278"/>
      <c r="O311" s="278"/>
    </row>
    <row r="312" spans="1:15" x14ac:dyDescent="0.25">
      <c r="A312" s="279" t="s">
        <v>18112</v>
      </c>
      <c r="B312" s="279" t="s">
        <v>18113</v>
      </c>
      <c r="C312" s="279" t="s">
        <v>18231</v>
      </c>
      <c r="D312" s="279" t="s">
        <v>7</v>
      </c>
      <c r="E312" s="279" t="s">
        <v>18155</v>
      </c>
      <c r="F312" s="280" t="s">
        <v>18090</v>
      </c>
      <c r="G312" s="274" t="s">
        <v>18091</v>
      </c>
      <c r="H312" s="275">
        <v>231500010507510</v>
      </c>
      <c r="I312" s="274" t="s">
        <v>18092</v>
      </c>
      <c r="J312" s="276" t="s">
        <v>18099</v>
      </c>
      <c r="K312" s="281">
        <v>231100200012674</v>
      </c>
      <c r="L312" s="276" t="s">
        <v>18092</v>
      </c>
      <c r="M312" s="278"/>
      <c r="N312" s="278"/>
      <c r="O312" s="278"/>
    </row>
    <row r="313" spans="1:15" x14ac:dyDescent="0.25">
      <c r="A313" s="279" t="s">
        <v>18112</v>
      </c>
      <c r="B313" s="279" t="s">
        <v>18113</v>
      </c>
      <c r="C313" s="279" t="s">
        <v>18231</v>
      </c>
      <c r="D313" s="279" t="s">
        <v>7</v>
      </c>
      <c r="E313" s="279" t="s">
        <v>18136</v>
      </c>
      <c r="F313" s="280" t="s">
        <v>18090</v>
      </c>
      <c r="G313" s="274" t="s">
        <v>18091</v>
      </c>
      <c r="H313" s="275">
        <v>231500010507513</v>
      </c>
      <c r="I313" s="274" t="s">
        <v>18092</v>
      </c>
      <c r="J313" s="276" t="s">
        <v>18099</v>
      </c>
      <c r="K313" s="281">
        <v>231100200012674</v>
      </c>
      <c r="L313" s="276" t="s">
        <v>18092</v>
      </c>
      <c r="M313" s="278"/>
      <c r="N313" s="278"/>
      <c r="O313" s="278"/>
    </row>
    <row r="314" spans="1:15" x14ac:dyDescent="0.25">
      <c r="A314" s="279" t="s">
        <v>18112</v>
      </c>
      <c r="B314" s="279" t="s">
        <v>18113</v>
      </c>
      <c r="C314" s="279" t="s">
        <v>18231</v>
      </c>
      <c r="D314" s="279" t="s">
        <v>7</v>
      </c>
      <c r="E314" s="279" t="s">
        <v>18214</v>
      </c>
      <c r="F314" s="280" t="s">
        <v>18090</v>
      </c>
      <c r="G314" s="274" t="s">
        <v>18091</v>
      </c>
      <c r="H314" s="275">
        <v>231500010507496</v>
      </c>
      <c r="I314" s="274" t="s">
        <v>18092</v>
      </c>
      <c r="J314" s="276" t="s">
        <v>18099</v>
      </c>
      <c r="K314" s="281">
        <v>231100200012674</v>
      </c>
      <c r="L314" s="276" t="s">
        <v>18092</v>
      </c>
      <c r="M314" s="278"/>
      <c r="N314" s="278"/>
      <c r="O314" s="278"/>
    </row>
    <row r="315" spans="1:15" x14ac:dyDescent="0.25">
      <c r="A315" s="279" t="s">
        <v>18112</v>
      </c>
      <c r="B315" s="279" t="s">
        <v>18113</v>
      </c>
      <c r="C315" s="279" t="s">
        <v>18231</v>
      </c>
      <c r="D315" s="279" t="s">
        <v>7</v>
      </c>
      <c r="E315" s="279" t="s">
        <v>18101</v>
      </c>
      <c r="F315" s="280" t="s">
        <v>18090</v>
      </c>
      <c r="G315" s="274" t="s">
        <v>18091</v>
      </c>
      <c r="H315" s="275">
        <v>231500010507507</v>
      </c>
      <c r="I315" s="274" t="s">
        <v>18092</v>
      </c>
      <c r="J315" s="276" t="s">
        <v>18099</v>
      </c>
      <c r="K315" s="281">
        <v>231100200012658</v>
      </c>
      <c r="L315" s="276" t="s">
        <v>18092</v>
      </c>
      <c r="M315" s="278"/>
      <c r="N315" s="278"/>
      <c r="O315" s="278"/>
    </row>
    <row r="316" spans="1:15" x14ac:dyDescent="0.25">
      <c r="A316" s="279" t="s">
        <v>18112</v>
      </c>
      <c r="B316" s="279" t="s">
        <v>18113</v>
      </c>
      <c r="C316" s="279" t="s">
        <v>18231</v>
      </c>
      <c r="D316" s="279" t="s">
        <v>7</v>
      </c>
      <c r="E316" s="279" t="s">
        <v>18190</v>
      </c>
      <c r="F316" s="280" t="s">
        <v>18090</v>
      </c>
      <c r="G316" s="274" t="s">
        <v>18091</v>
      </c>
      <c r="H316" s="275">
        <v>231500010507508</v>
      </c>
      <c r="I316" s="274" t="s">
        <v>18092</v>
      </c>
      <c r="J316" s="276" t="s">
        <v>18099</v>
      </c>
      <c r="K316" s="281">
        <v>231100200012658</v>
      </c>
      <c r="L316" s="276" t="s">
        <v>18092</v>
      </c>
      <c r="M316" s="278"/>
      <c r="N316" s="278"/>
      <c r="O316" s="278"/>
    </row>
    <row r="317" spans="1:15" x14ac:dyDescent="0.25">
      <c r="A317" s="279" t="s">
        <v>18112</v>
      </c>
      <c r="B317" s="279" t="s">
        <v>18113</v>
      </c>
      <c r="C317" s="279" t="s">
        <v>18231</v>
      </c>
      <c r="D317" s="279" t="s">
        <v>7</v>
      </c>
      <c r="E317" s="279" t="s">
        <v>18102</v>
      </c>
      <c r="F317" s="280" t="s">
        <v>18090</v>
      </c>
      <c r="G317" s="274" t="s">
        <v>18091</v>
      </c>
      <c r="H317" s="275">
        <v>231500010507497</v>
      </c>
      <c r="I317" s="274" t="s">
        <v>18092</v>
      </c>
      <c r="J317" s="276" t="s">
        <v>18099</v>
      </c>
      <c r="K317" s="281">
        <v>231100200012658</v>
      </c>
      <c r="L317" s="276" t="s">
        <v>18092</v>
      </c>
      <c r="M317" s="278"/>
      <c r="N317" s="278"/>
      <c r="O317" s="278"/>
    </row>
    <row r="318" spans="1:15" x14ac:dyDescent="0.25">
      <c r="A318" s="279" t="s">
        <v>18112</v>
      </c>
      <c r="B318" s="279" t="s">
        <v>18113</v>
      </c>
      <c r="C318" s="279" t="s">
        <v>18231</v>
      </c>
      <c r="D318" s="279" t="s">
        <v>7</v>
      </c>
      <c r="E318" s="279" t="s">
        <v>18122</v>
      </c>
      <c r="F318" s="280" t="s">
        <v>18090</v>
      </c>
      <c r="G318" s="274" t="s">
        <v>18091</v>
      </c>
      <c r="H318" s="275">
        <v>231500010507495</v>
      </c>
      <c r="I318" s="274" t="s">
        <v>18092</v>
      </c>
      <c r="J318" s="276" t="s">
        <v>18099</v>
      </c>
      <c r="K318" s="281">
        <v>231100200012658</v>
      </c>
      <c r="L318" s="276" t="s">
        <v>18092</v>
      </c>
      <c r="M318" s="278"/>
      <c r="N318" s="278"/>
      <c r="O318" s="278"/>
    </row>
    <row r="319" spans="1:15" x14ac:dyDescent="0.25">
      <c r="A319" s="279" t="s">
        <v>18112</v>
      </c>
      <c r="B319" s="279" t="s">
        <v>18113</v>
      </c>
      <c r="C319" s="279" t="s">
        <v>18231</v>
      </c>
      <c r="D319" s="279" t="s">
        <v>7</v>
      </c>
      <c r="E319" s="279" t="s">
        <v>18142</v>
      </c>
      <c r="F319" s="280" t="s">
        <v>18090</v>
      </c>
      <c r="G319" s="274" t="s">
        <v>18091</v>
      </c>
      <c r="H319" s="275">
        <v>231500010507502</v>
      </c>
      <c r="I319" s="274" t="s">
        <v>18092</v>
      </c>
      <c r="J319" s="276" t="s">
        <v>18099</v>
      </c>
      <c r="K319" s="281">
        <v>231100200012658</v>
      </c>
      <c r="L319" s="276" t="s">
        <v>18092</v>
      </c>
      <c r="M319" s="278"/>
      <c r="N319" s="278"/>
      <c r="O319" s="278"/>
    </row>
    <row r="320" spans="1:15" x14ac:dyDescent="0.25">
      <c r="A320" s="279" t="s">
        <v>18112</v>
      </c>
      <c r="B320" s="279" t="s">
        <v>18113</v>
      </c>
      <c r="C320" s="279" t="s">
        <v>18231</v>
      </c>
      <c r="D320" s="279" t="s">
        <v>7</v>
      </c>
      <c r="E320" s="279" t="s">
        <v>18216</v>
      </c>
      <c r="F320" s="280" t="s">
        <v>18090</v>
      </c>
      <c r="G320" s="274" t="s">
        <v>18091</v>
      </c>
      <c r="H320" s="275">
        <v>231500010507494</v>
      </c>
      <c r="I320" s="274" t="s">
        <v>18092</v>
      </c>
      <c r="J320" s="276" t="s">
        <v>18099</v>
      </c>
      <c r="K320" s="281">
        <v>231100200012658</v>
      </c>
      <c r="L320" s="276" t="s">
        <v>18092</v>
      </c>
      <c r="M320" s="278"/>
      <c r="N320" s="278"/>
      <c r="O320" s="278"/>
    </row>
    <row r="321" spans="1:15" x14ac:dyDescent="0.25">
      <c r="A321" s="279" t="s">
        <v>18112</v>
      </c>
      <c r="B321" s="279" t="s">
        <v>18113</v>
      </c>
      <c r="C321" s="279" t="s">
        <v>18231</v>
      </c>
      <c r="D321" s="279" t="s">
        <v>7</v>
      </c>
      <c r="E321" s="279" t="s">
        <v>18130</v>
      </c>
      <c r="F321" s="280" t="s">
        <v>18090</v>
      </c>
      <c r="G321" s="274" t="s">
        <v>18091</v>
      </c>
      <c r="H321" s="275">
        <v>231500010507499</v>
      </c>
      <c r="I321" s="274" t="s">
        <v>18092</v>
      </c>
      <c r="J321" s="276" t="s">
        <v>18099</v>
      </c>
      <c r="K321" s="281">
        <v>231100200012658</v>
      </c>
      <c r="L321" s="276" t="s">
        <v>18092</v>
      </c>
      <c r="M321" s="278"/>
      <c r="N321" s="278"/>
      <c r="O321" s="278"/>
    </row>
    <row r="322" spans="1:15" x14ac:dyDescent="0.25">
      <c r="A322" s="279" t="s">
        <v>18112</v>
      </c>
      <c r="B322" s="279" t="s">
        <v>18113</v>
      </c>
      <c r="C322" s="279" t="s">
        <v>18231</v>
      </c>
      <c r="D322" s="279" t="s">
        <v>7</v>
      </c>
      <c r="E322" s="279" t="s">
        <v>18194</v>
      </c>
      <c r="F322" s="280" t="s">
        <v>18090</v>
      </c>
      <c r="G322" s="274" t="s">
        <v>18091</v>
      </c>
      <c r="H322" s="275">
        <v>231500010507511</v>
      </c>
      <c r="I322" s="274" t="s">
        <v>18092</v>
      </c>
      <c r="J322" s="276" t="s">
        <v>18099</v>
      </c>
      <c r="K322" s="281">
        <v>231100200012666</v>
      </c>
      <c r="L322" s="276" t="s">
        <v>18092</v>
      </c>
      <c r="M322" s="278"/>
      <c r="N322" s="278"/>
      <c r="O322" s="278"/>
    </row>
    <row r="323" spans="1:15" x14ac:dyDescent="0.25">
      <c r="A323" s="279" t="s">
        <v>18112</v>
      </c>
      <c r="B323" s="279" t="s">
        <v>18113</v>
      </c>
      <c r="C323" s="279" t="s">
        <v>18231</v>
      </c>
      <c r="D323" s="279" t="s">
        <v>7</v>
      </c>
      <c r="E323" s="279" t="s">
        <v>18121</v>
      </c>
      <c r="F323" s="280" t="s">
        <v>18090</v>
      </c>
      <c r="G323" s="274" t="s">
        <v>18091</v>
      </c>
      <c r="H323" s="275">
        <v>231500010507500</v>
      </c>
      <c r="I323" s="274" t="s">
        <v>18092</v>
      </c>
      <c r="J323" s="276" t="s">
        <v>18099</v>
      </c>
      <c r="K323" s="281">
        <v>231100200012666</v>
      </c>
      <c r="L323" s="276" t="s">
        <v>18092</v>
      </c>
      <c r="M323" s="278"/>
      <c r="N323" s="278"/>
      <c r="O323" s="278"/>
    </row>
    <row r="324" spans="1:15" x14ac:dyDescent="0.25">
      <c r="A324" s="279" t="s">
        <v>18112</v>
      </c>
      <c r="B324" s="279" t="s">
        <v>18113</v>
      </c>
      <c r="C324" s="279" t="s">
        <v>18231</v>
      </c>
      <c r="D324" s="279" t="s">
        <v>7</v>
      </c>
      <c r="E324" s="279" t="s">
        <v>18137</v>
      </c>
      <c r="F324" s="280" t="s">
        <v>18090</v>
      </c>
      <c r="G324" s="274" t="s">
        <v>18091</v>
      </c>
      <c r="H324" s="275">
        <v>231500010507506</v>
      </c>
      <c r="I324" s="274" t="s">
        <v>18092</v>
      </c>
      <c r="J324" s="276" t="s">
        <v>18099</v>
      </c>
      <c r="K324" s="281">
        <v>231100200012666</v>
      </c>
      <c r="L324" s="276" t="s">
        <v>18092</v>
      </c>
      <c r="M324" s="278"/>
      <c r="N324" s="278"/>
      <c r="O324" s="278"/>
    </row>
    <row r="325" spans="1:15" x14ac:dyDescent="0.25">
      <c r="A325" s="279" t="s">
        <v>18112</v>
      </c>
      <c r="B325" s="279" t="s">
        <v>18113</v>
      </c>
      <c r="C325" s="279" t="s">
        <v>18231</v>
      </c>
      <c r="D325" s="279" t="s">
        <v>7</v>
      </c>
      <c r="E325" s="279" t="s">
        <v>18144</v>
      </c>
      <c r="F325" s="280" t="s">
        <v>18090</v>
      </c>
      <c r="G325" s="274" t="s">
        <v>18091</v>
      </c>
      <c r="H325" s="275">
        <v>231500010507512</v>
      </c>
      <c r="I325" s="274" t="s">
        <v>18092</v>
      </c>
      <c r="J325" s="276" t="s">
        <v>18099</v>
      </c>
      <c r="K325" s="281">
        <v>231100200012666</v>
      </c>
      <c r="L325" s="276" t="s">
        <v>18092</v>
      </c>
      <c r="M325" s="278"/>
      <c r="N325" s="278"/>
      <c r="O325" s="278"/>
    </row>
    <row r="326" spans="1:15" x14ac:dyDescent="0.25">
      <c r="A326" s="279" t="s">
        <v>18233</v>
      </c>
      <c r="B326" s="279" t="s">
        <v>18234</v>
      </c>
      <c r="C326" s="279" t="s">
        <v>18235</v>
      </c>
      <c r="D326" s="279" t="s">
        <v>18189</v>
      </c>
      <c r="E326" s="279" t="s">
        <v>11</v>
      </c>
      <c r="F326" s="280" t="s">
        <v>18090</v>
      </c>
      <c r="G326" s="274" t="s">
        <v>18091</v>
      </c>
      <c r="H326" s="275">
        <v>231500010469184</v>
      </c>
      <c r="I326" s="274" t="s">
        <v>18092</v>
      </c>
      <c r="J326" s="276"/>
      <c r="K326" s="277"/>
      <c r="L326" s="276"/>
      <c r="M326" s="278"/>
      <c r="N326" s="278"/>
      <c r="O326" s="278"/>
    </row>
    <row r="327" spans="1:15" x14ac:dyDescent="0.25">
      <c r="A327" s="279" t="s">
        <v>18233</v>
      </c>
      <c r="B327" s="279" t="s">
        <v>18234</v>
      </c>
      <c r="C327" s="279" t="s">
        <v>18235</v>
      </c>
      <c r="D327" s="279" t="s">
        <v>18189</v>
      </c>
      <c r="E327" s="279" t="s">
        <v>9</v>
      </c>
      <c r="F327" s="280" t="s">
        <v>18090</v>
      </c>
      <c r="G327" s="274" t="s">
        <v>18091</v>
      </c>
      <c r="H327" s="275">
        <v>231500010469180</v>
      </c>
      <c r="I327" s="274" t="s">
        <v>18092</v>
      </c>
      <c r="J327" s="276"/>
      <c r="K327" s="277"/>
      <c r="L327" s="276"/>
      <c r="M327" s="278"/>
      <c r="N327" s="278"/>
      <c r="O327" s="278"/>
    </row>
    <row r="328" spans="1:15" x14ac:dyDescent="0.25">
      <c r="A328" s="279" t="s">
        <v>18233</v>
      </c>
      <c r="B328" s="279" t="s">
        <v>18234</v>
      </c>
      <c r="C328" s="279" t="s">
        <v>18235</v>
      </c>
      <c r="D328" s="279" t="s">
        <v>18189</v>
      </c>
      <c r="E328" s="279" t="s">
        <v>8</v>
      </c>
      <c r="F328" s="280" t="s">
        <v>18090</v>
      </c>
      <c r="G328" s="274" t="s">
        <v>18091</v>
      </c>
      <c r="H328" s="275">
        <v>231500010469183</v>
      </c>
      <c r="I328" s="274" t="s">
        <v>18092</v>
      </c>
      <c r="J328" s="276"/>
      <c r="K328" s="277"/>
      <c r="L328" s="276"/>
      <c r="M328" s="278"/>
      <c r="N328" s="278"/>
      <c r="O328" s="278"/>
    </row>
    <row r="329" spans="1:15" x14ac:dyDescent="0.25">
      <c r="A329" s="279" t="s">
        <v>18233</v>
      </c>
      <c r="B329" s="279" t="s">
        <v>18234</v>
      </c>
      <c r="C329" s="279" t="s">
        <v>18235</v>
      </c>
      <c r="D329" s="279" t="s">
        <v>18189</v>
      </c>
      <c r="E329" s="279" t="s">
        <v>6</v>
      </c>
      <c r="F329" s="280" t="s">
        <v>18090</v>
      </c>
      <c r="G329" s="274" t="s">
        <v>18091</v>
      </c>
      <c r="H329" s="275">
        <v>231500010469185</v>
      </c>
      <c r="I329" s="274" t="s">
        <v>18092</v>
      </c>
      <c r="J329" s="276"/>
      <c r="K329" s="277"/>
      <c r="L329" s="276"/>
      <c r="M329" s="278"/>
      <c r="N329" s="278"/>
      <c r="O329" s="278"/>
    </row>
    <row r="330" spans="1:15" x14ac:dyDescent="0.25">
      <c r="A330" s="279" t="s">
        <v>18233</v>
      </c>
      <c r="B330" s="279" t="s">
        <v>18234</v>
      </c>
      <c r="C330" s="279" t="s">
        <v>18235</v>
      </c>
      <c r="D330" s="279" t="s">
        <v>18102</v>
      </c>
      <c r="E330" s="279" t="s">
        <v>9</v>
      </c>
      <c r="F330" s="280" t="s">
        <v>18090</v>
      </c>
      <c r="G330" s="274" t="s">
        <v>18091</v>
      </c>
      <c r="H330" s="275">
        <v>231500010469181</v>
      </c>
      <c r="I330" s="274" t="s">
        <v>18092</v>
      </c>
      <c r="J330" s="276"/>
      <c r="K330" s="277"/>
      <c r="L330" s="276"/>
      <c r="M330" s="278"/>
      <c r="N330" s="278"/>
      <c r="O330" s="278"/>
    </row>
    <row r="331" spans="1:15" x14ac:dyDescent="0.25">
      <c r="A331" s="279" t="s">
        <v>18233</v>
      </c>
      <c r="B331" s="279" t="s">
        <v>18234</v>
      </c>
      <c r="C331" s="279" t="s">
        <v>18235</v>
      </c>
      <c r="D331" s="279" t="s">
        <v>18102</v>
      </c>
      <c r="E331" s="279" t="s">
        <v>8</v>
      </c>
      <c r="F331" s="280" t="s">
        <v>18090</v>
      </c>
      <c r="G331" s="274" t="s">
        <v>18091</v>
      </c>
      <c r="H331" s="275">
        <v>231500010469182</v>
      </c>
      <c r="I331" s="274" t="s">
        <v>18092</v>
      </c>
      <c r="J331" s="276"/>
      <c r="K331" s="277"/>
      <c r="L331" s="276"/>
      <c r="M331" s="278"/>
      <c r="N331" s="278"/>
      <c r="O331" s="278"/>
    </row>
    <row r="332" spans="1:15" x14ac:dyDescent="0.25">
      <c r="A332" s="279" t="s">
        <v>18233</v>
      </c>
      <c r="B332" s="279" t="s">
        <v>18234</v>
      </c>
      <c r="C332" s="279" t="s">
        <v>18235</v>
      </c>
      <c r="D332" s="279" t="s">
        <v>18122</v>
      </c>
      <c r="E332" s="279" t="s">
        <v>6</v>
      </c>
      <c r="F332" s="280" t="s">
        <v>18090</v>
      </c>
      <c r="G332" s="274" t="s">
        <v>18091</v>
      </c>
      <c r="H332" s="275">
        <v>231500010469177</v>
      </c>
      <c r="I332" s="274" t="s">
        <v>18092</v>
      </c>
      <c r="J332" s="276"/>
      <c r="K332" s="277"/>
      <c r="L332" s="276"/>
      <c r="M332" s="278"/>
      <c r="N332" s="278"/>
      <c r="O332" s="278"/>
    </row>
    <row r="333" spans="1:15" ht="25.5" x14ac:dyDescent="0.25">
      <c r="A333" s="279" t="s">
        <v>18233</v>
      </c>
      <c r="B333" s="279" t="s">
        <v>18236</v>
      </c>
      <c r="C333" s="279" t="s">
        <v>18237</v>
      </c>
      <c r="D333" s="279" t="s">
        <v>16</v>
      </c>
      <c r="E333" s="279" t="s">
        <v>11</v>
      </c>
      <c r="F333" s="280" t="s">
        <v>18090</v>
      </c>
      <c r="G333" s="274" t="s">
        <v>18091</v>
      </c>
      <c r="H333" s="275">
        <v>231500010469174</v>
      </c>
      <c r="I333" s="274" t="s">
        <v>18092</v>
      </c>
      <c r="J333" s="276"/>
      <c r="K333" s="277"/>
      <c r="L333" s="276"/>
      <c r="M333" s="278"/>
      <c r="N333" s="278"/>
      <c r="O333" s="278"/>
    </row>
    <row r="334" spans="1:15" ht="25.5" x14ac:dyDescent="0.25">
      <c r="A334" s="279" t="s">
        <v>18233</v>
      </c>
      <c r="B334" s="279" t="s">
        <v>18236</v>
      </c>
      <c r="C334" s="279" t="s">
        <v>18237</v>
      </c>
      <c r="D334" s="279" t="s">
        <v>16</v>
      </c>
      <c r="E334" s="279" t="s">
        <v>9</v>
      </c>
      <c r="F334" s="280" t="s">
        <v>18090</v>
      </c>
      <c r="G334" s="274" t="s">
        <v>18091</v>
      </c>
      <c r="H334" s="275">
        <v>231500010469175</v>
      </c>
      <c r="I334" s="274" t="s">
        <v>18092</v>
      </c>
      <c r="J334" s="276"/>
      <c r="K334" s="277"/>
      <c r="L334" s="276"/>
      <c r="M334" s="278"/>
      <c r="N334" s="278"/>
      <c r="O334" s="278"/>
    </row>
    <row r="335" spans="1:15" ht="25.5" x14ac:dyDescent="0.25">
      <c r="A335" s="279" t="s">
        <v>18233</v>
      </c>
      <c r="B335" s="279" t="s">
        <v>18236</v>
      </c>
      <c r="C335" s="279" t="s">
        <v>18238</v>
      </c>
      <c r="D335" s="279" t="s">
        <v>10</v>
      </c>
      <c r="E335" s="279" t="s">
        <v>10</v>
      </c>
      <c r="F335" s="280" t="s">
        <v>18090</v>
      </c>
      <c r="G335" s="274" t="s">
        <v>18091</v>
      </c>
      <c r="H335" s="275">
        <v>231500010469178</v>
      </c>
      <c r="I335" s="274" t="s">
        <v>18092</v>
      </c>
      <c r="J335" s="276" t="s">
        <v>18099</v>
      </c>
      <c r="K335" s="277"/>
      <c r="L335" s="276" t="s">
        <v>18092</v>
      </c>
      <c r="M335" s="278"/>
      <c r="N335" s="278"/>
      <c r="O335" s="278"/>
    </row>
    <row r="336" spans="1:15" ht="25.5" x14ac:dyDescent="0.25">
      <c r="A336" s="279" t="s">
        <v>18233</v>
      </c>
      <c r="B336" s="279" t="s">
        <v>18236</v>
      </c>
      <c r="C336" s="279" t="s">
        <v>18239</v>
      </c>
      <c r="D336" s="279" t="s">
        <v>32</v>
      </c>
      <c r="E336" s="279" t="s">
        <v>2</v>
      </c>
      <c r="F336" s="280" t="s">
        <v>18090</v>
      </c>
      <c r="G336" s="274" t="s">
        <v>18091</v>
      </c>
      <c r="H336" s="275">
        <v>231500010469176</v>
      </c>
      <c r="I336" s="274" t="s">
        <v>18092</v>
      </c>
      <c r="J336" s="276" t="s">
        <v>18099</v>
      </c>
      <c r="K336" s="277"/>
      <c r="L336" s="276" t="s">
        <v>18092</v>
      </c>
      <c r="M336" s="278"/>
      <c r="N336" s="278"/>
      <c r="O336" s="278"/>
    </row>
    <row r="337" spans="1:15" x14ac:dyDescent="0.25">
      <c r="A337" s="279" t="s">
        <v>18233</v>
      </c>
      <c r="B337" s="279" t="s">
        <v>18240</v>
      </c>
      <c r="C337" s="279" t="s">
        <v>18241</v>
      </c>
      <c r="D337" s="279" t="s">
        <v>8</v>
      </c>
      <c r="E337" s="279" t="s">
        <v>9</v>
      </c>
      <c r="F337" s="280" t="s">
        <v>18090</v>
      </c>
      <c r="G337" s="274" t="s">
        <v>18091</v>
      </c>
      <c r="H337" s="275">
        <v>231500010469171</v>
      </c>
      <c r="I337" s="274" t="s">
        <v>18092</v>
      </c>
      <c r="J337" s="276"/>
      <c r="K337" s="277"/>
      <c r="L337" s="276"/>
      <c r="M337" s="278"/>
      <c r="N337" s="278"/>
      <c r="O337" s="278"/>
    </row>
    <row r="338" spans="1:15" x14ac:dyDescent="0.25">
      <c r="A338" s="279" t="s">
        <v>18242</v>
      </c>
      <c r="B338" s="279" t="s">
        <v>18243</v>
      </c>
      <c r="C338" s="279" t="s">
        <v>18244</v>
      </c>
      <c r="D338" s="279" t="s">
        <v>2</v>
      </c>
      <c r="E338" s="279" t="s">
        <v>14</v>
      </c>
      <c r="F338" s="280" t="s">
        <v>18090</v>
      </c>
      <c r="G338" s="274" t="s">
        <v>18091</v>
      </c>
      <c r="H338" s="275">
        <v>231500010469543</v>
      </c>
      <c r="I338" s="274" t="s">
        <v>18092</v>
      </c>
      <c r="J338" s="276" t="s">
        <v>18099</v>
      </c>
      <c r="K338" s="281">
        <v>231100200011444</v>
      </c>
      <c r="L338" s="276" t="s">
        <v>18092</v>
      </c>
      <c r="M338" s="278"/>
      <c r="N338" s="278"/>
      <c r="O338" s="278"/>
    </row>
    <row r="339" spans="1:15" x14ac:dyDescent="0.25">
      <c r="A339" s="279" t="s">
        <v>18242</v>
      </c>
      <c r="B339" s="279" t="s">
        <v>18245</v>
      </c>
      <c r="C339" s="279" t="s">
        <v>18246</v>
      </c>
      <c r="D339" s="279" t="s">
        <v>11</v>
      </c>
      <c r="E339" s="279" t="s">
        <v>2</v>
      </c>
      <c r="F339" s="280" t="s">
        <v>18090</v>
      </c>
      <c r="G339" s="274" t="s">
        <v>18091</v>
      </c>
      <c r="H339" s="275">
        <v>231500010469528</v>
      </c>
      <c r="I339" s="274" t="s">
        <v>18092</v>
      </c>
      <c r="J339" s="276" t="s">
        <v>18099</v>
      </c>
      <c r="K339" s="281">
        <v>231100200012365</v>
      </c>
      <c r="L339" s="276" t="s">
        <v>18092</v>
      </c>
      <c r="M339" s="278"/>
      <c r="N339" s="278"/>
      <c r="O339" s="278"/>
    </row>
    <row r="340" spans="1:15" x14ac:dyDescent="0.25">
      <c r="A340" s="279" t="s">
        <v>18242</v>
      </c>
      <c r="B340" s="279" t="s">
        <v>18247</v>
      </c>
      <c r="C340" s="279" t="s">
        <v>18248</v>
      </c>
      <c r="D340" s="279" t="s">
        <v>31</v>
      </c>
      <c r="E340" s="279" t="s">
        <v>6</v>
      </c>
      <c r="F340" s="280" t="s">
        <v>18090</v>
      </c>
      <c r="G340" s="274" t="s">
        <v>18091</v>
      </c>
      <c r="H340" s="275">
        <v>231500010469522</v>
      </c>
      <c r="I340" s="274" t="s">
        <v>18092</v>
      </c>
      <c r="J340" s="276"/>
      <c r="K340" s="277"/>
      <c r="L340" s="276"/>
      <c r="M340" s="278"/>
      <c r="N340" s="278"/>
      <c r="O340" s="278"/>
    </row>
    <row r="341" spans="1:15" x14ac:dyDescent="0.25">
      <c r="A341" s="279" t="s">
        <v>18242</v>
      </c>
      <c r="B341" s="279" t="s">
        <v>18247</v>
      </c>
      <c r="C341" s="279" t="s">
        <v>18248</v>
      </c>
      <c r="D341" s="279" t="s">
        <v>226</v>
      </c>
      <c r="E341" s="279" t="s">
        <v>11</v>
      </c>
      <c r="F341" s="280" t="s">
        <v>18090</v>
      </c>
      <c r="G341" s="274" t="s">
        <v>18091</v>
      </c>
      <c r="H341" s="275">
        <v>231500010469542</v>
      </c>
      <c r="I341" s="274" t="s">
        <v>18092</v>
      </c>
      <c r="J341" s="276" t="s">
        <v>18099</v>
      </c>
      <c r="K341" s="281">
        <v>231100200011468</v>
      </c>
      <c r="L341" s="276" t="s">
        <v>18092</v>
      </c>
      <c r="M341" s="278"/>
      <c r="N341" s="278"/>
      <c r="O341" s="278"/>
    </row>
    <row r="342" spans="1:15" x14ac:dyDescent="0.25">
      <c r="A342" s="279" t="s">
        <v>18242</v>
      </c>
      <c r="B342" s="279" t="s">
        <v>18247</v>
      </c>
      <c r="C342" s="279" t="s">
        <v>18248</v>
      </c>
      <c r="D342" s="279" t="s">
        <v>226</v>
      </c>
      <c r="E342" s="279" t="s">
        <v>16</v>
      </c>
      <c r="F342" s="280" t="s">
        <v>18090</v>
      </c>
      <c r="G342" s="274" t="s">
        <v>18091</v>
      </c>
      <c r="H342" s="275">
        <v>231500010469534</v>
      </c>
      <c r="I342" s="274" t="s">
        <v>18092</v>
      </c>
      <c r="J342" s="276" t="s">
        <v>18099</v>
      </c>
      <c r="K342" s="281">
        <v>231100200012341</v>
      </c>
      <c r="L342" s="276" t="s">
        <v>18092</v>
      </c>
      <c r="M342" s="278"/>
      <c r="N342" s="278"/>
      <c r="O342" s="278"/>
    </row>
    <row r="343" spans="1:15" x14ac:dyDescent="0.25">
      <c r="A343" s="279" t="s">
        <v>18242</v>
      </c>
      <c r="B343" s="279" t="s">
        <v>18247</v>
      </c>
      <c r="C343" s="279" t="s">
        <v>18248</v>
      </c>
      <c r="D343" s="279" t="s">
        <v>18183</v>
      </c>
      <c r="E343" s="279" t="s">
        <v>226</v>
      </c>
      <c r="F343" s="280" t="s">
        <v>18090</v>
      </c>
      <c r="G343" s="274" t="s">
        <v>18091</v>
      </c>
      <c r="H343" s="275">
        <v>231500010469524</v>
      </c>
      <c r="I343" s="274" t="s">
        <v>18092</v>
      </c>
      <c r="J343" s="276"/>
      <c r="K343" s="285"/>
      <c r="L343" s="276"/>
      <c r="M343" s="278"/>
      <c r="N343" s="278"/>
      <c r="O343" s="278"/>
    </row>
    <row r="344" spans="1:15" x14ac:dyDescent="0.25">
      <c r="A344" s="279" t="s">
        <v>18242</v>
      </c>
      <c r="B344" s="279" t="s">
        <v>18247</v>
      </c>
      <c r="C344" s="279" t="s">
        <v>18246</v>
      </c>
      <c r="D344" s="279" t="s">
        <v>226</v>
      </c>
      <c r="E344" s="279" t="s">
        <v>11</v>
      </c>
      <c r="F344" s="280" t="s">
        <v>18090</v>
      </c>
      <c r="G344" s="278"/>
      <c r="H344" s="278"/>
      <c r="I344" s="278"/>
      <c r="J344" s="276" t="s">
        <v>18099</v>
      </c>
      <c r="K344" s="285">
        <v>231100200011476</v>
      </c>
      <c r="L344" s="276" t="s">
        <v>18092</v>
      </c>
      <c r="M344" s="278"/>
      <c r="N344" s="278"/>
      <c r="O344" s="278"/>
    </row>
    <row r="345" spans="1:15" x14ac:dyDescent="0.25">
      <c r="A345" s="286" t="s">
        <v>18087</v>
      </c>
      <c r="B345" s="286" t="s">
        <v>18088</v>
      </c>
      <c r="C345" s="286" t="s">
        <v>18249</v>
      </c>
      <c r="D345" s="286">
        <v>5</v>
      </c>
      <c r="E345" s="279"/>
      <c r="F345" s="280" t="s">
        <v>18079</v>
      </c>
      <c r="G345" s="278"/>
      <c r="H345" s="278"/>
      <c r="I345" s="278"/>
      <c r="J345" s="276" t="s">
        <v>18099</v>
      </c>
      <c r="K345" s="281">
        <v>231100200011439</v>
      </c>
      <c r="L345" s="276" t="s">
        <v>18092</v>
      </c>
      <c r="M345" s="278"/>
      <c r="N345" s="278"/>
      <c r="O345" s="278"/>
    </row>
    <row r="346" spans="1:15" x14ac:dyDescent="0.25">
      <c r="A346" s="286" t="s">
        <v>18095</v>
      </c>
      <c r="B346" s="286" t="s">
        <v>18096</v>
      </c>
      <c r="C346" s="286" t="s">
        <v>18250</v>
      </c>
      <c r="D346" s="286">
        <v>1</v>
      </c>
      <c r="E346" s="279"/>
      <c r="F346" s="280" t="s">
        <v>18079</v>
      </c>
      <c r="G346" s="278"/>
      <c r="H346" s="278"/>
      <c r="I346" s="278"/>
      <c r="J346" s="276" t="s">
        <v>18099</v>
      </c>
      <c r="K346" s="281">
        <v>231100200011474</v>
      </c>
      <c r="L346" s="276" t="s">
        <v>18092</v>
      </c>
      <c r="M346" s="278"/>
      <c r="N346" s="278"/>
      <c r="O346" s="278"/>
    </row>
    <row r="347" spans="1:15" x14ac:dyDescent="0.25">
      <c r="A347" s="286" t="s">
        <v>18095</v>
      </c>
      <c r="B347" s="286" t="s">
        <v>18096</v>
      </c>
      <c r="C347" s="286" t="s">
        <v>18097</v>
      </c>
      <c r="D347" s="286" t="s">
        <v>18098</v>
      </c>
      <c r="E347" s="279"/>
      <c r="F347" s="280" t="s">
        <v>18079</v>
      </c>
      <c r="G347" s="278"/>
      <c r="H347" s="278"/>
      <c r="I347" s="278"/>
      <c r="J347" s="276" t="s">
        <v>18099</v>
      </c>
      <c r="K347" s="281">
        <v>231100200011469</v>
      </c>
      <c r="L347" s="276" t="s">
        <v>18092</v>
      </c>
      <c r="M347" s="278"/>
      <c r="N347" s="278"/>
      <c r="O347" s="278"/>
    </row>
    <row r="348" spans="1:15" x14ac:dyDescent="0.25">
      <c r="A348" s="286" t="s">
        <v>18095</v>
      </c>
      <c r="B348" s="286" t="s">
        <v>18096</v>
      </c>
      <c r="C348" s="286" t="s">
        <v>18097</v>
      </c>
      <c r="D348" s="286">
        <v>129</v>
      </c>
      <c r="E348" s="279"/>
      <c r="F348" s="280" t="s">
        <v>18079</v>
      </c>
      <c r="G348" s="278"/>
      <c r="H348" s="278"/>
      <c r="I348" s="278"/>
      <c r="J348" s="276" t="s">
        <v>18099</v>
      </c>
      <c r="K348" s="281">
        <v>231100200011443</v>
      </c>
      <c r="L348" s="276" t="s">
        <v>18092</v>
      </c>
      <c r="M348" s="278"/>
      <c r="N348" s="278"/>
      <c r="O348" s="278"/>
    </row>
    <row r="349" spans="1:15" x14ac:dyDescent="0.25">
      <c r="A349" s="286" t="s">
        <v>18095</v>
      </c>
      <c r="B349" s="286" t="s">
        <v>18096</v>
      </c>
      <c r="C349" s="286" t="s">
        <v>18100</v>
      </c>
      <c r="D349" s="286" t="s">
        <v>18101</v>
      </c>
      <c r="E349" s="279"/>
      <c r="F349" s="280" t="s">
        <v>18079</v>
      </c>
      <c r="G349" s="278"/>
      <c r="H349" s="278"/>
      <c r="I349" s="278"/>
      <c r="J349" s="276" t="s">
        <v>18099</v>
      </c>
      <c r="K349" s="281">
        <v>231100200011435</v>
      </c>
      <c r="L349" s="284" t="s">
        <v>18092</v>
      </c>
      <c r="M349" s="278"/>
      <c r="N349" s="278"/>
      <c r="O349" s="278"/>
    </row>
    <row r="350" spans="1:15" x14ac:dyDescent="0.25">
      <c r="A350" s="286" t="s">
        <v>18095</v>
      </c>
      <c r="B350" s="286" t="s">
        <v>18096</v>
      </c>
      <c r="C350" s="286" t="s">
        <v>18100</v>
      </c>
      <c r="D350" s="286" t="s">
        <v>18102</v>
      </c>
      <c r="E350" s="279"/>
      <c r="F350" s="280" t="s">
        <v>18079</v>
      </c>
      <c r="G350" s="278"/>
      <c r="H350" s="278"/>
      <c r="I350" s="278"/>
      <c r="J350" s="276" t="s">
        <v>18099</v>
      </c>
      <c r="K350" s="281">
        <v>231100200011461</v>
      </c>
      <c r="L350" s="276" t="s">
        <v>18092</v>
      </c>
      <c r="M350" s="278"/>
      <c r="N350" s="278"/>
      <c r="O350" s="278"/>
    </row>
    <row r="351" spans="1:15" x14ac:dyDescent="0.25">
      <c r="A351" s="286" t="s">
        <v>18095</v>
      </c>
      <c r="B351" s="286" t="s">
        <v>18096</v>
      </c>
      <c r="C351" s="286" t="s">
        <v>18251</v>
      </c>
      <c r="D351" s="286">
        <v>8</v>
      </c>
      <c r="E351" s="279"/>
      <c r="F351" s="280" t="s">
        <v>18079</v>
      </c>
      <c r="G351" s="278"/>
      <c r="H351" s="278"/>
      <c r="I351" s="278"/>
      <c r="J351" s="276" t="s">
        <v>18099</v>
      </c>
      <c r="K351" s="281">
        <v>231100200011432</v>
      </c>
      <c r="L351" s="276" t="s">
        <v>18092</v>
      </c>
      <c r="M351" s="278"/>
      <c r="N351" s="278"/>
      <c r="O351" s="278"/>
    </row>
    <row r="352" spans="1:15" x14ac:dyDescent="0.25">
      <c r="A352" s="286" t="s">
        <v>18095</v>
      </c>
      <c r="B352" s="286" t="s">
        <v>18104</v>
      </c>
      <c r="C352" s="286" t="s">
        <v>18105</v>
      </c>
      <c r="D352" s="286" t="s">
        <v>38</v>
      </c>
      <c r="E352" s="279"/>
      <c r="F352" s="280" t="s">
        <v>18079</v>
      </c>
      <c r="G352" s="278"/>
      <c r="H352" s="278"/>
      <c r="I352" s="278"/>
      <c r="J352" s="276" t="s">
        <v>18099</v>
      </c>
      <c r="K352" s="281">
        <v>231100200011451</v>
      </c>
      <c r="L352" s="276" t="s">
        <v>18092</v>
      </c>
      <c r="M352" s="278"/>
      <c r="N352" s="278"/>
      <c r="O352" s="278"/>
    </row>
    <row r="353" spans="1:15" x14ac:dyDescent="0.25">
      <c r="A353" s="286" t="s">
        <v>18095</v>
      </c>
      <c r="B353" s="286" t="s">
        <v>18104</v>
      </c>
      <c r="C353" s="286" t="s">
        <v>18105</v>
      </c>
      <c r="D353" s="286" t="s">
        <v>38</v>
      </c>
      <c r="E353" s="279"/>
      <c r="F353" s="280" t="s">
        <v>18079</v>
      </c>
      <c r="G353" s="278"/>
      <c r="H353" s="278"/>
      <c r="I353" s="278"/>
      <c r="J353" s="276" t="s">
        <v>18099</v>
      </c>
      <c r="K353" s="281">
        <v>231100200011450</v>
      </c>
      <c r="L353" s="276" t="s">
        <v>18092</v>
      </c>
      <c r="M353" s="278"/>
      <c r="N353" s="278"/>
      <c r="O353" s="278"/>
    </row>
    <row r="354" spans="1:15" x14ac:dyDescent="0.25">
      <c r="A354" s="286" t="s">
        <v>18106</v>
      </c>
      <c r="B354" s="286" t="s">
        <v>18252</v>
      </c>
      <c r="C354" s="286" t="s">
        <v>18253</v>
      </c>
      <c r="D354" s="286">
        <v>218</v>
      </c>
      <c r="E354" s="279"/>
      <c r="F354" s="280" t="s">
        <v>18079</v>
      </c>
      <c r="G354" s="278"/>
      <c r="H354" s="278"/>
      <c r="I354" s="278"/>
      <c r="J354" s="276" t="s">
        <v>18099</v>
      </c>
      <c r="K354" s="277">
        <v>231100200011491</v>
      </c>
      <c r="L354" s="276" t="s">
        <v>18092</v>
      </c>
      <c r="M354" s="278"/>
      <c r="N354" s="278"/>
      <c r="O354" s="278"/>
    </row>
    <row r="355" spans="1:15" x14ac:dyDescent="0.25">
      <c r="A355" s="286" t="s">
        <v>18106</v>
      </c>
      <c r="B355" s="286" t="s">
        <v>18252</v>
      </c>
      <c r="C355" s="286" t="s">
        <v>18248</v>
      </c>
      <c r="D355" s="286">
        <v>2</v>
      </c>
      <c r="E355" s="279"/>
      <c r="F355" s="280" t="s">
        <v>18079</v>
      </c>
      <c r="G355" s="278"/>
      <c r="H355" s="278"/>
      <c r="I355" s="278"/>
      <c r="J355" s="276" t="s">
        <v>18099</v>
      </c>
      <c r="K355" s="277">
        <v>231100200011500</v>
      </c>
      <c r="L355" s="276" t="s">
        <v>18092</v>
      </c>
      <c r="M355" s="278"/>
      <c r="N355" s="278"/>
      <c r="O355" s="278"/>
    </row>
    <row r="356" spans="1:15" x14ac:dyDescent="0.25">
      <c r="A356" s="286" t="s">
        <v>18106</v>
      </c>
      <c r="B356" s="286" t="s">
        <v>18252</v>
      </c>
      <c r="C356" s="286" t="s">
        <v>18254</v>
      </c>
      <c r="D356" s="286">
        <v>24</v>
      </c>
      <c r="E356" s="279"/>
      <c r="F356" s="280" t="s">
        <v>18079</v>
      </c>
      <c r="G356" s="278"/>
      <c r="H356" s="278"/>
      <c r="I356" s="278"/>
      <c r="J356" s="276" t="s">
        <v>18099</v>
      </c>
      <c r="K356" s="277">
        <v>231100200011401</v>
      </c>
      <c r="L356" s="276" t="s">
        <v>18092</v>
      </c>
      <c r="M356" s="278"/>
      <c r="N356" s="278"/>
      <c r="O356" s="278"/>
    </row>
    <row r="357" spans="1:15" x14ac:dyDescent="0.25">
      <c r="A357" s="286" t="s">
        <v>18106</v>
      </c>
      <c r="B357" s="286" t="s">
        <v>18107</v>
      </c>
      <c r="C357" s="286" t="s">
        <v>18111</v>
      </c>
      <c r="D357" s="286" t="s">
        <v>2</v>
      </c>
      <c r="E357" s="279"/>
      <c r="F357" s="280" t="s">
        <v>18079</v>
      </c>
      <c r="G357" s="278"/>
      <c r="H357" s="278"/>
      <c r="I357" s="278"/>
      <c r="J357" s="276" t="s">
        <v>18099</v>
      </c>
      <c r="K357" s="277">
        <v>231100200011407</v>
      </c>
      <c r="L357" s="276" t="s">
        <v>18092</v>
      </c>
      <c r="M357" s="278"/>
      <c r="N357" s="278"/>
      <c r="O357" s="278"/>
    </row>
    <row r="358" spans="1:15" x14ac:dyDescent="0.25">
      <c r="A358" s="286" t="s">
        <v>18106</v>
      </c>
      <c r="B358" s="286" t="s">
        <v>18107</v>
      </c>
      <c r="C358" s="286" t="s">
        <v>18255</v>
      </c>
      <c r="D358" s="286">
        <v>4</v>
      </c>
      <c r="E358" s="279"/>
      <c r="F358" s="280" t="s">
        <v>18079</v>
      </c>
      <c r="G358" s="278"/>
      <c r="H358" s="278"/>
      <c r="I358" s="278"/>
      <c r="J358" s="276" t="s">
        <v>18099</v>
      </c>
      <c r="K358" s="277">
        <v>231100200011511</v>
      </c>
      <c r="L358" s="276" t="s">
        <v>18092</v>
      </c>
      <c r="M358" s="278"/>
      <c r="N358" s="278"/>
      <c r="O358" s="278"/>
    </row>
    <row r="359" spans="1:15" x14ac:dyDescent="0.25">
      <c r="A359" s="286" t="s">
        <v>18106</v>
      </c>
      <c r="B359" s="286" t="s">
        <v>18107</v>
      </c>
      <c r="C359" s="286" t="s">
        <v>18255</v>
      </c>
      <c r="D359" s="286">
        <v>4</v>
      </c>
      <c r="E359" s="279"/>
      <c r="F359" s="280" t="s">
        <v>18079</v>
      </c>
      <c r="G359" s="278"/>
      <c r="H359" s="278"/>
      <c r="I359" s="278"/>
      <c r="J359" s="276" t="s">
        <v>18099</v>
      </c>
      <c r="K359" s="277">
        <v>231100200011514</v>
      </c>
      <c r="L359" s="276" t="s">
        <v>18092</v>
      </c>
      <c r="M359" s="278"/>
      <c r="N359" s="278"/>
      <c r="O359" s="278"/>
    </row>
    <row r="360" spans="1:15" x14ac:dyDescent="0.25">
      <c r="A360" s="286" t="s">
        <v>18106</v>
      </c>
      <c r="B360" s="286" t="s">
        <v>18107</v>
      </c>
      <c r="C360" s="286" t="s">
        <v>18255</v>
      </c>
      <c r="D360" s="286">
        <v>4</v>
      </c>
      <c r="E360" s="279"/>
      <c r="F360" s="280" t="s">
        <v>18079</v>
      </c>
      <c r="G360" s="278"/>
      <c r="H360" s="278"/>
      <c r="I360" s="278"/>
      <c r="J360" s="276" t="s">
        <v>18099</v>
      </c>
      <c r="K360" s="277">
        <v>231100200011518</v>
      </c>
      <c r="L360" s="276" t="s">
        <v>18092</v>
      </c>
      <c r="M360" s="278"/>
      <c r="N360" s="278"/>
      <c r="O360" s="278"/>
    </row>
    <row r="361" spans="1:15" x14ac:dyDescent="0.25">
      <c r="A361" s="286" t="s">
        <v>18106</v>
      </c>
      <c r="B361" s="286" t="s">
        <v>18256</v>
      </c>
      <c r="C361" s="286" t="s">
        <v>18257</v>
      </c>
      <c r="D361" s="286">
        <v>16</v>
      </c>
      <c r="E361" s="279"/>
      <c r="F361" s="280" t="s">
        <v>18079</v>
      </c>
      <c r="G361" s="278"/>
      <c r="H361" s="278"/>
      <c r="I361" s="278"/>
      <c r="J361" s="274" t="s">
        <v>18099</v>
      </c>
      <c r="K361" s="287">
        <v>231100200012020</v>
      </c>
      <c r="L361" s="274" t="s">
        <v>18092</v>
      </c>
      <c r="M361" s="278"/>
      <c r="N361" s="278"/>
      <c r="O361" s="278"/>
    </row>
    <row r="362" spans="1:15" x14ac:dyDescent="0.25">
      <c r="A362" s="286" t="s">
        <v>18106</v>
      </c>
      <c r="B362" s="286" t="s">
        <v>18256</v>
      </c>
      <c r="C362" s="286" t="s">
        <v>18257</v>
      </c>
      <c r="D362" s="286">
        <v>19</v>
      </c>
      <c r="E362" s="279"/>
      <c r="F362" s="280" t="s">
        <v>18079</v>
      </c>
      <c r="G362" s="278"/>
      <c r="H362" s="278"/>
      <c r="I362" s="278"/>
      <c r="J362" s="274" t="s">
        <v>18099</v>
      </c>
      <c r="K362" s="287">
        <v>231100200012016</v>
      </c>
      <c r="L362" s="274" t="s">
        <v>18092</v>
      </c>
      <c r="M362" s="278"/>
      <c r="N362" s="278"/>
      <c r="O362" s="278"/>
    </row>
    <row r="363" spans="1:15" x14ac:dyDescent="0.25">
      <c r="A363" s="286" t="s">
        <v>18112</v>
      </c>
      <c r="B363" s="286" t="s">
        <v>18113</v>
      </c>
      <c r="C363" s="286" t="s">
        <v>18258</v>
      </c>
      <c r="D363" s="286">
        <v>13</v>
      </c>
      <c r="E363" s="279"/>
      <c r="F363" s="280" t="s">
        <v>18079</v>
      </c>
      <c r="G363" s="278"/>
      <c r="H363" s="278"/>
      <c r="I363" s="278"/>
      <c r="J363" s="276" t="s">
        <v>18099</v>
      </c>
      <c r="K363" s="281">
        <v>231100200012260</v>
      </c>
      <c r="L363" s="276" t="s">
        <v>18092</v>
      </c>
      <c r="M363" s="278"/>
      <c r="N363" s="278"/>
      <c r="O363" s="278"/>
    </row>
    <row r="364" spans="1:15" x14ac:dyDescent="0.25">
      <c r="A364" s="286" t="s">
        <v>18112</v>
      </c>
      <c r="B364" s="286" t="s">
        <v>18113</v>
      </c>
      <c r="C364" s="286" t="s">
        <v>18114</v>
      </c>
      <c r="D364" s="286" t="s">
        <v>18115</v>
      </c>
      <c r="E364" s="279"/>
      <c r="F364" s="280" t="s">
        <v>18079</v>
      </c>
      <c r="G364" s="278"/>
      <c r="H364" s="278"/>
      <c r="I364" s="278"/>
      <c r="J364" s="276" t="s">
        <v>18099</v>
      </c>
      <c r="K364" s="281">
        <v>231100200012259</v>
      </c>
      <c r="L364" s="276" t="s">
        <v>18092</v>
      </c>
      <c r="M364" s="278"/>
      <c r="N364" s="278"/>
      <c r="O364" s="278"/>
    </row>
    <row r="365" spans="1:15" x14ac:dyDescent="0.25">
      <c r="A365" s="286" t="s">
        <v>18112</v>
      </c>
      <c r="B365" s="286" t="s">
        <v>18113</v>
      </c>
      <c r="C365" s="286" t="s">
        <v>18114</v>
      </c>
      <c r="D365" s="286" t="s">
        <v>18259</v>
      </c>
      <c r="E365" s="279"/>
      <c r="F365" s="280" t="s">
        <v>18079</v>
      </c>
      <c r="G365" s="278"/>
      <c r="H365" s="278"/>
      <c r="I365" s="278"/>
      <c r="J365" s="276" t="s">
        <v>18099</v>
      </c>
      <c r="K365" s="281">
        <v>231100200012254</v>
      </c>
      <c r="L365" s="276" t="s">
        <v>18092</v>
      </c>
      <c r="M365" s="278"/>
      <c r="N365" s="278"/>
      <c r="O365" s="278"/>
    </row>
    <row r="366" spans="1:15" x14ac:dyDescent="0.25">
      <c r="A366" s="286" t="s">
        <v>18112</v>
      </c>
      <c r="B366" s="286" t="s">
        <v>18113</v>
      </c>
      <c r="C366" s="286" t="s">
        <v>18117</v>
      </c>
      <c r="D366" s="286" t="s">
        <v>31</v>
      </c>
      <c r="E366" s="279"/>
      <c r="F366" s="280" t="s">
        <v>18079</v>
      </c>
      <c r="G366" s="278"/>
      <c r="H366" s="278"/>
      <c r="I366" s="278"/>
      <c r="J366" s="276" t="s">
        <v>18099</v>
      </c>
      <c r="K366" s="281">
        <v>231100200012660</v>
      </c>
      <c r="L366" s="276" t="s">
        <v>18092</v>
      </c>
      <c r="M366" s="278"/>
      <c r="N366" s="278"/>
      <c r="O366" s="278"/>
    </row>
    <row r="367" spans="1:15" x14ac:dyDescent="0.25">
      <c r="A367" s="286" t="s">
        <v>18112</v>
      </c>
      <c r="B367" s="286" t="s">
        <v>18113</v>
      </c>
      <c r="C367" s="286" t="s">
        <v>18120</v>
      </c>
      <c r="D367" s="286" t="s">
        <v>226</v>
      </c>
      <c r="E367" s="279"/>
      <c r="F367" s="280" t="s">
        <v>18079</v>
      </c>
      <c r="G367" s="278"/>
      <c r="H367" s="278"/>
      <c r="I367" s="278"/>
      <c r="J367" s="276" t="s">
        <v>18099</v>
      </c>
      <c r="K367" s="281">
        <v>231100200012278</v>
      </c>
      <c r="L367" s="276" t="s">
        <v>18092</v>
      </c>
      <c r="M367" s="278"/>
      <c r="N367" s="278"/>
      <c r="O367" s="278"/>
    </row>
    <row r="368" spans="1:15" x14ac:dyDescent="0.25">
      <c r="A368" s="286" t="s">
        <v>18112</v>
      </c>
      <c r="B368" s="286" t="s">
        <v>18113</v>
      </c>
      <c r="C368" s="286" t="s">
        <v>18125</v>
      </c>
      <c r="D368" s="286" t="s">
        <v>9</v>
      </c>
      <c r="E368" s="279"/>
      <c r="F368" s="280" t="s">
        <v>18079</v>
      </c>
      <c r="G368" s="278"/>
      <c r="H368" s="278"/>
      <c r="I368" s="278"/>
      <c r="J368" s="282" t="s">
        <v>18099</v>
      </c>
      <c r="K368" s="283">
        <v>231100200012633</v>
      </c>
      <c r="L368" s="282" t="s">
        <v>18092</v>
      </c>
      <c r="M368" s="278"/>
      <c r="N368" s="278"/>
      <c r="O368" s="278"/>
    </row>
    <row r="369" spans="1:15" x14ac:dyDescent="0.25">
      <c r="A369" s="286" t="s">
        <v>18112</v>
      </c>
      <c r="B369" s="286" t="s">
        <v>18113</v>
      </c>
      <c r="C369" s="286" t="s">
        <v>18127</v>
      </c>
      <c r="D369" s="286" t="s">
        <v>7</v>
      </c>
      <c r="E369" s="279"/>
      <c r="F369" s="280" t="s">
        <v>18079</v>
      </c>
      <c r="G369" s="278"/>
      <c r="H369" s="278"/>
      <c r="I369" s="278"/>
      <c r="J369" s="276" t="s">
        <v>18099</v>
      </c>
      <c r="K369" s="281">
        <v>231100200012677</v>
      </c>
      <c r="L369" s="276" t="s">
        <v>18092</v>
      </c>
      <c r="M369" s="278"/>
      <c r="N369" s="278"/>
      <c r="O369" s="278"/>
    </row>
    <row r="370" spans="1:15" x14ac:dyDescent="0.25">
      <c r="A370" s="286" t="s">
        <v>18112</v>
      </c>
      <c r="B370" s="286" t="s">
        <v>18113</v>
      </c>
      <c r="C370" s="286" t="s">
        <v>18127</v>
      </c>
      <c r="D370" s="286" t="s">
        <v>7</v>
      </c>
      <c r="E370" s="279"/>
      <c r="F370" s="280" t="s">
        <v>18079</v>
      </c>
      <c r="G370" s="278"/>
      <c r="H370" s="278"/>
      <c r="I370" s="278"/>
      <c r="J370" s="276" t="s">
        <v>18099</v>
      </c>
      <c r="K370" s="281">
        <v>231100200012663</v>
      </c>
      <c r="L370" s="276" t="s">
        <v>18092</v>
      </c>
      <c r="M370" s="278"/>
      <c r="N370" s="278"/>
      <c r="O370" s="278"/>
    </row>
    <row r="371" spans="1:15" x14ac:dyDescent="0.25">
      <c r="A371" s="286" t="s">
        <v>18112</v>
      </c>
      <c r="B371" s="286" t="s">
        <v>18113</v>
      </c>
      <c r="C371" s="286" t="s">
        <v>18127</v>
      </c>
      <c r="D371" s="286">
        <v>8</v>
      </c>
      <c r="E371" s="279"/>
      <c r="F371" s="280" t="s">
        <v>18079</v>
      </c>
      <c r="G371" s="278"/>
      <c r="H371" s="278"/>
      <c r="I371" s="278"/>
      <c r="J371" s="276" t="s">
        <v>18099</v>
      </c>
      <c r="K371" s="281">
        <v>231100200012237</v>
      </c>
      <c r="L371" s="276" t="s">
        <v>18092</v>
      </c>
      <c r="M371" s="278"/>
      <c r="N371" s="278"/>
      <c r="O371" s="278"/>
    </row>
    <row r="372" spans="1:15" x14ac:dyDescent="0.25">
      <c r="A372" s="286" t="s">
        <v>18112</v>
      </c>
      <c r="B372" s="286" t="s">
        <v>18113</v>
      </c>
      <c r="C372" s="286" t="s">
        <v>18127</v>
      </c>
      <c r="D372" s="286">
        <v>8</v>
      </c>
      <c r="E372" s="279"/>
      <c r="F372" s="280" t="s">
        <v>18079</v>
      </c>
      <c r="G372" s="278"/>
      <c r="H372" s="278"/>
      <c r="I372" s="278"/>
      <c r="J372" s="276" t="s">
        <v>18099</v>
      </c>
      <c r="K372" s="281">
        <v>231100200012258</v>
      </c>
      <c r="L372" s="276" t="s">
        <v>18092</v>
      </c>
      <c r="M372" s="278"/>
      <c r="N372" s="278"/>
      <c r="O372" s="278"/>
    </row>
    <row r="373" spans="1:15" x14ac:dyDescent="0.25">
      <c r="A373" s="286" t="s">
        <v>18112</v>
      </c>
      <c r="B373" s="286" t="s">
        <v>18113</v>
      </c>
      <c r="C373" s="286" t="s">
        <v>18127</v>
      </c>
      <c r="D373" s="286" t="s">
        <v>35</v>
      </c>
      <c r="E373" s="279"/>
      <c r="F373" s="280" t="s">
        <v>18079</v>
      </c>
      <c r="G373" s="278"/>
      <c r="H373" s="278"/>
      <c r="I373" s="278"/>
      <c r="J373" s="276" t="s">
        <v>18099</v>
      </c>
      <c r="K373" s="281">
        <v>231100200012241</v>
      </c>
      <c r="L373" s="276" t="s">
        <v>18092</v>
      </c>
      <c r="M373" s="278"/>
      <c r="N373" s="278"/>
      <c r="O373" s="278"/>
    </row>
    <row r="374" spans="1:15" x14ac:dyDescent="0.25">
      <c r="A374" s="286" t="s">
        <v>18112</v>
      </c>
      <c r="B374" s="286" t="s">
        <v>18113</v>
      </c>
      <c r="C374" s="286" t="s">
        <v>18127</v>
      </c>
      <c r="D374" s="286" t="s">
        <v>18139</v>
      </c>
      <c r="E374" s="279"/>
      <c r="F374" s="280" t="s">
        <v>18079</v>
      </c>
      <c r="G374" s="278"/>
      <c r="H374" s="278"/>
      <c r="I374" s="278"/>
      <c r="J374" s="276" t="s">
        <v>18099</v>
      </c>
      <c r="K374" s="281">
        <v>231100200012675</v>
      </c>
      <c r="L374" s="276" t="s">
        <v>18092</v>
      </c>
      <c r="M374" s="278"/>
      <c r="N374" s="278"/>
      <c r="O374" s="278"/>
    </row>
    <row r="375" spans="1:15" x14ac:dyDescent="0.25">
      <c r="A375" s="286" t="s">
        <v>18112</v>
      </c>
      <c r="B375" s="286" t="s">
        <v>18113</v>
      </c>
      <c r="C375" s="286" t="s">
        <v>18127</v>
      </c>
      <c r="D375" s="286" t="s">
        <v>18139</v>
      </c>
      <c r="E375" s="279"/>
      <c r="F375" s="280" t="s">
        <v>18079</v>
      </c>
      <c r="G375" s="278"/>
      <c r="H375" s="278"/>
      <c r="I375" s="278"/>
      <c r="J375" s="276" t="s">
        <v>18099</v>
      </c>
      <c r="K375" s="281">
        <v>231100200012245</v>
      </c>
      <c r="L375" s="276" t="s">
        <v>18092</v>
      </c>
      <c r="M375" s="278"/>
      <c r="N375" s="278"/>
      <c r="O375" s="278"/>
    </row>
    <row r="376" spans="1:15" x14ac:dyDescent="0.25">
      <c r="A376" s="286" t="s">
        <v>18112</v>
      </c>
      <c r="B376" s="286" t="s">
        <v>18113</v>
      </c>
      <c r="C376" s="286" t="s">
        <v>18141</v>
      </c>
      <c r="D376" s="286" t="s">
        <v>18098</v>
      </c>
      <c r="E376" s="279"/>
      <c r="F376" s="280" t="s">
        <v>18079</v>
      </c>
      <c r="G376" s="278"/>
      <c r="H376" s="278"/>
      <c r="I376" s="278"/>
      <c r="J376" s="276" t="s">
        <v>18099</v>
      </c>
      <c r="K376" s="285">
        <v>231100200013151</v>
      </c>
      <c r="L376" s="276" t="s">
        <v>18092</v>
      </c>
      <c r="M376" s="278"/>
      <c r="N376" s="278"/>
      <c r="O376" s="278"/>
    </row>
    <row r="377" spans="1:15" x14ac:dyDescent="0.25">
      <c r="A377" s="286" t="s">
        <v>18112</v>
      </c>
      <c r="B377" s="286" t="s">
        <v>18113</v>
      </c>
      <c r="C377" s="286" t="s">
        <v>18141</v>
      </c>
      <c r="D377" s="286" t="s">
        <v>18098</v>
      </c>
      <c r="E377" s="279"/>
      <c r="F377" s="280" t="s">
        <v>18079</v>
      </c>
      <c r="G377" s="278"/>
      <c r="H377" s="278"/>
      <c r="I377" s="278"/>
      <c r="J377" s="276" t="s">
        <v>18099</v>
      </c>
      <c r="K377" s="285">
        <v>231100200013141</v>
      </c>
      <c r="L377" s="276" t="s">
        <v>18092</v>
      </c>
      <c r="M377" s="278"/>
      <c r="N377" s="278"/>
      <c r="O377" s="278"/>
    </row>
    <row r="378" spans="1:15" x14ac:dyDescent="0.25">
      <c r="A378" s="286" t="s">
        <v>18112</v>
      </c>
      <c r="B378" s="286" t="s">
        <v>18113</v>
      </c>
      <c r="C378" s="286" t="s">
        <v>18141</v>
      </c>
      <c r="D378" s="286" t="s">
        <v>18101</v>
      </c>
      <c r="E378" s="279"/>
      <c r="F378" s="280" t="s">
        <v>18079</v>
      </c>
      <c r="G378" s="278"/>
      <c r="H378" s="278"/>
      <c r="I378" s="278"/>
      <c r="J378" s="276" t="s">
        <v>18099</v>
      </c>
      <c r="K378" s="285">
        <v>231100200013167</v>
      </c>
      <c r="L378" s="276" t="s">
        <v>18092</v>
      </c>
      <c r="M378" s="278"/>
      <c r="N378" s="278"/>
      <c r="O378" s="278"/>
    </row>
    <row r="379" spans="1:15" x14ac:dyDescent="0.25">
      <c r="A379" s="286" t="s">
        <v>18112</v>
      </c>
      <c r="B379" s="286" t="s">
        <v>18113</v>
      </c>
      <c r="C379" s="286" t="s">
        <v>18174</v>
      </c>
      <c r="D379" s="286">
        <v>59</v>
      </c>
      <c r="E379" s="279"/>
      <c r="F379" s="280" t="s">
        <v>18079</v>
      </c>
      <c r="G379" s="278"/>
      <c r="H379" s="278"/>
      <c r="I379" s="278"/>
      <c r="J379" s="276" t="s">
        <v>18099</v>
      </c>
      <c r="K379" s="281">
        <v>231100200012652</v>
      </c>
      <c r="L379" s="276" t="s">
        <v>18092</v>
      </c>
      <c r="M379" s="278"/>
      <c r="N379" s="278"/>
      <c r="O379" s="278"/>
    </row>
    <row r="380" spans="1:15" x14ac:dyDescent="0.25">
      <c r="A380" s="286" t="s">
        <v>18112</v>
      </c>
      <c r="B380" s="286" t="s">
        <v>18113</v>
      </c>
      <c r="C380" s="286" t="s">
        <v>18177</v>
      </c>
      <c r="D380" s="286" t="s">
        <v>32</v>
      </c>
      <c r="E380" s="279"/>
      <c r="F380" s="280" t="s">
        <v>18079</v>
      </c>
      <c r="G380" s="278"/>
      <c r="H380" s="278"/>
      <c r="I380" s="278"/>
      <c r="J380" s="276" t="s">
        <v>18099</v>
      </c>
      <c r="K380" s="281">
        <v>231100200012669</v>
      </c>
      <c r="L380" s="276" t="s">
        <v>18092</v>
      </c>
      <c r="M380" s="278"/>
      <c r="N380" s="278"/>
      <c r="O380" s="278"/>
    </row>
    <row r="381" spans="1:15" x14ac:dyDescent="0.25">
      <c r="A381" s="286" t="s">
        <v>18112</v>
      </c>
      <c r="B381" s="286" t="s">
        <v>18113</v>
      </c>
      <c r="C381" s="286" t="s">
        <v>18177</v>
      </c>
      <c r="D381" s="286" t="s">
        <v>32</v>
      </c>
      <c r="E381" s="279"/>
      <c r="F381" s="280" t="s">
        <v>18079</v>
      </c>
      <c r="G381" s="278"/>
      <c r="H381" s="278"/>
      <c r="I381" s="278"/>
      <c r="J381" s="276" t="s">
        <v>18099</v>
      </c>
      <c r="K381" s="281">
        <v>231100200012680</v>
      </c>
      <c r="L381" s="276" t="s">
        <v>18092</v>
      </c>
      <c r="M381" s="278"/>
      <c r="N381" s="278"/>
      <c r="O381" s="278"/>
    </row>
    <row r="382" spans="1:15" x14ac:dyDescent="0.25">
      <c r="A382" s="286" t="s">
        <v>18112</v>
      </c>
      <c r="B382" s="286" t="s">
        <v>18113</v>
      </c>
      <c r="C382" s="286" t="s">
        <v>18182</v>
      </c>
      <c r="D382" s="286" t="s">
        <v>10</v>
      </c>
      <c r="E382" s="279"/>
      <c r="F382" s="280" t="s">
        <v>18079</v>
      </c>
      <c r="G382" s="278"/>
      <c r="H382" s="278"/>
      <c r="I382" s="278"/>
      <c r="J382" s="276" t="s">
        <v>18099</v>
      </c>
      <c r="K382" s="281">
        <v>231100200012668</v>
      </c>
      <c r="L382" s="276" t="s">
        <v>18092</v>
      </c>
      <c r="M382" s="278"/>
      <c r="N382" s="278"/>
      <c r="O382" s="278"/>
    </row>
    <row r="383" spans="1:15" x14ac:dyDescent="0.25">
      <c r="A383" s="286" t="s">
        <v>18112</v>
      </c>
      <c r="B383" s="286" t="s">
        <v>18113</v>
      </c>
      <c r="C383" s="286" t="s">
        <v>18182</v>
      </c>
      <c r="D383" s="286" t="s">
        <v>10</v>
      </c>
      <c r="E383" s="279"/>
      <c r="F383" s="280" t="s">
        <v>18079</v>
      </c>
      <c r="G383" s="278"/>
      <c r="H383" s="278"/>
      <c r="I383" s="278"/>
      <c r="J383" s="276" t="s">
        <v>18099</v>
      </c>
      <c r="K383" s="281">
        <v>231100200012678</v>
      </c>
      <c r="L383" s="276" t="s">
        <v>18092</v>
      </c>
      <c r="M383" s="278"/>
      <c r="N383" s="278"/>
      <c r="O383" s="278"/>
    </row>
    <row r="384" spans="1:15" x14ac:dyDescent="0.25">
      <c r="A384" s="286" t="s">
        <v>18112</v>
      </c>
      <c r="B384" s="286" t="s">
        <v>18113</v>
      </c>
      <c r="C384" s="286" t="s">
        <v>18182</v>
      </c>
      <c r="D384" s="286" t="s">
        <v>6</v>
      </c>
      <c r="E384" s="279"/>
      <c r="F384" s="280" t="s">
        <v>18079</v>
      </c>
      <c r="G384" s="278"/>
      <c r="H384" s="278"/>
      <c r="I384" s="278"/>
      <c r="J384" s="276" t="s">
        <v>18099</v>
      </c>
      <c r="K384" s="288">
        <v>231100200012265</v>
      </c>
      <c r="L384" s="276" t="s">
        <v>18092</v>
      </c>
      <c r="M384" s="278"/>
      <c r="N384" s="278"/>
      <c r="O384" s="278"/>
    </row>
    <row r="385" spans="1:15" x14ac:dyDescent="0.25">
      <c r="A385" s="286" t="s">
        <v>18112</v>
      </c>
      <c r="B385" s="286" t="s">
        <v>18113</v>
      </c>
      <c r="C385" s="286" t="s">
        <v>18182</v>
      </c>
      <c r="D385" s="286" t="s">
        <v>6</v>
      </c>
      <c r="E385" s="279"/>
      <c r="F385" s="280" t="s">
        <v>18079</v>
      </c>
      <c r="G385" s="278"/>
      <c r="H385" s="278"/>
      <c r="I385" s="278"/>
      <c r="J385" s="276" t="s">
        <v>18099</v>
      </c>
      <c r="K385" s="281">
        <v>231100200012281</v>
      </c>
      <c r="L385" s="276" t="s">
        <v>18092</v>
      </c>
      <c r="M385" s="278"/>
      <c r="N385" s="278"/>
      <c r="O385" s="278"/>
    </row>
    <row r="386" spans="1:15" x14ac:dyDescent="0.25">
      <c r="A386" s="286" t="s">
        <v>18112</v>
      </c>
      <c r="B386" s="286" t="s">
        <v>18113</v>
      </c>
      <c r="C386" s="286" t="s">
        <v>18182</v>
      </c>
      <c r="D386" s="286" t="s">
        <v>6</v>
      </c>
      <c r="E386" s="279"/>
      <c r="F386" s="280" t="s">
        <v>18079</v>
      </c>
      <c r="G386" s="278"/>
      <c r="H386" s="278"/>
      <c r="I386" s="278"/>
      <c r="J386" s="276" t="s">
        <v>18099</v>
      </c>
      <c r="K386" s="281">
        <v>231100200012261</v>
      </c>
      <c r="L386" s="276" t="s">
        <v>18092</v>
      </c>
      <c r="M386" s="278"/>
      <c r="N386" s="278"/>
      <c r="O386" s="278"/>
    </row>
    <row r="387" spans="1:15" x14ac:dyDescent="0.25">
      <c r="A387" s="286" t="s">
        <v>18112</v>
      </c>
      <c r="B387" s="286" t="s">
        <v>18113</v>
      </c>
      <c r="C387" s="286" t="s">
        <v>18182</v>
      </c>
      <c r="D387" s="286" t="s">
        <v>6</v>
      </c>
      <c r="E387" s="279"/>
      <c r="F387" s="280" t="s">
        <v>18079</v>
      </c>
      <c r="G387" s="278"/>
      <c r="H387" s="278"/>
      <c r="I387" s="278"/>
      <c r="J387" s="276" t="s">
        <v>18099</v>
      </c>
      <c r="K387" s="281">
        <v>231100200012268</v>
      </c>
      <c r="L387" s="276" t="s">
        <v>18092</v>
      </c>
      <c r="M387" s="278"/>
      <c r="N387" s="278"/>
      <c r="O387" s="278"/>
    </row>
    <row r="388" spans="1:15" x14ac:dyDescent="0.25">
      <c r="A388" s="286" t="s">
        <v>18112</v>
      </c>
      <c r="B388" s="286" t="s">
        <v>18113</v>
      </c>
      <c r="C388" s="286" t="s">
        <v>18182</v>
      </c>
      <c r="D388" s="286" t="s">
        <v>18212</v>
      </c>
      <c r="E388" s="279"/>
      <c r="F388" s="280" t="s">
        <v>18079</v>
      </c>
      <c r="G388" s="278"/>
      <c r="H388" s="278"/>
      <c r="I388" s="278"/>
      <c r="J388" s="276" t="s">
        <v>18099</v>
      </c>
      <c r="K388" s="281">
        <v>231100200012673</v>
      </c>
      <c r="L388" s="276" t="s">
        <v>18092</v>
      </c>
      <c r="M388" s="278"/>
      <c r="N388" s="278"/>
      <c r="O388" s="278"/>
    </row>
    <row r="389" spans="1:15" x14ac:dyDescent="0.25">
      <c r="A389" s="286" t="s">
        <v>18112</v>
      </c>
      <c r="B389" s="286" t="s">
        <v>18113</v>
      </c>
      <c r="C389" s="286" t="s">
        <v>18213</v>
      </c>
      <c r="D389" s="286" t="s">
        <v>2</v>
      </c>
      <c r="E389" s="279"/>
      <c r="F389" s="280" t="s">
        <v>18079</v>
      </c>
      <c r="G389" s="278"/>
      <c r="H389" s="278"/>
      <c r="I389" s="278"/>
      <c r="J389" s="276" t="s">
        <v>18099</v>
      </c>
      <c r="K389" s="285">
        <v>231100200013172</v>
      </c>
      <c r="L389" s="276" t="s">
        <v>18092</v>
      </c>
      <c r="M389" s="278"/>
      <c r="N389" s="278"/>
      <c r="O389" s="278"/>
    </row>
    <row r="390" spans="1:15" x14ac:dyDescent="0.25">
      <c r="A390" s="286" t="s">
        <v>18112</v>
      </c>
      <c r="B390" s="286" t="s">
        <v>18113</v>
      </c>
      <c r="C390" s="286" t="s">
        <v>18213</v>
      </c>
      <c r="D390" s="286" t="s">
        <v>2</v>
      </c>
      <c r="E390" s="279"/>
      <c r="F390" s="280" t="s">
        <v>18079</v>
      </c>
      <c r="G390" s="278"/>
      <c r="H390" s="278"/>
      <c r="I390" s="278"/>
      <c r="J390" s="276" t="s">
        <v>18099</v>
      </c>
      <c r="K390" s="285">
        <v>231100200013156</v>
      </c>
      <c r="L390" s="276" t="s">
        <v>18092</v>
      </c>
      <c r="M390" s="278"/>
      <c r="N390" s="278"/>
      <c r="O390" s="278"/>
    </row>
    <row r="391" spans="1:15" x14ac:dyDescent="0.25">
      <c r="A391" s="286" t="s">
        <v>18112</v>
      </c>
      <c r="B391" s="286" t="s">
        <v>18113</v>
      </c>
      <c r="C391" s="286" t="s">
        <v>18213</v>
      </c>
      <c r="D391" s="286" t="s">
        <v>15</v>
      </c>
      <c r="E391" s="279"/>
      <c r="F391" s="280" t="s">
        <v>18079</v>
      </c>
      <c r="G391" s="278"/>
      <c r="H391" s="278"/>
      <c r="I391" s="278"/>
      <c r="J391" s="276" t="s">
        <v>18099</v>
      </c>
      <c r="K391" s="285">
        <v>231100200013148</v>
      </c>
      <c r="L391" s="276" t="s">
        <v>18092</v>
      </c>
      <c r="M391" s="278"/>
      <c r="N391" s="278"/>
      <c r="O391" s="278"/>
    </row>
    <row r="392" spans="1:15" x14ac:dyDescent="0.25">
      <c r="A392" s="286" t="s">
        <v>18112</v>
      </c>
      <c r="B392" s="286" t="s">
        <v>18113</v>
      </c>
      <c r="C392" s="286" t="s">
        <v>18213</v>
      </c>
      <c r="D392" s="286" t="s">
        <v>15</v>
      </c>
      <c r="E392" s="279"/>
      <c r="F392" s="280" t="s">
        <v>18079</v>
      </c>
      <c r="G392" s="278"/>
      <c r="H392" s="278"/>
      <c r="I392" s="278"/>
      <c r="J392" s="276" t="s">
        <v>18099</v>
      </c>
      <c r="K392" s="285">
        <v>231100200013160</v>
      </c>
      <c r="L392" s="276" t="s">
        <v>18092</v>
      </c>
      <c r="M392" s="278"/>
      <c r="N392" s="278"/>
      <c r="O392" s="278"/>
    </row>
    <row r="393" spans="1:15" x14ac:dyDescent="0.25">
      <c r="A393" s="286" t="s">
        <v>18112</v>
      </c>
      <c r="B393" s="286" t="s">
        <v>18113</v>
      </c>
      <c r="C393" s="286" t="s">
        <v>18213</v>
      </c>
      <c r="D393" s="286" t="s">
        <v>38</v>
      </c>
      <c r="E393" s="279"/>
      <c r="F393" s="280" t="s">
        <v>18079</v>
      </c>
      <c r="G393" s="278"/>
      <c r="H393" s="278"/>
      <c r="I393" s="278"/>
      <c r="J393" s="276" t="s">
        <v>18099</v>
      </c>
      <c r="K393" s="285">
        <v>231100200013145</v>
      </c>
      <c r="L393" s="276" t="s">
        <v>18092</v>
      </c>
      <c r="M393" s="278"/>
      <c r="N393" s="278"/>
      <c r="O393" s="278"/>
    </row>
    <row r="394" spans="1:15" x14ac:dyDescent="0.25">
      <c r="A394" s="286" t="s">
        <v>18112</v>
      </c>
      <c r="B394" s="286" t="s">
        <v>18113</v>
      </c>
      <c r="C394" s="286" t="s">
        <v>18213</v>
      </c>
      <c r="D394" s="286" t="s">
        <v>18221</v>
      </c>
      <c r="E394" s="279"/>
      <c r="F394" s="280" t="s">
        <v>18079</v>
      </c>
      <c r="G394" s="278"/>
      <c r="H394" s="278"/>
      <c r="I394" s="278"/>
      <c r="J394" s="276" t="s">
        <v>18099</v>
      </c>
      <c r="K394" s="285">
        <v>231100200013147</v>
      </c>
      <c r="L394" s="276" t="s">
        <v>18092</v>
      </c>
      <c r="M394" s="278"/>
      <c r="N394" s="278"/>
      <c r="O394" s="278"/>
    </row>
    <row r="395" spans="1:15" x14ac:dyDescent="0.25">
      <c r="A395" s="286" t="s">
        <v>18112</v>
      </c>
      <c r="B395" s="286" t="s">
        <v>18113</v>
      </c>
      <c r="C395" s="286" t="s">
        <v>18213</v>
      </c>
      <c r="D395" s="286" t="s">
        <v>18221</v>
      </c>
      <c r="E395" s="279"/>
      <c r="F395" s="280" t="s">
        <v>18079</v>
      </c>
      <c r="G395" s="278"/>
      <c r="H395" s="278"/>
      <c r="I395" s="278"/>
      <c r="J395" s="276" t="s">
        <v>18099</v>
      </c>
      <c r="K395" s="285">
        <v>231100200013149</v>
      </c>
      <c r="L395" s="276" t="s">
        <v>18092</v>
      </c>
      <c r="M395" s="278"/>
      <c r="N395" s="278"/>
      <c r="O395" s="278"/>
    </row>
    <row r="396" spans="1:15" x14ac:dyDescent="0.25">
      <c r="A396" s="286" t="s">
        <v>18112</v>
      </c>
      <c r="B396" s="286" t="s">
        <v>18113</v>
      </c>
      <c r="C396" s="286" t="s">
        <v>18226</v>
      </c>
      <c r="D396" s="286" t="s">
        <v>18115</v>
      </c>
      <c r="E396" s="279"/>
      <c r="F396" s="280" t="s">
        <v>18079</v>
      </c>
      <c r="G396" s="278"/>
      <c r="H396" s="278"/>
      <c r="I396" s="278"/>
      <c r="J396" s="276" t="s">
        <v>18099</v>
      </c>
      <c r="K396" s="281">
        <v>231100200012656</v>
      </c>
      <c r="L396" s="276" t="s">
        <v>18092</v>
      </c>
      <c r="M396" s="278"/>
      <c r="N396" s="278"/>
      <c r="O396" s="278"/>
    </row>
    <row r="397" spans="1:15" x14ac:dyDescent="0.25">
      <c r="A397" s="286" t="s">
        <v>18112</v>
      </c>
      <c r="B397" s="286" t="s">
        <v>18113</v>
      </c>
      <c r="C397" s="286" t="s">
        <v>18228</v>
      </c>
      <c r="D397" s="286">
        <v>29</v>
      </c>
      <c r="E397" s="279"/>
      <c r="F397" s="280" t="s">
        <v>18079</v>
      </c>
      <c r="G397" s="278"/>
      <c r="H397" s="278"/>
      <c r="I397" s="278"/>
      <c r="J397" s="276" t="s">
        <v>18099</v>
      </c>
      <c r="K397" s="281">
        <v>231100200012672</v>
      </c>
      <c r="L397" s="276" t="s">
        <v>18092</v>
      </c>
      <c r="M397" s="278"/>
      <c r="N397" s="278"/>
      <c r="O397" s="278"/>
    </row>
    <row r="398" spans="1:15" x14ac:dyDescent="0.25">
      <c r="A398" s="286" t="s">
        <v>18112</v>
      </c>
      <c r="B398" s="286" t="s">
        <v>18113</v>
      </c>
      <c r="C398" s="286" t="s">
        <v>18228</v>
      </c>
      <c r="D398" s="286" t="s">
        <v>18165</v>
      </c>
      <c r="E398" s="279"/>
      <c r="F398" s="280" t="s">
        <v>18079</v>
      </c>
      <c r="G398" s="278"/>
      <c r="H398" s="278"/>
      <c r="I398" s="278"/>
      <c r="J398" s="276" t="s">
        <v>18099</v>
      </c>
      <c r="K398" s="281">
        <v>231100200012655</v>
      </c>
      <c r="L398" s="276" t="s">
        <v>18092</v>
      </c>
      <c r="M398" s="278"/>
      <c r="N398" s="278"/>
      <c r="O398" s="278"/>
    </row>
    <row r="399" spans="1:15" x14ac:dyDescent="0.25">
      <c r="A399" s="286" t="s">
        <v>18112</v>
      </c>
      <c r="B399" s="286" t="s">
        <v>18113</v>
      </c>
      <c r="C399" s="286" t="s">
        <v>18229</v>
      </c>
      <c r="D399" s="286" t="s">
        <v>18260</v>
      </c>
      <c r="E399" s="279"/>
      <c r="F399" s="280" t="s">
        <v>18079</v>
      </c>
      <c r="G399" s="278"/>
      <c r="H399" s="278"/>
      <c r="I399" s="278"/>
      <c r="J399" s="276" t="s">
        <v>18099</v>
      </c>
      <c r="K399" s="281">
        <v>231100200012664</v>
      </c>
      <c r="L399" s="276" t="s">
        <v>18092</v>
      </c>
      <c r="M399" s="278"/>
      <c r="N399" s="278"/>
      <c r="O399" s="278"/>
    </row>
    <row r="400" spans="1:15" x14ac:dyDescent="0.25">
      <c r="A400" s="286" t="s">
        <v>18112</v>
      </c>
      <c r="B400" s="286" t="s">
        <v>18113</v>
      </c>
      <c r="C400" s="286" t="s">
        <v>18229</v>
      </c>
      <c r="D400" s="286">
        <v>7</v>
      </c>
      <c r="E400" s="279"/>
      <c r="F400" s="280" t="s">
        <v>18079</v>
      </c>
      <c r="G400" s="278"/>
      <c r="H400" s="278"/>
      <c r="I400" s="278"/>
      <c r="J400" s="276" t="s">
        <v>18099</v>
      </c>
      <c r="K400" s="281">
        <v>231100200012670</v>
      </c>
      <c r="L400" s="276" t="s">
        <v>18092</v>
      </c>
      <c r="M400" s="278"/>
      <c r="N400" s="278"/>
      <c r="O400" s="278"/>
    </row>
    <row r="401" spans="1:15" x14ac:dyDescent="0.25">
      <c r="A401" s="286" t="s">
        <v>18112</v>
      </c>
      <c r="B401" s="286" t="s">
        <v>18113</v>
      </c>
      <c r="C401" s="286" t="s">
        <v>18229</v>
      </c>
      <c r="D401" s="286" t="s">
        <v>31</v>
      </c>
      <c r="E401" s="279"/>
      <c r="F401" s="280" t="s">
        <v>18079</v>
      </c>
      <c r="G401" s="278"/>
      <c r="H401" s="278"/>
      <c r="I401" s="278"/>
      <c r="J401" s="276" t="s">
        <v>18099</v>
      </c>
      <c r="K401" s="281">
        <v>231100200012642</v>
      </c>
      <c r="L401" s="276" t="s">
        <v>18092</v>
      </c>
      <c r="M401" s="278"/>
      <c r="N401" s="278"/>
      <c r="O401" s="278"/>
    </row>
    <row r="402" spans="1:15" x14ac:dyDescent="0.25">
      <c r="A402" s="286" t="s">
        <v>18112</v>
      </c>
      <c r="B402" s="286" t="s">
        <v>18113</v>
      </c>
      <c r="C402" s="286" t="s">
        <v>18229</v>
      </c>
      <c r="D402" s="286">
        <v>15</v>
      </c>
      <c r="E402" s="279"/>
      <c r="F402" s="280" t="s">
        <v>18079</v>
      </c>
      <c r="G402" s="278"/>
      <c r="H402" s="278"/>
      <c r="I402" s="278"/>
      <c r="J402" s="276" t="s">
        <v>18099</v>
      </c>
      <c r="K402" s="281">
        <v>231100200012659</v>
      </c>
      <c r="L402" s="276" t="s">
        <v>18092</v>
      </c>
      <c r="M402" s="278"/>
      <c r="N402" s="278"/>
      <c r="O402" s="278"/>
    </row>
    <row r="403" spans="1:15" x14ac:dyDescent="0.25">
      <c r="A403" s="286" t="s">
        <v>18112</v>
      </c>
      <c r="B403" s="286" t="s">
        <v>18113</v>
      </c>
      <c r="C403" s="286" t="s">
        <v>18229</v>
      </c>
      <c r="D403" s="286">
        <v>15</v>
      </c>
      <c r="E403" s="279"/>
      <c r="F403" s="280" t="s">
        <v>18079</v>
      </c>
      <c r="G403" s="278"/>
      <c r="H403" s="278"/>
      <c r="I403" s="278"/>
      <c r="J403" s="276" t="s">
        <v>18099</v>
      </c>
      <c r="K403" s="281">
        <v>231100200012632</v>
      </c>
      <c r="L403" s="276" t="s">
        <v>18092</v>
      </c>
      <c r="M403" s="278"/>
      <c r="N403" s="278"/>
      <c r="O403" s="278"/>
    </row>
    <row r="404" spans="1:15" x14ac:dyDescent="0.25">
      <c r="A404" s="286" t="s">
        <v>18112</v>
      </c>
      <c r="B404" s="286" t="s">
        <v>18113</v>
      </c>
      <c r="C404" s="286" t="s">
        <v>18229</v>
      </c>
      <c r="D404" s="286" t="s">
        <v>36</v>
      </c>
      <c r="E404" s="279"/>
      <c r="F404" s="280" t="s">
        <v>18079</v>
      </c>
      <c r="G404" s="278"/>
      <c r="H404" s="278"/>
      <c r="I404" s="278"/>
      <c r="J404" s="276" t="s">
        <v>18099</v>
      </c>
      <c r="K404" s="281">
        <v>231100200012671</v>
      </c>
      <c r="L404" s="276" t="s">
        <v>18092</v>
      </c>
      <c r="M404" s="278"/>
      <c r="N404" s="278"/>
      <c r="O404" s="278"/>
    </row>
    <row r="405" spans="1:15" x14ac:dyDescent="0.25">
      <c r="A405" s="286" t="s">
        <v>18112</v>
      </c>
      <c r="B405" s="286" t="s">
        <v>18113</v>
      </c>
      <c r="C405" s="286" t="s">
        <v>18229</v>
      </c>
      <c r="D405" s="286" t="s">
        <v>37</v>
      </c>
      <c r="E405" s="279"/>
      <c r="F405" s="280" t="s">
        <v>18079</v>
      </c>
      <c r="G405" s="278"/>
      <c r="H405" s="278"/>
      <c r="I405" s="278"/>
      <c r="J405" s="276" t="s">
        <v>18099</v>
      </c>
      <c r="K405" s="281">
        <v>231100200012647</v>
      </c>
      <c r="L405" s="276" t="s">
        <v>18092</v>
      </c>
      <c r="M405" s="278"/>
      <c r="N405" s="278"/>
      <c r="O405" s="278"/>
    </row>
    <row r="406" spans="1:15" x14ac:dyDescent="0.25">
      <c r="A406" s="286" t="s">
        <v>18112</v>
      </c>
      <c r="B406" s="286" t="s">
        <v>18113</v>
      </c>
      <c r="C406" s="286" t="s">
        <v>18229</v>
      </c>
      <c r="D406" s="286">
        <v>24</v>
      </c>
      <c r="E406" s="279"/>
      <c r="F406" s="280" t="s">
        <v>18079</v>
      </c>
      <c r="G406" s="278"/>
      <c r="H406" s="278"/>
      <c r="I406" s="278"/>
      <c r="J406" s="276" t="s">
        <v>18099</v>
      </c>
      <c r="K406" s="281">
        <v>231100200012679</v>
      </c>
      <c r="L406" s="276" t="s">
        <v>18092</v>
      </c>
      <c r="M406" s="278"/>
      <c r="N406" s="278"/>
      <c r="O406" s="278"/>
    </row>
    <row r="407" spans="1:15" x14ac:dyDescent="0.25">
      <c r="A407" s="286" t="s">
        <v>18112</v>
      </c>
      <c r="B407" s="286" t="s">
        <v>18113</v>
      </c>
      <c r="C407" s="286" t="s">
        <v>18229</v>
      </c>
      <c r="D407" s="286" t="s">
        <v>18153</v>
      </c>
      <c r="E407" s="279"/>
      <c r="F407" s="280" t="s">
        <v>18079</v>
      </c>
      <c r="G407" s="278"/>
      <c r="H407" s="278"/>
      <c r="I407" s="278"/>
      <c r="J407" s="276" t="s">
        <v>18099</v>
      </c>
      <c r="K407" s="281">
        <v>231100200012646</v>
      </c>
      <c r="L407" s="276" t="s">
        <v>18092</v>
      </c>
      <c r="M407" s="278"/>
      <c r="N407" s="278"/>
      <c r="O407" s="278"/>
    </row>
    <row r="408" spans="1:15" x14ac:dyDescent="0.25">
      <c r="A408" s="286" t="s">
        <v>18112</v>
      </c>
      <c r="B408" s="286" t="s">
        <v>18113</v>
      </c>
      <c r="C408" s="286" t="s">
        <v>18231</v>
      </c>
      <c r="D408" s="286" t="s">
        <v>9</v>
      </c>
      <c r="E408" s="279"/>
      <c r="F408" s="280" t="s">
        <v>18079</v>
      </c>
      <c r="G408" s="278"/>
      <c r="H408" s="278"/>
      <c r="I408" s="278"/>
      <c r="J408" s="276" t="s">
        <v>18099</v>
      </c>
      <c r="K408" s="281">
        <v>231100200012681</v>
      </c>
      <c r="L408" s="276" t="s">
        <v>18092</v>
      </c>
      <c r="M408" s="278"/>
      <c r="N408" s="278"/>
      <c r="O408" s="278"/>
    </row>
    <row r="409" spans="1:15" x14ac:dyDescent="0.25">
      <c r="A409" s="286" t="s">
        <v>18112</v>
      </c>
      <c r="B409" s="286" t="s">
        <v>18113</v>
      </c>
      <c r="C409" s="286" t="s">
        <v>18231</v>
      </c>
      <c r="D409" s="286" t="s">
        <v>7</v>
      </c>
      <c r="E409" s="279"/>
      <c r="F409" s="280" t="s">
        <v>18079</v>
      </c>
      <c r="G409" s="278"/>
      <c r="H409" s="278"/>
      <c r="I409" s="278"/>
      <c r="J409" s="276" t="s">
        <v>18099</v>
      </c>
      <c r="K409" s="281">
        <v>231100200012643</v>
      </c>
      <c r="L409" s="276" t="s">
        <v>18092</v>
      </c>
      <c r="M409" s="278"/>
      <c r="N409" s="278"/>
      <c r="O409" s="278"/>
    </row>
    <row r="410" spans="1:15" x14ac:dyDescent="0.25">
      <c r="A410" s="286" t="s">
        <v>18112</v>
      </c>
      <c r="B410" s="286" t="s">
        <v>18113</v>
      </c>
      <c r="C410" s="286" t="s">
        <v>18231</v>
      </c>
      <c r="D410" s="286" t="s">
        <v>7</v>
      </c>
      <c r="E410" s="279"/>
      <c r="F410" s="280" t="s">
        <v>18079</v>
      </c>
      <c r="G410" s="278"/>
      <c r="H410" s="278"/>
      <c r="I410" s="278"/>
      <c r="J410" s="276" t="s">
        <v>18099</v>
      </c>
      <c r="K410" s="281">
        <v>231100200012674</v>
      </c>
      <c r="L410" s="276" t="s">
        <v>18092</v>
      </c>
      <c r="M410" s="278"/>
      <c r="N410" s="278"/>
      <c r="O410" s="278"/>
    </row>
    <row r="411" spans="1:15" x14ac:dyDescent="0.25">
      <c r="A411" s="286" t="s">
        <v>18112</v>
      </c>
      <c r="B411" s="286" t="s">
        <v>18113</v>
      </c>
      <c r="C411" s="286" t="s">
        <v>18231</v>
      </c>
      <c r="D411" s="286" t="s">
        <v>7</v>
      </c>
      <c r="E411" s="279"/>
      <c r="F411" s="280" t="s">
        <v>18079</v>
      </c>
      <c r="G411" s="278"/>
      <c r="H411" s="278"/>
      <c r="I411" s="278"/>
      <c r="J411" s="276" t="s">
        <v>18099</v>
      </c>
      <c r="K411" s="281">
        <v>231100200012658</v>
      </c>
      <c r="L411" s="276" t="s">
        <v>18092</v>
      </c>
      <c r="M411" s="278"/>
      <c r="N411" s="278"/>
      <c r="O411" s="278"/>
    </row>
    <row r="412" spans="1:15" x14ac:dyDescent="0.25">
      <c r="A412" s="286" t="s">
        <v>18112</v>
      </c>
      <c r="B412" s="286" t="s">
        <v>18113</v>
      </c>
      <c r="C412" s="286" t="s">
        <v>18231</v>
      </c>
      <c r="D412" s="286" t="s">
        <v>7</v>
      </c>
      <c r="E412" s="279"/>
      <c r="F412" s="280" t="s">
        <v>18079</v>
      </c>
      <c r="G412" s="278"/>
      <c r="H412" s="278"/>
      <c r="I412" s="278"/>
      <c r="J412" s="276" t="s">
        <v>18099</v>
      </c>
      <c r="K412" s="281">
        <v>231100200012666</v>
      </c>
      <c r="L412" s="276" t="s">
        <v>18092</v>
      </c>
      <c r="M412" s="278"/>
      <c r="N412" s="278"/>
      <c r="O412" s="278"/>
    </row>
    <row r="413" spans="1:15" x14ac:dyDescent="0.25">
      <c r="A413" s="286" t="s">
        <v>18233</v>
      </c>
      <c r="B413" s="286" t="s">
        <v>18261</v>
      </c>
      <c r="C413" s="286" t="s">
        <v>18262</v>
      </c>
      <c r="D413" s="286" t="s">
        <v>8</v>
      </c>
      <c r="E413" s="279"/>
      <c r="F413" s="280" t="s">
        <v>18079</v>
      </c>
      <c r="G413" s="278"/>
      <c r="H413" s="278"/>
      <c r="I413" s="278"/>
      <c r="J413" s="276" t="s">
        <v>18099</v>
      </c>
      <c r="K413" s="281">
        <v>231100200012116</v>
      </c>
      <c r="L413" s="276" t="s">
        <v>18092</v>
      </c>
      <c r="M413" s="278"/>
      <c r="N413" s="278"/>
      <c r="O413" s="278"/>
    </row>
    <row r="414" spans="1:15" x14ac:dyDescent="0.25">
      <c r="A414" s="286" t="s">
        <v>18233</v>
      </c>
      <c r="B414" s="286" t="s">
        <v>18261</v>
      </c>
      <c r="C414" s="286" t="s">
        <v>18263</v>
      </c>
      <c r="D414" s="286" t="s">
        <v>18264</v>
      </c>
      <c r="E414" s="279"/>
      <c r="F414" s="280" t="s">
        <v>18079</v>
      </c>
      <c r="G414" s="278"/>
      <c r="H414" s="278"/>
      <c r="I414" s="278"/>
      <c r="J414" s="276" t="s">
        <v>18099</v>
      </c>
      <c r="K414" s="281">
        <v>231100200012198</v>
      </c>
      <c r="L414" s="276" t="s">
        <v>18092</v>
      </c>
      <c r="M414" s="278"/>
      <c r="N414" s="278"/>
      <c r="O414" s="278"/>
    </row>
    <row r="415" spans="1:15" x14ac:dyDescent="0.25">
      <c r="A415" s="286" t="s">
        <v>18242</v>
      </c>
      <c r="B415" s="286" t="s">
        <v>18265</v>
      </c>
      <c r="C415" s="286" t="s">
        <v>18244</v>
      </c>
      <c r="D415" s="286" t="s">
        <v>18153</v>
      </c>
      <c r="E415" s="279"/>
      <c r="F415" s="280" t="s">
        <v>18079</v>
      </c>
      <c r="G415" s="278"/>
      <c r="H415" s="278"/>
      <c r="I415" s="278"/>
      <c r="J415" s="276" t="s">
        <v>18099</v>
      </c>
      <c r="K415" s="289">
        <v>231100200012014</v>
      </c>
      <c r="L415" s="276" t="s">
        <v>18092</v>
      </c>
      <c r="M415" s="278"/>
      <c r="N415" s="278"/>
      <c r="O415" s="278"/>
    </row>
    <row r="416" spans="1:15" x14ac:dyDescent="0.25">
      <c r="A416" s="286" t="s">
        <v>18242</v>
      </c>
      <c r="B416" s="286" t="s">
        <v>18265</v>
      </c>
      <c r="C416" s="286" t="s">
        <v>18244</v>
      </c>
      <c r="D416" s="286">
        <v>26</v>
      </c>
      <c r="E416" s="279"/>
      <c r="F416" s="280" t="s">
        <v>18079</v>
      </c>
      <c r="G416" s="278"/>
      <c r="H416" s="278"/>
      <c r="I416" s="278"/>
      <c r="J416" s="276" t="s">
        <v>18099</v>
      </c>
      <c r="K416" s="285">
        <v>231100200012015</v>
      </c>
      <c r="L416" s="276" t="s">
        <v>18092</v>
      </c>
      <c r="M416" s="278"/>
      <c r="N416" s="278"/>
      <c r="O416" s="278"/>
    </row>
    <row r="417" spans="1:15" x14ac:dyDescent="0.25">
      <c r="A417" s="286" t="s">
        <v>18242</v>
      </c>
      <c r="B417" s="286" t="s">
        <v>18265</v>
      </c>
      <c r="C417" s="286" t="s">
        <v>18244</v>
      </c>
      <c r="D417" s="286">
        <v>28</v>
      </c>
      <c r="E417" s="279"/>
      <c r="F417" s="280" t="s">
        <v>18079</v>
      </c>
      <c r="G417" s="278"/>
      <c r="H417" s="278"/>
      <c r="I417" s="278"/>
      <c r="J417" s="276" t="s">
        <v>18099</v>
      </c>
      <c r="K417" s="285">
        <v>231100200012018</v>
      </c>
      <c r="L417" s="276" t="s">
        <v>18092</v>
      </c>
      <c r="M417" s="278"/>
      <c r="N417" s="278"/>
      <c r="O417" s="278"/>
    </row>
    <row r="418" spans="1:15" x14ac:dyDescent="0.25">
      <c r="A418" s="286" t="s">
        <v>18242</v>
      </c>
      <c r="B418" s="286" t="s">
        <v>18243</v>
      </c>
      <c r="C418" s="286" t="s">
        <v>18244</v>
      </c>
      <c r="D418" s="286" t="s">
        <v>2</v>
      </c>
      <c r="E418" s="279"/>
      <c r="F418" s="280" t="s">
        <v>18079</v>
      </c>
      <c r="G418" s="278"/>
      <c r="H418" s="278"/>
      <c r="I418" s="278"/>
      <c r="J418" s="276" t="s">
        <v>18099</v>
      </c>
      <c r="K418" s="281">
        <v>231100200011444</v>
      </c>
      <c r="L418" s="276" t="s">
        <v>18092</v>
      </c>
      <c r="M418" s="278"/>
      <c r="N418" s="278"/>
      <c r="O418" s="278"/>
    </row>
    <row r="419" spans="1:15" x14ac:dyDescent="0.25">
      <c r="A419" s="286" t="s">
        <v>18242</v>
      </c>
      <c r="B419" s="286" t="s">
        <v>18245</v>
      </c>
      <c r="C419" s="286" t="s">
        <v>18246</v>
      </c>
      <c r="D419" s="286" t="s">
        <v>11</v>
      </c>
      <c r="E419" s="279"/>
      <c r="F419" s="280" t="s">
        <v>18079</v>
      </c>
      <c r="G419" s="278"/>
      <c r="H419" s="278"/>
      <c r="I419" s="278"/>
      <c r="J419" s="276" t="s">
        <v>18099</v>
      </c>
      <c r="K419" s="281">
        <v>231100200012365</v>
      </c>
      <c r="L419" s="276" t="s">
        <v>18092</v>
      </c>
      <c r="M419" s="278"/>
      <c r="N419" s="278"/>
      <c r="O419" s="278"/>
    </row>
    <row r="420" spans="1:15" x14ac:dyDescent="0.25">
      <c r="A420" s="286" t="s">
        <v>18242</v>
      </c>
      <c r="B420" s="286" t="s">
        <v>18247</v>
      </c>
      <c r="C420" s="286" t="s">
        <v>18248</v>
      </c>
      <c r="D420" s="286" t="s">
        <v>226</v>
      </c>
      <c r="E420" s="279"/>
      <c r="F420" s="280" t="s">
        <v>18079</v>
      </c>
      <c r="G420" s="278"/>
      <c r="H420" s="278"/>
      <c r="I420" s="278"/>
      <c r="J420" s="276" t="s">
        <v>18099</v>
      </c>
      <c r="K420" s="281">
        <v>231100200012341</v>
      </c>
      <c r="L420" s="276" t="s">
        <v>18092</v>
      </c>
      <c r="M420" s="278"/>
      <c r="N420" s="278"/>
      <c r="O420" s="278"/>
    </row>
    <row r="421" spans="1:15" x14ac:dyDescent="0.25">
      <c r="A421" s="286" t="s">
        <v>18242</v>
      </c>
      <c r="B421" s="286" t="s">
        <v>18247</v>
      </c>
      <c r="C421" s="286" t="s">
        <v>18248</v>
      </c>
      <c r="D421" s="286" t="s">
        <v>226</v>
      </c>
      <c r="E421" s="279"/>
      <c r="F421" s="280" t="s">
        <v>18079</v>
      </c>
      <c r="G421" s="278"/>
      <c r="H421" s="278"/>
      <c r="I421" s="278"/>
      <c r="J421" s="276" t="s">
        <v>18099</v>
      </c>
      <c r="K421" s="285">
        <v>231100200011405</v>
      </c>
      <c r="L421" s="276" t="s">
        <v>18092</v>
      </c>
      <c r="M421" s="278"/>
      <c r="N421" s="278"/>
      <c r="O421" s="278"/>
    </row>
    <row r="422" spans="1:15" x14ac:dyDescent="0.25">
      <c r="A422" s="286" t="s">
        <v>18242</v>
      </c>
      <c r="B422" s="286" t="s">
        <v>18247</v>
      </c>
      <c r="C422" s="286" t="s">
        <v>18266</v>
      </c>
      <c r="D422" s="286">
        <v>6</v>
      </c>
      <c r="E422" s="279"/>
      <c r="F422" s="280" t="s">
        <v>18079</v>
      </c>
      <c r="G422" s="278"/>
      <c r="H422" s="278"/>
      <c r="I422" s="278"/>
      <c r="J422" s="276" t="s">
        <v>18099</v>
      </c>
      <c r="K422" s="285">
        <v>231100200012019</v>
      </c>
      <c r="L422" s="276" t="s">
        <v>18092</v>
      </c>
      <c r="M422" s="278"/>
      <c r="N422" s="278"/>
      <c r="O422" s="278"/>
    </row>
    <row r="423" spans="1:15" x14ac:dyDescent="0.25">
      <c r="A423" s="286" t="s">
        <v>18242</v>
      </c>
      <c r="B423" s="286" t="s">
        <v>18247</v>
      </c>
      <c r="C423" s="286" t="s">
        <v>18267</v>
      </c>
      <c r="D423" s="286">
        <v>5</v>
      </c>
      <c r="E423" s="279"/>
      <c r="F423" s="280" t="s">
        <v>18079</v>
      </c>
      <c r="G423" s="278"/>
      <c r="H423" s="278"/>
      <c r="I423" s="278"/>
      <c r="J423" s="276" t="s">
        <v>18099</v>
      </c>
      <c r="K423" s="285">
        <v>231100200011976</v>
      </c>
      <c r="L423" s="276" t="s">
        <v>18092</v>
      </c>
      <c r="M423" s="278"/>
      <c r="N423" s="278"/>
      <c r="O423" s="278"/>
    </row>
    <row r="424" spans="1:15" x14ac:dyDescent="0.25">
      <c r="A424" s="286" t="s">
        <v>18242</v>
      </c>
      <c r="B424" s="286" t="s">
        <v>18247</v>
      </c>
      <c r="C424" s="286" t="s">
        <v>18267</v>
      </c>
      <c r="D424" s="286">
        <v>5</v>
      </c>
      <c r="E424" s="279"/>
      <c r="F424" s="280" t="s">
        <v>18079</v>
      </c>
      <c r="G424" s="278"/>
      <c r="H424" s="278"/>
      <c r="I424" s="278"/>
      <c r="J424" s="276" t="s">
        <v>18099</v>
      </c>
      <c r="K424" s="285">
        <v>231100200012332</v>
      </c>
      <c r="L424" s="276" t="s">
        <v>18092</v>
      </c>
      <c r="M424" s="278"/>
      <c r="N424" s="278"/>
      <c r="O424" s="278"/>
    </row>
    <row r="425" spans="1:15" x14ac:dyDescent="0.25">
      <c r="A425" s="290" t="s">
        <v>18087</v>
      </c>
      <c r="B425" s="290" t="s">
        <v>18088</v>
      </c>
      <c r="C425" s="291" t="s">
        <v>18268</v>
      </c>
      <c r="D425" s="291" t="s">
        <v>18269</v>
      </c>
      <c r="E425" s="279"/>
      <c r="F425" s="280"/>
      <c r="G425" s="274"/>
      <c r="H425" s="275"/>
      <c r="I425" s="274"/>
      <c r="J425" s="282" t="s">
        <v>18270</v>
      </c>
      <c r="K425" s="281">
        <v>231100200011447</v>
      </c>
      <c r="L425" s="276" t="s">
        <v>18092</v>
      </c>
      <c r="M425" s="292"/>
      <c r="N425" s="292"/>
      <c r="O425" s="276"/>
    </row>
    <row r="426" spans="1:15" x14ac:dyDescent="0.25">
      <c r="A426" s="290" t="s">
        <v>18087</v>
      </c>
      <c r="B426" s="290" t="s">
        <v>18088</v>
      </c>
      <c r="C426" s="291" t="s">
        <v>18268</v>
      </c>
      <c r="D426" s="291" t="s">
        <v>18271</v>
      </c>
      <c r="E426" s="279"/>
      <c r="F426" s="280"/>
      <c r="G426" s="274"/>
      <c r="H426" s="275"/>
      <c r="I426" s="274"/>
      <c r="J426" s="282" t="s">
        <v>18270</v>
      </c>
      <c r="K426" s="281">
        <v>231100200011446</v>
      </c>
      <c r="L426" s="276" t="s">
        <v>18092</v>
      </c>
      <c r="M426" s="292"/>
      <c r="N426" s="292"/>
      <c r="O426" s="292"/>
    </row>
    <row r="427" spans="1:15" x14ac:dyDescent="0.25">
      <c r="A427" s="290" t="s">
        <v>18087</v>
      </c>
      <c r="B427" s="290" t="s">
        <v>18088</v>
      </c>
      <c r="C427" s="291" t="s">
        <v>18272</v>
      </c>
      <c r="D427" s="293">
        <v>34</v>
      </c>
      <c r="E427" s="286"/>
      <c r="F427" s="286"/>
      <c r="G427" s="292"/>
      <c r="H427" s="292"/>
      <c r="I427" s="274"/>
      <c r="J427" s="282" t="s">
        <v>18270</v>
      </c>
      <c r="K427" s="281">
        <v>231100200011441</v>
      </c>
      <c r="L427" s="276" t="s">
        <v>18092</v>
      </c>
      <c r="M427" s="292"/>
      <c r="N427" s="292"/>
      <c r="O427" s="292"/>
    </row>
    <row r="428" spans="1:15" x14ac:dyDescent="0.25">
      <c r="A428" s="290" t="s">
        <v>18087</v>
      </c>
      <c r="B428" s="290" t="s">
        <v>18088</v>
      </c>
      <c r="C428" s="291" t="s">
        <v>18272</v>
      </c>
      <c r="D428" s="293">
        <v>40</v>
      </c>
      <c r="E428" s="279"/>
      <c r="F428" s="280"/>
      <c r="G428" s="274"/>
      <c r="H428" s="275"/>
      <c r="I428" s="274"/>
      <c r="J428" s="276" t="s">
        <v>18270</v>
      </c>
      <c r="K428" s="281">
        <v>231100200011478</v>
      </c>
      <c r="L428" s="276" t="s">
        <v>18092</v>
      </c>
      <c r="M428" s="292"/>
      <c r="N428" s="292"/>
      <c r="O428" s="292"/>
    </row>
    <row r="429" spans="1:15" x14ac:dyDescent="0.25">
      <c r="A429" s="290" t="s">
        <v>18087</v>
      </c>
      <c r="B429" s="290" t="s">
        <v>18088</v>
      </c>
      <c r="C429" s="291" t="s">
        <v>18272</v>
      </c>
      <c r="D429" s="293">
        <v>50</v>
      </c>
      <c r="E429" s="279"/>
      <c r="F429" s="280"/>
      <c r="G429" s="274"/>
      <c r="H429" s="275"/>
      <c r="I429" s="274"/>
      <c r="J429" s="276" t="s">
        <v>18270</v>
      </c>
      <c r="K429" s="281">
        <v>231100200011452</v>
      </c>
      <c r="L429" s="276" t="s">
        <v>18092</v>
      </c>
      <c r="M429" s="292"/>
      <c r="N429" s="292"/>
      <c r="O429" s="292"/>
    </row>
    <row r="430" spans="1:15" x14ac:dyDescent="0.25">
      <c r="A430" s="290" t="s">
        <v>18087</v>
      </c>
      <c r="B430" s="290" t="s">
        <v>18088</v>
      </c>
      <c r="C430" s="291" t="s">
        <v>18273</v>
      </c>
      <c r="D430" s="293">
        <v>6</v>
      </c>
      <c r="E430" s="279"/>
      <c r="F430" s="280"/>
      <c r="G430" s="274"/>
      <c r="H430" s="275"/>
      <c r="I430" s="274"/>
      <c r="J430" s="276" t="s">
        <v>18270</v>
      </c>
      <c r="K430" s="281">
        <v>231100200011449</v>
      </c>
      <c r="L430" s="276" t="s">
        <v>18092</v>
      </c>
      <c r="M430" s="292"/>
      <c r="N430" s="292"/>
      <c r="O430" s="292"/>
    </row>
    <row r="431" spans="1:15" x14ac:dyDescent="0.25">
      <c r="A431" s="290" t="s">
        <v>18087</v>
      </c>
      <c r="B431" s="290" t="s">
        <v>18088</v>
      </c>
      <c r="C431" s="291" t="s">
        <v>18251</v>
      </c>
      <c r="D431" s="293" t="s">
        <v>18264</v>
      </c>
      <c r="E431" s="279"/>
      <c r="F431" s="280"/>
      <c r="G431" s="274"/>
      <c r="H431" s="275"/>
      <c r="I431" s="274"/>
      <c r="J431" s="276" t="s">
        <v>18270</v>
      </c>
      <c r="K431" s="281">
        <v>231100200011479</v>
      </c>
      <c r="L431" s="276" t="s">
        <v>18092</v>
      </c>
      <c r="M431" s="292"/>
      <c r="N431" s="292"/>
      <c r="O431" s="292"/>
    </row>
    <row r="432" spans="1:15" x14ac:dyDescent="0.25">
      <c r="A432" s="290" t="s">
        <v>18087</v>
      </c>
      <c r="B432" s="290" t="s">
        <v>18088</v>
      </c>
      <c r="C432" s="291" t="s">
        <v>18274</v>
      </c>
      <c r="D432" s="293">
        <v>54</v>
      </c>
      <c r="E432" s="279"/>
      <c r="F432" s="280"/>
      <c r="G432" s="274"/>
      <c r="H432" s="275"/>
      <c r="I432" s="274"/>
      <c r="J432" s="276" t="s">
        <v>18270</v>
      </c>
      <c r="K432" s="281">
        <v>231100200011465</v>
      </c>
      <c r="L432" s="276" t="s">
        <v>18092</v>
      </c>
      <c r="M432" s="292"/>
      <c r="N432" s="292"/>
      <c r="O432" s="292"/>
    </row>
    <row r="433" spans="1:15" x14ac:dyDescent="0.25">
      <c r="A433" s="294" t="s">
        <v>18112</v>
      </c>
      <c r="B433" s="294" t="s">
        <v>18113</v>
      </c>
      <c r="C433" s="295" t="s">
        <v>18141</v>
      </c>
      <c r="D433" s="294" t="s">
        <v>18101</v>
      </c>
      <c r="E433" s="294" t="s">
        <v>37</v>
      </c>
      <c r="F433" s="280" t="s">
        <v>18090</v>
      </c>
      <c r="G433" s="274" t="s">
        <v>18091</v>
      </c>
      <c r="H433" s="275">
        <v>221600010401916</v>
      </c>
      <c r="I433" s="274" t="s">
        <v>18092</v>
      </c>
      <c r="J433" s="276"/>
      <c r="K433" s="281"/>
      <c r="L433" s="276"/>
      <c r="M433" s="292"/>
      <c r="N433" s="292"/>
      <c r="O433" s="292"/>
    </row>
    <row r="434" spans="1:15" x14ac:dyDescent="0.25">
      <c r="A434" s="294" t="s">
        <v>18112</v>
      </c>
      <c r="B434" s="294" t="s">
        <v>18113</v>
      </c>
      <c r="C434" s="295" t="s">
        <v>18141</v>
      </c>
      <c r="D434" s="294" t="s">
        <v>18101</v>
      </c>
      <c r="E434" s="294" t="s">
        <v>225</v>
      </c>
      <c r="F434" s="280" t="s">
        <v>18090</v>
      </c>
      <c r="G434" s="274" t="s">
        <v>18091</v>
      </c>
      <c r="H434" s="275">
        <v>231600010401377</v>
      </c>
      <c r="I434" s="274" t="s">
        <v>18092</v>
      </c>
      <c r="J434" s="276"/>
      <c r="K434" s="281"/>
      <c r="L434" s="276"/>
      <c r="M434" s="292"/>
      <c r="N434" s="292"/>
      <c r="O434" s="292"/>
    </row>
    <row r="435" spans="1:15" x14ac:dyDescent="0.25">
      <c r="A435" s="294" t="s">
        <v>18112</v>
      </c>
      <c r="B435" s="294" t="s">
        <v>18113</v>
      </c>
      <c r="C435" s="291" t="s">
        <v>18127</v>
      </c>
      <c r="D435" s="291">
        <v>58</v>
      </c>
      <c r="E435" s="290"/>
      <c r="F435" s="280"/>
      <c r="G435" s="274"/>
      <c r="H435" s="275"/>
      <c r="I435" s="274"/>
      <c r="J435" s="276" t="s">
        <v>18270</v>
      </c>
      <c r="K435" s="281">
        <v>231100200013284</v>
      </c>
      <c r="L435" s="276" t="s">
        <v>18092</v>
      </c>
      <c r="M435" s="292"/>
      <c r="N435" s="292"/>
      <c r="O435" s="292"/>
    </row>
    <row r="436" spans="1:15" x14ac:dyDescent="0.25">
      <c r="A436" s="294" t="s">
        <v>18112</v>
      </c>
      <c r="B436" s="294" t="s">
        <v>18113</v>
      </c>
      <c r="C436" s="295" t="s">
        <v>18275</v>
      </c>
      <c r="D436" s="295">
        <v>9</v>
      </c>
      <c r="E436" s="290"/>
      <c r="F436" s="280"/>
      <c r="G436" s="274"/>
      <c r="H436" s="275"/>
      <c r="I436" s="274"/>
      <c r="J436" s="276" t="s">
        <v>18270</v>
      </c>
      <c r="K436" s="281">
        <v>231100200013279</v>
      </c>
      <c r="L436" s="276" t="s">
        <v>18092</v>
      </c>
      <c r="M436" s="292"/>
      <c r="N436" s="292"/>
      <c r="O436" s="292"/>
    </row>
    <row r="437" spans="1:15" x14ac:dyDescent="0.25">
      <c r="A437" s="294" t="s">
        <v>18112</v>
      </c>
      <c r="B437" s="294" t="s">
        <v>18113</v>
      </c>
      <c r="C437" s="295" t="s">
        <v>18275</v>
      </c>
      <c r="D437" s="291">
        <v>9</v>
      </c>
      <c r="E437" s="290"/>
      <c r="F437" s="280"/>
      <c r="G437" s="274"/>
      <c r="H437" s="275"/>
      <c r="I437" s="274"/>
      <c r="J437" s="276" t="s">
        <v>18270</v>
      </c>
      <c r="K437" s="281">
        <v>231100200013278</v>
      </c>
      <c r="L437" s="276" t="s">
        <v>18092</v>
      </c>
      <c r="M437" s="292"/>
      <c r="N437" s="292"/>
      <c r="O437" s="292"/>
    </row>
    <row r="438" spans="1:15" x14ac:dyDescent="0.25">
      <c r="A438" s="294" t="s">
        <v>18112</v>
      </c>
      <c r="B438" s="294" t="s">
        <v>18113</v>
      </c>
      <c r="C438" s="295" t="s">
        <v>18275</v>
      </c>
      <c r="D438" s="291">
        <v>10</v>
      </c>
      <c r="E438" s="290"/>
      <c r="F438" s="280"/>
      <c r="G438" s="274"/>
      <c r="H438" s="275"/>
      <c r="I438" s="274"/>
      <c r="J438" s="276" t="s">
        <v>18270</v>
      </c>
      <c r="K438" s="281">
        <v>231100200013257</v>
      </c>
      <c r="L438" s="276" t="s">
        <v>18092</v>
      </c>
      <c r="M438" s="292"/>
      <c r="N438" s="292"/>
      <c r="O438" s="292"/>
    </row>
    <row r="439" spans="1:15" x14ac:dyDescent="0.25">
      <c r="A439" s="294" t="s">
        <v>18112</v>
      </c>
      <c r="B439" s="294" t="s">
        <v>18113</v>
      </c>
      <c r="C439" s="295" t="s">
        <v>18275</v>
      </c>
      <c r="D439" s="291">
        <v>10</v>
      </c>
      <c r="E439" s="290"/>
      <c r="F439" s="280"/>
      <c r="G439" s="274"/>
      <c r="H439" s="275"/>
      <c r="I439" s="274"/>
      <c r="J439" s="276" t="s">
        <v>18270</v>
      </c>
      <c r="K439" s="281">
        <v>231100200013282</v>
      </c>
      <c r="L439" s="276" t="s">
        <v>18092</v>
      </c>
      <c r="M439" s="292"/>
      <c r="N439" s="292"/>
      <c r="O439" s="292"/>
    </row>
    <row r="440" spans="1:15" x14ac:dyDescent="0.25">
      <c r="A440" s="294" t="s">
        <v>18112</v>
      </c>
      <c r="B440" s="294" t="s">
        <v>18113</v>
      </c>
      <c r="C440" s="295" t="s">
        <v>18275</v>
      </c>
      <c r="D440" s="291">
        <v>10</v>
      </c>
      <c r="E440" s="290"/>
      <c r="F440" s="280"/>
      <c r="G440" s="274"/>
      <c r="H440" s="275"/>
      <c r="I440" s="274"/>
      <c r="J440" s="276" t="s">
        <v>18270</v>
      </c>
      <c r="K440" s="281">
        <v>231100200013271</v>
      </c>
      <c r="L440" s="276" t="s">
        <v>18092</v>
      </c>
      <c r="M440" s="292"/>
      <c r="N440" s="292"/>
      <c r="O440" s="292"/>
    </row>
    <row r="441" spans="1:15" x14ac:dyDescent="0.25">
      <c r="A441" s="294" t="s">
        <v>18112</v>
      </c>
      <c r="B441" s="294" t="s">
        <v>18113</v>
      </c>
      <c r="C441" s="291" t="s">
        <v>18213</v>
      </c>
      <c r="D441" s="291">
        <v>6</v>
      </c>
      <c r="E441" s="290"/>
      <c r="F441" s="280"/>
      <c r="G441" s="274"/>
      <c r="H441" s="275"/>
      <c r="I441" s="274"/>
      <c r="J441" s="276" t="s">
        <v>18270</v>
      </c>
      <c r="K441" s="281">
        <v>231100200013266</v>
      </c>
      <c r="L441" s="276" t="s">
        <v>18092</v>
      </c>
      <c r="M441" s="292"/>
      <c r="N441" s="292"/>
      <c r="O441" s="292"/>
    </row>
    <row r="442" spans="1:15" x14ac:dyDescent="0.25">
      <c r="A442" s="294" t="s">
        <v>18112</v>
      </c>
      <c r="B442" s="294" t="s">
        <v>18113</v>
      </c>
      <c r="C442" s="291" t="s">
        <v>18213</v>
      </c>
      <c r="D442" s="291">
        <v>6</v>
      </c>
      <c r="E442" s="290"/>
      <c r="F442" s="280"/>
      <c r="G442" s="274"/>
      <c r="H442" s="275"/>
      <c r="I442" s="274"/>
      <c r="J442" s="276" t="s">
        <v>18270</v>
      </c>
      <c r="K442" s="281">
        <v>231100200013265</v>
      </c>
      <c r="L442" s="276" t="s">
        <v>18092</v>
      </c>
      <c r="M442" s="292"/>
      <c r="N442" s="292"/>
      <c r="O442" s="292"/>
    </row>
    <row r="443" spans="1:15" x14ac:dyDescent="0.25">
      <c r="A443" s="294" t="s">
        <v>18112</v>
      </c>
      <c r="B443" s="294" t="s">
        <v>18113</v>
      </c>
      <c r="C443" s="291" t="s">
        <v>18213</v>
      </c>
      <c r="D443" s="291">
        <v>6</v>
      </c>
      <c r="E443" s="290"/>
      <c r="F443" s="280"/>
      <c r="G443" s="274"/>
      <c r="H443" s="275"/>
      <c r="I443" s="274"/>
      <c r="J443" s="276" t="s">
        <v>18270</v>
      </c>
      <c r="K443" s="281">
        <v>231100200013264</v>
      </c>
      <c r="L443" s="276" t="s">
        <v>18092</v>
      </c>
      <c r="M443" s="292"/>
      <c r="N443" s="292"/>
      <c r="O443" s="292"/>
    </row>
    <row r="444" spans="1:15" x14ac:dyDescent="0.25">
      <c r="A444" s="294" t="s">
        <v>18112</v>
      </c>
      <c r="B444" s="294" t="s">
        <v>18113</v>
      </c>
      <c r="C444" s="291" t="s">
        <v>18213</v>
      </c>
      <c r="D444" s="291" t="s">
        <v>18225</v>
      </c>
      <c r="E444" s="290"/>
      <c r="F444" s="280"/>
      <c r="G444" s="274"/>
      <c r="H444" s="275"/>
      <c r="I444" s="274"/>
      <c r="J444" s="276" t="s">
        <v>18270</v>
      </c>
      <c r="K444" s="281">
        <v>231100200013281</v>
      </c>
      <c r="L444" s="276" t="s">
        <v>18092</v>
      </c>
      <c r="M444" s="292"/>
      <c r="N444" s="292"/>
      <c r="O444" s="292"/>
    </row>
    <row r="445" spans="1:15" x14ac:dyDescent="0.25">
      <c r="A445" s="294" t="s">
        <v>18112</v>
      </c>
      <c r="B445" s="294" t="s">
        <v>18113</v>
      </c>
      <c r="C445" s="291" t="s">
        <v>18213</v>
      </c>
      <c r="D445" s="291">
        <v>20</v>
      </c>
      <c r="E445" s="290"/>
      <c r="F445" s="280"/>
      <c r="G445" s="274"/>
      <c r="H445" s="275"/>
      <c r="I445" s="274"/>
      <c r="J445" s="276" t="s">
        <v>18270</v>
      </c>
      <c r="K445" s="281">
        <v>231100200013269</v>
      </c>
      <c r="L445" s="276" t="s">
        <v>18092</v>
      </c>
      <c r="M445" s="292"/>
      <c r="N445" s="292"/>
      <c r="O445" s="292"/>
    </row>
    <row r="446" spans="1:15" x14ac:dyDescent="0.25">
      <c r="A446" s="294" t="s">
        <v>18112</v>
      </c>
      <c r="B446" s="294" t="s">
        <v>18113</v>
      </c>
      <c r="C446" s="291" t="s">
        <v>18213</v>
      </c>
      <c r="D446" s="291">
        <v>20</v>
      </c>
      <c r="E446" s="290"/>
      <c r="F446" s="280"/>
      <c r="G446" s="274"/>
      <c r="H446" s="275"/>
      <c r="I446" s="274"/>
      <c r="J446" s="276" t="s">
        <v>18270</v>
      </c>
      <c r="K446" s="281">
        <v>231100200013286</v>
      </c>
      <c r="L446" s="276" t="s">
        <v>18092</v>
      </c>
      <c r="M446" s="292"/>
      <c r="N446" s="292"/>
      <c r="O446" s="292"/>
    </row>
    <row r="447" spans="1:15" x14ac:dyDescent="0.25">
      <c r="A447" s="294" t="s">
        <v>18233</v>
      </c>
      <c r="B447" s="294" t="s">
        <v>18276</v>
      </c>
      <c r="C447" s="295" t="s">
        <v>18277</v>
      </c>
      <c r="D447" s="295" t="s">
        <v>18278</v>
      </c>
      <c r="E447" s="279"/>
      <c r="F447" s="280"/>
      <c r="G447" s="274"/>
      <c r="H447" s="275"/>
      <c r="I447" s="274"/>
      <c r="J447" s="276" t="s">
        <v>18270</v>
      </c>
      <c r="K447" s="281">
        <v>231100200012625</v>
      </c>
      <c r="L447" s="276" t="s">
        <v>18092</v>
      </c>
      <c r="M447" s="292"/>
      <c r="N447" s="292"/>
      <c r="O447" s="292"/>
    </row>
    <row r="448" spans="1:15" x14ac:dyDescent="0.25">
      <c r="A448" s="294" t="s">
        <v>18242</v>
      </c>
      <c r="B448" s="294" t="s">
        <v>18279</v>
      </c>
      <c r="C448" s="294" t="s">
        <v>18280</v>
      </c>
      <c r="D448" s="294" t="s">
        <v>18153</v>
      </c>
      <c r="E448" s="294" t="s">
        <v>37</v>
      </c>
      <c r="F448" s="280" t="s">
        <v>18090</v>
      </c>
      <c r="G448" s="274" t="s">
        <v>18091</v>
      </c>
      <c r="H448" s="275">
        <v>231500010506825</v>
      </c>
      <c r="I448" s="274" t="s">
        <v>18092</v>
      </c>
      <c r="J448" s="276"/>
      <c r="K448" s="281"/>
      <c r="L448" s="276"/>
      <c r="M448" s="292"/>
      <c r="N448" s="292"/>
      <c r="O448" s="292"/>
    </row>
    <row r="449" spans="1:15" ht="15.75" x14ac:dyDescent="0.25">
      <c r="A449" s="476" t="s">
        <v>898</v>
      </c>
      <c r="B449" s="476" t="s">
        <v>18281</v>
      </c>
      <c r="C449" s="476" t="s">
        <v>18282</v>
      </c>
      <c r="D449" s="476" t="s">
        <v>35</v>
      </c>
      <c r="E449" s="476" t="s">
        <v>18214</v>
      </c>
      <c r="F449" s="280" t="s">
        <v>18090</v>
      </c>
      <c r="G449" s="296" t="s">
        <v>18283</v>
      </c>
      <c r="H449" s="306">
        <v>9230159906470</v>
      </c>
      <c r="I449" s="274" t="s">
        <v>18284</v>
      </c>
      <c r="J449" s="276"/>
      <c r="K449" s="281"/>
      <c r="L449" s="276"/>
      <c r="M449" s="292"/>
      <c r="N449" s="292"/>
      <c r="O449" s="292"/>
    </row>
    <row r="450" spans="1:15" ht="15.75" x14ac:dyDescent="0.25">
      <c r="A450" s="476" t="s">
        <v>898</v>
      </c>
      <c r="B450" s="476" t="s">
        <v>18281</v>
      </c>
      <c r="C450" s="476" t="s">
        <v>18282</v>
      </c>
      <c r="D450" s="476" t="s">
        <v>35</v>
      </c>
      <c r="E450" s="476" t="s">
        <v>18098</v>
      </c>
      <c r="F450" s="280" t="s">
        <v>18090</v>
      </c>
      <c r="G450" s="296" t="s">
        <v>18283</v>
      </c>
      <c r="H450" s="306">
        <v>9230159907294</v>
      </c>
      <c r="I450" s="274" t="s">
        <v>18284</v>
      </c>
      <c r="J450" s="276"/>
      <c r="K450" s="281"/>
      <c r="L450" s="276"/>
      <c r="M450" s="292"/>
      <c r="N450" s="292"/>
      <c r="O450" s="292"/>
    </row>
    <row r="451" spans="1:15" ht="15.75" x14ac:dyDescent="0.25">
      <c r="A451" s="476" t="s">
        <v>898</v>
      </c>
      <c r="B451" s="476" t="s">
        <v>18281</v>
      </c>
      <c r="C451" s="476" t="s">
        <v>18282</v>
      </c>
      <c r="D451" s="476" t="s">
        <v>35</v>
      </c>
      <c r="E451" s="476" t="s">
        <v>18115</v>
      </c>
      <c r="F451" s="280" t="s">
        <v>18090</v>
      </c>
      <c r="G451" s="296" t="s">
        <v>18283</v>
      </c>
      <c r="H451" s="306">
        <v>9230159906477</v>
      </c>
      <c r="I451" s="274" t="s">
        <v>18284</v>
      </c>
      <c r="J451" s="276"/>
      <c r="K451" s="281"/>
      <c r="L451" s="276"/>
      <c r="M451" s="292"/>
      <c r="N451" s="292"/>
      <c r="O451" s="292"/>
    </row>
    <row r="452" spans="1:15" ht="15.75" x14ac:dyDescent="0.25">
      <c r="A452" s="476" t="s">
        <v>898</v>
      </c>
      <c r="B452" s="476" t="s">
        <v>18281</v>
      </c>
      <c r="C452" s="476" t="s">
        <v>18282</v>
      </c>
      <c r="D452" s="476" t="s">
        <v>35</v>
      </c>
      <c r="E452" s="476" t="s">
        <v>18101</v>
      </c>
      <c r="F452" s="280" t="s">
        <v>18090</v>
      </c>
      <c r="G452" s="296" t="s">
        <v>18283</v>
      </c>
      <c r="H452" s="306">
        <v>9230159906482</v>
      </c>
      <c r="I452" s="274" t="s">
        <v>18284</v>
      </c>
      <c r="J452" s="276"/>
      <c r="K452" s="281"/>
      <c r="L452" s="276"/>
      <c r="M452" s="292"/>
      <c r="N452" s="292"/>
      <c r="O452" s="292"/>
    </row>
    <row r="453" spans="1:15" ht="15.75" x14ac:dyDescent="0.25">
      <c r="A453" s="476" t="s">
        <v>898</v>
      </c>
      <c r="B453" s="476" t="s">
        <v>18281</v>
      </c>
      <c r="C453" s="476" t="s">
        <v>18282</v>
      </c>
      <c r="D453" s="476" t="s">
        <v>35</v>
      </c>
      <c r="E453" s="476" t="s">
        <v>18230</v>
      </c>
      <c r="F453" s="280" t="s">
        <v>18090</v>
      </c>
      <c r="G453" s="296" t="s">
        <v>18283</v>
      </c>
      <c r="H453" s="306">
        <v>9230159906588</v>
      </c>
      <c r="I453" s="274" t="s">
        <v>18284</v>
      </c>
      <c r="J453" s="276"/>
      <c r="K453" s="281"/>
      <c r="L453" s="276"/>
      <c r="M453" s="292"/>
      <c r="N453" s="292"/>
      <c r="O453" s="292"/>
    </row>
    <row r="454" spans="1:15" ht="15.75" x14ac:dyDescent="0.25">
      <c r="A454" s="476" t="s">
        <v>898</v>
      </c>
      <c r="B454" s="476" t="s">
        <v>18281</v>
      </c>
      <c r="C454" s="476" t="s">
        <v>18282</v>
      </c>
      <c r="D454" s="476" t="s">
        <v>37</v>
      </c>
      <c r="E454" s="476" t="s">
        <v>18144</v>
      </c>
      <c r="F454" s="280" t="s">
        <v>18090</v>
      </c>
      <c r="G454" s="296" t="s">
        <v>18283</v>
      </c>
      <c r="H454" s="306">
        <v>9230159904448</v>
      </c>
      <c r="I454" s="274" t="s">
        <v>18284</v>
      </c>
      <c r="J454" s="276"/>
      <c r="K454" s="281"/>
      <c r="L454" s="276"/>
      <c r="M454" s="292"/>
      <c r="N454" s="292"/>
      <c r="O454" s="292"/>
    </row>
    <row r="455" spans="1:15" ht="15.75" x14ac:dyDescent="0.25">
      <c r="A455" s="476" t="s">
        <v>898</v>
      </c>
      <c r="B455" s="476" t="s">
        <v>18281</v>
      </c>
      <c r="C455" s="476" t="s">
        <v>18282</v>
      </c>
      <c r="D455" s="476" t="s">
        <v>37</v>
      </c>
      <c r="E455" s="476" t="s">
        <v>18094</v>
      </c>
      <c r="F455" s="280" t="s">
        <v>18090</v>
      </c>
      <c r="G455" s="296" t="s">
        <v>18283</v>
      </c>
      <c r="H455" s="306">
        <v>9230159906381</v>
      </c>
      <c r="I455" s="274" t="s">
        <v>18284</v>
      </c>
      <c r="J455" s="276"/>
      <c r="K455" s="281"/>
      <c r="L455" s="276"/>
      <c r="M455" s="292"/>
      <c r="N455" s="292"/>
      <c r="O455" s="292"/>
    </row>
    <row r="456" spans="1:15" ht="15.75" x14ac:dyDescent="0.25">
      <c r="A456" s="476" t="s">
        <v>898</v>
      </c>
      <c r="B456" s="476" t="s">
        <v>18281</v>
      </c>
      <c r="C456" s="476" t="s">
        <v>18282</v>
      </c>
      <c r="D456" s="476" t="s">
        <v>4</v>
      </c>
      <c r="E456" s="476" t="s">
        <v>9</v>
      </c>
      <c r="F456" s="280" t="s">
        <v>18090</v>
      </c>
      <c r="G456" s="296" t="s">
        <v>18283</v>
      </c>
      <c r="H456" s="306">
        <v>9230159906369</v>
      </c>
      <c r="I456" s="274" t="s">
        <v>18284</v>
      </c>
      <c r="J456" s="276"/>
      <c r="K456" s="281"/>
      <c r="L456" s="276"/>
      <c r="M456" s="292"/>
      <c r="N456" s="292"/>
      <c r="O456" s="292"/>
    </row>
    <row r="457" spans="1:15" ht="15.75" x14ac:dyDescent="0.25">
      <c r="A457" s="476" t="s">
        <v>898</v>
      </c>
      <c r="B457" s="476" t="s">
        <v>18281</v>
      </c>
      <c r="C457" s="476" t="s">
        <v>18285</v>
      </c>
      <c r="D457" s="476" t="s">
        <v>34</v>
      </c>
      <c r="E457" s="476" t="s">
        <v>18118</v>
      </c>
      <c r="F457" s="280" t="s">
        <v>18090</v>
      </c>
      <c r="G457" s="296" t="s">
        <v>18283</v>
      </c>
      <c r="H457" s="306">
        <v>9230159905154</v>
      </c>
      <c r="I457" s="274" t="s">
        <v>18284</v>
      </c>
      <c r="J457" s="276"/>
      <c r="K457" s="281"/>
      <c r="L457" s="276"/>
      <c r="M457" s="292"/>
      <c r="N457" s="292"/>
      <c r="O457" s="292"/>
    </row>
    <row r="458" spans="1:15" ht="15.75" x14ac:dyDescent="0.25">
      <c r="A458" s="476" t="s">
        <v>898</v>
      </c>
      <c r="B458" s="476" t="s">
        <v>18281</v>
      </c>
      <c r="C458" s="476" t="s">
        <v>18285</v>
      </c>
      <c r="D458" s="476" t="s">
        <v>34</v>
      </c>
      <c r="E458" s="476" t="s">
        <v>18153</v>
      </c>
      <c r="F458" s="280" t="s">
        <v>18090</v>
      </c>
      <c r="G458" s="296" t="s">
        <v>18283</v>
      </c>
      <c r="H458" s="306">
        <v>9230159905153</v>
      </c>
      <c r="I458" s="274" t="s">
        <v>18284</v>
      </c>
      <c r="J458" s="276"/>
      <c r="K458" s="281"/>
      <c r="L458" s="276"/>
      <c r="M458" s="292"/>
      <c r="N458" s="292"/>
      <c r="O458" s="292"/>
    </row>
    <row r="459" spans="1:15" ht="15.75" x14ac:dyDescent="0.25">
      <c r="A459" s="476" t="s">
        <v>898</v>
      </c>
      <c r="B459" s="476" t="s">
        <v>18281</v>
      </c>
      <c r="C459" s="476" t="s">
        <v>18285</v>
      </c>
      <c r="D459" s="476" t="s">
        <v>34</v>
      </c>
      <c r="E459" s="476" t="s">
        <v>18132</v>
      </c>
      <c r="F459" s="280" t="s">
        <v>18090</v>
      </c>
      <c r="G459" s="296" t="s">
        <v>18283</v>
      </c>
      <c r="H459" s="306">
        <v>8230159961976</v>
      </c>
      <c r="I459" s="274" t="s">
        <v>18284</v>
      </c>
      <c r="J459" s="276"/>
      <c r="K459" s="281"/>
      <c r="L459" s="276"/>
      <c r="M459" s="292"/>
      <c r="N459" s="292"/>
      <c r="O459" s="292"/>
    </row>
    <row r="460" spans="1:15" ht="15.75" x14ac:dyDescent="0.25">
      <c r="A460" s="476" t="s">
        <v>898</v>
      </c>
      <c r="B460" s="476" t="s">
        <v>18281</v>
      </c>
      <c r="C460" s="476" t="s">
        <v>18285</v>
      </c>
      <c r="D460" s="476" t="s">
        <v>34</v>
      </c>
      <c r="E460" s="476" t="s">
        <v>9</v>
      </c>
      <c r="F460" s="280" t="s">
        <v>18090</v>
      </c>
      <c r="G460" s="296" t="s">
        <v>18283</v>
      </c>
      <c r="H460" s="306">
        <v>8230159961945</v>
      </c>
      <c r="I460" s="274" t="s">
        <v>18284</v>
      </c>
      <c r="J460" s="276"/>
      <c r="K460" s="281"/>
      <c r="L460" s="276"/>
      <c r="M460" s="292"/>
      <c r="N460" s="292"/>
      <c r="O460" s="292"/>
    </row>
    <row r="461" spans="1:15" ht="15.75" x14ac:dyDescent="0.25">
      <c r="A461" s="476" t="s">
        <v>898</v>
      </c>
      <c r="B461" s="476" t="s">
        <v>18281</v>
      </c>
      <c r="C461" s="476" t="s">
        <v>18285</v>
      </c>
      <c r="D461" s="476" t="s">
        <v>34</v>
      </c>
      <c r="E461" s="476" t="s">
        <v>18102</v>
      </c>
      <c r="F461" s="280" t="s">
        <v>18090</v>
      </c>
      <c r="G461" s="296" t="s">
        <v>18283</v>
      </c>
      <c r="H461" s="306">
        <v>8230159961646</v>
      </c>
      <c r="I461" s="274" t="s">
        <v>18284</v>
      </c>
      <c r="J461" s="276"/>
      <c r="K461" s="281"/>
      <c r="L461" s="276"/>
      <c r="M461" s="292"/>
      <c r="N461" s="292"/>
      <c r="O461" s="292"/>
    </row>
    <row r="462" spans="1:15" ht="15.75" x14ac:dyDescent="0.25">
      <c r="A462" s="476" t="s">
        <v>898</v>
      </c>
      <c r="B462" s="476" t="s">
        <v>18281</v>
      </c>
      <c r="C462" s="476" t="s">
        <v>18285</v>
      </c>
      <c r="D462" s="476" t="s">
        <v>34</v>
      </c>
      <c r="E462" s="476" t="s">
        <v>18191</v>
      </c>
      <c r="F462" s="280" t="s">
        <v>18090</v>
      </c>
      <c r="G462" s="296" t="s">
        <v>18283</v>
      </c>
      <c r="H462" s="306">
        <v>8230159962460</v>
      </c>
      <c r="I462" s="274" t="s">
        <v>18284</v>
      </c>
      <c r="J462" s="276"/>
      <c r="K462" s="281"/>
      <c r="L462" s="276"/>
      <c r="M462" s="292"/>
      <c r="N462" s="292"/>
      <c r="O462" s="292"/>
    </row>
    <row r="463" spans="1:15" ht="15.75" x14ac:dyDescent="0.25">
      <c r="A463" s="476" t="s">
        <v>898</v>
      </c>
      <c r="B463" s="476" t="s">
        <v>18281</v>
      </c>
      <c r="C463" s="476" t="s">
        <v>18285</v>
      </c>
      <c r="D463" s="476" t="s">
        <v>34</v>
      </c>
      <c r="E463" s="476" t="s">
        <v>18123</v>
      </c>
      <c r="F463" s="280" t="s">
        <v>18090</v>
      </c>
      <c r="G463" s="296" t="s">
        <v>18283</v>
      </c>
      <c r="H463" s="306">
        <v>8230159963337</v>
      </c>
      <c r="I463" s="274" t="s">
        <v>18284</v>
      </c>
      <c r="J463" s="276"/>
      <c r="K463" s="281"/>
      <c r="L463" s="276"/>
      <c r="M463" s="292"/>
      <c r="N463" s="292"/>
      <c r="O463" s="292"/>
    </row>
    <row r="464" spans="1:15" ht="15.75" x14ac:dyDescent="0.25">
      <c r="A464" s="476" t="s">
        <v>898</v>
      </c>
      <c r="B464" s="476" t="s">
        <v>18281</v>
      </c>
      <c r="C464" s="476" t="s">
        <v>18285</v>
      </c>
      <c r="D464" s="476" t="s">
        <v>34</v>
      </c>
      <c r="E464" s="476" t="s">
        <v>18216</v>
      </c>
      <c r="F464" s="280" t="s">
        <v>18090</v>
      </c>
      <c r="G464" s="296" t="s">
        <v>18283</v>
      </c>
      <c r="H464" s="306">
        <v>8230159962745</v>
      </c>
      <c r="I464" s="274" t="s">
        <v>18284</v>
      </c>
      <c r="J464" s="276"/>
      <c r="K464" s="281"/>
      <c r="L464" s="276"/>
      <c r="M464" s="292"/>
      <c r="N464" s="292"/>
      <c r="O464" s="292"/>
    </row>
    <row r="465" spans="1:15" ht="15.75" x14ac:dyDescent="0.25">
      <c r="A465" s="476" t="s">
        <v>898</v>
      </c>
      <c r="B465" s="476" t="s">
        <v>18281</v>
      </c>
      <c r="C465" s="476" t="s">
        <v>18285</v>
      </c>
      <c r="D465" s="476" t="s">
        <v>34</v>
      </c>
      <c r="E465" s="476" t="s">
        <v>18192</v>
      </c>
      <c r="F465" s="280" t="s">
        <v>18090</v>
      </c>
      <c r="G465" s="296" t="s">
        <v>18283</v>
      </c>
      <c r="H465" s="306">
        <v>9230159905973</v>
      </c>
      <c r="I465" s="274" t="s">
        <v>18284</v>
      </c>
      <c r="J465" s="276"/>
      <c r="K465" s="281"/>
      <c r="L465" s="276"/>
      <c r="M465" s="292"/>
      <c r="N465" s="292"/>
      <c r="O465" s="292"/>
    </row>
    <row r="466" spans="1:15" ht="15.75" x14ac:dyDescent="0.25">
      <c r="A466" s="476" t="s">
        <v>898</v>
      </c>
      <c r="B466" s="476" t="s">
        <v>18281</v>
      </c>
      <c r="C466" s="476" t="s">
        <v>18285</v>
      </c>
      <c r="D466" s="476" t="s">
        <v>34</v>
      </c>
      <c r="E466" s="476" t="s">
        <v>18131</v>
      </c>
      <c r="F466" s="280" t="s">
        <v>18090</v>
      </c>
      <c r="G466" s="296" t="s">
        <v>18283</v>
      </c>
      <c r="H466" s="306">
        <v>8230159961937</v>
      </c>
      <c r="I466" s="274" t="s">
        <v>18284</v>
      </c>
      <c r="J466" s="276"/>
      <c r="K466" s="281"/>
      <c r="L466" s="276"/>
      <c r="M466" s="292"/>
      <c r="N466" s="292"/>
      <c r="O466" s="292"/>
    </row>
    <row r="467" spans="1:15" ht="15.75" x14ac:dyDescent="0.25">
      <c r="A467" s="476" t="s">
        <v>898</v>
      </c>
      <c r="B467" s="476" t="s">
        <v>18281</v>
      </c>
      <c r="C467" s="476" t="s">
        <v>18285</v>
      </c>
      <c r="D467" s="476" t="s">
        <v>34</v>
      </c>
      <c r="E467" s="476" t="s">
        <v>18137</v>
      </c>
      <c r="F467" s="280" t="s">
        <v>18090</v>
      </c>
      <c r="G467" s="296" t="s">
        <v>18283</v>
      </c>
      <c r="H467" s="306">
        <v>9230159906460</v>
      </c>
      <c r="I467" s="274" t="s">
        <v>18284</v>
      </c>
      <c r="J467" s="276"/>
      <c r="K467" s="281"/>
      <c r="L467" s="276"/>
      <c r="M467" s="292"/>
      <c r="N467" s="292"/>
      <c r="O467" s="292"/>
    </row>
    <row r="468" spans="1:15" ht="15.75" x14ac:dyDescent="0.25">
      <c r="A468" s="476" t="s">
        <v>898</v>
      </c>
      <c r="B468" s="476" t="s">
        <v>18281</v>
      </c>
      <c r="C468" s="476" t="s">
        <v>18285</v>
      </c>
      <c r="D468" s="476" t="s">
        <v>18286</v>
      </c>
      <c r="E468" s="476" t="s">
        <v>15</v>
      </c>
      <c r="F468" s="280" t="s">
        <v>18090</v>
      </c>
      <c r="G468" s="296" t="s">
        <v>18283</v>
      </c>
      <c r="H468" s="306">
        <v>8230159962028</v>
      </c>
      <c r="I468" s="274" t="s">
        <v>18284</v>
      </c>
      <c r="J468" s="276"/>
      <c r="K468" s="281"/>
      <c r="L468" s="276"/>
      <c r="M468" s="292"/>
      <c r="N468" s="292"/>
      <c r="O468" s="292"/>
    </row>
    <row r="469" spans="1:15" ht="15.75" x14ac:dyDescent="0.25">
      <c r="A469" s="476" t="s">
        <v>898</v>
      </c>
      <c r="B469" s="476" t="s">
        <v>18281</v>
      </c>
      <c r="C469" s="476" t="s">
        <v>18287</v>
      </c>
      <c r="D469" s="476" t="s">
        <v>18192</v>
      </c>
      <c r="E469" s="476" t="s">
        <v>18288</v>
      </c>
      <c r="F469" s="280" t="s">
        <v>18090</v>
      </c>
      <c r="G469" s="296" t="s">
        <v>18283</v>
      </c>
      <c r="H469" s="306">
        <v>9230159907250</v>
      </c>
      <c r="I469" s="274" t="s">
        <v>18284</v>
      </c>
      <c r="J469" s="276"/>
      <c r="K469" s="281"/>
      <c r="L469" s="276"/>
      <c r="M469" s="292"/>
      <c r="N469" s="292"/>
      <c r="O469" s="292"/>
    </row>
    <row r="470" spans="1:15" ht="15.75" x14ac:dyDescent="0.25">
      <c r="A470" s="476" t="s">
        <v>898</v>
      </c>
      <c r="B470" s="476" t="s">
        <v>18281</v>
      </c>
      <c r="C470" s="476" t="s">
        <v>18287</v>
      </c>
      <c r="D470" s="476" t="s">
        <v>18192</v>
      </c>
      <c r="E470" s="476" t="s">
        <v>18289</v>
      </c>
      <c r="F470" s="280" t="s">
        <v>18090</v>
      </c>
      <c r="G470" s="296" t="s">
        <v>18283</v>
      </c>
      <c r="H470" s="306">
        <v>8230159962628</v>
      </c>
      <c r="I470" s="274" t="s">
        <v>18284</v>
      </c>
      <c r="J470" s="276"/>
      <c r="K470" s="281"/>
      <c r="L470" s="276"/>
      <c r="M470" s="292"/>
      <c r="N470" s="292"/>
      <c r="O470" s="292"/>
    </row>
    <row r="471" spans="1:15" ht="15.75" x14ac:dyDescent="0.25">
      <c r="A471" s="476" t="s">
        <v>898</v>
      </c>
      <c r="B471" s="476" t="s">
        <v>18281</v>
      </c>
      <c r="C471" s="476" t="s">
        <v>18287</v>
      </c>
      <c r="D471" s="476" t="s">
        <v>18192</v>
      </c>
      <c r="E471" s="476" t="s">
        <v>18290</v>
      </c>
      <c r="F471" s="280" t="s">
        <v>18090</v>
      </c>
      <c r="G471" s="296" t="s">
        <v>18283</v>
      </c>
      <c r="H471" s="306">
        <v>8230159960867</v>
      </c>
      <c r="I471" s="274" t="s">
        <v>18284</v>
      </c>
      <c r="J471" s="276"/>
      <c r="K471" s="281"/>
      <c r="L471" s="276"/>
      <c r="M471" s="292"/>
      <c r="N471" s="292"/>
      <c r="O471" s="292"/>
    </row>
    <row r="472" spans="1:15" ht="15.75" x14ac:dyDescent="0.25">
      <c r="A472" s="476" t="s">
        <v>898</v>
      </c>
      <c r="B472" s="476" t="s">
        <v>18281</v>
      </c>
      <c r="C472" s="476" t="s">
        <v>18287</v>
      </c>
      <c r="D472" s="476" t="s">
        <v>18192</v>
      </c>
      <c r="E472" s="476" t="s">
        <v>10</v>
      </c>
      <c r="F472" s="280" t="s">
        <v>18090</v>
      </c>
      <c r="G472" s="296" t="s">
        <v>18283</v>
      </c>
      <c r="H472" s="306">
        <v>9230159904838</v>
      </c>
      <c r="I472" s="274" t="s">
        <v>18284</v>
      </c>
      <c r="J472" s="276"/>
      <c r="K472" s="281"/>
      <c r="L472" s="276"/>
      <c r="M472" s="292"/>
      <c r="N472" s="292"/>
      <c r="O472" s="292"/>
    </row>
    <row r="473" spans="1:15" ht="15.75" x14ac:dyDescent="0.25">
      <c r="A473" s="476" t="s">
        <v>898</v>
      </c>
      <c r="B473" s="476" t="s">
        <v>18281</v>
      </c>
      <c r="C473" s="476" t="s">
        <v>18287</v>
      </c>
      <c r="D473" s="476" t="s">
        <v>18192</v>
      </c>
      <c r="E473" s="476" t="s">
        <v>18291</v>
      </c>
      <c r="F473" s="280" t="s">
        <v>18090</v>
      </c>
      <c r="G473" s="296" t="s">
        <v>18283</v>
      </c>
      <c r="H473" s="306">
        <v>8230159962689</v>
      </c>
      <c r="I473" s="274" t="s">
        <v>18284</v>
      </c>
      <c r="J473" s="276"/>
      <c r="K473" s="281"/>
      <c r="L473" s="276"/>
      <c r="M473" s="292"/>
      <c r="N473" s="292"/>
      <c r="O473" s="292"/>
    </row>
    <row r="474" spans="1:15" ht="15.75" x14ac:dyDescent="0.25">
      <c r="A474" s="476" t="s">
        <v>898</v>
      </c>
      <c r="B474" s="476" t="s">
        <v>18281</v>
      </c>
      <c r="C474" s="476" t="s">
        <v>18287</v>
      </c>
      <c r="D474" s="476" t="s">
        <v>18192</v>
      </c>
      <c r="E474" s="476" t="s">
        <v>18118</v>
      </c>
      <c r="F474" s="280" t="s">
        <v>18090</v>
      </c>
      <c r="G474" s="296" t="s">
        <v>18283</v>
      </c>
      <c r="H474" s="306">
        <v>8230159961179</v>
      </c>
      <c r="I474" s="274" t="s">
        <v>18284</v>
      </c>
      <c r="J474" s="276"/>
      <c r="K474" s="281"/>
      <c r="L474" s="276"/>
      <c r="M474" s="292"/>
      <c r="N474" s="292"/>
      <c r="O474" s="292"/>
    </row>
    <row r="475" spans="1:15" ht="15.75" x14ac:dyDescent="0.25">
      <c r="A475" s="476" t="s">
        <v>898</v>
      </c>
      <c r="B475" s="476" t="s">
        <v>18281</v>
      </c>
      <c r="C475" s="476" t="s">
        <v>18287</v>
      </c>
      <c r="D475" s="476" t="s">
        <v>18192</v>
      </c>
      <c r="E475" s="476" t="s">
        <v>2</v>
      </c>
      <c r="F475" s="280" t="s">
        <v>18090</v>
      </c>
      <c r="G475" s="296" t="s">
        <v>18283</v>
      </c>
      <c r="H475" s="306">
        <v>9230159905852</v>
      </c>
      <c r="I475" s="274" t="s">
        <v>18284</v>
      </c>
      <c r="J475" s="276"/>
      <c r="K475" s="281"/>
      <c r="L475" s="276"/>
      <c r="M475" s="292"/>
      <c r="N475" s="292"/>
      <c r="O475" s="292"/>
    </row>
    <row r="476" spans="1:15" ht="15.75" x14ac:dyDescent="0.25">
      <c r="A476" s="476" t="s">
        <v>898</v>
      </c>
      <c r="B476" s="476" t="s">
        <v>18281</v>
      </c>
      <c r="C476" s="476" t="s">
        <v>18287</v>
      </c>
      <c r="D476" s="476" t="s">
        <v>18222</v>
      </c>
      <c r="E476" s="476" t="s">
        <v>34</v>
      </c>
      <c r="F476" s="280" t="s">
        <v>18090</v>
      </c>
      <c r="G476" s="296" t="s">
        <v>18283</v>
      </c>
      <c r="H476" s="306">
        <v>8230159962754</v>
      </c>
      <c r="I476" s="274" t="s">
        <v>18284</v>
      </c>
      <c r="J476" s="276"/>
      <c r="K476" s="281"/>
      <c r="L476" s="276"/>
      <c r="M476" s="292"/>
      <c r="N476" s="292"/>
      <c r="O476" s="292"/>
    </row>
    <row r="477" spans="1:15" ht="15.75" x14ac:dyDescent="0.25">
      <c r="A477" s="476" t="s">
        <v>898</v>
      </c>
      <c r="B477" s="476" t="s">
        <v>18281</v>
      </c>
      <c r="C477" s="476" t="s">
        <v>18287</v>
      </c>
      <c r="D477" s="476" t="s">
        <v>18222</v>
      </c>
      <c r="E477" s="476" t="s">
        <v>39</v>
      </c>
      <c r="F477" s="280" t="s">
        <v>18090</v>
      </c>
      <c r="G477" s="296" t="s">
        <v>18283</v>
      </c>
      <c r="H477" s="306">
        <v>8230159961938</v>
      </c>
      <c r="I477" s="274" t="s">
        <v>18284</v>
      </c>
      <c r="J477" s="276"/>
      <c r="K477" s="281"/>
      <c r="L477" s="276"/>
      <c r="M477" s="292"/>
      <c r="N477" s="292"/>
      <c r="O477" s="292"/>
    </row>
    <row r="478" spans="1:15" ht="15.75" x14ac:dyDescent="0.25">
      <c r="A478" s="476" t="s">
        <v>898</v>
      </c>
      <c r="B478" s="476" t="s">
        <v>18281</v>
      </c>
      <c r="C478" s="476" t="s">
        <v>18287</v>
      </c>
      <c r="D478" s="476" t="s">
        <v>18222</v>
      </c>
      <c r="E478" s="476" t="s">
        <v>225</v>
      </c>
      <c r="F478" s="280" t="s">
        <v>18090</v>
      </c>
      <c r="G478" s="296" t="s">
        <v>18283</v>
      </c>
      <c r="H478" s="306">
        <v>8230159961232</v>
      </c>
      <c r="I478" s="274" t="s">
        <v>18284</v>
      </c>
      <c r="J478" s="276"/>
      <c r="K478" s="281"/>
      <c r="L478" s="276"/>
      <c r="M478" s="292"/>
      <c r="N478" s="292"/>
      <c r="O478" s="292"/>
    </row>
    <row r="479" spans="1:15" ht="15.75" x14ac:dyDescent="0.25">
      <c r="A479" s="476" t="s">
        <v>898</v>
      </c>
      <c r="B479" s="476" t="s">
        <v>18281</v>
      </c>
      <c r="C479" s="476" t="s">
        <v>18287</v>
      </c>
      <c r="D479" s="476" t="s">
        <v>18222</v>
      </c>
      <c r="E479" s="476" t="s">
        <v>226</v>
      </c>
      <c r="F479" s="280" t="s">
        <v>18090</v>
      </c>
      <c r="G479" s="296" t="s">
        <v>18283</v>
      </c>
      <c r="H479" s="306">
        <v>8230159961974</v>
      </c>
      <c r="I479" s="274" t="s">
        <v>18284</v>
      </c>
      <c r="J479" s="276"/>
      <c r="K479" s="281"/>
      <c r="L479" s="276"/>
      <c r="M479" s="292"/>
      <c r="N479" s="292"/>
      <c r="O479" s="292"/>
    </row>
    <row r="480" spans="1:15" ht="15.75" x14ac:dyDescent="0.25">
      <c r="A480" s="476" t="s">
        <v>898</v>
      </c>
      <c r="B480" s="476" t="s">
        <v>18281</v>
      </c>
      <c r="C480" s="476" t="s">
        <v>18287</v>
      </c>
      <c r="D480" s="476" t="s">
        <v>18222</v>
      </c>
      <c r="E480" s="476" t="s">
        <v>18183</v>
      </c>
      <c r="F480" s="280" t="s">
        <v>18090</v>
      </c>
      <c r="G480" s="296" t="s">
        <v>18283</v>
      </c>
      <c r="H480" s="306">
        <v>8230159962740</v>
      </c>
      <c r="I480" s="274" t="s">
        <v>18284</v>
      </c>
      <c r="J480" s="276"/>
      <c r="K480" s="281"/>
      <c r="L480" s="276"/>
      <c r="M480" s="292"/>
      <c r="N480" s="292"/>
      <c r="O480" s="292"/>
    </row>
    <row r="481" spans="1:15" ht="15.75" x14ac:dyDescent="0.25">
      <c r="A481" s="476" t="s">
        <v>898</v>
      </c>
      <c r="B481" s="476" t="s">
        <v>18281</v>
      </c>
      <c r="C481" s="476" t="s">
        <v>18287</v>
      </c>
      <c r="D481" s="476" t="s">
        <v>18222</v>
      </c>
      <c r="E481" s="476" t="s">
        <v>18126</v>
      </c>
      <c r="F481" s="280" t="s">
        <v>18090</v>
      </c>
      <c r="G481" s="296" t="s">
        <v>18283</v>
      </c>
      <c r="H481" s="306">
        <v>8230159962603</v>
      </c>
      <c r="I481" s="274" t="s">
        <v>18284</v>
      </c>
      <c r="J481" s="276"/>
      <c r="K481" s="281"/>
      <c r="L481" s="276"/>
      <c r="M481" s="292"/>
      <c r="N481" s="292"/>
      <c r="O481" s="292"/>
    </row>
    <row r="482" spans="1:15" ht="15.75" x14ac:dyDescent="0.25">
      <c r="A482" s="476" t="s">
        <v>898</v>
      </c>
      <c r="B482" s="476" t="s">
        <v>18281</v>
      </c>
      <c r="C482" s="476" t="s">
        <v>18287</v>
      </c>
      <c r="D482" s="476" t="s">
        <v>18222</v>
      </c>
      <c r="E482" s="476" t="s">
        <v>18118</v>
      </c>
      <c r="F482" s="280" t="s">
        <v>18090</v>
      </c>
      <c r="G482" s="296" t="s">
        <v>18283</v>
      </c>
      <c r="H482" s="306">
        <v>8230159960875</v>
      </c>
      <c r="I482" s="274" t="s">
        <v>18284</v>
      </c>
      <c r="J482" s="276"/>
      <c r="K482" s="281"/>
      <c r="L482" s="276"/>
      <c r="M482" s="292"/>
      <c r="N482" s="292"/>
      <c r="O482" s="292"/>
    </row>
    <row r="483" spans="1:15" ht="15.75" x14ac:dyDescent="0.25">
      <c r="A483" s="476" t="s">
        <v>898</v>
      </c>
      <c r="B483" s="476" t="s">
        <v>18281</v>
      </c>
      <c r="C483" s="476" t="s">
        <v>18287</v>
      </c>
      <c r="D483" s="476" t="s">
        <v>18222</v>
      </c>
      <c r="E483" s="476" t="s">
        <v>18153</v>
      </c>
      <c r="F483" s="280" t="s">
        <v>18090</v>
      </c>
      <c r="G483" s="296" t="s">
        <v>18283</v>
      </c>
      <c r="H483" s="306">
        <v>8230159960880</v>
      </c>
      <c r="I483" s="274" t="s">
        <v>18284</v>
      </c>
      <c r="J483" s="276"/>
      <c r="K483" s="281"/>
      <c r="L483" s="276"/>
      <c r="M483" s="292"/>
      <c r="N483" s="292"/>
      <c r="O483" s="292"/>
    </row>
    <row r="484" spans="1:15" ht="15.75" x14ac:dyDescent="0.25">
      <c r="A484" s="476" t="s">
        <v>898</v>
      </c>
      <c r="B484" s="476" t="s">
        <v>18281</v>
      </c>
      <c r="C484" s="476" t="s">
        <v>18287</v>
      </c>
      <c r="D484" s="476" t="s">
        <v>18222</v>
      </c>
      <c r="E484" s="476" t="s">
        <v>18155</v>
      </c>
      <c r="F484" s="280" t="s">
        <v>18090</v>
      </c>
      <c r="G484" s="296" t="s">
        <v>18283</v>
      </c>
      <c r="H484" s="306">
        <v>8230159961239</v>
      </c>
      <c r="I484" s="274" t="s">
        <v>18284</v>
      </c>
      <c r="J484" s="276"/>
      <c r="K484" s="281"/>
      <c r="L484" s="276"/>
      <c r="M484" s="292"/>
      <c r="N484" s="292"/>
      <c r="O484" s="292"/>
    </row>
    <row r="485" spans="1:15" ht="15.75" x14ac:dyDescent="0.25">
      <c r="A485" s="476" t="s">
        <v>898</v>
      </c>
      <c r="B485" s="476" t="s">
        <v>18281</v>
      </c>
      <c r="C485" s="476" t="s">
        <v>18287</v>
      </c>
      <c r="D485" s="476" t="s">
        <v>18222</v>
      </c>
      <c r="E485" s="476" t="s">
        <v>18187</v>
      </c>
      <c r="F485" s="280" t="s">
        <v>18090</v>
      </c>
      <c r="G485" s="296" t="s">
        <v>18283</v>
      </c>
      <c r="H485" s="306">
        <v>8230159961306</v>
      </c>
      <c r="I485" s="274" t="s">
        <v>18284</v>
      </c>
      <c r="J485" s="276"/>
      <c r="K485" s="281"/>
      <c r="L485" s="276"/>
      <c r="M485" s="292"/>
      <c r="N485" s="292"/>
      <c r="O485" s="292"/>
    </row>
    <row r="486" spans="1:15" ht="15.75" x14ac:dyDescent="0.25">
      <c r="A486" s="476" t="s">
        <v>898</v>
      </c>
      <c r="B486" s="476" t="s">
        <v>18281</v>
      </c>
      <c r="C486" s="476" t="s">
        <v>18292</v>
      </c>
      <c r="D486" s="476" t="s">
        <v>37</v>
      </c>
      <c r="E486" s="476" t="s">
        <v>18293</v>
      </c>
      <c r="F486" s="280" t="s">
        <v>18090</v>
      </c>
      <c r="G486" s="296" t="s">
        <v>18283</v>
      </c>
      <c r="H486" s="306">
        <v>8230159960836</v>
      </c>
      <c r="I486" s="274" t="s">
        <v>18284</v>
      </c>
      <c r="J486" s="276"/>
      <c r="K486" s="281"/>
      <c r="L486" s="276"/>
      <c r="M486" s="292"/>
      <c r="N486" s="292"/>
      <c r="O486" s="292"/>
    </row>
    <row r="487" spans="1:15" ht="15.75" x14ac:dyDescent="0.25">
      <c r="A487" s="476" t="s">
        <v>898</v>
      </c>
      <c r="B487" s="476" t="s">
        <v>18281</v>
      </c>
      <c r="C487" s="476" t="s">
        <v>18292</v>
      </c>
      <c r="D487" s="476" t="s">
        <v>6</v>
      </c>
      <c r="E487" s="476" t="s">
        <v>18215</v>
      </c>
      <c r="F487" s="280" t="s">
        <v>18090</v>
      </c>
      <c r="G487" s="296" t="s">
        <v>18283</v>
      </c>
      <c r="H487" s="306">
        <v>8230159962966</v>
      </c>
      <c r="I487" s="274" t="s">
        <v>18284</v>
      </c>
      <c r="J487" s="276"/>
      <c r="K487" s="281"/>
      <c r="L487" s="276"/>
      <c r="M487" s="292"/>
      <c r="N487" s="292"/>
      <c r="O487" s="292"/>
    </row>
    <row r="488" spans="1:15" ht="15.75" x14ac:dyDescent="0.25">
      <c r="A488" s="476" t="s">
        <v>898</v>
      </c>
      <c r="B488" s="476" t="s">
        <v>18281</v>
      </c>
      <c r="C488" s="476" t="s">
        <v>18294</v>
      </c>
      <c r="D488" s="476" t="s">
        <v>11</v>
      </c>
      <c r="E488" s="476" t="s">
        <v>18188</v>
      </c>
      <c r="F488" s="280" t="s">
        <v>18090</v>
      </c>
      <c r="G488" s="296" t="s">
        <v>18283</v>
      </c>
      <c r="H488" s="306">
        <v>9230159906496</v>
      </c>
      <c r="I488" s="274" t="s">
        <v>18284</v>
      </c>
      <c r="J488" s="276"/>
      <c r="K488" s="281"/>
      <c r="L488" s="276"/>
      <c r="M488" s="292"/>
      <c r="N488" s="292"/>
      <c r="O488" s="292"/>
    </row>
    <row r="489" spans="1:15" ht="15.75" x14ac:dyDescent="0.25">
      <c r="A489" s="476" t="s">
        <v>898</v>
      </c>
      <c r="B489" s="476" t="s">
        <v>18281</v>
      </c>
      <c r="C489" s="476" t="s">
        <v>18294</v>
      </c>
      <c r="D489" s="476" t="s">
        <v>11</v>
      </c>
      <c r="E489" s="476" t="s">
        <v>18102</v>
      </c>
      <c r="F489" s="280" t="s">
        <v>18090</v>
      </c>
      <c r="G489" s="296" t="s">
        <v>18283</v>
      </c>
      <c r="H489" s="306">
        <v>9230159906030</v>
      </c>
      <c r="I489" s="274" t="s">
        <v>18284</v>
      </c>
      <c r="J489" s="276"/>
      <c r="K489" s="281"/>
      <c r="L489" s="276"/>
      <c r="M489" s="292"/>
      <c r="N489" s="292"/>
      <c r="O489" s="292"/>
    </row>
    <row r="490" spans="1:15" ht="15.75" x14ac:dyDescent="0.25">
      <c r="A490" s="476" t="s">
        <v>898</v>
      </c>
      <c r="B490" s="476" t="s">
        <v>18281</v>
      </c>
      <c r="C490" s="476" t="s">
        <v>18294</v>
      </c>
      <c r="D490" s="476" t="s">
        <v>11</v>
      </c>
      <c r="E490" s="476" t="s">
        <v>18123</v>
      </c>
      <c r="F490" s="280" t="s">
        <v>18090</v>
      </c>
      <c r="G490" s="296" t="s">
        <v>18283</v>
      </c>
      <c r="H490" s="306">
        <v>9230159904508</v>
      </c>
      <c r="I490" s="274" t="s">
        <v>18284</v>
      </c>
      <c r="J490" s="276"/>
      <c r="K490" s="281"/>
      <c r="L490" s="276"/>
      <c r="M490" s="292"/>
      <c r="N490" s="292"/>
      <c r="O490" s="292"/>
    </row>
    <row r="491" spans="1:15" ht="15.75" x14ac:dyDescent="0.25">
      <c r="A491" s="476" t="s">
        <v>898</v>
      </c>
      <c r="B491" s="476" t="s">
        <v>18281</v>
      </c>
      <c r="C491" s="476" t="s">
        <v>18294</v>
      </c>
      <c r="D491" s="476" t="s">
        <v>11</v>
      </c>
      <c r="E491" s="476" t="s">
        <v>18124</v>
      </c>
      <c r="F491" s="280" t="s">
        <v>18090</v>
      </c>
      <c r="G491" s="296" t="s">
        <v>18283</v>
      </c>
      <c r="H491" s="306">
        <v>9230159904482</v>
      </c>
      <c r="I491" s="274" t="s">
        <v>18284</v>
      </c>
      <c r="J491" s="276"/>
      <c r="K491" s="281"/>
      <c r="L491" s="276"/>
      <c r="M491" s="292"/>
      <c r="N491" s="292"/>
      <c r="O491" s="292"/>
    </row>
    <row r="492" spans="1:15" ht="15.75" x14ac:dyDescent="0.25">
      <c r="A492" s="476" t="s">
        <v>898</v>
      </c>
      <c r="B492" s="476" t="s">
        <v>18281</v>
      </c>
      <c r="C492" s="476" t="s">
        <v>18294</v>
      </c>
      <c r="D492" s="476" t="s">
        <v>11</v>
      </c>
      <c r="E492" s="476" t="s">
        <v>18171</v>
      </c>
      <c r="F492" s="280" t="s">
        <v>18090</v>
      </c>
      <c r="G492" s="296" t="s">
        <v>18283</v>
      </c>
      <c r="H492" s="306">
        <v>8230159961265</v>
      </c>
      <c r="I492" s="274" t="s">
        <v>18284</v>
      </c>
      <c r="J492" s="276"/>
      <c r="K492" s="281"/>
      <c r="L492" s="276"/>
      <c r="M492" s="292"/>
      <c r="N492" s="292"/>
      <c r="O492" s="292"/>
    </row>
    <row r="493" spans="1:15" ht="15.75" x14ac:dyDescent="0.25">
      <c r="A493" s="476" t="s">
        <v>898</v>
      </c>
      <c r="B493" s="476" t="s">
        <v>18281</v>
      </c>
      <c r="C493" s="476" t="s">
        <v>18294</v>
      </c>
      <c r="D493" s="476" t="s">
        <v>11</v>
      </c>
      <c r="E493" s="476" t="s">
        <v>18197</v>
      </c>
      <c r="F493" s="280" t="s">
        <v>18090</v>
      </c>
      <c r="G493" s="296" t="s">
        <v>18283</v>
      </c>
      <c r="H493" s="306">
        <v>9230159905174</v>
      </c>
      <c r="I493" s="274" t="s">
        <v>18284</v>
      </c>
      <c r="J493" s="276"/>
      <c r="K493" s="281"/>
      <c r="L493" s="276"/>
      <c r="M493" s="292"/>
      <c r="N493" s="292"/>
      <c r="O493" s="292"/>
    </row>
    <row r="494" spans="1:15" ht="15.75" x14ac:dyDescent="0.25">
      <c r="A494" s="476" t="s">
        <v>898</v>
      </c>
      <c r="B494" s="476" t="s">
        <v>18281</v>
      </c>
      <c r="C494" s="476" t="s">
        <v>18294</v>
      </c>
      <c r="D494" s="476" t="s">
        <v>8</v>
      </c>
      <c r="E494" s="476" t="s">
        <v>18122</v>
      </c>
      <c r="F494" s="280" t="s">
        <v>18090</v>
      </c>
      <c r="G494" s="296" t="s">
        <v>18283</v>
      </c>
      <c r="H494" s="306">
        <v>9230159906930</v>
      </c>
      <c r="I494" s="274" t="s">
        <v>18284</v>
      </c>
      <c r="J494" s="276"/>
      <c r="K494" s="281"/>
      <c r="L494" s="276"/>
      <c r="M494" s="292"/>
      <c r="N494" s="292"/>
      <c r="O494" s="292"/>
    </row>
    <row r="495" spans="1:15" ht="15.75" x14ac:dyDescent="0.25">
      <c r="A495" s="476" t="s">
        <v>898</v>
      </c>
      <c r="B495" s="476" t="s">
        <v>18281</v>
      </c>
      <c r="C495" s="476" t="s">
        <v>18294</v>
      </c>
      <c r="D495" s="476" t="s">
        <v>8</v>
      </c>
      <c r="E495" s="476" t="s">
        <v>18123</v>
      </c>
      <c r="F495" s="280" t="s">
        <v>18090</v>
      </c>
      <c r="G495" s="296" t="s">
        <v>18283</v>
      </c>
      <c r="H495" s="306">
        <v>9230159906441</v>
      </c>
      <c r="I495" s="274" t="s">
        <v>18284</v>
      </c>
      <c r="J495" s="276"/>
      <c r="K495" s="281"/>
      <c r="L495" s="276"/>
      <c r="M495" s="292"/>
      <c r="N495" s="292"/>
      <c r="O495" s="292"/>
    </row>
    <row r="496" spans="1:15" ht="15.75" x14ac:dyDescent="0.25">
      <c r="A496" s="476" t="s">
        <v>898</v>
      </c>
      <c r="B496" s="476" t="s">
        <v>18281</v>
      </c>
      <c r="C496" s="476" t="s">
        <v>18294</v>
      </c>
      <c r="D496" s="476" t="s">
        <v>8</v>
      </c>
      <c r="E496" s="476" t="s">
        <v>18157</v>
      </c>
      <c r="F496" s="280" t="s">
        <v>18090</v>
      </c>
      <c r="G496" s="296" t="s">
        <v>18283</v>
      </c>
      <c r="H496" s="306">
        <v>9230159906788</v>
      </c>
      <c r="I496" s="274" t="s">
        <v>18284</v>
      </c>
      <c r="J496" s="276"/>
      <c r="K496" s="281"/>
      <c r="L496" s="276"/>
      <c r="M496" s="292"/>
      <c r="N496" s="292"/>
      <c r="O496" s="292"/>
    </row>
    <row r="497" spans="1:15" ht="15.75" x14ac:dyDescent="0.25">
      <c r="A497" s="476" t="s">
        <v>898</v>
      </c>
      <c r="B497" s="476" t="s">
        <v>18281</v>
      </c>
      <c r="C497" s="476" t="s">
        <v>18294</v>
      </c>
      <c r="D497" s="476" t="s">
        <v>8</v>
      </c>
      <c r="E497" s="476" t="s">
        <v>18134</v>
      </c>
      <c r="F497" s="280" t="s">
        <v>18090</v>
      </c>
      <c r="G497" s="296" t="s">
        <v>18283</v>
      </c>
      <c r="H497" s="306">
        <v>9230159905098</v>
      </c>
      <c r="I497" s="274" t="s">
        <v>18284</v>
      </c>
      <c r="J497" s="276"/>
      <c r="K497" s="281"/>
      <c r="L497" s="276"/>
      <c r="M497" s="292"/>
      <c r="N497" s="292"/>
      <c r="O497" s="292"/>
    </row>
    <row r="498" spans="1:15" ht="15.75" x14ac:dyDescent="0.25">
      <c r="A498" s="476" t="s">
        <v>898</v>
      </c>
      <c r="B498" s="476" t="s">
        <v>18281</v>
      </c>
      <c r="C498" s="476" t="s">
        <v>18294</v>
      </c>
      <c r="D498" s="476" t="s">
        <v>8</v>
      </c>
      <c r="E498" s="476" t="s">
        <v>18144</v>
      </c>
      <c r="F498" s="280" t="s">
        <v>18090</v>
      </c>
      <c r="G498" s="296" t="s">
        <v>18283</v>
      </c>
      <c r="H498" s="306">
        <v>9230159906790</v>
      </c>
      <c r="I498" s="274" t="s">
        <v>18284</v>
      </c>
      <c r="J498" s="276"/>
      <c r="K498" s="281"/>
      <c r="L498" s="276"/>
      <c r="M498" s="292"/>
      <c r="N498" s="292"/>
      <c r="O498" s="292"/>
    </row>
    <row r="499" spans="1:15" ht="15.75" x14ac:dyDescent="0.25">
      <c r="A499" s="476" t="s">
        <v>898</v>
      </c>
      <c r="B499" s="476" t="s">
        <v>18281</v>
      </c>
      <c r="C499" s="476" t="s">
        <v>18294</v>
      </c>
      <c r="D499" s="476" t="s">
        <v>7</v>
      </c>
      <c r="E499" s="476" t="s">
        <v>18181</v>
      </c>
      <c r="F499" s="280" t="s">
        <v>18090</v>
      </c>
      <c r="G499" s="296" t="s">
        <v>18283</v>
      </c>
      <c r="H499" s="306">
        <v>9230159906311</v>
      </c>
      <c r="I499" s="274" t="s">
        <v>18284</v>
      </c>
      <c r="J499" s="276"/>
      <c r="K499" s="281"/>
      <c r="L499" s="276"/>
      <c r="M499" s="292"/>
      <c r="N499" s="292"/>
      <c r="O499" s="292"/>
    </row>
    <row r="500" spans="1:15" ht="15.75" x14ac:dyDescent="0.25">
      <c r="A500" s="476" t="s">
        <v>898</v>
      </c>
      <c r="B500" s="476" t="s">
        <v>18281</v>
      </c>
      <c r="C500" s="476" t="s">
        <v>18295</v>
      </c>
      <c r="D500" s="476" t="s">
        <v>9</v>
      </c>
      <c r="E500" s="476" t="s">
        <v>18118</v>
      </c>
      <c r="F500" s="280" t="s">
        <v>18090</v>
      </c>
      <c r="G500" s="296" t="s">
        <v>18283</v>
      </c>
      <c r="H500" s="306">
        <v>9230159906109</v>
      </c>
      <c r="I500" s="274" t="s">
        <v>18284</v>
      </c>
      <c r="J500" s="276"/>
      <c r="K500" s="281"/>
      <c r="L500" s="276"/>
      <c r="M500" s="292"/>
      <c r="N500" s="292"/>
      <c r="O500" s="292"/>
    </row>
    <row r="501" spans="1:15" ht="15.75" x14ac:dyDescent="0.25">
      <c r="A501" s="476" t="s">
        <v>898</v>
      </c>
      <c r="B501" s="476" t="s">
        <v>18281</v>
      </c>
      <c r="C501" s="476" t="s">
        <v>18295</v>
      </c>
      <c r="D501" s="476" t="s">
        <v>9</v>
      </c>
      <c r="E501" s="476" t="s">
        <v>18155</v>
      </c>
      <c r="F501" s="280" t="s">
        <v>18090</v>
      </c>
      <c r="G501" s="296" t="s">
        <v>18283</v>
      </c>
      <c r="H501" s="306">
        <v>9230159904680</v>
      </c>
      <c r="I501" s="274" t="s">
        <v>18284</v>
      </c>
      <c r="J501" s="276"/>
      <c r="K501" s="281"/>
      <c r="L501" s="276"/>
      <c r="M501" s="292"/>
      <c r="N501" s="292"/>
      <c r="O501" s="292"/>
    </row>
    <row r="502" spans="1:15" ht="15.75" x14ac:dyDescent="0.25">
      <c r="A502" s="476" t="s">
        <v>898</v>
      </c>
      <c r="B502" s="476" t="s">
        <v>18281</v>
      </c>
      <c r="C502" s="476" t="s">
        <v>18295</v>
      </c>
      <c r="D502" s="476" t="s">
        <v>9</v>
      </c>
      <c r="E502" s="476" t="s">
        <v>18135</v>
      </c>
      <c r="F502" s="280" t="s">
        <v>18090</v>
      </c>
      <c r="G502" s="296" t="s">
        <v>18283</v>
      </c>
      <c r="H502" s="306">
        <v>8230159963180</v>
      </c>
      <c r="I502" s="274" t="s">
        <v>18284</v>
      </c>
      <c r="J502" s="276"/>
      <c r="K502" s="281"/>
      <c r="L502" s="276"/>
      <c r="M502" s="292"/>
      <c r="N502" s="292"/>
      <c r="O502" s="292"/>
    </row>
    <row r="503" spans="1:15" ht="15.75" x14ac:dyDescent="0.25">
      <c r="A503" s="476" t="s">
        <v>898</v>
      </c>
      <c r="B503" s="476" t="s">
        <v>18281</v>
      </c>
      <c r="C503" s="476" t="s">
        <v>18295</v>
      </c>
      <c r="D503" s="476" t="s">
        <v>9</v>
      </c>
      <c r="E503" s="476" t="s">
        <v>18115</v>
      </c>
      <c r="F503" s="280" t="s">
        <v>18090</v>
      </c>
      <c r="G503" s="296" t="s">
        <v>18283</v>
      </c>
      <c r="H503" s="306">
        <v>8230159963183</v>
      </c>
      <c r="I503" s="274" t="s">
        <v>18284</v>
      </c>
      <c r="J503" s="276"/>
      <c r="K503" s="281"/>
      <c r="L503" s="276"/>
      <c r="M503" s="292"/>
      <c r="N503" s="292"/>
      <c r="O503" s="292"/>
    </row>
    <row r="504" spans="1:15" ht="15.75" x14ac:dyDescent="0.25">
      <c r="A504" s="476" t="s">
        <v>898</v>
      </c>
      <c r="B504" s="476" t="s">
        <v>18281</v>
      </c>
      <c r="C504" s="476" t="s">
        <v>18295</v>
      </c>
      <c r="D504" s="476" t="s">
        <v>7</v>
      </c>
      <c r="E504" s="476" t="s">
        <v>18134</v>
      </c>
      <c r="F504" s="280" t="s">
        <v>18090</v>
      </c>
      <c r="G504" s="296" t="s">
        <v>18283</v>
      </c>
      <c r="H504" s="306">
        <v>9230159904725</v>
      </c>
      <c r="I504" s="274" t="s">
        <v>18284</v>
      </c>
      <c r="J504" s="276"/>
      <c r="K504" s="281"/>
      <c r="L504" s="276"/>
      <c r="M504" s="292"/>
      <c r="N504" s="292"/>
      <c r="O504" s="292"/>
    </row>
    <row r="505" spans="1:15" ht="15.75" x14ac:dyDescent="0.25">
      <c r="A505" s="476" t="s">
        <v>898</v>
      </c>
      <c r="B505" s="476" t="s">
        <v>18281</v>
      </c>
      <c r="C505" s="476" t="s">
        <v>18295</v>
      </c>
      <c r="D505" s="476" t="s">
        <v>7</v>
      </c>
      <c r="E505" s="476" t="s">
        <v>18121</v>
      </c>
      <c r="F505" s="280" t="s">
        <v>18090</v>
      </c>
      <c r="G505" s="296" t="s">
        <v>18283</v>
      </c>
      <c r="H505" s="306">
        <v>8230159962817</v>
      </c>
      <c r="I505" s="274" t="s">
        <v>18284</v>
      </c>
      <c r="J505" s="276"/>
      <c r="K505" s="281"/>
      <c r="L505" s="276"/>
      <c r="M505" s="292"/>
      <c r="N505" s="292"/>
      <c r="O505" s="292"/>
    </row>
    <row r="506" spans="1:15" ht="15.75" x14ac:dyDescent="0.25">
      <c r="A506" s="476" t="s">
        <v>898</v>
      </c>
      <c r="B506" s="476" t="s">
        <v>18281</v>
      </c>
      <c r="C506" s="476" t="s">
        <v>18295</v>
      </c>
      <c r="D506" s="476" t="s">
        <v>18296</v>
      </c>
      <c r="E506" s="476" t="s">
        <v>11</v>
      </c>
      <c r="F506" s="280" t="s">
        <v>18090</v>
      </c>
      <c r="G506" s="296" t="s">
        <v>18283</v>
      </c>
      <c r="H506" s="306">
        <v>8230159961888</v>
      </c>
      <c r="I506" s="274" t="s">
        <v>18284</v>
      </c>
      <c r="J506" s="276"/>
      <c r="K506" s="281"/>
      <c r="L506" s="276"/>
      <c r="M506" s="292"/>
      <c r="N506" s="292"/>
      <c r="O506" s="292"/>
    </row>
    <row r="507" spans="1:15" ht="15.75" x14ac:dyDescent="0.25">
      <c r="A507" s="476" t="s">
        <v>898</v>
      </c>
      <c r="B507" s="476" t="s">
        <v>18281</v>
      </c>
      <c r="C507" s="476" t="s">
        <v>18295</v>
      </c>
      <c r="D507" s="476" t="s">
        <v>18296</v>
      </c>
      <c r="E507" s="476" t="s">
        <v>15</v>
      </c>
      <c r="F507" s="280" t="s">
        <v>18090</v>
      </c>
      <c r="G507" s="296" t="s">
        <v>18283</v>
      </c>
      <c r="H507" s="306">
        <v>8230159961308</v>
      </c>
      <c r="I507" s="274" t="s">
        <v>18284</v>
      </c>
      <c r="J507" s="276"/>
      <c r="K507" s="281"/>
      <c r="L507" s="276"/>
      <c r="M507" s="292"/>
      <c r="N507" s="292"/>
      <c r="O507" s="292"/>
    </row>
    <row r="508" spans="1:15" ht="15.75" x14ac:dyDescent="0.25">
      <c r="A508" s="476" t="s">
        <v>898</v>
      </c>
      <c r="B508" s="476" t="s">
        <v>18281</v>
      </c>
      <c r="C508" s="476" t="s">
        <v>18295</v>
      </c>
      <c r="D508" s="476" t="s">
        <v>18296</v>
      </c>
      <c r="E508" s="476" t="s">
        <v>14</v>
      </c>
      <c r="F508" s="280" t="s">
        <v>18090</v>
      </c>
      <c r="G508" s="296" t="s">
        <v>18283</v>
      </c>
      <c r="H508" s="306">
        <v>8230159962516</v>
      </c>
      <c r="I508" s="274" t="s">
        <v>18284</v>
      </c>
      <c r="J508" s="276"/>
      <c r="K508" s="281"/>
      <c r="L508" s="276"/>
      <c r="M508" s="292"/>
      <c r="N508" s="292"/>
      <c r="O508" s="292"/>
    </row>
    <row r="509" spans="1:15" ht="15.75" x14ac:dyDescent="0.25">
      <c r="A509" s="476" t="s">
        <v>898</v>
      </c>
      <c r="B509" s="476" t="s">
        <v>18281</v>
      </c>
      <c r="C509" s="476" t="s">
        <v>18295</v>
      </c>
      <c r="D509" s="476" t="s">
        <v>18296</v>
      </c>
      <c r="E509" s="476" t="s">
        <v>35</v>
      </c>
      <c r="F509" s="280" t="s">
        <v>18090</v>
      </c>
      <c r="G509" s="296" t="s">
        <v>18283</v>
      </c>
      <c r="H509" s="306">
        <v>8230159961128</v>
      </c>
      <c r="I509" s="274" t="s">
        <v>18284</v>
      </c>
      <c r="J509" s="276"/>
      <c r="K509" s="281"/>
      <c r="L509" s="276"/>
      <c r="M509" s="292"/>
      <c r="N509" s="292"/>
      <c r="O509" s="292"/>
    </row>
    <row r="510" spans="1:15" ht="15.75" x14ac:dyDescent="0.25">
      <c r="A510" s="476" t="s">
        <v>898</v>
      </c>
      <c r="B510" s="476" t="s">
        <v>18281</v>
      </c>
      <c r="C510" s="476" t="s">
        <v>18295</v>
      </c>
      <c r="D510" s="476" t="s">
        <v>18296</v>
      </c>
      <c r="E510" s="476" t="s">
        <v>34</v>
      </c>
      <c r="F510" s="280" t="s">
        <v>18090</v>
      </c>
      <c r="G510" s="296" t="s">
        <v>18283</v>
      </c>
      <c r="H510" s="306">
        <v>8230159962644</v>
      </c>
      <c r="I510" s="274" t="s">
        <v>18284</v>
      </c>
      <c r="J510" s="276"/>
      <c r="K510" s="281"/>
      <c r="L510" s="276"/>
      <c r="M510" s="292"/>
      <c r="N510" s="292"/>
      <c r="O510" s="292"/>
    </row>
    <row r="511" spans="1:15" ht="15.75" x14ac:dyDescent="0.25">
      <c r="A511" s="476" t="s">
        <v>898</v>
      </c>
      <c r="B511" s="476" t="s">
        <v>18281</v>
      </c>
      <c r="C511" s="476" t="s">
        <v>18295</v>
      </c>
      <c r="D511" s="476" t="s">
        <v>18296</v>
      </c>
      <c r="E511" s="476" t="s">
        <v>10</v>
      </c>
      <c r="F511" s="280" t="s">
        <v>18090</v>
      </c>
      <c r="G511" s="296" t="s">
        <v>18283</v>
      </c>
      <c r="H511" s="306">
        <v>8230159962907</v>
      </c>
      <c r="I511" s="274" t="s">
        <v>18284</v>
      </c>
      <c r="J511" s="276"/>
      <c r="K511" s="281"/>
      <c r="L511" s="276"/>
      <c r="M511" s="292"/>
      <c r="N511" s="292"/>
      <c r="O511" s="292"/>
    </row>
    <row r="512" spans="1:15" ht="15.75" x14ac:dyDescent="0.25">
      <c r="A512" s="476" t="s">
        <v>898</v>
      </c>
      <c r="B512" s="476" t="s">
        <v>18281</v>
      </c>
      <c r="C512" s="476" t="s">
        <v>18295</v>
      </c>
      <c r="D512" s="476" t="s">
        <v>18296</v>
      </c>
      <c r="E512" s="476" t="s">
        <v>9</v>
      </c>
      <c r="F512" s="280" t="s">
        <v>18090</v>
      </c>
      <c r="G512" s="296" t="s">
        <v>18283</v>
      </c>
      <c r="H512" s="306">
        <v>8230159961267</v>
      </c>
      <c r="I512" s="274" t="s">
        <v>18284</v>
      </c>
      <c r="J512" s="276"/>
      <c r="K512" s="281"/>
      <c r="L512" s="276"/>
      <c r="M512" s="292"/>
      <c r="N512" s="292"/>
      <c r="O512" s="292"/>
    </row>
    <row r="513" spans="1:15" ht="15.75" x14ac:dyDescent="0.25">
      <c r="A513" s="476" t="s">
        <v>898</v>
      </c>
      <c r="B513" s="476" t="s">
        <v>18281</v>
      </c>
      <c r="C513" s="476" t="s">
        <v>18295</v>
      </c>
      <c r="D513" s="476" t="s">
        <v>18296</v>
      </c>
      <c r="E513" s="476" t="s">
        <v>8</v>
      </c>
      <c r="F513" s="280" t="s">
        <v>18090</v>
      </c>
      <c r="G513" s="296" t="s">
        <v>18283</v>
      </c>
      <c r="H513" s="306">
        <v>8230159962613</v>
      </c>
      <c r="I513" s="274" t="s">
        <v>18284</v>
      </c>
      <c r="J513" s="276"/>
      <c r="K513" s="281"/>
      <c r="L513" s="276"/>
      <c r="M513" s="292"/>
      <c r="N513" s="292"/>
      <c r="O513" s="292"/>
    </row>
    <row r="514" spans="1:15" ht="15.75" x14ac:dyDescent="0.25">
      <c r="A514" s="476" t="s">
        <v>898</v>
      </c>
      <c r="B514" s="476" t="s">
        <v>18281</v>
      </c>
      <c r="C514" s="476" t="s">
        <v>18295</v>
      </c>
      <c r="D514" s="476" t="s">
        <v>18296</v>
      </c>
      <c r="E514" s="476" t="s">
        <v>18124</v>
      </c>
      <c r="F514" s="280" t="s">
        <v>18090</v>
      </c>
      <c r="G514" s="296" t="s">
        <v>18283</v>
      </c>
      <c r="H514" s="306">
        <v>8230159962289</v>
      </c>
      <c r="I514" s="274" t="s">
        <v>18284</v>
      </c>
      <c r="J514" s="276"/>
      <c r="K514" s="281"/>
      <c r="L514" s="276"/>
      <c r="M514" s="292"/>
      <c r="N514" s="292"/>
      <c r="O514" s="292"/>
    </row>
    <row r="515" spans="1:15" ht="15.75" x14ac:dyDescent="0.25">
      <c r="A515" s="476" t="s">
        <v>898</v>
      </c>
      <c r="B515" s="476" t="s">
        <v>18281</v>
      </c>
      <c r="C515" s="476" t="s">
        <v>18295</v>
      </c>
      <c r="D515" s="476" t="s">
        <v>18296</v>
      </c>
      <c r="E515" s="476" t="s">
        <v>16</v>
      </c>
      <c r="F515" s="280" t="s">
        <v>18090</v>
      </c>
      <c r="G515" s="296" t="s">
        <v>18283</v>
      </c>
      <c r="H515" s="306">
        <v>8230159961233</v>
      </c>
      <c r="I515" s="274" t="s">
        <v>18284</v>
      </c>
      <c r="J515" s="276"/>
      <c r="K515" s="281"/>
      <c r="L515" s="276"/>
      <c r="M515" s="292"/>
      <c r="N515" s="292"/>
      <c r="O515" s="292"/>
    </row>
    <row r="516" spans="1:15" ht="15.75" x14ac:dyDescent="0.25">
      <c r="A516" s="476" t="s">
        <v>898</v>
      </c>
      <c r="B516" s="476" t="s">
        <v>18281</v>
      </c>
      <c r="C516" s="476" t="s">
        <v>18297</v>
      </c>
      <c r="D516" s="476" t="s">
        <v>36</v>
      </c>
      <c r="E516" s="476" t="s">
        <v>18214</v>
      </c>
      <c r="F516" s="280" t="s">
        <v>18090</v>
      </c>
      <c r="G516" s="296" t="s">
        <v>18283</v>
      </c>
      <c r="H516" s="306">
        <v>9230159903193</v>
      </c>
      <c r="I516" s="274" t="s">
        <v>18284</v>
      </c>
      <c r="J516" s="276"/>
      <c r="K516" s="281"/>
      <c r="L516" s="276"/>
      <c r="M516" s="292"/>
      <c r="N516" s="292"/>
      <c r="O516" s="292"/>
    </row>
    <row r="517" spans="1:15" ht="15.75" x14ac:dyDescent="0.25">
      <c r="A517" s="476" t="s">
        <v>898</v>
      </c>
      <c r="B517" s="476" t="s">
        <v>18281</v>
      </c>
      <c r="C517" s="476" t="s">
        <v>18297</v>
      </c>
      <c r="D517" s="476" t="s">
        <v>36</v>
      </c>
      <c r="E517" s="476" t="s">
        <v>18188</v>
      </c>
      <c r="F517" s="280" t="s">
        <v>18090</v>
      </c>
      <c r="G517" s="296" t="s">
        <v>18283</v>
      </c>
      <c r="H517" s="306">
        <v>9230159906169</v>
      </c>
      <c r="I517" s="274" t="s">
        <v>18284</v>
      </c>
      <c r="J517" s="276"/>
      <c r="K517" s="281"/>
      <c r="L517" s="276"/>
      <c r="M517" s="292"/>
      <c r="N517" s="292"/>
      <c r="O517" s="292"/>
    </row>
    <row r="518" spans="1:15" ht="15.75" x14ac:dyDescent="0.25">
      <c r="A518" s="476" t="s">
        <v>898</v>
      </c>
      <c r="B518" s="476" t="s">
        <v>18281</v>
      </c>
      <c r="C518" s="476" t="s">
        <v>18297</v>
      </c>
      <c r="D518" s="476" t="s">
        <v>36</v>
      </c>
      <c r="E518" s="476" t="s">
        <v>18189</v>
      </c>
      <c r="F518" s="280" t="s">
        <v>18090</v>
      </c>
      <c r="G518" s="296" t="s">
        <v>18283</v>
      </c>
      <c r="H518" s="306">
        <v>9230159904831</v>
      </c>
      <c r="I518" s="274" t="s">
        <v>18284</v>
      </c>
      <c r="J518" s="276"/>
      <c r="K518" s="281"/>
      <c r="L518" s="276"/>
      <c r="M518" s="292"/>
      <c r="N518" s="292"/>
      <c r="O518" s="292"/>
    </row>
    <row r="519" spans="1:15" ht="15.75" x14ac:dyDescent="0.25">
      <c r="A519" s="476" t="s">
        <v>898</v>
      </c>
      <c r="B519" s="476" t="s">
        <v>18281</v>
      </c>
      <c r="C519" s="476" t="s">
        <v>18297</v>
      </c>
      <c r="D519" s="476" t="s">
        <v>18183</v>
      </c>
      <c r="E519" s="476" t="s">
        <v>18147</v>
      </c>
      <c r="F519" s="280" t="s">
        <v>18090</v>
      </c>
      <c r="G519" s="296" t="s">
        <v>18283</v>
      </c>
      <c r="H519" s="306">
        <v>8230159962415</v>
      </c>
      <c r="I519" s="274" t="s">
        <v>18284</v>
      </c>
      <c r="J519" s="276"/>
      <c r="K519" s="281"/>
      <c r="L519" s="276"/>
      <c r="M519" s="292"/>
      <c r="N519" s="292"/>
      <c r="O519" s="292"/>
    </row>
    <row r="520" spans="1:15" ht="15.75" x14ac:dyDescent="0.25">
      <c r="A520" s="476" t="s">
        <v>898</v>
      </c>
      <c r="B520" s="476" t="s">
        <v>18281</v>
      </c>
      <c r="C520" s="476" t="s">
        <v>18297</v>
      </c>
      <c r="D520" s="476" t="s">
        <v>18183</v>
      </c>
      <c r="E520" s="476" t="s">
        <v>18298</v>
      </c>
      <c r="F520" s="280" t="s">
        <v>18090</v>
      </c>
      <c r="G520" s="296" t="s">
        <v>18283</v>
      </c>
      <c r="H520" s="306">
        <v>9230159905066</v>
      </c>
      <c r="I520" s="274" t="s">
        <v>18284</v>
      </c>
      <c r="J520" s="284"/>
      <c r="K520" s="281"/>
      <c r="L520" s="276"/>
      <c r="M520" s="292"/>
      <c r="N520" s="292"/>
      <c r="O520" s="292"/>
    </row>
    <row r="521" spans="1:15" ht="15.75" x14ac:dyDescent="0.25">
      <c r="A521" s="476" t="s">
        <v>898</v>
      </c>
      <c r="B521" s="476" t="s">
        <v>18281</v>
      </c>
      <c r="C521" s="476" t="s">
        <v>18297</v>
      </c>
      <c r="D521" s="476" t="s">
        <v>18183</v>
      </c>
      <c r="E521" s="476" t="s">
        <v>18299</v>
      </c>
      <c r="F521" s="280" t="s">
        <v>18090</v>
      </c>
      <c r="G521" s="296" t="s">
        <v>18283</v>
      </c>
      <c r="H521" s="306">
        <v>8230159961324</v>
      </c>
      <c r="I521" s="274" t="s">
        <v>18284</v>
      </c>
      <c r="J521" s="284"/>
      <c r="K521" s="281"/>
      <c r="L521" s="276"/>
      <c r="M521" s="292"/>
      <c r="N521" s="292"/>
      <c r="O521" s="292"/>
    </row>
    <row r="522" spans="1:15" ht="15.75" x14ac:dyDescent="0.25">
      <c r="A522" s="476" t="s">
        <v>898</v>
      </c>
      <c r="B522" s="476" t="s">
        <v>18281</v>
      </c>
      <c r="C522" s="476" t="s">
        <v>18297</v>
      </c>
      <c r="D522" s="476" t="s">
        <v>18183</v>
      </c>
      <c r="E522" s="476" t="s">
        <v>18206</v>
      </c>
      <c r="F522" s="280" t="s">
        <v>18090</v>
      </c>
      <c r="G522" s="296" t="s">
        <v>18283</v>
      </c>
      <c r="H522" s="306">
        <v>8230159961072</v>
      </c>
      <c r="I522" s="274" t="s">
        <v>18284</v>
      </c>
      <c r="J522" s="276"/>
      <c r="K522" s="281"/>
      <c r="L522" s="276"/>
      <c r="M522" s="292"/>
      <c r="N522" s="292"/>
      <c r="O522" s="292"/>
    </row>
    <row r="523" spans="1:15" ht="15.75" x14ac:dyDescent="0.25">
      <c r="A523" s="476" t="s">
        <v>898</v>
      </c>
      <c r="B523" s="476" t="s">
        <v>18281</v>
      </c>
      <c r="C523" s="476" t="s">
        <v>18297</v>
      </c>
      <c r="D523" s="476" t="s">
        <v>18155</v>
      </c>
      <c r="E523" s="476" t="s">
        <v>18193</v>
      </c>
      <c r="F523" s="280" t="s">
        <v>18090</v>
      </c>
      <c r="G523" s="296" t="s">
        <v>18283</v>
      </c>
      <c r="H523" s="306">
        <v>9230159904578</v>
      </c>
      <c r="I523" s="274" t="s">
        <v>18284</v>
      </c>
      <c r="J523" s="276"/>
      <c r="K523" s="281"/>
      <c r="L523" s="276"/>
      <c r="M523" s="292"/>
      <c r="N523" s="292"/>
      <c r="O523" s="292"/>
    </row>
    <row r="524" spans="1:15" ht="15.75" x14ac:dyDescent="0.25">
      <c r="A524" s="476" t="s">
        <v>898</v>
      </c>
      <c r="B524" s="476" t="s">
        <v>18281</v>
      </c>
      <c r="C524" s="476" t="s">
        <v>18297</v>
      </c>
      <c r="D524" s="476" t="s">
        <v>18155</v>
      </c>
      <c r="E524" s="476" t="s">
        <v>18138</v>
      </c>
      <c r="F524" s="280" t="s">
        <v>18090</v>
      </c>
      <c r="G524" s="296" t="s">
        <v>18283</v>
      </c>
      <c r="H524" s="306">
        <v>9230159906476</v>
      </c>
      <c r="I524" s="274" t="s">
        <v>18284</v>
      </c>
      <c r="J524" s="276"/>
      <c r="K524" s="281"/>
      <c r="L524" s="276"/>
      <c r="M524" s="292"/>
      <c r="N524" s="292"/>
      <c r="O524" s="292"/>
    </row>
    <row r="525" spans="1:15" ht="15.75" x14ac:dyDescent="0.25">
      <c r="A525" s="476" t="s">
        <v>898</v>
      </c>
      <c r="B525" s="476" t="s">
        <v>18281</v>
      </c>
      <c r="C525" s="476" t="s">
        <v>18297</v>
      </c>
      <c r="D525" s="476" t="s">
        <v>18101</v>
      </c>
      <c r="E525" s="476" t="s">
        <v>18211</v>
      </c>
      <c r="F525" s="280" t="s">
        <v>18090</v>
      </c>
      <c r="G525" s="296" t="s">
        <v>18283</v>
      </c>
      <c r="H525" s="306">
        <v>9230159903865</v>
      </c>
      <c r="I525" s="274" t="s">
        <v>18284</v>
      </c>
      <c r="J525" s="276"/>
      <c r="K525" s="281"/>
      <c r="L525" s="276"/>
      <c r="M525" s="292"/>
      <c r="N525" s="292"/>
      <c r="O525" s="292"/>
    </row>
    <row r="526" spans="1:15" ht="15.75" x14ac:dyDescent="0.25">
      <c r="A526" s="476" t="s">
        <v>898</v>
      </c>
      <c r="B526" s="476" t="s">
        <v>18281</v>
      </c>
      <c r="C526" s="476" t="s">
        <v>18297</v>
      </c>
      <c r="D526" s="476" t="s">
        <v>18101</v>
      </c>
      <c r="E526" s="476" t="s">
        <v>18300</v>
      </c>
      <c r="F526" s="280" t="s">
        <v>18090</v>
      </c>
      <c r="G526" s="296" t="s">
        <v>18283</v>
      </c>
      <c r="H526" s="306">
        <v>9230159904251</v>
      </c>
      <c r="I526" s="274" t="s">
        <v>18284</v>
      </c>
      <c r="J526" s="276"/>
      <c r="K526" s="281"/>
      <c r="L526" s="276"/>
      <c r="M526" s="292"/>
      <c r="N526" s="292"/>
      <c r="O526" s="292"/>
    </row>
    <row r="527" spans="1:15" ht="15.75" x14ac:dyDescent="0.25">
      <c r="A527" s="476" t="s">
        <v>898</v>
      </c>
      <c r="B527" s="476" t="s">
        <v>18281</v>
      </c>
      <c r="C527" s="476" t="s">
        <v>18297</v>
      </c>
      <c r="D527" s="476" t="s">
        <v>18101</v>
      </c>
      <c r="E527" s="476" t="s">
        <v>18301</v>
      </c>
      <c r="F527" s="280" t="s">
        <v>18090</v>
      </c>
      <c r="G527" s="296" t="s">
        <v>18283</v>
      </c>
      <c r="H527" s="306">
        <v>8230159963477</v>
      </c>
      <c r="I527" s="274" t="s">
        <v>18284</v>
      </c>
      <c r="J527" s="276"/>
      <c r="K527" s="281"/>
      <c r="L527" s="276"/>
      <c r="M527" s="292"/>
      <c r="N527" s="292"/>
      <c r="O527" s="292"/>
    </row>
    <row r="528" spans="1:15" ht="15.75" x14ac:dyDescent="0.25">
      <c r="A528" s="476" t="s">
        <v>898</v>
      </c>
      <c r="B528" s="476" t="s">
        <v>18281</v>
      </c>
      <c r="C528" s="476" t="s">
        <v>18297</v>
      </c>
      <c r="D528" s="476" t="s">
        <v>18101</v>
      </c>
      <c r="E528" s="476" t="s">
        <v>18146</v>
      </c>
      <c r="F528" s="280" t="s">
        <v>18090</v>
      </c>
      <c r="G528" s="296" t="s">
        <v>18283</v>
      </c>
      <c r="H528" s="306">
        <v>9230159906663</v>
      </c>
      <c r="I528" s="274" t="s">
        <v>18284</v>
      </c>
      <c r="J528" s="276"/>
      <c r="K528" s="281"/>
      <c r="L528" s="276"/>
      <c r="M528" s="292"/>
      <c r="N528" s="292"/>
      <c r="O528" s="292"/>
    </row>
    <row r="529" spans="1:15" ht="15.75" x14ac:dyDescent="0.25">
      <c r="A529" s="476" t="s">
        <v>898</v>
      </c>
      <c r="B529" s="476" t="s">
        <v>18281</v>
      </c>
      <c r="C529" s="476" t="s">
        <v>18297</v>
      </c>
      <c r="D529" s="476" t="s">
        <v>18101</v>
      </c>
      <c r="E529" s="476" t="s">
        <v>18116</v>
      </c>
      <c r="F529" s="280" t="s">
        <v>18090</v>
      </c>
      <c r="G529" s="296" t="s">
        <v>18283</v>
      </c>
      <c r="H529" s="306">
        <v>8230159961016</v>
      </c>
      <c r="I529" s="274" t="s">
        <v>18284</v>
      </c>
      <c r="J529" s="276"/>
      <c r="K529" s="281"/>
      <c r="L529" s="276"/>
      <c r="M529" s="292"/>
      <c r="N529" s="292"/>
      <c r="O529" s="292"/>
    </row>
    <row r="530" spans="1:15" ht="15.75" x14ac:dyDescent="0.25">
      <c r="A530" s="476" t="s">
        <v>898</v>
      </c>
      <c r="B530" s="476" t="s">
        <v>18281</v>
      </c>
      <c r="C530" s="476" t="s">
        <v>18297</v>
      </c>
      <c r="D530" s="476" t="s">
        <v>18101</v>
      </c>
      <c r="E530" s="476" t="s">
        <v>18188</v>
      </c>
      <c r="F530" s="280" t="s">
        <v>18090</v>
      </c>
      <c r="G530" s="296" t="s">
        <v>18283</v>
      </c>
      <c r="H530" s="306">
        <v>9230159907194</v>
      </c>
      <c r="I530" s="274" t="s">
        <v>18284</v>
      </c>
      <c r="J530" s="276"/>
      <c r="K530" s="281"/>
      <c r="L530" s="276"/>
      <c r="M530" s="292"/>
      <c r="N530" s="292"/>
      <c r="O530" s="292"/>
    </row>
    <row r="531" spans="1:15" ht="15.75" x14ac:dyDescent="0.25">
      <c r="A531" s="476" t="s">
        <v>898</v>
      </c>
      <c r="B531" s="476" t="s">
        <v>18281</v>
      </c>
      <c r="C531" s="476" t="s">
        <v>18297</v>
      </c>
      <c r="D531" s="476" t="s">
        <v>18101</v>
      </c>
      <c r="E531" s="476" t="s">
        <v>18190</v>
      </c>
      <c r="F531" s="280" t="s">
        <v>18090</v>
      </c>
      <c r="G531" s="296" t="s">
        <v>18283</v>
      </c>
      <c r="H531" s="306">
        <v>9230159906951</v>
      </c>
      <c r="I531" s="274" t="s">
        <v>18284</v>
      </c>
      <c r="J531" s="276"/>
      <c r="K531" s="281"/>
      <c r="L531" s="276"/>
      <c r="M531" s="292"/>
      <c r="N531" s="292"/>
      <c r="O531" s="292"/>
    </row>
    <row r="532" spans="1:15" ht="15.75" x14ac:dyDescent="0.25">
      <c r="A532" s="476" t="s">
        <v>898</v>
      </c>
      <c r="B532" s="476" t="s">
        <v>18281</v>
      </c>
      <c r="C532" s="476" t="s">
        <v>18297</v>
      </c>
      <c r="D532" s="476" t="s">
        <v>18101</v>
      </c>
      <c r="E532" s="476" t="s">
        <v>18230</v>
      </c>
      <c r="F532" s="280" t="s">
        <v>18090</v>
      </c>
      <c r="G532" s="296" t="s">
        <v>18283</v>
      </c>
      <c r="H532" s="306">
        <v>9230159906463</v>
      </c>
      <c r="I532" s="274" t="s">
        <v>18284</v>
      </c>
      <c r="J532" s="276"/>
      <c r="K532" s="281"/>
      <c r="L532" s="276"/>
      <c r="M532" s="292"/>
      <c r="N532" s="292"/>
      <c r="O532" s="292"/>
    </row>
    <row r="533" spans="1:15" ht="15.75" x14ac:dyDescent="0.25">
      <c r="A533" s="476" t="s">
        <v>898</v>
      </c>
      <c r="B533" s="476" t="s">
        <v>18281</v>
      </c>
      <c r="C533" s="476" t="s">
        <v>18297</v>
      </c>
      <c r="D533" s="476" t="s">
        <v>18101</v>
      </c>
      <c r="E533" s="476" t="s">
        <v>18216</v>
      </c>
      <c r="F533" s="280" t="s">
        <v>18090</v>
      </c>
      <c r="G533" s="296" t="s">
        <v>18283</v>
      </c>
      <c r="H533" s="306">
        <v>9230159904152</v>
      </c>
      <c r="I533" s="274" t="s">
        <v>18284</v>
      </c>
      <c r="J533" s="276"/>
      <c r="K533" s="281"/>
      <c r="L533" s="276"/>
      <c r="M533" s="292"/>
      <c r="N533" s="292"/>
      <c r="O533" s="292"/>
    </row>
    <row r="534" spans="1:15" ht="15.75" x14ac:dyDescent="0.25">
      <c r="A534" s="476" t="s">
        <v>898</v>
      </c>
      <c r="B534" s="476" t="s">
        <v>18281</v>
      </c>
      <c r="C534" s="476" t="s">
        <v>18297</v>
      </c>
      <c r="D534" s="476" t="s">
        <v>18101</v>
      </c>
      <c r="E534" s="476" t="s">
        <v>18124</v>
      </c>
      <c r="F534" s="280" t="s">
        <v>18090</v>
      </c>
      <c r="G534" s="296" t="s">
        <v>18283</v>
      </c>
      <c r="H534" s="306">
        <v>9230159903348</v>
      </c>
      <c r="I534" s="274" t="s">
        <v>18284</v>
      </c>
      <c r="J534" s="276"/>
      <c r="K534" s="281"/>
      <c r="L534" s="276"/>
      <c r="M534" s="292"/>
      <c r="N534" s="292"/>
      <c r="O534" s="292"/>
    </row>
    <row r="535" spans="1:15" ht="15.75" x14ac:dyDescent="0.25">
      <c r="A535" s="476" t="s">
        <v>898</v>
      </c>
      <c r="B535" s="476" t="s">
        <v>18281</v>
      </c>
      <c r="C535" s="476" t="s">
        <v>18297</v>
      </c>
      <c r="D535" s="476" t="s">
        <v>18101</v>
      </c>
      <c r="E535" s="476" t="s">
        <v>18143</v>
      </c>
      <c r="F535" s="280" t="s">
        <v>18090</v>
      </c>
      <c r="G535" s="296" t="s">
        <v>18283</v>
      </c>
      <c r="H535" s="306">
        <v>9230159907387</v>
      </c>
      <c r="I535" s="274" t="s">
        <v>18284</v>
      </c>
      <c r="J535" s="276"/>
      <c r="K535" s="281"/>
      <c r="L535" s="276"/>
      <c r="M535" s="292"/>
      <c r="N535" s="292"/>
      <c r="O535" s="292"/>
    </row>
    <row r="536" spans="1:15" ht="15.75" x14ac:dyDescent="0.25">
      <c r="A536" s="476" t="s">
        <v>898</v>
      </c>
      <c r="B536" s="476" t="s">
        <v>18281</v>
      </c>
      <c r="C536" s="476" t="s">
        <v>18297</v>
      </c>
      <c r="D536" s="476" t="s">
        <v>18101</v>
      </c>
      <c r="E536" s="476" t="s">
        <v>18157</v>
      </c>
      <c r="F536" s="280" t="s">
        <v>18090</v>
      </c>
      <c r="G536" s="296" t="s">
        <v>18283</v>
      </c>
      <c r="H536" s="306">
        <v>9230159904822</v>
      </c>
      <c r="I536" s="274" t="s">
        <v>18284</v>
      </c>
      <c r="J536" s="276"/>
      <c r="K536" s="281"/>
      <c r="L536" s="276"/>
      <c r="M536" s="292"/>
      <c r="N536" s="292"/>
      <c r="O536" s="292"/>
    </row>
    <row r="537" spans="1:15" ht="15.75" x14ac:dyDescent="0.25">
      <c r="A537" s="476" t="s">
        <v>898</v>
      </c>
      <c r="B537" s="476" t="s">
        <v>18281</v>
      </c>
      <c r="C537" s="476" t="s">
        <v>18297</v>
      </c>
      <c r="D537" s="476" t="s">
        <v>18101</v>
      </c>
      <c r="E537" s="476" t="s">
        <v>18180</v>
      </c>
      <c r="F537" s="280" t="s">
        <v>18090</v>
      </c>
      <c r="G537" s="296" t="s">
        <v>18283</v>
      </c>
      <c r="H537" s="306">
        <v>8230159961007</v>
      </c>
      <c r="I537" s="274" t="s">
        <v>18284</v>
      </c>
      <c r="J537" s="276"/>
      <c r="K537" s="281"/>
      <c r="L537" s="276"/>
      <c r="M537" s="292"/>
      <c r="N537" s="292"/>
      <c r="O537" s="292"/>
    </row>
    <row r="538" spans="1:15" ht="15.75" x14ac:dyDescent="0.25">
      <c r="A538" s="476" t="s">
        <v>898</v>
      </c>
      <c r="B538" s="476" t="s">
        <v>18281</v>
      </c>
      <c r="C538" s="476" t="s">
        <v>18297</v>
      </c>
      <c r="D538" s="476" t="s">
        <v>18101</v>
      </c>
      <c r="E538" s="476" t="s">
        <v>18193</v>
      </c>
      <c r="F538" s="280" t="s">
        <v>18090</v>
      </c>
      <c r="G538" s="296" t="s">
        <v>18283</v>
      </c>
      <c r="H538" s="306">
        <v>9230159905983</v>
      </c>
      <c r="I538" s="274" t="s">
        <v>18284</v>
      </c>
      <c r="J538" s="276"/>
      <c r="K538" s="281"/>
      <c r="L538" s="276"/>
      <c r="M538" s="292"/>
      <c r="N538" s="292"/>
      <c r="O538" s="292"/>
    </row>
    <row r="539" spans="1:15" ht="15.75" x14ac:dyDescent="0.25">
      <c r="A539" s="476" t="s">
        <v>898</v>
      </c>
      <c r="B539" s="476" t="s">
        <v>18281</v>
      </c>
      <c r="C539" s="476" t="s">
        <v>18297</v>
      </c>
      <c r="D539" s="476" t="s">
        <v>18101</v>
      </c>
      <c r="E539" s="476" t="s">
        <v>18131</v>
      </c>
      <c r="F539" s="280" t="s">
        <v>18090</v>
      </c>
      <c r="G539" s="296" t="s">
        <v>18283</v>
      </c>
      <c r="H539" s="306">
        <v>9230159904558</v>
      </c>
      <c r="I539" s="274" t="s">
        <v>18284</v>
      </c>
      <c r="J539" s="276"/>
      <c r="K539" s="281"/>
      <c r="L539" s="276"/>
      <c r="M539" s="292"/>
      <c r="N539" s="292"/>
      <c r="O539" s="292"/>
    </row>
    <row r="540" spans="1:15" ht="15.75" x14ac:dyDescent="0.25">
      <c r="A540" s="476" t="s">
        <v>898</v>
      </c>
      <c r="B540" s="476" t="s">
        <v>18281</v>
      </c>
      <c r="C540" s="476" t="s">
        <v>18297</v>
      </c>
      <c r="D540" s="476" t="s">
        <v>18101</v>
      </c>
      <c r="E540" s="476" t="s">
        <v>18197</v>
      </c>
      <c r="F540" s="280" t="s">
        <v>18090</v>
      </c>
      <c r="G540" s="296" t="s">
        <v>18283</v>
      </c>
      <c r="H540" s="306">
        <v>9230159905631</v>
      </c>
      <c r="I540" s="274" t="s">
        <v>18284</v>
      </c>
      <c r="J540" s="276"/>
      <c r="K540" s="281"/>
      <c r="L540" s="276"/>
      <c r="M540" s="292"/>
      <c r="N540" s="292"/>
      <c r="O540" s="292"/>
    </row>
    <row r="541" spans="1:15" ht="15.75" x14ac:dyDescent="0.25">
      <c r="A541" s="476" t="s">
        <v>898</v>
      </c>
      <c r="B541" s="476" t="s">
        <v>18281</v>
      </c>
      <c r="C541" s="476" t="s">
        <v>18297</v>
      </c>
      <c r="D541" s="476" t="s">
        <v>18101</v>
      </c>
      <c r="E541" s="476" t="s">
        <v>18198</v>
      </c>
      <c r="F541" s="280" t="s">
        <v>18090</v>
      </c>
      <c r="G541" s="296" t="s">
        <v>18283</v>
      </c>
      <c r="H541" s="306">
        <v>9230159905865</v>
      </c>
      <c r="I541" s="274" t="s">
        <v>18284</v>
      </c>
      <c r="J541" s="276"/>
      <c r="K541" s="281"/>
      <c r="L541" s="276"/>
      <c r="M541" s="292"/>
      <c r="N541" s="292"/>
      <c r="O541" s="292"/>
    </row>
    <row r="542" spans="1:15" ht="15.75" x14ac:dyDescent="0.25">
      <c r="A542" s="476" t="s">
        <v>898</v>
      </c>
      <c r="B542" s="476" t="s">
        <v>18281</v>
      </c>
      <c r="C542" s="476" t="s">
        <v>18297</v>
      </c>
      <c r="D542" s="476" t="s">
        <v>18101</v>
      </c>
      <c r="E542" s="476" t="s">
        <v>18199</v>
      </c>
      <c r="F542" s="280" t="s">
        <v>18090</v>
      </c>
      <c r="G542" s="296" t="s">
        <v>18283</v>
      </c>
      <c r="H542" s="306">
        <v>9230159903856</v>
      </c>
      <c r="I542" s="274" t="s">
        <v>18284</v>
      </c>
      <c r="J542" s="276"/>
      <c r="K542" s="281"/>
      <c r="L542" s="276"/>
      <c r="M542" s="292"/>
      <c r="N542" s="292"/>
      <c r="O542" s="292"/>
    </row>
    <row r="543" spans="1:15" ht="15.75" x14ac:dyDescent="0.25">
      <c r="A543" s="476" t="s">
        <v>898</v>
      </c>
      <c r="B543" s="476" t="s">
        <v>18281</v>
      </c>
      <c r="C543" s="476" t="s">
        <v>18297</v>
      </c>
      <c r="D543" s="476" t="s">
        <v>18101</v>
      </c>
      <c r="E543" s="476" t="s">
        <v>18201</v>
      </c>
      <c r="F543" s="280" t="s">
        <v>18090</v>
      </c>
      <c r="G543" s="296" t="s">
        <v>18283</v>
      </c>
      <c r="H543" s="306">
        <v>9230159906119</v>
      </c>
      <c r="I543" s="274" t="s">
        <v>18284</v>
      </c>
      <c r="J543" s="276"/>
      <c r="K543" s="281"/>
      <c r="L543" s="276"/>
      <c r="M543" s="292"/>
      <c r="N543" s="292"/>
      <c r="O543" s="292"/>
    </row>
    <row r="544" spans="1:15" ht="15.75" x14ac:dyDescent="0.25">
      <c r="A544" s="476" t="s">
        <v>898</v>
      </c>
      <c r="B544" s="476" t="s">
        <v>18281</v>
      </c>
      <c r="C544" s="476" t="s">
        <v>18297</v>
      </c>
      <c r="D544" s="476" t="s">
        <v>18101</v>
      </c>
      <c r="E544" s="476" t="s">
        <v>18184</v>
      </c>
      <c r="F544" s="280" t="s">
        <v>18090</v>
      </c>
      <c r="G544" s="296" t="s">
        <v>18283</v>
      </c>
      <c r="H544" s="306">
        <v>8230159961722</v>
      </c>
      <c r="I544" s="274" t="s">
        <v>18284</v>
      </c>
      <c r="J544" s="276"/>
      <c r="K544" s="281"/>
      <c r="L544" s="276"/>
      <c r="M544" s="292"/>
      <c r="N544" s="292"/>
      <c r="O544" s="292"/>
    </row>
    <row r="545" spans="1:15" ht="15.75" x14ac:dyDescent="0.25">
      <c r="A545" s="476" t="s">
        <v>898</v>
      </c>
      <c r="B545" s="476" t="s">
        <v>18281</v>
      </c>
      <c r="C545" s="476" t="s">
        <v>18297</v>
      </c>
      <c r="D545" s="476" t="s">
        <v>18101</v>
      </c>
      <c r="E545" s="476" t="s">
        <v>18215</v>
      </c>
      <c r="F545" s="280" t="s">
        <v>18090</v>
      </c>
      <c r="G545" s="296" t="s">
        <v>18283</v>
      </c>
      <c r="H545" s="306">
        <v>9230159903742</v>
      </c>
      <c r="I545" s="274" t="s">
        <v>18284</v>
      </c>
      <c r="J545" s="276"/>
      <c r="K545" s="281"/>
      <c r="L545" s="276"/>
      <c r="M545" s="292"/>
      <c r="N545" s="292"/>
      <c r="O545" s="292"/>
    </row>
    <row r="546" spans="1:15" ht="15.75" x14ac:dyDescent="0.25">
      <c r="A546" s="476" t="s">
        <v>898</v>
      </c>
      <c r="B546" s="476" t="s">
        <v>18281</v>
      </c>
      <c r="C546" s="476" t="s">
        <v>18297</v>
      </c>
      <c r="D546" s="476" t="s">
        <v>18101</v>
      </c>
      <c r="E546" s="476" t="s">
        <v>18159</v>
      </c>
      <c r="F546" s="280" t="s">
        <v>18090</v>
      </c>
      <c r="G546" s="296" t="s">
        <v>18283</v>
      </c>
      <c r="H546" s="306">
        <v>9230159906037</v>
      </c>
      <c r="I546" s="274" t="s">
        <v>18284</v>
      </c>
      <c r="J546" s="276"/>
      <c r="K546" s="281"/>
      <c r="L546" s="276"/>
      <c r="M546" s="292"/>
      <c r="N546" s="292"/>
      <c r="O546" s="292"/>
    </row>
    <row r="547" spans="1:15" ht="15.75" x14ac:dyDescent="0.25">
      <c r="A547" s="476" t="s">
        <v>898</v>
      </c>
      <c r="B547" s="476" t="s">
        <v>18281</v>
      </c>
      <c r="C547" s="476" t="s">
        <v>18297</v>
      </c>
      <c r="D547" s="476" t="s">
        <v>18101</v>
      </c>
      <c r="E547" s="476" t="s">
        <v>18206</v>
      </c>
      <c r="F547" s="280" t="s">
        <v>18090</v>
      </c>
      <c r="G547" s="296" t="s">
        <v>18283</v>
      </c>
      <c r="H547" s="306">
        <v>8230159962499</v>
      </c>
      <c r="I547" s="274" t="s">
        <v>18284</v>
      </c>
      <c r="J547" s="276"/>
      <c r="K547" s="281"/>
      <c r="L547" s="276"/>
      <c r="M547" s="292"/>
      <c r="N547" s="292"/>
      <c r="O547" s="292"/>
    </row>
    <row r="548" spans="1:15" ht="15.75" x14ac:dyDescent="0.25">
      <c r="A548" s="476" t="s">
        <v>898</v>
      </c>
      <c r="B548" s="476" t="s">
        <v>18281</v>
      </c>
      <c r="C548" s="476" t="s">
        <v>18302</v>
      </c>
      <c r="D548" s="476" t="s">
        <v>10</v>
      </c>
      <c r="E548" s="476" t="s">
        <v>18209</v>
      </c>
      <c r="F548" s="280" t="s">
        <v>18090</v>
      </c>
      <c r="G548" s="296" t="s">
        <v>18283</v>
      </c>
      <c r="H548" s="306">
        <v>9230159906965</v>
      </c>
      <c r="I548" s="274" t="s">
        <v>18284</v>
      </c>
      <c r="J548" s="276"/>
      <c r="K548" s="281"/>
      <c r="L548" s="276"/>
      <c r="M548" s="292"/>
      <c r="N548" s="292"/>
      <c r="O548" s="292"/>
    </row>
    <row r="549" spans="1:15" ht="15.75" x14ac:dyDescent="0.25">
      <c r="A549" s="476" t="s">
        <v>898</v>
      </c>
      <c r="B549" s="476" t="s">
        <v>18281</v>
      </c>
      <c r="C549" s="476" t="s">
        <v>18302</v>
      </c>
      <c r="D549" s="476" t="s">
        <v>10</v>
      </c>
      <c r="E549" s="476" t="s">
        <v>18300</v>
      </c>
      <c r="F549" s="280" t="s">
        <v>18090</v>
      </c>
      <c r="G549" s="296" t="s">
        <v>18283</v>
      </c>
      <c r="H549" s="306">
        <v>9230159904600</v>
      </c>
      <c r="I549" s="274" t="s">
        <v>18284</v>
      </c>
      <c r="J549" s="276"/>
      <c r="K549" s="281"/>
      <c r="L549" s="276"/>
      <c r="M549" s="292"/>
      <c r="N549" s="292"/>
      <c r="O549" s="292"/>
    </row>
    <row r="550" spans="1:15" ht="15.75" x14ac:dyDescent="0.25">
      <c r="A550" s="476" t="s">
        <v>898</v>
      </c>
      <c r="B550" s="476" t="s">
        <v>18281</v>
      </c>
      <c r="C550" s="476" t="s">
        <v>18302</v>
      </c>
      <c r="D550" s="476" t="s">
        <v>10</v>
      </c>
      <c r="E550" s="476" t="s">
        <v>18219</v>
      </c>
      <c r="F550" s="280" t="s">
        <v>18090</v>
      </c>
      <c r="G550" s="296" t="s">
        <v>18283</v>
      </c>
      <c r="H550" s="306">
        <v>9230159906123</v>
      </c>
      <c r="I550" s="274" t="s">
        <v>18284</v>
      </c>
      <c r="J550" s="276"/>
      <c r="K550" s="281"/>
      <c r="L550" s="276"/>
      <c r="M550" s="292"/>
      <c r="N550" s="292"/>
      <c r="O550" s="292"/>
    </row>
    <row r="551" spans="1:15" ht="15.75" x14ac:dyDescent="0.25">
      <c r="A551" s="476" t="s">
        <v>898</v>
      </c>
      <c r="B551" s="476" t="s">
        <v>18281</v>
      </c>
      <c r="C551" s="476" t="s">
        <v>18302</v>
      </c>
      <c r="D551" s="476" t="s">
        <v>10</v>
      </c>
      <c r="E551" s="476" t="s">
        <v>18303</v>
      </c>
      <c r="F551" s="280" t="s">
        <v>18090</v>
      </c>
      <c r="G551" s="296" t="s">
        <v>18283</v>
      </c>
      <c r="H551" s="306">
        <v>9230159905942</v>
      </c>
      <c r="I551" s="274" t="s">
        <v>18284</v>
      </c>
      <c r="J551" s="276"/>
      <c r="K551" s="281"/>
      <c r="L551" s="276"/>
      <c r="M551" s="292"/>
      <c r="N551" s="292"/>
      <c r="O551" s="292"/>
    </row>
    <row r="552" spans="1:15" ht="15.75" x14ac:dyDescent="0.25">
      <c r="A552" s="476" t="s">
        <v>898</v>
      </c>
      <c r="B552" s="476" t="s">
        <v>18281</v>
      </c>
      <c r="C552" s="476" t="s">
        <v>18302</v>
      </c>
      <c r="D552" s="476" t="s">
        <v>10</v>
      </c>
      <c r="E552" s="476" t="s">
        <v>18167</v>
      </c>
      <c r="F552" s="280" t="s">
        <v>18090</v>
      </c>
      <c r="G552" s="296" t="s">
        <v>18283</v>
      </c>
      <c r="H552" s="306">
        <v>9230159904001</v>
      </c>
      <c r="I552" s="274" t="s">
        <v>18284</v>
      </c>
      <c r="J552" s="276"/>
      <c r="K552" s="281"/>
      <c r="L552" s="276"/>
      <c r="M552" s="292"/>
      <c r="N552" s="292"/>
      <c r="O552" s="292"/>
    </row>
    <row r="553" spans="1:15" ht="15.75" x14ac:dyDescent="0.25">
      <c r="A553" s="476" t="s">
        <v>898</v>
      </c>
      <c r="B553" s="476" t="s">
        <v>18281</v>
      </c>
      <c r="C553" s="476" t="s">
        <v>18304</v>
      </c>
      <c r="D553" s="476" t="s">
        <v>11</v>
      </c>
      <c r="E553" s="476" t="s">
        <v>18305</v>
      </c>
      <c r="F553" s="280" t="s">
        <v>18090</v>
      </c>
      <c r="G553" s="296" t="s">
        <v>18283</v>
      </c>
      <c r="H553" s="306">
        <v>8230159963173</v>
      </c>
      <c r="I553" s="274" t="s">
        <v>18284</v>
      </c>
      <c r="J553" s="276"/>
      <c r="K553" s="281"/>
      <c r="L553" s="276"/>
      <c r="M553" s="292"/>
      <c r="N553" s="292"/>
      <c r="O553" s="292"/>
    </row>
    <row r="554" spans="1:15" ht="15.75" x14ac:dyDescent="0.25">
      <c r="A554" s="476" t="s">
        <v>898</v>
      </c>
      <c r="B554" s="476" t="s">
        <v>18281</v>
      </c>
      <c r="C554" s="476" t="s">
        <v>18304</v>
      </c>
      <c r="D554" s="476" t="s">
        <v>11</v>
      </c>
      <c r="E554" s="476" t="s">
        <v>18299</v>
      </c>
      <c r="F554" s="280" t="s">
        <v>18090</v>
      </c>
      <c r="G554" s="296" t="s">
        <v>18283</v>
      </c>
      <c r="H554" s="306">
        <v>9230159905203</v>
      </c>
      <c r="I554" s="274" t="s">
        <v>18284</v>
      </c>
      <c r="J554" s="276"/>
      <c r="K554" s="281"/>
      <c r="L554" s="276"/>
      <c r="M554" s="292"/>
      <c r="N554" s="292"/>
      <c r="O554" s="292"/>
    </row>
    <row r="555" spans="1:15" ht="15.75" x14ac:dyDescent="0.25">
      <c r="A555" s="476" t="s">
        <v>898</v>
      </c>
      <c r="B555" s="476" t="s">
        <v>18281</v>
      </c>
      <c r="C555" s="476" t="s">
        <v>18304</v>
      </c>
      <c r="D555" s="476" t="s">
        <v>11</v>
      </c>
      <c r="E555" s="476" t="s">
        <v>18306</v>
      </c>
      <c r="F555" s="280" t="s">
        <v>18090</v>
      </c>
      <c r="G555" s="296" t="s">
        <v>18283</v>
      </c>
      <c r="H555" s="306">
        <v>9230159906660</v>
      </c>
      <c r="I555" s="274" t="s">
        <v>18284</v>
      </c>
      <c r="J555" s="276"/>
      <c r="K555" s="281"/>
      <c r="L555" s="276"/>
      <c r="M555" s="292"/>
      <c r="N555" s="292"/>
      <c r="O555" s="292"/>
    </row>
    <row r="556" spans="1:15" ht="15.75" x14ac:dyDescent="0.25">
      <c r="A556" s="476" t="s">
        <v>898</v>
      </c>
      <c r="B556" s="476" t="s">
        <v>18281</v>
      </c>
      <c r="C556" s="476" t="s">
        <v>18304</v>
      </c>
      <c r="D556" s="476" t="s">
        <v>11</v>
      </c>
      <c r="E556" s="476" t="s">
        <v>18190</v>
      </c>
      <c r="F556" s="280" t="s">
        <v>18090</v>
      </c>
      <c r="G556" s="296" t="s">
        <v>18283</v>
      </c>
      <c r="H556" s="306">
        <v>8230159961977</v>
      </c>
      <c r="I556" s="274" t="s">
        <v>18284</v>
      </c>
      <c r="J556" s="276"/>
      <c r="K556" s="281"/>
      <c r="L556" s="276"/>
      <c r="M556" s="292"/>
      <c r="N556" s="292"/>
      <c r="O556" s="292"/>
    </row>
    <row r="557" spans="1:15" ht="15.75" x14ac:dyDescent="0.25">
      <c r="A557" s="476" t="s">
        <v>898</v>
      </c>
      <c r="B557" s="476" t="s">
        <v>18281</v>
      </c>
      <c r="C557" s="476" t="s">
        <v>18304</v>
      </c>
      <c r="D557" s="476" t="s">
        <v>11</v>
      </c>
      <c r="E557" s="476" t="s">
        <v>6</v>
      </c>
      <c r="F557" s="280" t="s">
        <v>18090</v>
      </c>
      <c r="G557" s="296" t="s">
        <v>18283</v>
      </c>
      <c r="H557" s="306">
        <v>9230159906294</v>
      </c>
      <c r="I557" s="274" t="s">
        <v>18284</v>
      </c>
      <c r="J557" s="276"/>
      <c r="K557" s="281"/>
      <c r="L557" s="276"/>
      <c r="M557" s="292"/>
      <c r="N557" s="292"/>
      <c r="O557" s="292"/>
    </row>
    <row r="558" spans="1:15" ht="15.75" x14ac:dyDescent="0.25">
      <c r="A558" s="476" t="s">
        <v>898</v>
      </c>
      <c r="B558" s="476" t="s">
        <v>18281</v>
      </c>
      <c r="C558" s="476" t="s">
        <v>18304</v>
      </c>
      <c r="D558" s="476" t="s">
        <v>11</v>
      </c>
      <c r="E558" s="476" t="s">
        <v>16</v>
      </c>
      <c r="F558" s="280" t="s">
        <v>18090</v>
      </c>
      <c r="G558" s="296" t="s">
        <v>18283</v>
      </c>
      <c r="H558" s="306">
        <v>8230159963058</v>
      </c>
      <c r="I558" s="274" t="s">
        <v>18284</v>
      </c>
      <c r="J558" s="276"/>
      <c r="K558" s="281"/>
      <c r="L558" s="276"/>
      <c r="M558" s="292"/>
      <c r="N558" s="292"/>
      <c r="O558" s="292"/>
    </row>
    <row r="559" spans="1:15" ht="15.75" x14ac:dyDescent="0.25">
      <c r="A559" s="476" t="s">
        <v>898</v>
      </c>
      <c r="B559" s="476" t="s">
        <v>18281</v>
      </c>
      <c r="C559" s="476" t="s">
        <v>18304</v>
      </c>
      <c r="D559" s="476" t="s">
        <v>18222</v>
      </c>
      <c r="E559" s="476" t="s">
        <v>18189</v>
      </c>
      <c r="F559" s="280" t="s">
        <v>18090</v>
      </c>
      <c r="G559" s="296" t="s">
        <v>18283</v>
      </c>
      <c r="H559" s="306">
        <v>9230159905195</v>
      </c>
      <c r="I559" s="274" t="s">
        <v>18284</v>
      </c>
      <c r="J559" s="276"/>
      <c r="K559" s="281"/>
      <c r="L559" s="276"/>
      <c r="M559" s="292"/>
      <c r="N559" s="292"/>
      <c r="O559" s="292"/>
    </row>
    <row r="560" spans="1:15" ht="15.75" x14ac:dyDescent="0.25">
      <c r="A560" s="476" t="s">
        <v>898</v>
      </c>
      <c r="B560" s="476" t="s">
        <v>18281</v>
      </c>
      <c r="C560" s="476" t="s">
        <v>18304</v>
      </c>
      <c r="D560" s="476" t="s">
        <v>18222</v>
      </c>
      <c r="E560" s="476" t="s">
        <v>18098</v>
      </c>
      <c r="F560" s="280" t="s">
        <v>18090</v>
      </c>
      <c r="G560" s="296" t="s">
        <v>18283</v>
      </c>
      <c r="H560" s="306">
        <v>9230159906606</v>
      </c>
      <c r="I560" s="274" t="s">
        <v>18284</v>
      </c>
      <c r="J560" s="276"/>
      <c r="K560" s="281"/>
      <c r="L560" s="276"/>
      <c r="M560" s="292"/>
      <c r="N560" s="292"/>
      <c r="O560" s="292"/>
    </row>
    <row r="561" spans="1:15" ht="15.75" x14ac:dyDescent="0.25">
      <c r="A561" s="476" t="s">
        <v>898</v>
      </c>
      <c r="B561" s="476" t="s">
        <v>18281</v>
      </c>
      <c r="C561" s="476" t="s">
        <v>18304</v>
      </c>
      <c r="D561" s="476" t="s">
        <v>18222</v>
      </c>
      <c r="E561" s="476" t="s">
        <v>18130</v>
      </c>
      <c r="F561" s="280" t="s">
        <v>18090</v>
      </c>
      <c r="G561" s="296" t="s">
        <v>18283</v>
      </c>
      <c r="H561" s="306">
        <v>9230159906785</v>
      </c>
      <c r="I561" s="274" t="s">
        <v>18284</v>
      </c>
      <c r="J561" s="276"/>
      <c r="K561" s="281"/>
      <c r="L561" s="276"/>
      <c r="M561" s="292"/>
      <c r="N561" s="292"/>
      <c r="O561" s="292"/>
    </row>
    <row r="562" spans="1:15" ht="15.75" x14ac:dyDescent="0.25">
      <c r="A562" s="476" t="s">
        <v>898</v>
      </c>
      <c r="B562" s="476" t="s">
        <v>18281</v>
      </c>
      <c r="C562" s="476" t="s">
        <v>18304</v>
      </c>
      <c r="D562" s="476" t="s">
        <v>18222</v>
      </c>
      <c r="E562" s="476" t="s">
        <v>18131</v>
      </c>
      <c r="F562" s="280" t="s">
        <v>18090</v>
      </c>
      <c r="G562" s="296" t="s">
        <v>18283</v>
      </c>
      <c r="H562" s="306">
        <v>9230159906201</v>
      </c>
      <c r="I562" s="274" t="s">
        <v>18284</v>
      </c>
      <c r="J562" s="276"/>
      <c r="K562" s="281"/>
      <c r="L562" s="276"/>
      <c r="M562" s="292"/>
      <c r="N562" s="292"/>
      <c r="O562" s="292"/>
    </row>
    <row r="563" spans="1:15" ht="15.75" x14ac:dyDescent="0.25">
      <c r="A563" s="476" t="s">
        <v>898</v>
      </c>
      <c r="B563" s="476" t="s">
        <v>18281</v>
      </c>
      <c r="C563" s="476" t="s">
        <v>18304</v>
      </c>
      <c r="D563" s="476" t="s">
        <v>18222</v>
      </c>
      <c r="E563" s="476" t="s">
        <v>18165</v>
      </c>
      <c r="F563" s="280" t="s">
        <v>18090</v>
      </c>
      <c r="G563" s="296" t="s">
        <v>18283</v>
      </c>
      <c r="H563" s="306">
        <v>9230159904575</v>
      </c>
      <c r="I563" s="274" t="s">
        <v>18284</v>
      </c>
      <c r="J563" s="276"/>
      <c r="K563" s="281"/>
      <c r="L563" s="276"/>
      <c r="M563" s="292"/>
      <c r="N563" s="292"/>
      <c r="O563" s="292"/>
    </row>
    <row r="564" spans="1:15" ht="15.75" x14ac:dyDescent="0.25">
      <c r="A564" s="476" t="s">
        <v>898</v>
      </c>
      <c r="B564" s="476" t="s">
        <v>18281</v>
      </c>
      <c r="C564" s="476" t="s">
        <v>18304</v>
      </c>
      <c r="D564" s="476" t="s">
        <v>18144</v>
      </c>
      <c r="E564" s="476" t="s">
        <v>37</v>
      </c>
      <c r="F564" s="280" t="s">
        <v>18090</v>
      </c>
      <c r="G564" s="296" t="s">
        <v>18283</v>
      </c>
      <c r="H564" s="306">
        <v>8230159960879</v>
      </c>
      <c r="I564" s="274" t="s">
        <v>18284</v>
      </c>
      <c r="J564" s="276"/>
      <c r="K564" s="281"/>
      <c r="L564" s="276"/>
      <c r="M564" s="292"/>
      <c r="N564" s="292"/>
      <c r="O564" s="292"/>
    </row>
    <row r="565" spans="1:15" ht="15.75" x14ac:dyDescent="0.25">
      <c r="A565" s="476" t="s">
        <v>898</v>
      </c>
      <c r="B565" s="476" t="s">
        <v>18281</v>
      </c>
      <c r="C565" s="476" t="s">
        <v>18304</v>
      </c>
      <c r="D565" s="476" t="s">
        <v>18144</v>
      </c>
      <c r="E565" s="476" t="s">
        <v>18132</v>
      </c>
      <c r="F565" s="280" t="s">
        <v>18090</v>
      </c>
      <c r="G565" s="296" t="s">
        <v>18283</v>
      </c>
      <c r="H565" s="306">
        <v>8230159961222</v>
      </c>
      <c r="I565" s="274" t="s">
        <v>18284</v>
      </c>
      <c r="J565" s="276"/>
      <c r="K565" s="281"/>
      <c r="L565" s="276"/>
      <c r="M565" s="292"/>
      <c r="N565" s="292"/>
      <c r="O565" s="292"/>
    </row>
    <row r="566" spans="1:15" ht="15.75" x14ac:dyDescent="0.25">
      <c r="A566" s="476" t="s">
        <v>898</v>
      </c>
      <c r="B566" s="476" t="s">
        <v>18281</v>
      </c>
      <c r="C566" s="476" t="s">
        <v>18304</v>
      </c>
      <c r="D566" s="476" t="s">
        <v>18144</v>
      </c>
      <c r="E566" s="476" t="s">
        <v>18116</v>
      </c>
      <c r="F566" s="280" t="s">
        <v>18090</v>
      </c>
      <c r="G566" s="296" t="s">
        <v>18283</v>
      </c>
      <c r="H566" s="306">
        <v>8230159960885</v>
      </c>
      <c r="I566" s="274" t="s">
        <v>18284</v>
      </c>
      <c r="J566" s="276"/>
      <c r="K566" s="281"/>
      <c r="L566" s="276"/>
      <c r="M566" s="292"/>
      <c r="N566" s="292"/>
      <c r="O566" s="292"/>
    </row>
    <row r="567" spans="1:15" ht="15.75" x14ac:dyDescent="0.25">
      <c r="A567" s="476" t="s">
        <v>898</v>
      </c>
      <c r="B567" s="476" t="s">
        <v>18281</v>
      </c>
      <c r="C567" s="476" t="s">
        <v>18307</v>
      </c>
      <c r="D567" s="476" t="s">
        <v>15</v>
      </c>
      <c r="E567" s="476" t="s">
        <v>18195</v>
      </c>
      <c r="F567" s="280" t="s">
        <v>18090</v>
      </c>
      <c r="G567" s="296" t="s">
        <v>18283</v>
      </c>
      <c r="H567" s="306">
        <v>8230159961357</v>
      </c>
      <c r="I567" s="274" t="s">
        <v>18284</v>
      </c>
      <c r="J567" s="276"/>
      <c r="K567" s="281"/>
      <c r="L567" s="276"/>
      <c r="M567" s="292"/>
      <c r="N567" s="292"/>
      <c r="O567" s="292"/>
    </row>
    <row r="568" spans="1:15" ht="15.75" x14ac:dyDescent="0.25">
      <c r="A568" s="476" t="s">
        <v>898</v>
      </c>
      <c r="B568" s="476" t="s">
        <v>18281</v>
      </c>
      <c r="C568" s="477" t="s">
        <v>18308</v>
      </c>
      <c r="D568" s="477">
        <v>8</v>
      </c>
      <c r="E568" s="477">
        <v>4</v>
      </c>
      <c r="F568" s="280" t="s">
        <v>18090</v>
      </c>
      <c r="G568" s="296" t="s">
        <v>18283</v>
      </c>
      <c r="H568" s="306">
        <v>9230159906250</v>
      </c>
      <c r="I568" s="274" t="s">
        <v>18284</v>
      </c>
      <c r="J568" s="276"/>
      <c r="K568" s="281"/>
      <c r="L568" s="276"/>
      <c r="M568" s="292"/>
      <c r="N568" s="292"/>
      <c r="O568" s="292"/>
    </row>
    <row r="569" spans="1:15" ht="15.75" x14ac:dyDescent="0.25">
      <c r="A569" s="476" t="s">
        <v>898</v>
      </c>
      <c r="B569" s="476" t="s">
        <v>18281</v>
      </c>
      <c r="C569" s="477" t="s">
        <v>18308</v>
      </c>
      <c r="D569" s="477">
        <v>21</v>
      </c>
      <c r="E569" s="477">
        <v>16</v>
      </c>
      <c r="F569" s="280" t="s">
        <v>18090</v>
      </c>
      <c r="G569" s="296" t="s">
        <v>18283</v>
      </c>
      <c r="H569" s="306">
        <v>9230159904567</v>
      </c>
      <c r="I569" s="274" t="s">
        <v>18284</v>
      </c>
      <c r="J569" s="276"/>
      <c r="K569" s="281"/>
      <c r="L569" s="276"/>
      <c r="M569" s="292"/>
      <c r="N569" s="292"/>
      <c r="O569" s="292"/>
    </row>
    <row r="570" spans="1:15" ht="15.75" x14ac:dyDescent="0.25">
      <c r="A570" s="476" t="s">
        <v>898</v>
      </c>
      <c r="B570" s="476" t="s">
        <v>18281</v>
      </c>
      <c r="C570" s="477" t="s">
        <v>18308</v>
      </c>
      <c r="D570" s="477" t="s">
        <v>18225</v>
      </c>
      <c r="E570" s="477">
        <v>9</v>
      </c>
      <c r="F570" s="280" t="s">
        <v>18090</v>
      </c>
      <c r="G570" s="296" t="s">
        <v>18283</v>
      </c>
      <c r="H570" s="306">
        <v>8230159960547</v>
      </c>
      <c r="I570" s="274" t="s">
        <v>18284</v>
      </c>
      <c r="J570" s="276"/>
      <c r="K570" s="281"/>
      <c r="L570" s="276"/>
      <c r="M570" s="292"/>
      <c r="N570" s="292"/>
      <c r="O570" s="292"/>
    </row>
    <row r="571" spans="1:15" ht="15.75" x14ac:dyDescent="0.25">
      <c r="A571" s="476" t="s">
        <v>898</v>
      </c>
      <c r="B571" s="476" t="s">
        <v>18281</v>
      </c>
      <c r="C571" s="477" t="s">
        <v>18308</v>
      </c>
      <c r="D571" s="477" t="s">
        <v>18225</v>
      </c>
      <c r="E571" s="477">
        <v>10</v>
      </c>
      <c r="F571" s="280" t="s">
        <v>18090</v>
      </c>
      <c r="G571" s="296" t="s">
        <v>18283</v>
      </c>
      <c r="H571" s="306">
        <v>8230159963171</v>
      </c>
      <c r="I571" s="274" t="s">
        <v>18284</v>
      </c>
      <c r="J571" s="276"/>
      <c r="K571" s="281"/>
      <c r="L571" s="276"/>
      <c r="M571" s="292"/>
      <c r="N571" s="292"/>
      <c r="O571" s="292"/>
    </row>
    <row r="572" spans="1:15" ht="15.75" x14ac:dyDescent="0.25">
      <c r="A572" s="476" t="s">
        <v>898</v>
      </c>
      <c r="B572" s="476" t="s">
        <v>18281</v>
      </c>
      <c r="C572" s="477" t="s">
        <v>18308</v>
      </c>
      <c r="D572" s="477" t="s">
        <v>18225</v>
      </c>
      <c r="E572" s="477">
        <v>12</v>
      </c>
      <c r="F572" s="280" t="s">
        <v>18090</v>
      </c>
      <c r="G572" s="296" t="s">
        <v>18283</v>
      </c>
      <c r="H572" s="306">
        <v>8230159961218</v>
      </c>
      <c r="I572" s="274" t="s">
        <v>18284</v>
      </c>
      <c r="J572" s="276"/>
      <c r="K572" s="281"/>
      <c r="L572" s="276"/>
      <c r="M572" s="292"/>
      <c r="N572" s="292"/>
      <c r="O572" s="292"/>
    </row>
    <row r="573" spans="1:15" ht="15.75" x14ac:dyDescent="0.25">
      <c r="A573" s="476" t="s">
        <v>898</v>
      </c>
      <c r="B573" s="476" t="s">
        <v>18281</v>
      </c>
      <c r="C573" s="477" t="s">
        <v>18308</v>
      </c>
      <c r="D573" s="477" t="s">
        <v>18225</v>
      </c>
      <c r="E573" s="477">
        <v>17</v>
      </c>
      <c r="F573" s="280" t="s">
        <v>18090</v>
      </c>
      <c r="G573" s="296" t="s">
        <v>18283</v>
      </c>
      <c r="H573" s="306">
        <v>8230159963338</v>
      </c>
      <c r="I573" s="274" t="s">
        <v>18284</v>
      </c>
      <c r="J573" s="276"/>
      <c r="K573" s="281"/>
      <c r="L573" s="276"/>
      <c r="M573" s="292"/>
      <c r="N573" s="292"/>
      <c r="O573" s="292"/>
    </row>
    <row r="574" spans="1:15" ht="15.75" x14ac:dyDescent="0.25">
      <c r="A574" s="476" t="s">
        <v>898</v>
      </c>
      <c r="B574" s="476" t="s">
        <v>18281</v>
      </c>
      <c r="C574" s="477" t="s">
        <v>18308</v>
      </c>
      <c r="D574" s="477" t="s">
        <v>18225</v>
      </c>
      <c r="E574" s="476" t="s">
        <v>18146</v>
      </c>
      <c r="F574" s="280" t="s">
        <v>18090</v>
      </c>
      <c r="G574" s="296" t="s">
        <v>18283</v>
      </c>
      <c r="H574" s="306">
        <v>9230159905860</v>
      </c>
      <c r="I574" s="274" t="s">
        <v>18284</v>
      </c>
      <c r="J574" s="276"/>
      <c r="K574" s="281"/>
      <c r="L574" s="276"/>
      <c r="M574" s="292"/>
      <c r="N574" s="292"/>
      <c r="O574" s="292"/>
    </row>
    <row r="575" spans="1:15" ht="15.75" x14ac:dyDescent="0.25">
      <c r="A575" s="476" t="s">
        <v>898</v>
      </c>
      <c r="B575" s="476" t="s">
        <v>18281</v>
      </c>
      <c r="C575" s="477" t="s">
        <v>18308</v>
      </c>
      <c r="D575" s="477" t="s">
        <v>18225</v>
      </c>
      <c r="E575" s="476" t="s">
        <v>18309</v>
      </c>
      <c r="F575" s="280" t="s">
        <v>18090</v>
      </c>
      <c r="G575" s="296" t="s">
        <v>18283</v>
      </c>
      <c r="H575" s="306">
        <v>8230159962013</v>
      </c>
      <c r="I575" s="274" t="s">
        <v>18284</v>
      </c>
      <c r="J575" s="284"/>
      <c r="K575" s="281"/>
      <c r="L575" s="276"/>
      <c r="M575" s="292"/>
      <c r="N575" s="292"/>
      <c r="O575" s="292"/>
    </row>
    <row r="576" spans="1:15" ht="15.75" x14ac:dyDescent="0.25">
      <c r="A576" s="476" t="s">
        <v>898</v>
      </c>
      <c r="B576" s="476" t="s">
        <v>18281</v>
      </c>
      <c r="C576" s="477" t="s">
        <v>18308</v>
      </c>
      <c r="D576" s="477" t="s">
        <v>18225</v>
      </c>
      <c r="E576" s="476" t="s">
        <v>18299</v>
      </c>
      <c r="F576" s="280" t="s">
        <v>18090</v>
      </c>
      <c r="G576" s="296" t="s">
        <v>18283</v>
      </c>
      <c r="H576" s="306">
        <v>8230159962612</v>
      </c>
      <c r="I576" s="274" t="s">
        <v>18284</v>
      </c>
      <c r="J576" s="276"/>
      <c r="K576" s="281"/>
      <c r="L576" s="276"/>
      <c r="M576" s="292"/>
      <c r="N576" s="292"/>
      <c r="O576" s="292"/>
    </row>
    <row r="577" spans="1:15" ht="15.75" x14ac:dyDescent="0.25">
      <c r="A577" s="476" t="s">
        <v>898</v>
      </c>
      <c r="B577" s="476" t="s">
        <v>18281</v>
      </c>
      <c r="C577" s="477" t="s">
        <v>18308</v>
      </c>
      <c r="D577" s="477" t="s">
        <v>18225</v>
      </c>
      <c r="E577" s="476" t="s">
        <v>38</v>
      </c>
      <c r="F577" s="280" t="s">
        <v>18090</v>
      </c>
      <c r="G577" s="296" t="s">
        <v>18283</v>
      </c>
      <c r="H577" s="306">
        <v>8230159961808</v>
      </c>
      <c r="I577" s="274" t="s">
        <v>18284</v>
      </c>
      <c r="J577" s="276"/>
      <c r="K577" s="281"/>
      <c r="L577" s="276"/>
      <c r="M577" s="292"/>
      <c r="N577" s="292"/>
      <c r="O577" s="292"/>
    </row>
    <row r="578" spans="1:15" ht="15.75" x14ac:dyDescent="0.25">
      <c r="A578" s="476" t="s">
        <v>898</v>
      </c>
      <c r="B578" s="476" t="s">
        <v>18281</v>
      </c>
      <c r="C578" s="477" t="s">
        <v>18308</v>
      </c>
      <c r="D578" s="477" t="s">
        <v>18225</v>
      </c>
      <c r="E578" s="476" t="s">
        <v>18183</v>
      </c>
      <c r="F578" s="280" t="s">
        <v>18090</v>
      </c>
      <c r="G578" s="296" t="s">
        <v>18283</v>
      </c>
      <c r="H578" s="306">
        <v>8230159963041</v>
      </c>
      <c r="I578" s="274" t="s">
        <v>18284</v>
      </c>
      <c r="J578" s="276"/>
      <c r="K578" s="281"/>
      <c r="L578" s="276"/>
      <c r="M578" s="292"/>
      <c r="N578" s="292"/>
      <c r="O578" s="292"/>
    </row>
    <row r="579" spans="1:15" ht="15.75" x14ac:dyDescent="0.25">
      <c r="A579" s="476" t="s">
        <v>898</v>
      </c>
      <c r="B579" s="476" t="s">
        <v>18281</v>
      </c>
      <c r="C579" s="477" t="s">
        <v>18308</v>
      </c>
      <c r="D579" s="477" t="s">
        <v>18225</v>
      </c>
      <c r="E579" s="476" t="s">
        <v>18126</v>
      </c>
      <c r="F579" s="280" t="s">
        <v>18090</v>
      </c>
      <c r="G579" s="296" t="s">
        <v>18283</v>
      </c>
      <c r="H579" s="306">
        <v>8230159961203</v>
      </c>
      <c r="I579" s="274" t="s">
        <v>18284</v>
      </c>
      <c r="J579" s="276"/>
      <c r="K579" s="281"/>
      <c r="L579" s="276"/>
      <c r="M579" s="292"/>
      <c r="N579" s="292"/>
      <c r="O579" s="292"/>
    </row>
    <row r="580" spans="1:15" ht="15.75" x14ac:dyDescent="0.25">
      <c r="A580" s="476" t="s">
        <v>898</v>
      </c>
      <c r="B580" s="476" t="s">
        <v>18281</v>
      </c>
      <c r="C580" s="477" t="s">
        <v>18308</v>
      </c>
      <c r="D580" s="477" t="s">
        <v>18225</v>
      </c>
      <c r="E580" s="476" t="s">
        <v>18116</v>
      </c>
      <c r="F580" s="280" t="s">
        <v>18090</v>
      </c>
      <c r="G580" s="296" t="s">
        <v>18283</v>
      </c>
      <c r="H580" s="306">
        <v>8230159963024</v>
      </c>
      <c r="I580" s="274" t="s">
        <v>18284</v>
      </c>
      <c r="J580" s="276"/>
      <c r="K580" s="281"/>
      <c r="L580" s="276"/>
      <c r="M580" s="292"/>
      <c r="N580" s="292"/>
      <c r="O580" s="292"/>
    </row>
    <row r="581" spans="1:15" ht="15.75" x14ac:dyDescent="0.25">
      <c r="A581" s="476" t="s">
        <v>898</v>
      </c>
      <c r="B581" s="476" t="s">
        <v>18281</v>
      </c>
      <c r="C581" s="477" t="s">
        <v>18308</v>
      </c>
      <c r="D581" s="477" t="s">
        <v>18225</v>
      </c>
      <c r="E581" s="476" t="s">
        <v>18135</v>
      </c>
      <c r="F581" s="280" t="s">
        <v>18090</v>
      </c>
      <c r="G581" s="296" t="s">
        <v>18283</v>
      </c>
      <c r="H581" s="306">
        <v>8230159963165</v>
      </c>
      <c r="I581" s="274" t="s">
        <v>18284</v>
      </c>
      <c r="J581" s="276"/>
      <c r="K581" s="281"/>
      <c r="L581" s="276"/>
      <c r="M581" s="292"/>
      <c r="N581" s="292"/>
      <c r="O581" s="292"/>
    </row>
    <row r="582" spans="1:15" ht="15.75" x14ac:dyDescent="0.25">
      <c r="A582" s="476" t="s">
        <v>898</v>
      </c>
      <c r="B582" s="476" t="s">
        <v>18281</v>
      </c>
      <c r="C582" s="477" t="s">
        <v>18308</v>
      </c>
      <c r="D582" s="477" t="s">
        <v>18225</v>
      </c>
      <c r="E582" s="476" t="s">
        <v>18136</v>
      </c>
      <c r="F582" s="280" t="s">
        <v>18090</v>
      </c>
      <c r="G582" s="296" t="s">
        <v>18283</v>
      </c>
      <c r="H582" s="306">
        <v>8230159961822</v>
      </c>
      <c r="I582" s="274" t="s">
        <v>18284</v>
      </c>
      <c r="J582" s="276"/>
      <c r="K582" s="281"/>
      <c r="L582" s="276"/>
      <c r="M582" s="292"/>
      <c r="N582" s="292"/>
      <c r="O582" s="292"/>
    </row>
    <row r="583" spans="1:15" ht="15.75" x14ac:dyDescent="0.25">
      <c r="A583" s="476" t="s">
        <v>898</v>
      </c>
      <c r="B583" s="476" t="s">
        <v>18281</v>
      </c>
      <c r="C583" s="476" t="s">
        <v>18310</v>
      </c>
      <c r="D583" s="476" t="s">
        <v>14</v>
      </c>
      <c r="E583" s="476" t="s">
        <v>18146</v>
      </c>
      <c r="F583" s="280" t="s">
        <v>18090</v>
      </c>
      <c r="G583" s="296" t="s">
        <v>18283</v>
      </c>
      <c r="H583" s="306">
        <v>8230159963502</v>
      </c>
      <c r="I583" s="274" t="s">
        <v>18284</v>
      </c>
      <c r="J583" s="276"/>
      <c r="K583" s="281"/>
      <c r="L583" s="276"/>
      <c r="M583" s="292"/>
      <c r="N583" s="292"/>
      <c r="O583" s="292"/>
    </row>
    <row r="584" spans="1:15" ht="15.75" x14ac:dyDescent="0.25">
      <c r="A584" s="476" t="s">
        <v>898</v>
      </c>
      <c r="B584" s="476" t="s">
        <v>18281</v>
      </c>
      <c r="C584" s="476" t="s">
        <v>18310</v>
      </c>
      <c r="D584" s="476" t="s">
        <v>14</v>
      </c>
      <c r="E584" s="476" t="s">
        <v>18147</v>
      </c>
      <c r="F584" s="280" t="s">
        <v>18090</v>
      </c>
      <c r="G584" s="296" t="s">
        <v>18283</v>
      </c>
      <c r="H584" s="306">
        <v>8230159961606</v>
      </c>
      <c r="I584" s="274" t="s">
        <v>18284</v>
      </c>
      <c r="J584" s="276"/>
      <c r="K584" s="281"/>
      <c r="L584" s="276"/>
      <c r="M584" s="292"/>
      <c r="N584" s="292"/>
      <c r="O584" s="292"/>
    </row>
    <row r="585" spans="1:15" ht="15.75" x14ac:dyDescent="0.25">
      <c r="A585" s="476" t="s">
        <v>898</v>
      </c>
      <c r="B585" s="476" t="s">
        <v>18281</v>
      </c>
      <c r="C585" s="476" t="s">
        <v>18310</v>
      </c>
      <c r="D585" s="476" t="s">
        <v>14</v>
      </c>
      <c r="E585" s="476" t="s">
        <v>36</v>
      </c>
      <c r="F585" s="280" t="s">
        <v>18090</v>
      </c>
      <c r="G585" s="296" t="s">
        <v>18283</v>
      </c>
      <c r="H585" s="306">
        <v>8230159963399</v>
      </c>
      <c r="I585" s="274" t="s">
        <v>18284</v>
      </c>
      <c r="J585" s="276"/>
      <c r="K585" s="281"/>
      <c r="L585" s="276"/>
      <c r="M585" s="292"/>
      <c r="N585" s="292"/>
      <c r="O585" s="292"/>
    </row>
    <row r="586" spans="1:15" ht="15.75" x14ac:dyDescent="0.25">
      <c r="A586" s="476" t="s">
        <v>898</v>
      </c>
      <c r="B586" s="476" t="s">
        <v>18281</v>
      </c>
      <c r="C586" s="476" t="s">
        <v>18310</v>
      </c>
      <c r="D586" s="476" t="s">
        <v>18190</v>
      </c>
      <c r="E586" s="476" t="s">
        <v>18311</v>
      </c>
      <c r="F586" s="280" t="s">
        <v>18090</v>
      </c>
      <c r="G586" s="296" t="s">
        <v>18283</v>
      </c>
      <c r="H586" s="306">
        <v>9230159904734</v>
      </c>
      <c r="I586" s="274" t="s">
        <v>18284</v>
      </c>
      <c r="J586" s="276"/>
      <c r="K586" s="281"/>
      <c r="L586" s="276"/>
      <c r="M586" s="292"/>
      <c r="N586" s="292"/>
      <c r="O586" s="292"/>
    </row>
    <row r="587" spans="1:15" ht="15.75" x14ac:dyDescent="0.25">
      <c r="A587" s="476" t="s">
        <v>898</v>
      </c>
      <c r="B587" s="476" t="s">
        <v>18281</v>
      </c>
      <c r="C587" s="476" t="s">
        <v>18312</v>
      </c>
      <c r="D587" s="476" t="s">
        <v>15</v>
      </c>
      <c r="E587" s="476" t="s">
        <v>18143</v>
      </c>
      <c r="F587" s="280" t="s">
        <v>18090</v>
      </c>
      <c r="G587" s="296" t="s">
        <v>18283</v>
      </c>
      <c r="H587" s="306">
        <v>9230159906638</v>
      </c>
      <c r="I587" s="274" t="s">
        <v>18284</v>
      </c>
      <c r="J587" s="276"/>
      <c r="K587" s="281"/>
      <c r="L587" s="276"/>
      <c r="M587" s="292"/>
      <c r="N587" s="292"/>
      <c r="O587" s="292"/>
    </row>
    <row r="588" spans="1:15" ht="15.75" x14ac:dyDescent="0.25">
      <c r="A588" s="476" t="s">
        <v>898</v>
      </c>
      <c r="B588" s="476" t="s">
        <v>18281</v>
      </c>
      <c r="C588" s="476" t="s">
        <v>18312</v>
      </c>
      <c r="D588" s="476" t="s">
        <v>35</v>
      </c>
      <c r="E588" s="476" t="s">
        <v>18193</v>
      </c>
      <c r="F588" s="280" t="s">
        <v>18090</v>
      </c>
      <c r="G588" s="296" t="s">
        <v>18283</v>
      </c>
      <c r="H588" s="306">
        <v>8230159963001</v>
      </c>
      <c r="I588" s="274" t="s">
        <v>18284</v>
      </c>
      <c r="J588" s="276"/>
      <c r="K588" s="281"/>
      <c r="L588" s="276"/>
      <c r="M588" s="292"/>
      <c r="N588" s="292"/>
      <c r="O588" s="292"/>
    </row>
    <row r="589" spans="1:15" ht="15.75" x14ac:dyDescent="0.25">
      <c r="A589" s="476" t="s">
        <v>898</v>
      </c>
      <c r="B589" s="476" t="s">
        <v>18281</v>
      </c>
      <c r="C589" s="476" t="s">
        <v>18312</v>
      </c>
      <c r="D589" s="476" t="s">
        <v>10</v>
      </c>
      <c r="E589" s="476" t="s">
        <v>18193</v>
      </c>
      <c r="F589" s="280" t="s">
        <v>18090</v>
      </c>
      <c r="G589" s="296" t="s">
        <v>18283</v>
      </c>
      <c r="H589" s="306">
        <v>8230159962450</v>
      </c>
      <c r="I589" s="274" t="s">
        <v>18284</v>
      </c>
      <c r="J589" s="276"/>
      <c r="K589" s="281"/>
      <c r="L589" s="276"/>
      <c r="M589" s="292"/>
      <c r="N589" s="292"/>
      <c r="O589" s="292"/>
    </row>
    <row r="590" spans="1:15" ht="15.75" x14ac:dyDescent="0.25">
      <c r="A590" s="476" t="s">
        <v>898</v>
      </c>
      <c r="B590" s="476" t="s">
        <v>18281</v>
      </c>
      <c r="C590" s="476" t="s">
        <v>18312</v>
      </c>
      <c r="D590" s="476" t="s">
        <v>10</v>
      </c>
      <c r="E590" s="476" t="s">
        <v>18121</v>
      </c>
      <c r="F590" s="280" t="s">
        <v>18090</v>
      </c>
      <c r="G590" s="296" t="s">
        <v>18283</v>
      </c>
      <c r="H590" s="306">
        <v>8230159962483</v>
      </c>
      <c r="I590" s="274" t="s">
        <v>18284</v>
      </c>
      <c r="J590" s="276"/>
      <c r="K590" s="281"/>
      <c r="L590" s="276"/>
      <c r="M590" s="292"/>
      <c r="N590" s="292"/>
      <c r="O590" s="292"/>
    </row>
    <row r="591" spans="1:15" ht="15.75" x14ac:dyDescent="0.25">
      <c r="A591" s="476" t="s">
        <v>898</v>
      </c>
      <c r="B591" s="476" t="s">
        <v>18281</v>
      </c>
      <c r="C591" s="476" t="s">
        <v>18312</v>
      </c>
      <c r="D591" s="476" t="s">
        <v>18165</v>
      </c>
      <c r="E591" s="476" t="s">
        <v>10</v>
      </c>
      <c r="F591" s="280" t="s">
        <v>18090</v>
      </c>
      <c r="G591" s="296" t="s">
        <v>18283</v>
      </c>
      <c r="H591" s="306">
        <v>8230159963005</v>
      </c>
      <c r="I591" s="274" t="s">
        <v>18284</v>
      </c>
      <c r="J591" s="276"/>
      <c r="K591" s="281"/>
      <c r="L591" s="276"/>
      <c r="M591" s="292"/>
      <c r="N591" s="292"/>
      <c r="O591" s="292"/>
    </row>
    <row r="592" spans="1:15" ht="15.75" x14ac:dyDescent="0.25">
      <c r="A592" s="476" t="s">
        <v>898</v>
      </c>
      <c r="B592" s="476" t="s">
        <v>18281</v>
      </c>
      <c r="C592" s="476" t="s">
        <v>18313</v>
      </c>
      <c r="D592" s="476" t="s">
        <v>11</v>
      </c>
      <c r="E592" s="476" t="s">
        <v>38</v>
      </c>
      <c r="F592" s="280" t="s">
        <v>18090</v>
      </c>
      <c r="G592" s="296" t="s">
        <v>18283</v>
      </c>
      <c r="H592" s="306">
        <v>8230159960828</v>
      </c>
      <c r="I592" s="274" t="s">
        <v>18284</v>
      </c>
      <c r="J592" s="276"/>
      <c r="K592" s="281"/>
      <c r="L592" s="276"/>
      <c r="M592" s="292"/>
      <c r="N592" s="292"/>
      <c r="O592" s="292"/>
    </row>
    <row r="593" spans="1:15" ht="15.75" x14ac:dyDescent="0.25">
      <c r="A593" s="476" t="s">
        <v>898</v>
      </c>
      <c r="B593" s="476" t="s">
        <v>18281</v>
      </c>
      <c r="C593" s="476" t="s">
        <v>18313</v>
      </c>
      <c r="D593" s="476" t="s">
        <v>11</v>
      </c>
      <c r="E593" s="476" t="s">
        <v>34</v>
      </c>
      <c r="F593" s="280" t="s">
        <v>18090</v>
      </c>
      <c r="G593" s="296" t="s">
        <v>18283</v>
      </c>
      <c r="H593" s="306">
        <v>8230159962935</v>
      </c>
      <c r="I593" s="274" t="s">
        <v>18284</v>
      </c>
      <c r="J593" s="276"/>
      <c r="K593" s="281"/>
      <c r="L593" s="276"/>
      <c r="M593" s="292"/>
      <c r="N593" s="292"/>
      <c r="O593" s="292"/>
    </row>
    <row r="594" spans="1:15" ht="15.75" x14ac:dyDescent="0.25">
      <c r="A594" s="476" t="s">
        <v>898</v>
      </c>
      <c r="B594" s="476" t="s">
        <v>18281</v>
      </c>
      <c r="C594" s="476" t="s">
        <v>18313</v>
      </c>
      <c r="D594" s="476" t="s">
        <v>31</v>
      </c>
      <c r="E594" s="476" t="s">
        <v>18216</v>
      </c>
      <c r="F594" s="280" t="s">
        <v>18090</v>
      </c>
      <c r="G594" s="296" t="s">
        <v>18283</v>
      </c>
      <c r="H594" s="306">
        <v>8230159960911</v>
      </c>
      <c r="I594" s="274" t="s">
        <v>18284</v>
      </c>
      <c r="J594" s="276"/>
      <c r="K594" s="281"/>
      <c r="L594" s="276"/>
      <c r="M594" s="292"/>
      <c r="N594" s="292"/>
      <c r="O594" s="292"/>
    </row>
    <row r="595" spans="1:15" ht="15.75" x14ac:dyDescent="0.25">
      <c r="A595" s="476" t="s">
        <v>898</v>
      </c>
      <c r="B595" s="476" t="s">
        <v>18281</v>
      </c>
      <c r="C595" s="476" t="s">
        <v>18313</v>
      </c>
      <c r="D595" s="476" t="s">
        <v>31</v>
      </c>
      <c r="E595" s="476" t="s">
        <v>18124</v>
      </c>
      <c r="F595" s="280" t="s">
        <v>18090</v>
      </c>
      <c r="G595" s="296" t="s">
        <v>18283</v>
      </c>
      <c r="H595" s="306">
        <v>8230159960728</v>
      </c>
      <c r="I595" s="274" t="s">
        <v>18284</v>
      </c>
      <c r="J595" s="276"/>
      <c r="K595" s="281"/>
      <c r="L595" s="276"/>
      <c r="M595" s="292"/>
      <c r="N595" s="292"/>
      <c r="O595" s="292"/>
    </row>
    <row r="596" spans="1:15" ht="15.75" x14ac:dyDescent="0.25">
      <c r="A596" s="476" t="s">
        <v>898</v>
      </c>
      <c r="B596" s="476" t="s">
        <v>18281</v>
      </c>
      <c r="C596" s="476" t="s">
        <v>18313</v>
      </c>
      <c r="D596" s="476" t="s">
        <v>31</v>
      </c>
      <c r="E596" s="476" t="s">
        <v>18171</v>
      </c>
      <c r="F596" s="280" t="s">
        <v>18090</v>
      </c>
      <c r="G596" s="296" t="s">
        <v>18283</v>
      </c>
      <c r="H596" s="306">
        <v>8230159962202</v>
      </c>
      <c r="I596" s="274" t="s">
        <v>18284</v>
      </c>
      <c r="J596" s="276"/>
      <c r="K596" s="281"/>
      <c r="L596" s="276"/>
      <c r="M596" s="292"/>
      <c r="N596" s="292"/>
      <c r="O596" s="292"/>
    </row>
    <row r="597" spans="1:15" ht="15.75" x14ac:dyDescent="0.25">
      <c r="A597" s="476" t="s">
        <v>898</v>
      </c>
      <c r="B597" s="476" t="s">
        <v>18281</v>
      </c>
      <c r="C597" s="476" t="s">
        <v>18313</v>
      </c>
      <c r="D597" s="476" t="s">
        <v>31</v>
      </c>
      <c r="E597" s="476" t="s">
        <v>18222</v>
      </c>
      <c r="F597" s="280" t="s">
        <v>18090</v>
      </c>
      <c r="G597" s="296" t="s">
        <v>18283</v>
      </c>
      <c r="H597" s="306">
        <v>8230159961541</v>
      </c>
      <c r="I597" s="274" t="s">
        <v>18284</v>
      </c>
      <c r="J597" s="276"/>
      <c r="K597" s="281"/>
      <c r="L597" s="276"/>
      <c r="M597" s="292"/>
      <c r="N597" s="292"/>
      <c r="O597" s="292"/>
    </row>
    <row r="598" spans="1:15" ht="15.75" x14ac:dyDescent="0.25">
      <c r="A598" s="476" t="s">
        <v>898</v>
      </c>
      <c r="B598" s="476" t="s">
        <v>18281</v>
      </c>
      <c r="C598" s="476" t="s">
        <v>18313</v>
      </c>
      <c r="D598" s="476" t="s">
        <v>31</v>
      </c>
      <c r="E598" s="476" t="s">
        <v>18133</v>
      </c>
      <c r="F598" s="280" t="s">
        <v>18090</v>
      </c>
      <c r="G598" s="296" t="s">
        <v>18283</v>
      </c>
      <c r="H598" s="306">
        <v>8230159961539</v>
      </c>
      <c r="I598" s="274" t="s">
        <v>18284</v>
      </c>
      <c r="J598" s="276"/>
      <c r="K598" s="281"/>
      <c r="L598" s="276"/>
      <c r="M598" s="292"/>
      <c r="N598" s="292"/>
      <c r="O598" s="292"/>
    </row>
    <row r="599" spans="1:15" ht="15.75" x14ac:dyDescent="0.25">
      <c r="A599" s="476" t="s">
        <v>898</v>
      </c>
      <c r="B599" s="476" t="s">
        <v>18281</v>
      </c>
      <c r="C599" s="476" t="s">
        <v>18313</v>
      </c>
      <c r="D599" s="476" t="s">
        <v>18314</v>
      </c>
      <c r="E599" s="476" t="s">
        <v>35</v>
      </c>
      <c r="F599" s="280" t="s">
        <v>18090</v>
      </c>
      <c r="G599" s="296" t="s">
        <v>18283</v>
      </c>
      <c r="H599" s="306">
        <v>8230159962870</v>
      </c>
      <c r="I599" s="274" t="s">
        <v>18284</v>
      </c>
      <c r="J599" s="276"/>
      <c r="K599" s="281"/>
      <c r="L599" s="276"/>
      <c r="M599" s="292"/>
      <c r="N599" s="292"/>
      <c r="O599" s="292"/>
    </row>
    <row r="600" spans="1:15" ht="15.75" x14ac:dyDescent="0.25">
      <c r="A600" s="476" t="s">
        <v>898</v>
      </c>
      <c r="B600" s="476" t="s">
        <v>18281</v>
      </c>
      <c r="C600" s="476" t="s">
        <v>18313</v>
      </c>
      <c r="D600" s="476" t="s">
        <v>18314</v>
      </c>
      <c r="E600" s="476" t="s">
        <v>225</v>
      </c>
      <c r="F600" s="280" t="s">
        <v>18090</v>
      </c>
      <c r="G600" s="296" t="s">
        <v>18283</v>
      </c>
      <c r="H600" s="306">
        <v>8230159961640</v>
      </c>
      <c r="I600" s="274" t="s">
        <v>18284</v>
      </c>
      <c r="J600" s="284"/>
      <c r="K600" s="281"/>
      <c r="L600" s="284"/>
      <c r="M600" s="292"/>
      <c r="N600" s="292"/>
      <c r="O600" s="292"/>
    </row>
    <row r="601" spans="1:15" ht="15.75" x14ac:dyDescent="0.25">
      <c r="A601" s="476" t="s">
        <v>898</v>
      </c>
      <c r="B601" s="476" t="s">
        <v>18281</v>
      </c>
      <c r="C601" s="476" t="s">
        <v>18313</v>
      </c>
      <c r="D601" s="476" t="s">
        <v>18314</v>
      </c>
      <c r="E601" s="476" t="s">
        <v>9</v>
      </c>
      <c r="F601" s="280" t="s">
        <v>18090</v>
      </c>
      <c r="G601" s="296" t="s">
        <v>18283</v>
      </c>
      <c r="H601" s="306">
        <v>8230159963289</v>
      </c>
      <c r="I601" s="274" t="s">
        <v>18284</v>
      </c>
      <c r="J601" s="276"/>
      <c r="K601" s="281"/>
      <c r="L601" s="276"/>
      <c r="M601" s="292"/>
      <c r="N601" s="292"/>
      <c r="O601" s="292"/>
    </row>
    <row r="602" spans="1:15" ht="15.75" x14ac:dyDescent="0.25">
      <c r="A602" s="476" t="s">
        <v>898</v>
      </c>
      <c r="B602" s="476" t="s">
        <v>18281</v>
      </c>
      <c r="C602" s="476" t="s">
        <v>18313</v>
      </c>
      <c r="D602" s="476" t="s">
        <v>18314</v>
      </c>
      <c r="E602" s="476" t="s">
        <v>18136</v>
      </c>
      <c r="F602" s="280" t="s">
        <v>18090</v>
      </c>
      <c r="G602" s="296" t="s">
        <v>18283</v>
      </c>
      <c r="H602" s="306">
        <v>8230159962406</v>
      </c>
      <c r="I602" s="274" t="s">
        <v>18284</v>
      </c>
      <c r="J602" s="276"/>
      <c r="K602" s="281"/>
      <c r="L602" s="276"/>
      <c r="M602" s="292"/>
      <c r="N602" s="292"/>
      <c r="O602" s="292"/>
    </row>
    <row r="603" spans="1:15" ht="15.75" x14ac:dyDescent="0.25">
      <c r="A603" s="476" t="s">
        <v>898</v>
      </c>
      <c r="B603" s="476" t="s">
        <v>18281</v>
      </c>
      <c r="C603" s="476" t="s">
        <v>18313</v>
      </c>
      <c r="D603" s="476" t="s">
        <v>18314</v>
      </c>
      <c r="E603" s="476" t="s">
        <v>18214</v>
      </c>
      <c r="F603" s="280" t="s">
        <v>18090</v>
      </c>
      <c r="G603" s="296" t="s">
        <v>18283</v>
      </c>
      <c r="H603" s="306">
        <v>8230159962268</v>
      </c>
      <c r="I603" s="274" t="s">
        <v>18284</v>
      </c>
      <c r="J603" s="276"/>
      <c r="K603" s="281"/>
      <c r="L603" s="276"/>
      <c r="M603" s="292"/>
      <c r="N603" s="292"/>
      <c r="O603" s="292"/>
    </row>
    <row r="604" spans="1:15" ht="15.75" x14ac:dyDescent="0.25">
      <c r="A604" s="476" t="s">
        <v>898</v>
      </c>
      <c r="B604" s="476" t="s">
        <v>18281</v>
      </c>
      <c r="C604" s="476" t="s">
        <v>18313</v>
      </c>
      <c r="D604" s="476" t="s">
        <v>18314</v>
      </c>
      <c r="E604" s="476" t="s">
        <v>18122</v>
      </c>
      <c r="F604" s="280" t="s">
        <v>18090</v>
      </c>
      <c r="G604" s="296" t="s">
        <v>18283</v>
      </c>
      <c r="H604" s="306">
        <v>8230159961118</v>
      </c>
      <c r="I604" s="274" t="s">
        <v>18284</v>
      </c>
      <c r="J604" s="276"/>
      <c r="K604" s="281"/>
      <c r="L604" s="276"/>
      <c r="M604" s="292"/>
      <c r="N604" s="292"/>
      <c r="O604" s="292"/>
    </row>
    <row r="605" spans="1:15" ht="15.75" x14ac:dyDescent="0.25">
      <c r="A605" s="476" t="s">
        <v>898</v>
      </c>
      <c r="B605" s="476" t="s">
        <v>18281</v>
      </c>
      <c r="C605" s="476" t="s">
        <v>18313</v>
      </c>
      <c r="D605" s="476" t="s">
        <v>18314</v>
      </c>
      <c r="E605" s="476" t="s">
        <v>18142</v>
      </c>
      <c r="F605" s="280" t="s">
        <v>18090</v>
      </c>
      <c r="G605" s="296" t="s">
        <v>18283</v>
      </c>
      <c r="H605" s="306">
        <v>8230159962304</v>
      </c>
      <c r="I605" s="274" t="s">
        <v>18284</v>
      </c>
      <c r="J605" s="276"/>
      <c r="K605" s="281"/>
      <c r="L605" s="276"/>
      <c r="M605" s="292"/>
      <c r="N605" s="292"/>
      <c r="O605" s="292"/>
    </row>
    <row r="606" spans="1:15" ht="15.75" x14ac:dyDescent="0.25">
      <c r="A606" s="476" t="s">
        <v>898</v>
      </c>
      <c r="B606" s="476" t="s">
        <v>18281</v>
      </c>
      <c r="C606" s="476" t="s">
        <v>18313</v>
      </c>
      <c r="D606" s="476" t="s">
        <v>18314</v>
      </c>
      <c r="E606" s="476" t="s">
        <v>18171</v>
      </c>
      <c r="F606" s="280" t="s">
        <v>18090</v>
      </c>
      <c r="G606" s="296" t="s">
        <v>18283</v>
      </c>
      <c r="H606" s="306">
        <v>8230159960929</v>
      </c>
      <c r="I606" s="274" t="s">
        <v>18284</v>
      </c>
      <c r="J606" s="276"/>
      <c r="K606" s="281"/>
      <c r="L606" s="276"/>
      <c r="M606" s="292"/>
      <c r="N606" s="292"/>
      <c r="O606" s="292"/>
    </row>
    <row r="607" spans="1:15" ht="15.75" x14ac:dyDescent="0.25">
      <c r="A607" s="476" t="s">
        <v>898</v>
      </c>
      <c r="B607" s="476" t="s">
        <v>18281</v>
      </c>
      <c r="C607" s="476" t="s">
        <v>18313</v>
      </c>
      <c r="D607" s="476" t="s">
        <v>18314</v>
      </c>
      <c r="E607" s="476" t="s">
        <v>18143</v>
      </c>
      <c r="F607" s="280" t="s">
        <v>18090</v>
      </c>
      <c r="G607" s="296" t="s">
        <v>18283</v>
      </c>
      <c r="H607" s="306">
        <v>8230159963028</v>
      </c>
      <c r="I607" s="274" t="s">
        <v>18284</v>
      </c>
      <c r="J607" s="276"/>
      <c r="K607" s="281"/>
      <c r="L607" s="276"/>
      <c r="M607" s="292"/>
      <c r="N607" s="292"/>
      <c r="O607" s="292"/>
    </row>
    <row r="608" spans="1:15" ht="15.75" x14ac:dyDescent="0.25">
      <c r="A608" s="476" t="s">
        <v>898</v>
      </c>
      <c r="B608" s="476" t="s">
        <v>18281</v>
      </c>
      <c r="C608" s="476" t="s">
        <v>18313</v>
      </c>
      <c r="D608" s="476" t="s">
        <v>18314</v>
      </c>
      <c r="E608" s="476" t="s">
        <v>18131</v>
      </c>
      <c r="F608" s="280" t="s">
        <v>18090</v>
      </c>
      <c r="G608" s="296" t="s">
        <v>18283</v>
      </c>
      <c r="H608" s="306">
        <v>8230159961288</v>
      </c>
      <c r="I608" s="274" t="s">
        <v>18284</v>
      </c>
      <c r="J608" s="276"/>
      <c r="K608" s="281"/>
      <c r="L608" s="276"/>
      <c r="M608" s="292"/>
      <c r="N608" s="292"/>
      <c r="O608" s="292"/>
    </row>
    <row r="609" spans="1:15" ht="15.75" x14ac:dyDescent="0.25">
      <c r="A609" s="476" t="s">
        <v>898</v>
      </c>
      <c r="B609" s="476" t="s">
        <v>18281</v>
      </c>
      <c r="C609" s="476" t="s">
        <v>18313</v>
      </c>
      <c r="D609" s="476" t="s">
        <v>18314</v>
      </c>
      <c r="E609" s="476" t="s">
        <v>4</v>
      </c>
      <c r="F609" s="280" t="s">
        <v>18090</v>
      </c>
      <c r="G609" s="296" t="s">
        <v>18283</v>
      </c>
      <c r="H609" s="306">
        <v>8230159961648</v>
      </c>
      <c r="I609" s="274" t="s">
        <v>18284</v>
      </c>
      <c r="J609" s="276"/>
      <c r="K609" s="281"/>
      <c r="L609" s="276"/>
      <c r="M609" s="292"/>
      <c r="N609" s="292"/>
      <c r="O609" s="292"/>
    </row>
    <row r="610" spans="1:15" ht="15.75" x14ac:dyDescent="0.25">
      <c r="A610" s="476" t="s">
        <v>898</v>
      </c>
      <c r="B610" s="476" t="s">
        <v>18281</v>
      </c>
      <c r="C610" s="476" t="s">
        <v>18313</v>
      </c>
      <c r="D610" s="476" t="s">
        <v>18314</v>
      </c>
      <c r="E610" s="476" t="s">
        <v>16</v>
      </c>
      <c r="F610" s="280" t="s">
        <v>18090</v>
      </c>
      <c r="G610" s="296" t="s">
        <v>18283</v>
      </c>
      <c r="H610" s="306">
        <v>8230159963334</v>
      </c>
      <c r="I610" s="274" t="s">
        <v>18284</v>
      </c>
      <c r="J610" s="276"/>
      <c r="K610" s="281"/>
      <c r="L610" s="276"/>
      <c r="M610" s="292"/>
      <c r="N610" s="292"/>
      <c r="O610" s="292"/>
    </row>
    <row r="611" spans="1:15" ht="15.75" x14ac:dyDescent="0.25">
      <c r="A611" s="476" t="s">
        <v>898</v>
      </c>
      <c r="B611" s="476" t="s">
        <v>18281</v>
      </c>
      <c r="C611" s="476" t="s">
        <v>18313</v>
      </c>
      <c r="D611" s="476" t="s">
        <v>37</v>
      </c>
      <c r="E611" s="476" t="s">
        <v>35</v>
      </c>
      <c r="F611" s="280" t="s">
        <v>18090</v>
      </c>
      <c r="G611" s="296" t="s">
        <v>18283</v>
      </c>
      <c r="H611" s="306">
        <v>8230159961885</v>
      </c>
      <c r="I611" s="274" t="s">
        <v>18284</v>
      </c>
      <c r="J611" s="276"/>
      <c r="K611" s="281"/>
      <c r="L611" s="276"/>
      <c r="M611" s="292"/>
      <c r="N611" s="292"/>
      <c r="O611" s="292"/>
    </row>
    <row r="612" spans="1:15" ht="15.75" x14ac:dyDescent="0.25">
      <c r="A612" s="476" t="s">
        <v>898</v>
      </c>
      <c r="B612" s="476" t="s">
        <v>18281</v>
      </c>
      <c r="C612" s="476" t="s">
        <v>18313</v>
      </c>
      <c r="D612" s="476" t="s">
        <v>37</v>
      </c>
      <c r="E612" s="476" t="s">
        <v>10</v>
      </c>
      <c r="F612" s="280" t="s">
        <v>18090</v>
      </c>
      <c r="G612" s="296" t="s">
        <v>18283</v>
      </c>
      <c r="H612" s="306">
        <v>8230159960991</v>
      </c>
      <c r="I612" s="274" t="s">
        <v>18284</v>
      </c>
      <c r="J612" s="276"/>
      <c r="K612" s="281"/>
      <c r="L612" s="276"/>
      <c r="M612" s="292"/>
      <c r="N612" s="292"/>
      <c r="O612" s="292"/>
    </row>
    <row r="613" spans="1:15" ht="15.75" x14ac:dyDescent="0.25">
      <c r="A613" s="476" t="s">
        <v>898</v>
      </c>
      <c r="B613" s="476" t="s">
        <v>18281</v>
      </c>
      <c r="C613" s="476" t="s">
        <v>18313</v>
      </c>
      <c r="D613" s="476" t="s">
        <v>37</v>
      </c>
      <c r="E613" s="476" t="s">
        <v>9</v>
      </c>
      <c r="F613" s="280" t="s">
        <v>18090</v>
      </c>
      <c r="G613" s="296" t="s">
        <v>18283</v>
      </c>
      <c r="H613" s="306">
        <v>8230159961552</v>
      </c>
      <c r="I613" s="274" t="s">
        <v>18284</v>
      </c>
      <c r="J613" s="276"/>
      <c r="K613" s="281"/>
      <c r="L613" s="276"/>
      <c r="M613" s="292"/>
      <c r="N613" s="292"/>
      <c r="O613" s="292"/>
    </row>
    <row r="614" spans="1:15" ht="15.75" x14ac:dyDescent="0.25">
      <c r="A614" s="476" t="s">
        <v>898</v>
      </c>
      <c r="B614" s="476" t="s">
        <v>18281</v>
      </c>
      <c r="C614" s="476" t="s">
        <v>18313</v>
      </c>
      <c r="D614" s="476" t="s">
        <v>37</v>
      </c>
      <c r="E614" s="476" t="s">
        <v>8</v>
      </c>
      <c r="F614" s="280" t="s">
        <v>18090</v>
      </c>
      <c r="G614" s="296" t="s">
        <v>18283</v>
      </c>
      <c r="H614" s="306">
        <v>8230159960940</v>
      </c>
      <c r="I614" s="274" t="s">
        <v>18284</v>
      </c>
      <c r="J614" s="276"/>
      <c r="K614" s="281"/>
      <c r="L614" s="276"/>
      <c r="M614" s="292"/>
      <c r="N614" s="292"/>
      <c r="O614" s="292"/>
    </row>
    <row r="615" spans="1:15" ht="15.75" x14ac:dyDescent="0.25">
      <c r="A615" s="476" t="s">
        <v>898</v>
      </c>
      <c r="B615" s="476" t="s">
        <v>18281</v>
      </c>
      <c r="C615" s="476" t="s">
        <v>18313</v>
      </c>
      <c r="D615" s="476" t="s">
        <v>37</v>
      </c>
      <c r="E615" s="476" t="s">
        <v>6</v>
      </c>
      <c r="F615" s="280" t="s">
        <v>18090</v>
      </c>
      <c r="G615" s="296" t="s">
        <v>18283</v>
      </c>
      <c r="H615" s="306">
        <v>8230159961913</v>
      </c>
      <c r="I615" s="274" t="s">
        <v>18284</v>
      </c>
      <c r="J615" s="276"/>
      <c r="K615" s="281"/>
      <c r="L615" s="276"/>
      <c r="M615" s="292"/>
      <c r="N615" s="292"/>
      <c r="O615" s="292"/>
    </row>
    <row r="616" spans="1:15" ht="15.75" x14ac:dyDescent="0.25">
      <c r="A616" s="476" t="s">
        <v>898</v>
      </c>
      <c r="B616" s="476" t="s">
        <v>18281</v>
      </c>
      <c r="C616" s="476" t="s">
        <v>18313</v>
      </c>
      <c r="D616" s="476" t="s">
        <v>37</v>
      </c>
      <c r="E616" s="476" t="s">
        <v>16</v>
      </c>
      <c r="F616" s="280" t="s">
        <v>18090</v>
      </c>
      <c r="G616" s="296" t="s">
        <v>18283</v>
      </c>
      <c r="H616" s="306">
        <v>8230159961781</v>
      </c>
      <c r="I616" s="274" t="s">
        <v>18284</v>
      </c>
      <c r="J616" s="276"/>
      <c r="K616" s="281"/>
      <c r="L616" s="276"/>
      <c r="M616" s="292"/>
      <c r="N616" s="292"/>
      <c r="O616" s="292"/>
    </row>
    <row r="617" spans="1:15" ht="15.75" x14ac:dyDescent="0.25">
      <c r="A617" s="476" t="s">
        <v>898</v>
      </c>
      <c r="B617" s="476" t="s">
        <v>18281</v>
      </c>
      <c r="C617" s="476" t="s">
        <v>18313</v>
      </c>
      <c r="D617" s="476" t="s">
        <v>18260</v>
      </c>
      <c r="E617" s="476" t="s">
        <v>39</v>
      </c>
      <c r="F617" s="280" t="s">
        <v>18090</v>
      </c>
      <c r="G617" s="296" t="s">
        <v>18283</v>
      </c>
      <c r="H617" s="306">
        <v>8230159962611</v>
      </c>
      <c r="I617" s="274" t="s">
        <v>18284</v>
      </c>
      <c r="J617" s="276"/>
      <c r="K617" s="281"/>
      <c r="L617" s="276"/>
      <c r="M617" s="292"/>
      <c r="N617" s="292"/>
      <c r="O617" s="292"/>
    </row>
    <row r="618" spans="1:15" ht="15.75" x14ac:dyDescent="0.25">
      <c r="A618" s="476" t="s">
        <v>898</v>
      </c>
      <c r="B618" s="476" t="s">
        <v>18281</v>
      </c>
      <c r="C618" s="476" t="s">
        <v>18313</v>
      </c>
      <c r="D618" s="476" t="s">
        <v>16</v>
      </c>
      <c r="E618" s="476" t="s">
        <v>10</v>
      </c>
      <c r="F618" s="280" t="s">
        <v>18090</v>
      </c>
      <c r="G618" s="296" t="s">
        <v>18283</v>
      </c>
      <c r="H618" s="306">
        <v>8230159961580</v>
      </c>
      <c r="I618" s="274" t="s">
        <v>18284</v>
      </c>
      <c r="J618" s="276"/>
      <c r="K618" s="281"/>
      <c r="L618" s="276"/>
      <c r="M618" s="292"/>
      <c r="N618" s="292"/>
      <c r="O618" s="292"/>
    </row>
    <row r="619" spans="1:15" ht="15.75" x14ac:dyDescent="0.25">
      <c r="A619" s="476" t="s">
        <v>898</v>
      </c>
      <c r="B619" s="476" t="s">
        <v>18281</v>
      </c>
      <c r="C619" s="476" t="s">
        <v>18313</v>
      </c>
      <c r="D619" s="476" t="s">
        <v>16</v>
      </c>
      <c r="E619" s="476" t="s">
        <v>225</v>
      </c>
      <c r="F619" s="280" t="s">
        <v>18090</v>
      </c>
      <c r="G619" s="296" t="s">
        <v>18283</v>
      </c>
      <c r="H619" s="306">
        <v>9230159902943</v>
      </c>
      <c r="I619" s="274" t="s">
        <v>18284</v>
      </c>
      <c r="J619" s="276"/>
      <c r="K619" s="281"/>
      <c r="L619" s="276"/>
      <c r="M619" s="292"/>
      <c r="N619" s="292"/>
      <c r="O619" s="292"/>
    </row>
    <row r="620" spans="1:15" ht="15.75" x14ac:dyDescent="0.25">
      <c r="A620" s="476" t="s">
        <v>898</v>
      </c>
      <c r="B620" s="476" t="s">
        <v>18281</v>
      </c>
      <c r="C620" s="476" t="s">
        <v>18313</v>
      </c>
      <c r="D620" s="476" t="s">
        <v>16</v>
      </c>
      <c r="E620" s="476" t="s">
        <v>18126</v>
      </c>
      <c r="F620" s="280" t="s">
        <v>18090</v>
      </c>
      <c r="G620" s="296" t="s">
        <v>18283</v>
      </c>
      <c r="H620" s="306">
        <v>9230159905906</v>
      </c>
      <c r="I620" s="274" t="s">
        <v>18284</v>
      </c>
      <c r="J620" s="276"/>
      <c r="K620" s="281"/>
      <c r="L620" s="276"/>
      <c r="M620" s="292"/>
      <c r="N620" s="292"/>
      <c r="O620" s="292"/>
    </row>
    <row r="621" spans="1:15" ht="15.75" x14ac:dyDescent="0.25">
      <c r="A621" s="476" t="s">
        <v>898</v>
      </c>
      <c r="B621" s="476" t="s">
        <v>18281</v>
      </c>
      <c r="C621" s="476" t="s">
        <v>18313</v>
      </c>
      <c r="D621" s="476" t="s">
        <v>16</v>
      </c>
      <c r="E621" s="476" t="s">
        <v>18155</v>
      </c>
      <c r="F621" s="280" t="s">
        <v>18090</v>
      </c>
      <c r="G621" s="296" t="s">
        <v>18283</v>
      </c>
      <c r="H621" s="306">
        <v>8230159960902</v>
      </c>
      <c r="I621" s="274" t="s">
        <v>18284</v>
      </c>
      <c r="J621" s="276"/>
      <c r="K621" s="281"/>
      <c r="L621" s="276"/>
      <c r="M621" s="292"/>
      <c r="N621" s="292"/>
      <c r="O621" s="292"/>
    </row>
    <row r="622" spans="1:15" ht="15.75" x14ac:dyDescent="0.25">
      <c r="A622" s="476" t="s">
        <v>898</v>
      </c>
      <c r="B622" s="476" t="s">
        <v>18281</v>
      </c>
      <c r="C622" s="476" t="s">
        <v>18313</v>
      </c>
      <c r="D622" s="476" t="s">
        <v>16</v>
      </c>
      <c r="E622" s="476" t="s">
        <v>6</v>
      </c>
      <c r="F622" s="280" t="s">
        <v>18090</v>
      </c>
      <c r="G622" s="296" t="s">
        <v>18283</v>
      </c>
      <c r="H622" s="306">
        <v>8230159963313</v>
      </c>
      <c r="I622" s="274" t="s">
        <v>18284</v>
      </c>
      <c r="J622" s="276"/>
      <c r="K622" s="281"/>
      <c r="L622" s="276"/>
      <c r="M622" s="292"/>
      <c r="N622" s="292"/>
      <c r="O622" s="292"/>
    </row>
    <row r="623" spans="1:15" ht="15.75" x14ac:dyDescent="0.25">
      <c r="A623" s="476" t="s">
        <v>898</v>
      </c>
      <c r="B623" s="476" t="s">
        <v>18281</v>
      </c>
      <c r="C623" s="476" t="s">
        <v>18313</v>
      </c>
      <c r="D623" s="476" t="s">
        <v>16</v>
      </c>
      <c r="E623" s="476" t="s">
        <v>4</v>
      </c>
      <c r="F623" s="280" t="s">
        <v>18090</v>
      </c>
      <c r="G623" s="296" t="s">
        <v>18283</v>
      </c>
      <c r="H623" s="306">
        <v>8230159963300</v>
      </c>
      <c r="I623" s="274" t="s">
        <v>18284</v>
      </c>
      <c r="J623" s="276"/>
      <c r="K623" s="281"/>
      <c r="L623" s="276"/>
      <c r="M623" s="292"/>
      <c r="N623" s="292"/>
      <c r="O623" s="292"/>
    </row>
    <row r="624" spans="1:15" ht="15.75" x14ac:dyDescent="0.25">
      <c r="A624" s="476" t="s">
        <v>898</v>
      </c>
      <c r="B624" s="476" t="s">
        <v>18281</v>
      </c>
      <c r="C624" s="476" t="s">
        <v>18313</v>
      </c>
      <c r="D624" s="476" t="s">
        <v>16</v>
      </c>
      <c r="E624" s="476" t="s">
        <v>2</v>
      </c>
      <c r="F624" s="280" t="s">
        <v>18090</v>
      </c>
      <c r="G624" s="296" t="s">
        <v>18283</v>
      </c>
      <c r="H624" s="306">
        <v>8230159961908</v>
      </c>
      <c r="I624" s="274" t="s">
        <v>18284</v>
      </c>
      <c r="J624" s="276"/>
      <c r="K624" s="281"/>
      <c r="L624" s="276"/>
      <c r="M624" s="292"/>
      <c r="N624" s="292"/>
      <c r="O624" s="292"/>
    </row>
    <row r="625" spans="1:15" ht="15.75" x14ac:dyDescent="0.25">
      <c r="A625" s="476" t="s">
        <v>898</v>
      </c>
      <c r="B625" s="476" t="s">
        <v>18281</v>
      </c>
      <c r="C625" s="476" t="s">
        <v>18315</v>
      </c>
      <c r="D625" s="476" t="s">
        <v>11</v>
      </c>
      <c r="E625" s="476" t="s">
        <v>18155</v>
      </c>
      <c r="F625" s="280" t="s">
        <v>18090</v>
      </c>
      <c r="G625" s="296" t="s">
        <v>18283</v>
      </c>
      <c r="H625" s="306">
        <v>8230159962050</v>
      </c>
      <c r="I625" s="274" t="s">
        <v>18284</v>
      </c>
      <c r="J625" s="276"/>
      <c r="K625" s="281"/>
      <c r="L625" s="276"/>
      <c r="M625" s="292"/>
      <c r="N625" s="292"/>
      <c r="O625" s="292"/>
    </row>
    <row r="626" spans="1:15" ht="15.75" x14ac:dyDescent="0.25">
      <c r="A626" s="476" t="s">
        <v>898</v>
      </c>
      <c r="B626" s="476" t="s">
        <v>18281</v>
      </c>
      <c r="C626" s="476" t="s">
        <v>18315</v>
      </c>
      <c r="D626" s="476" t="s">
        <v>11</v>
      </c>
      <c r="E626" s="476" t="s">
        <v>18143</v>
      </c>
      <c r="F626" s="280" t="s">
        <v>18090</v>
      </c>
      <c r="G626" s="296" t="s">
        <v>18283</v>
      </c>
      <c r="H626" s="306">
        <v>8230159963056</v>
      </c>
      <c r="I626" s="274" t="s">
        <v>18284</v>
      </c>
      <c r="J626" s="276"/>
      <c r="K626" s="281"/>
      <c r="L626" s="276"/>
      <c r="M626" s="292"/>
      <c r="N626" s="292"/>
      <c r="O626" s="292"/>
    </row>
    <row r="627" spans="1:15" ht="15.75" x14ac:dyDescent="0.25">
      <c r="A627" s="476" t="s">
        <v>898</v>
      </c>
      <c r="B627" s="476" t="s">
        <v>18281</v>
      </c>
      <c r="C627" s="476" t="s">
        <v>18315</v>
      </c>
      <c r="D627" s="476" t="s">
        <v>2</v>
      </c>
      <c r="E627" s="476" t="s">
        <v>18191</v>
      </c>
      <c r="F627" s="280" t="s">
        <v>18090</v>
      </c>
      <c r="G627" s="296" t="s">
        <v>18283</v>
      </c>
      <c r="H627" s="306">
        <v>9230159905992</v>
      </c>
      <c r="I627" s="274" t="s">
        <v>18284</v>
      </c>
      <c r="J627" s="276"/>
      <c r="K627" s="281"/>
      <c r="L627" s="276"/>
      <c r="M627" s="292"/>
      <c r="N627" s="292"/>
      <c r="O627" s="292"/>
    </row>
    <row r="628" spans="1:15" ht="15.75" x14ac:dyDescent="0.25">
      <c r="A628" s="476" t="s">
        <v>898</v>
      </c>
      <c r="B628" s="476" t="s">
        <v>18281</v>
      </c>
      <c r="C628" s="476" t="s">
        <v>18315</v>
      </c>
      <c r="D628" s="476" t="s">
        <v>2</v>
      </c>
      <c r="E628" s="476" t="s">
        <v>18137</v>
      </c>
      <c r="F628" s="280" t="s">
        <v>18090</v>
      </c>
      <c r="G628" s="296" t="s">
        <v>18283</v>
      </c>
      <c r="H628" s="306">
        <v>9230159904071</v>
      </c>
      <c r="I628" s="274" t="s">
        <v>18284</v>
      </c>
      <c r="J628" s="276"/>
      <c r="K628" s="281"/>
      <c r="L628" s="276"/>
      <c r="M628" s="292"/>
      <c r="N628" s="292"/>
      <c r="O628" s="292"/>
    </row>
    <row r="629" spans="1:15" ht="15.75" x14ac:dyDescent="0.25">
      <c r="A629" s="476" t="s">
        <v>898</v>
      </c>
      <c r="B629" s="476" t="s">
        <v>18281</v>
      </c>
      <c r="C629" s="476" t="s">
        <v>18315</v>
      </c>
      <c r="D629" s="476" t="s">
        <v>2</v>
      </c>
      <c r="E629" s="476" t="s">
        <v>18138</v>
      </c>
      <c r="F629" s="280" t="s">
        <v>18090</v>
      </c>
      <c r="G629" s="296" t="s">
        <v>18283</v>
      </c>
      <c r="H629" s="306">
        <v>9230159904935</v>
      </c>
      <c r="I629" s="274" t="s">
        <v>18284</v>
      </c>
      <c r="J629" s="276"/>
      <c r="K629" s="281"/>
      <c r="L629" s="276"/>
      <c r="M629" s="292"/>
      <c r="N629" s="292"/>
      <c r="O629" s="292"/>
    </row>
    <row r="630" spans="1:15" ht="15.75" x14ac:dyDescent="0.25">
      <c r="A630" s="476" t="s">
        <v>898</v>
      </c>
      <c r="B630" s="476" t="s">
        <v>18281</v>
      </c>
      <c r="C630" s="476" t="s">
        <v>18316</v>
      </c>
      <c r="D630" s="476" t="s">
        <v>10</v>
      </c>
      <c r="E630" s="476" t="s">
        <v>36</v>
      </c>
      <c r="F630" s="280" t="s">
        <v>18090</v>
      </c>
      <c r="G630" s="296" t="s">
        <v>18283</v>
      </c>
      <c r="H630" s="306">
        <v>9230159904829</v>
      </c>
      <c r="I630" s="274" t="s">
        <v>18284</v>
      </c>
      <c r="J630" s="276"/>
      <c r="K630" s="281"/>
      <c r="L630" s="276"/>
      <c r="M630" s="292"/>
      <c r="N630" s="292"/>
      <c r="O630" s="292"/>
    </row>
    <row r="631" spans="1:15" ht="15.75" x14ac:dyDescent="0.25">
      <c r="A631" s="476" t="s">
        <v>898</v>
      </c>
      <c r="B631" s="476" t="s">
        <v>18281</v>
      </c>
      <c r="C631" s="476" t="s">
        <v>18316</v>
      </c>
      <c r="D631" s="476" t="s">
        <v>10</v>
      </c>
      <c r="E631" s="476" t="s">
        <v>33</v>
      </c>
      <c r="F631" s="280" t="s">
        <v>18090</v>
      </c>
      <c r="G631" s="296" t="s">
        <v>18283</v>
      </c>
      <c r="H631" s="306">
        <v>9230159906069</v>
      </c>
      <c r="I631" s="274" t="s">
        <v>18284</v>
      </c>
      <c r="J631" s="276"/>
      <c r="K631" s="281"/>
      <c r="L631" s="276"/>
      <c r="M631" s="292"/>
      <c r="N631" s="292"/>
      <c r="O631" s="292"/>
    </row>
    <row r="632" spans="1:15" ht="15.75" x14ac:dyDescent="0.25">
      <c r="A632" s="476" t="s">
        <v>898</v>
      </c>
      <c r="B632" s="476" t="s">
        <v>18281</v>
      </c>
      <c r="C632" s="476" t="s">
        <v>18316</v>
      </c>
      <c r="D632" s="476" t="s">
        <v>10</v>
      </c>
      <c r="E632" s="476" t="s">
        <v>18126</v>
      </c>
      <c r="F632" s="280" t="s">
        <v>18090</v>
      </c>
      <c r="G632" s="296" t="s">
        <v>18283</v>
      </c>
      <c r="H632" s="306">
        <v>9230159903675</v>
      </c>
      <c r="I632" s="274" t="s">
        <v>18284</v>
      </c>
      <c r="J632" s="276"/>
      <c r="K632" s="281"/>
      <c r="L632" s="276"/>
      <c r="M632" s="292"/>
      <c r="N632" s="292"/>
      <c r="O632" s="292"/>
    </row>
    <row r="633" spans="1:15" ht="15.75" x14ac:dyDescent="0.25">
      <c r="A633" s="476" t="s">
        <v>898</v>
      </c>
      <c r="B633" s="476" t="s">
        <v>18281</v>
      </c>
      <c r="C633" s="476" t="s">
        <v>18316</v>
      </c>
      <c r="D633" s="476" t="s">
        <v>10</v>
      </c>
      <c r="E633" s="476" t="s">
        <v>18135</v>
      </c>
      <c r="F633" s="280" t="s">
        <v>18090</v>
      </c>
      <c r="G633" s="296" t="s">
        <v>18283</v>
      </c>
      <c r="H633" s="306">
        <v>9230159906025</v>
      </c>
      <c r="I633" s="274" t="s">
        <v>18284</v>
      </c>
      <c r="J633" s="276"/>
      <c r="K633" s="281"/>
      <c r="L633" s="276"/>
      <c r="M633" s="292"/>
      <c r="N633" s="292"/>
      <c r="O633" s="292"/>
    </row>
    <row r="634" spans="1:15" ht="15.75" x14ac:dyDescent="0.25">
      <c r="A634" s="476" t="s">
        <v>898</v>
      </c>
      <c r="B634" s="476" t="s">
        <v>18281</v>
      </c>
      <c r="C634" s="476" t="s">
        <v>18316</v>
      </c>
      <c r="D634" s="476" t="s">
        <v>10</v>
      </c>
      <c r="E634" s="476" t="s">
        <v>18098</v>
      </c>
      <c r="F634" s="280" t="s">
        <v>18090</v>
      </c>
      <c r="G634" s="296" t="s">
        <v>18283</v>
      </c>
      <c r="H634" s="306">
        <v>9230159904812</v>
      </c>
      <c r="I634" s="274" t="s">
        <v>18284</v>
      </c>
      <c r="J634" s="276"/>
      <c r="K634" s="281"/>
      <c r="L634" s="276"/>
      <c r="M634" s="292"/>
      <c r="N634" s="292"/>
      <c r="O634" s="292"/>
    </row>
    <row r="635" spans="1:15" ht="15.75" x14ac:dyDescent="0.25">
      <c r="A635" s="476" t="s">
        <v>898</v>
      </c>
      <c r="B635" s="476" t="s">
        <v>18281</v>
      </c>
      <c r="C635" s="476" t="s">
        <v>18316</v>
      </c>
      <c r="D635" s="476" t="s">
        <v>10</v>
      </c>
      <c r="E635" s="476" t="s">
        <v>18115</v>
      </c>
      <c r="F635" s="280" t="s">
        <v>18090</v>
      </c>
      <c r="G635" s="296" t="s">
        <v>18283</v>
      </c>
      <c r="H635" s="306">
        <v>9230159905063</v>
      </c>
      <c r="I635" s="274" t="s">
        <v>18284</v>
      </c>
      <c r="J635" s="276"/>
      <c r="K635" s="281"/>
      <c r="L635" s="276"/>
      <c r="M635" s="292"/>
      <c r="N635" s="292"/>
      <c r="O635" s="292"/>
    </row>
    <row r="636" spans="1:15" ht="15.75" x14ac:dyDescent="0.25">
      <c r="A636" s="476" t="s">
        <v>18317</v>
      </c>
      <c r="B636" s="476" t="s">
        <v>18276</v>
      </c>
      <c r="C636" s="476" t="s">
        <v>18318</v>
      </c>
      <c r="D636" s="476" t="s">
        <v>8</v>
      </c>
      <c r="E636" s="476" t="s">
        <v>15</v>
      </c>
      <c r="F636" s="280" t="s">
        <v>18090</v>
      </c>
      <c r="G636" s="296" t="s">
        <v>18283</v>
      </c>
      <c r="H636" s="306">
        <v>8230159962237</v>
      </c>
      <c r="I636" s="274" t="s">
        <v>18284</v>
      </c>
      <c r="J636" s="276"/>
      <c r="K636" s="281"/>
      <c r="L636" s="276"/>
      <c r="M636" s="292"/>
      <c r="N636" s="292"/>
      <c r="O636" s="292"/>
    </row>
    <row r="637" spans="1:15" ht="15.75" x14ac:dyDescent="0.25">
      <c r="A637" s="476" t="s">
        <v>18317</v>
      </c>
      <c r="B637" s="476" t="s">
        <v>18276</v>
      </c>
      <c r="C637" s="476" t="s">
        <v>18318</v>
      </c>
      <c r="D637" s="476" t="s">
        <v>8</v>
      </c>
      <c r="E637" s="476" t="s">
        <v>14</v>
      </c>
      <c r="F637" s="280" t="s">
        <v>18090</v>
      </c>
      <c r="G637" s="296" t="s">
        <v>18283</v>
      </c>
      <c r="H637" s="306">
        <v>8230159962986</v>
      </c>
      <c r="I637" s="274" t="s">
        <v>18284</v>
      </c>
      <c r="J637" s="276"/>
      <c r="K637" s="281"/>
      <c r="L637" s="276"/>
      <c r="M637" s="292"/>
      <c r="N637" s="292"/>
      <c r="O637" s="292"/>
    </row>
    <row r="638" spans="1:15" ht="15.75" x14ac:dyDescent="0.25">
      <c r="A638" s="476" t="s">
        <v>18317</v>
      </c>
      <c r="B638" s="476" t="s">
        <v>18276</v>
      </c>
      <c r="C638" s="476" t="s">
        <v>18318</v>
      </c>
      <c r="D638" s="476" t="s">
        <v>8</v>
      </c>
      <c r="E638" s="476" t="s">
        <v>35</v>
      </c>
      <c r="F638" s="280" t="s">
        <v>18090</v>
      </c>
      <c r="G638" s="296" t="s">
        <v>18283</v>
      </c>
      <c r="H638" s="306">
        <v>8230159961674</v>
      </c>
      <c r="I638" s="274" t="s">
        <v>18284</v>
      </c>
      <c r="J638" s="276"/>
      <c r="K638" s="281"/>
      <c r="L638" s="276"/>
      <c r="M638" s="292"/>
      <c r="N638" s="292"/>
      <c r="O638" s="292"/>
    </row>
    <row r="639" spans="1:15" ht="15.75" x14ac:dyDescent="0.25">
      <c r="A639" s="476" t="s">
        <v>18317</v>
      </c>
      <c r="B639" s="476" t="s">
        <v>18276</v>
      </c>
      <c r="C639" s="476" t="s">
        <v>18318</v>
      </c>
      <c r="D639" s="476" t="s">
        <v>8</v>
      </c>
      <c r="E639" s="476" t="s">
        <v>10</v>
      </c>
      <c r="F639" s="280" t="s">
        <v>18090</v>
      </c>
      <c r="G639" s="296" t="s">
        <v>18283</v>
      </c>
      <c r="H639" s="306">
        <v>8230159960835</v>
      </c>
      <c r="I639" s="274" t="s">
        <v>18284</v>
      </c>
      <c r="J639" s="276"/>
      <c r="K639" s="281"/>
      <c r="L639" s="276"/>
      <c r="M639" s="292"/>
      <c r="N639" s="292"/>
      <c r="O639" s="292"/>
    </row>
    <row r="640" spans="1:15" ht="15.75" x14ac:dyDescent="0.25">
      <c r="A640" s="476" t="s">
        <v>18317</v>
      </c>
      <c r="B640" s="476" t="s">
        <v>18276</v>
      </c>
      <c r="C640" s="476" t="s">
        <v>18318</v>
      </c>
      <c r="D640" s="476" t="s">
        <v>8</v>
      </c>
      <c r="E640" s="476" t="s">
        <v>18155</v>
      </c>
      <c r="F640" s="280" t="s">
        <v>18090</v>
      </c>
      <c r="G640" s="296" t="s">
        <v>18283</v>
      </c>
      <c r="H640" s="306">
        <v>8230159962145</v>
      </c>
      <c r="I640" s="274" t="s">
        <v>18284</v>
      </c>
      <c r="J640" s="276"/>
      <c r="K640" s="281"/>
      <c r="L640" s="276"/>
      <c r="M640" s="292"/>
      <c r="N640" s="292"/>
      <c r="O640" s="292"/>
    </row>
    <row r="641" spans="1:15" ht="15.75" x14ac:dyDescent="0.25">
      <c r="A641" s="476" t="s">
        <v>18317</v>
      </c>
      <c r="B641" s="476" t="s">
        <v>18276</v>
      </c>
      <c r="C641" s="476" t="s">
        <v>18318</v>
      </c>
      <c r="D641" s="476" t="s">
        <v>8</v>
      </c>
      <c r="E641" s="476" t="s">
        <v>9</v>
      </c>
      <c r="F641" s="280" t="s">
        <v>18090</v>
      </c>
      <c r="G641" s="296" t="s">
        <v>18283</v>
      </c>
      <c r="H641" s="306">
        <v>8230159962157</v>
      </c>
      <c r="I641" s="274" t="s">
        <v>18284</v>
      </c>
      <c r="J641" s="276"/>
      <c r="K641" s="281"/>
      <c r="L641" s="276"/>
      <c r="M641" s="292"/>
      <c r="N641" s="292"/>
      <c r="O641" s="292"/>
    </row>
    <row r="642" spans="1:15" ht="15.75" x14ac:dyDescent="0.25">
      <c r="A642" s="476" t="s">
        <v>18317</v>
      </c>
      <c r="B642" s="476" t="s">
        <v>18276</v>
      </c>
      <c r="C642" s="476" t="s">
        <v>18318</v>
      </c>
      <c r="D642" s="476" t="s">
        <v>8</v>
      </c>
      <c r="E642" s="476" t="s">
        <v>18135</v>
      </c>
      <c r="F642" s="280" t="s">
        <v>18090</v>
      </c>
      <c r="G642" s="296" t="s">
        <v>18283</v>
      </c>
      <c r="H642" s="306">
        <v>8230159963352</v>
      </c>
      <c r="I642" s="274" t="s">
        <v>18284</v>
      </c>
      <c r="J642" s="276"/>
      <c r="K642" s="281"/>
      <c r="L642" s="276"/>
      <c r="M642" s="292"/>
      <c r="N642" s="292"/>
      <c r="O642" s="292"/>
    </row>
    <row r="643" spans="1:15" ht="15.75" x14ac:dyDescent="0.25">
      <c r="A643" s="476" t="s">
        <v>18317</v>
      </c>
      <c r="B643" s="476" t="s">
        <v>18276</v>
      </c>
      <c r="C643" s="476" t="s">
        <v>18318</v>
      </c>
      <c r="D643" s="476" t="s">
        <v>8</v>
      </c>
      <c r="E643" s="476" t="s">
        <v>18136</v>
      </c>
      <c r="F643" s="280" t="s">
        <v>18090</v>
      </c>
      <c r="G643" s="296" t="s">
        <v>18283</v>
      </c>
      <c r="H643" s="306">
        <v>8230159961878</v>
      </c>
      <c r="I643" s="274" t="s">
        <v>18284</v>
      </c>
      <c r="J643" s="276"/>
      <c r="K643" s="281"/>
      <c r="L643" s="276"/>
      <c r="M643" s="292"/>
      <c r="N643" s="292"/>
      <c r="O643" s="292"/>
    </row>
    <row r="644" spans="1:15" ht="15.75" x14ac:dyDescent="0.25">
      <c r="A644" s="476" t="s">
        <v>18317</v>
      </c>
      <c r="B644" s="476" t="s">
        <v>18276</v>
      </c>
      <c r="C644" s="476" t="s">
        <v>18318</v>
      </c>
      <c r="D644" s="476" t="s">
        <v>8</v>
      </c>
      <c r="E644" s="476" t="s">
        <v>18214</v>
      </c>
      <c r="F644" s="280" t="s">
        <v>18090</v>
      </c>
      <c r="G644" s="296" t="s">
        <v>18283</v>
      </c>
      <c r="H644" s="306">
        <v>8230159963301</v>
      </c>
      <c r="I644" s="274" t="s">
        <v>18284</v>
      </c>
      <c r="J644" s="276"/>
      <c r="K644" s="281"/>
      <c r="L644" s="276"/>
      <c r="M644" s="292"/>
      <c r="N644" s="292"/>
      <c r="O644" s="292"/>
    </row>
    <row r="645" spans="1:15" ht="15.75" x14ac:dyDescent="0.25">
      <c r="A645" s="476" t="s">
        <v>18317</v>
      </c>
      <c r="B645" s="476" t="s">
        <v>18276</v>
      </c>
      <c r="C645" s="476" t="s">
        <v>18318</v>
      </c>
      <c r="D645" s="476" t="s">
        <v>8</v>
      </c>
      <c r="E645" s="476" t="s">
        <v>18188</v>
      </c>
      <c r="F645" s="280" t="s">
        <v>18090</v>
      </c>
      <c r="G645" s="296" t="s">
        <v>18283</v>
      </c>
      <c r="H645" s="306">
        <v>8230159961861</v>
      </c>
      <c r="I645" s="274" t="s">
        <v>18284</v>
      </c>
      <c r="J645" s="276"/>
      <c r="K645" s="281"/>
      <c r="L645" s="276"/>
      <c r="M645" s="292"/>
      <c r="N645" s="292"/>
      <c r="O645" s="292"/>
    </row>
    <row r="646" spans="1:15" ht="15.75" x14ac:dyDescent="0.25">
      <c r="A646" s="476" t="s">
        <v>18317</v>
      </c>
      <c r="B646" s="476" t="s">
        <v>18276</v>
      </c>
      <c r="C646" s="476" t="s">
        <v>18318</v>
      </c>
      <c r="D646" s="476" t="s">
        <v>8</v>
      </c>
      <c r="E646" s="476" t="s">
        <v>18156</v>
      </c>
      <c r="F646" s="280" t="s">
        <v>18090</v>
      </c>
      <c r="G646" s="296" t="s">
        <v>18283</v>
      </c>
      <c r="H646" s="306">
        <v>8230159960694</v>
      </c>
      <c r="I646" s="274" t="s">
        <v>18284</v>
      </c>
      <c r="J646" s="276"/>
      <c r="K646" s="281"/>
      <c r="L646" s="276"/>
      <c r="M646" s="292"/>
      <c r="N646" s="292"/>
      <c r="O646" s="292"/>
    </row>
    <row r="647" spans="1:15" ht="15.75" x14ac:dyDescent="0.25">
      <c r="A647" s="476" t="s">
        <v>18317</v>
      </c>
      <c r="B647" s="476" t="s">
        <v>18276</v>
      </c>
      <c r="C647" s="476" t="s">
        <v>18318</v>
      </c>
      <c r="D647" s="476" t="s">
        <v>8</v>
      </c>
      <c r="E647" s="476" t="s">
        <v>18189</v>
      </c>
      <c r="F647" s="280" t="s">
        <v>18090</v>
      </c>
      <c r="G647" s="296" t="s">
        <v>18283</v>
      </c>
      <c r="H647" s="306">
        <v>8230159962153</v>
      </c>
      <c r="I647" s="274" t="s">
        <v>18284</v>
      </c>
      <c r="J647" s="276"/>
      <c r="K647" s="281"/>
      <c r="L647" s="276"/>
      <c r="M647" s="292"/>
      <c r="N647" s="292"/>
      <c r="O647" s="292"/>
    </row>
    <row r="648" spans="1:15" ht="15.75" x14ac:dyDescent="0.25">
      <c r="A648" s="476" t="s">
        <v>18317</v>
      </c>
      <c r="B648" s="476" t="s">
        <v>18276</v>
      </c>
      <c r="C648" s="476" t="s">
        <v>18318</v>
      </c>
      <c r="D648" s="476" t="s">
        <v>8</v>
      </c>
      <c r="E648" s="476" t="s">
        <v>8</v>
      </c>
      <c r="F648" s="280" t="s">
        <v>18090</v>
      </c>
      <c r="G648" s="296" t="s">
        <v>18283</v>
      </c>
      <c r="H648" s="306">
        <v>8230159962253</v>
      </c>
      <c r="I648" s="274" t="s">
        <v>18284</v>
      </c>
      <c r="J648" s="276"/>
      <c r="K648" s="281"/>
      <c r="L648" s="276"/>
      <c r="M648" s="292"/>
      <c r="N648" s="292"/>
      <c r="O648" s="292"/>
    </row>
    <row r="649" spans="1:15" ht="15.75" x14ac:dyDescent="0.25">
      <c r="A649" s="476" t="s">
        <v>18317</v>
      </c>
      <c r="B649" s="476" t="s">
        <v>18276</v>
      </c>
      <c r="C649" s="476" t="s">
        <v>18318</v>
      </c>
      <c r="D649" s="476" t="s">
        <v>8</v>
      </c>
      <c r="E649" s="476" t="s">
        <v>7</v>
      </c>
      <c r="F649" s="280" t="s">
        <v>18090</v>
      </c>
      <c r="G649" s="296" t="s">
        <v>18283</v>
      </c>
      <c r="H649" s="306">
        <v>8230159963298</v>
      </c>
      <c r="I649" s="274" t="s">
        <v>18284</v>
      </c>
      <c r="J649" s="276"/>
      <c r="K649" s="281"/>
      <c r="L649" s="276"/>
      <c r="M649" s="292"/>
      <c r="N649" s="292"/>
      <c r="O649" s="292"/>
    </row>
    <row r="650" spans="1:15" ht="15.75" x14ac:dyDescent="0.25">
      <c r="A650" s="476" t="s">
        <v>18317</v>
      </c>
      <c r="B650" s="476" t="s">
        <v>18276</v>
      </c>
      <c r="C650" s="476" t="s">
        <v>18318</v>
      </c>
      <c r="D650" s="476" t="s">
        <v>8</v>
      </c>
      <c r="E650" s="476" t="s">
        <v>6</v>
      </c>
      <c r="F650" s="280" t="s">
        <v>18090</v>
      </c>
      <c r="G650" s="296" t="s">
        <v>18283</v>
      </c>
      <c r="H650" s="306">
        <v>8230159961680</v>
      </c>
      <c r="I650" s="274" t="s">
        <v>18284</v>
      </c>
      <c r="J650" s="276"/>
      <c r="K650" s="281"/>
      <c r="L650" s="276"/>
      <c r="M650" s="292"/>
      <c r="N650" s="292"/>
      <c r="O650" s="292"/>
    </row>
    <row r="651" spans="1:15" ht="15.75" x14ac:dyDescent="0.25">
      <c r="A651" s="476" t="s">
        <v>18317</v>
      </c>
      <c r="B651" s="476" t="s">
        <v>18276</v>
      </c>
      <c r="C651" s="476" t="s">
        <v>18318</v>
      </c>
      <c r="D651" s="476" t="s">
        <v>8</v>
      </c>
      <c r="E651" s="476" t="s">
        <v>4</v>
      </c>
      <c r="F651" s="280" t="s">
        <v>18090</v>
      </c>
      <c r="G651" s="296" t="s">
        <v>18283</v>
      </c>
      <c r="H651" s="306">
        <v>8230159962149</v>
      </c>
      <c r="I651" s="274" t="s">
        <v>18284</v>
      </c>
      <c r="J651" s="276"/>
      <c r="K651" s="281"/>
      <c r="L651" s="276"/>
      <c r="M651" s="292"/>
      <c r="N651" s="292"/>
      <c r="O651" s="292"/>
    </row>
    <row r="652" spans="1:15" ht="15.75" x14ac:dyDescent="0.25">
      <c r="A652" s="476" t="s">
        <v>18317</v>
      </c>
      <c r="B652" s="476" t="s">
        <v>18276</v>
      </c>
      <c r="C652" s="476" t="s">
        <v>18318</v>
      </c>
      <c r="D652" s="476" t="s">
        <v>8</v>
      </c>
      <c r="E652" s="476" t="s">
        <v>2</v>
      </c>
      <c r="F652" s="280" t="s">
        <v>18090</v>
      </c>
      <c r="G652" s="296" t="s">
        <v>18283</v>
      </c>
      <c r="H652" s="306">
        <v>8230159962123</v>
      </c>
      <c r="I652" s="274" t="s">
        <v>18284</v>
      </c>
      <c r="J652" s="276"/>
      <c r="K652" s="281"/>
      <c r="L652" s="276"/>
      <c r="M652" s="292"/>
      <c r="N652" s="292"/>
      <c r="O652" s="292"/>
    </row>
    <row r="653" spans="1:15" ht="15.75" x14ac:dyDescent="0.25">
      <c r="A653" s="476" t="s">
        <v>18317</v>
      </c>
      <c r="B653" s="476" t="s">
        <v>18276</v>
      </c>
      <c r="C653" s="476" t="s">
        <v>18318</v>
      </c>
      <c r="D653" s="476" t="s">
        <v>8</v>
      </c>
      <c r="E653" s="476" t="s">
        <v>16</v>
      </c>
      <c r="F653" s="280" t="s">
        <v>18090</v>
      </c>
      <c r="G653" s="296" t="s">
        <v>18283</v>
      </c>
      <c r="H653" s="306">
        <v>8230159960730</v>
      </c>
      <c r="I653" s="274" t="s">
        <v>18284</v>
      </c>
      <c r="J653" s="276"/>
      <c r="K653" s="281"/>
      <c r="L653" s="276"/>
      <c r="M653" s="292"/>
      <c r="N653" s="292"/>
      <c r="O653" s="292"/>
    </row>
    <row r="654" spans="1:15" ht="15.75" x14ac:dyDescent="0.25">
      <c r="A654" s="476" t="s">
        <v>18317</v>
      </c>
      <c r="B654" s="476" t="s">
        <v>18276</v>
      </c>
      <c r="C654" s="476" t="s">
        <v>18319</v>
      </c>
      <c r="D654" s="476" t="s">
        <v>18221</v>
      </c>
      <c r="E654" s="476" t="s">
        <v>11</v>
      </c>
      <c r="F654" s="280" t="s">
        <v>18090</v>
      </c>
      <c r="G654" s="296" t="s">
        <v>18283</v>
      </c>
      <c r="H654" s="306">
        <v>8230159961650</v>
      </c>
      <c r="I654" s="274" t="s">
        <v>18284</v>
      </c>
      <c r="J654" s="276"/>
      <c r="K654" s="281"/>
      <c r="L654" s="276"/>
      <c r="M654" s="292"/>
      <c r="N654" s="292"/>
      <c r="O654" s="292"/>
    </row>
    <row r="655" spans="1:15" ht="15.75" x14ac:dyDescent="0.25">
      <c r="A655" s="476" t="s">
        <v>18317</v>
      </c>
      <c r="B655" s="476" t="s">
        <v>18276</v>
      </c>
      <c r="C655" s="476" t="s">
        <v>18319</v>
      </c>
      <c r="D655" s="476" t="s">
        <v>18221</v>
      </c>
      <c r="E655" s="476" t="s">
        <v>15</v>
      </c>
      <c r="F655" s="280" t="s">
        <v>18090</v>
      </c>
      <c r="G655" s="296" t="s">
        <v>18283</v>
      </c>
      <c r="H655" s="306">
        <v>8230159963019</v>
      </c>
      <c r="I655" s="274" t="s">
        <v>18284</v>
      </c>
      <c r="J655" s="276"/>
      <c r="K655" s="281"/>
      <c r="L655" s="276"/>
      <c r="M655" s="292"/>
      <c r="N655" s="292"/>
      <c r="O655" s="292"/>
    </row>
    <row r="656" spans="1:15" ht="15.75" x14ac:dyDescent="0.25">
      <c r="A656" s="476" t="s">
        <v>18317</v>
      </c>
      <c r="B656" s="476" t="s">
        <v>18276</v>
      </c>
      <c r="C656" s="476" t="s">
        <v>18319</v>
      </c>
      <c r="D656" s="476" t="s">
        <v>18221</v>
      </c>
      <c r="E656" s="476" t="s">
        <v>35</v>
      </c>
      <c r="F656" s="280" t="s">
        <v>18090</v>
      </c>
      <c r="G656" s="296" t="s">
        <v>18283</v>
      </c>
      <c r="H656" s="306">
        <v>8230159962271</v>
      </c>
      <c r="I656" s="274" t="s">
        <v>18284</v>
      </c>
      <c r="J656" s="276"/>
      <c r="K656" s="281"/>
      <c r="L656" s="276"/>
      <c r="M656" s="292"/>
      <c r="N656" s="292"/>
      <c r="O656" s="292"/>
    </row>
    <row r="657" spans="1:15" ht="15.75" x14ac:dyDescent="0.25">
      <c r="A657" s="476" t="s">
        <v>18317</v>
      </c>
      <c r="B657" s="476" t="s">
        <v>18276</v>
      </c>
      <c r="C657" s="476" t="s">
        <v>18319</v>
      </c>
      <c r="D657" s="476" t="s">
        <v>18221</v>
      </c>
      <c r="E657" s="476" t="s">
        <v>31</v>
      </c>
      <c r="F657" s="280" t="s">
        <v>18090</v>
      </c>
      <c r="G657" s="296" t="s">
        <v>18283</v>
      </c>
      <c r="H657" s="306">
        <v>8230159963428</v>
      </c>
      <c r="I657" s="274" t="s">
        <v>18284</v>
      </c>
      <c r="J657" s="276"/>
      <c r="K657" s="281"/>
      <c r="L657" s="276"/>
      <c r="M657" s="292"/>
      <c r="N657" s="292"/>
      <c r="O657" s="292"/>
    </row>
    <row r="658" spans="1:15" ht="15.75" x14ac:dyDescent="0.25">
      <c r="A658" s="476" t="s">
        <v>18317</v>
      </c>
      <c r="B658" s="476" t="s">
        <v>18276</v>
      </c>
      <c r="C658" s="476" t="s">
        <v>18319</v>
      </c>
      <c r="D658" s="476" t="s">
        <v>18221</v>
      </c>
      <c r="E658" s="476" t="s">
        <v>36</v>
      </c>
      <c r="F658" s="280" t="s">
        <v>18090</v>
      </c>
      <c r="G658" s="296" t="s">
        <v>18283</v>
      </c>
      <c r="H658" s="306">
        <v>8230159963221</v>
      </c>
      <c r="I658" s="274" t="s">
        <v>18284</v>
      </c>
      <c r="J658" s="276"/>
      <c r="K658" s="281"/>
      <c r="L658" s="276"/>
      <c r="M658" s="292"/>
      <c r="N658" s="292"/>
      <c r="O658" s="292"/>
    </row>
    <row r="659" spans="1:15" ht="15.75" x14ac:dyDescent="0.25">
      <c r="A659" s="476" t="s">
        <v>18317</v>
      </c>
      <c r="B659" s="476" t="s">
        <v>18276</v>
      </c>
      <c r="C659" s="476" t="s">
        <v>18319</v>
      </c>
      <c r="D659" s="476" t="s">
        <v>18221</v>
      </c>
      <c r="E659" s="476" t="s">
        <v>32</v>
      </c>
      <c r="F659" s="280" t="s">
        <v>18090</v>
      </c>
      <c r="G659" s="296" t="s">
        <v>18283</v>
      </c>
      <c r="H659" s="306">
        <v>8230159962543</v>
      </c>
      <c r="I659" s="274" t="s">
        <v>18284</v>
      </c>
      <c r="J659" s="276"/>
      <c r="K659" s="281"/>
      <c r="L659" s="276"/>
      <c r="M659" s="292"/>
      <c r="N659" s="292"/>
      <c r="O659" s="292"/>
    </row>
    <row r="660" spans="1:15" ht="15.75" x14ac:dyDescent="0.25">
      <c r="A660" s="476" t="s">
        <v>18317</v>
      </c>
      <c r="B660" s="476" t="s">
        <v>18276</v>
      </c>
      <c r="C660" s="476" t="s">
        <v>18319</v>
      </c>
      <c r="D660" s="476" t="s">
        <v>18221</v>
      </c>
      <c r="E660" s="476" t="s">
        <v>10</v>
      </c>
      <c r="F660" s="280" t="s">
        <v>18090</v>
      </c>
      <c r="G660" s="296" t="s">
        <v>18283</v>
      </c>
      <c r="H660" s="306">
        <v>8230159960813</v>
      </c>
      <c r="I660" s="274" t="s">
        <v>18284</v>
      </c>
      <c r="J660" s="276"/>
      <c r="K660" s="281"/>
      <c r="L660" s="276"/>
      <c r="M660" s="292"/>
      <c r="N660" s="292"/>
      <c r="O660" s="292"/>
    </row>
    <row r="661" spans="1:15" ht="15.75" x14ac:dyDescent="0.25">
      <c r="A661" s="476" t="s">
        <v>18317</v>
      </c>
      <c r="B661" s="476" t="s">
        <v>18276</v>
      </c>
      <c r="C661" s="476" t="s">
        <v>18319</v>
      </c>
      <c r="D661" s="476" t="s">
        <v>18221</v>
      </c>
      <c r="E661" s="476" t="s">
        <v>39</v>
      </c>
      <c r="F661" s="280" t="s">
        <v>18090</v>
      </c>
      <c r="G661" s="296" t="s">
        <v>18283</v>
      </c>
      <c r="H661" s="306">
        <v>8230159963240</v>
      </c>
      <c r="I661" s="274" t="s">
        <v>18284</v>
      </c>
      <c r="J661" s="276"/>
      <c r="K661" s="281"/>
      <c r="L661" s="276"/>
      <c r="M661" s="292"/>
      <c r="N661" s="292"/>
      <c r="O661" s="292"/>
    </row>
    <row r="662" spans="1:15" ht="15.75" x14ac:dyDescent="0.25">
      <c r="A662" s="476" t="s">
        <v>18317</v>
      </c>
      <c r="B662" s="476" t="s">
        <v>18276</v>
      </c>
      <c r="C662" s="476" t="s">
        <v>18319</v>
      </c>
      <c r="D662" s="476" t="s">
        <v>18221</v>
      </c>
      <c r="E662" s="476" t="s">
        <v>226</v>
      </c>
      <c r="F662" s="280" t="s">
        <v>18090</v>
      </c>
      <c r="G662" s="296" t="s">
        <v>18283</v>
      </c>
      <c r="H662" s="306">
        <v>8230159963120</v>
      </c>
      <c r="I662" s="274" t="s">
        <v>18284</v>
      </c>
      <c r="J662" s="276"/>
      <c r="K662" s="281"/>
      <c r="L662" s="276"/>
      <c r="M662" s="292"/>
      <c r="N662" s="292"/>
      <c r="O662" s="292"/>
    </row>
    <row r="663" spans="1:15" ht="15.75" x14ac:dyDescent="0.25">
      <c r="A663" s="476" t="s">
        <v>18317</v>
      </c>
      <c r="B663" s="476" t="s">
        <v>18276</v>
      </c>
      <c r="C663" s="476" t="s">
        <v>18319</v>
      </c>
      <c r="D663" s="476" t="s">
        <v>18221</v>
      </c>
      <c r="E663" s="476" t="s">
        <v>18183</v>
      </c>
      <c r="F663" s="280" t="s">
        <v>18090</v>
      </c>
      <c r="G663" s="296" t="s">
        <v>18283</v>
      </c>
      <c r="H663" s="306">
        <v>8230159963155</v>
      </c>
      <c r="I663" s="274" t="s">
        <v>18284</v>
      </c>
      <c r="J663" s="276"/>
      <c r="K663" s="281"/>
      <c r="L663" s="276"/>
      <c r="M663" s="292"/>
      <c r="N663" s="292"/>
      <c r="O663" s="292"/>
    </row>
    <row r="664" spans="1:15" ht="15.75" x14ac:dyDescent="0.25">
      <c r="A664" s="476" t="s">
        <v>18317</v>
      </c>
      <c r="B664" s="476" t="s">
        <v>18276</v>
      </c>
      <c r="C664" s="476" t="s">
        <v>18319</v>
      </c>
      <c r="D664" s="476" t="s">
        <v>18221</v>
      </c>
      <c r="E664" s="476" t="s">
        <v>18126</v>
      </c>
      <c r="F664" s="280" t="s">
        <v>18090</v>
      </c>
      <c r="G664" s="296" t="s">
        <v>18283</v>
      </c>
      <c r="H664" s="306">
        <v>8230159961839</v>
      </c>
      <c r="I664" s="274" t="s">
        <v>18284</v>
      </c>
      <c r="J664" s="276"/>
      <c r="K664" s="281"/>
      <c r="L664" s="276"/>
      <c r="M664" s="292"/>
      <c r="N664" s="292"/>
      <c r="O664" s="292"/>
    </row>
    <row r="665" spans="1:15" ht="15.75" x14ac:dyDescent="0.25">
      <c r="A665" s="476" t="s">
        <v>18317</v>
      </c>
      <c r="B665" s="476" t="s">
        <v>18276</v>
      </c>
      <c r="C665" s="476" t="s">
        <v>18319</v>
      </c>
      <c r="D665" s="476" t="s">
        <v>18221</v>
      </c>
      <c r="E665" s="476" t="s">
        <v>8</v>
      </c>
      <c r="F665" s="280" t="s">
        <v>18090</v>
      </c>
      <c r="G665" s="296" t="s">
        <v>18283</v>
      </c>
      <c r="H665" s="306">
        <v>8230159961795</v>
      </c>
      <c r="I665" s="274" t="s">
        <v>18284</v>
      </c>
      <c r="J665" s="276"/>
      <c r="K665" s="281"/>
      <c r="L665" s="276"/>
      <c r="M665" s="292"/>
      <c r="N665" s="292"/>
      <c r="O665" s="292"/>
    </row>
    <row r="666" spans="1:15" ht="15.75" x14ac:dyDescent="0.25">
      <c r="A666" s="476" t="s">
        <v>18317</v>
      </c>
      <c r="B666" s="476" t="s">
        <v>18276</v>
      </c>
      <c r="C666" s="476" t="s">
        <v>18319</v>
      </c>
      <c r="D666" s="476" t="s">
        <v>18221</v>
      </c>
      <c r="E666" s="476" t="s">
        <v>7</v>
      </c>
      <c r="F666" s="280" t="s">
        <v>18090</v>
      </c>
      <c r="G666" s="296" t="s">
        <v>18283</v>
      </c>
      <c r="H666" s="306">
        <v>8230159961873</v>
      </c>
      <c r="I666" s="274" t="s">
        <v>18284</v>
      </c>
      <c r="J666" s="276"/>
      <c r="K666" s="281"/>
      <c r="L666" s="276"/>
      <c r="M666" s="292"/>
      <c r="N666" s="292"/>
      <c r="O666" s="292"/>
    </row>
    <row r="667" spans="1:15" ht="15.75" x14ac:dyDescent="0.25">
      <c r="A667" s="476" t="s">
        <v>18317</v>
      </c>
      <c r="B667" s="476" t="s">
        <v>18276</v>
      </c>
      <c r="C667" s="476" t="s">
        <v>18319</v>
      </c>
      <c r="D667" s="476" t="s">
        <v>18221</v>
      </c>
      <c r="E667" s="476" t="s">
        <v>6</v>
      </c>
      <c r="F667" s="280" t="s">
        <v>18090</v>
      </c>
      <c r="G667" s="296" t="s">
        <v>18283</v>
      </c>
      <c r="H667" s="306">
        <v>8230159960699</v>
      </c>
      <c r="I667" s="274" t="s">
        <v>18284</v>
      </c>
      <c r="J667" s="276"/>
      <c r="K667" s="281"/>
      <c r="L667" s="276"/>
      <c r="M667" s="292"/>
      <c r="N667" s="292"/>
      <c r="O667" s="292"/>
    </row>
    <row r="668" spans="1:15" ht="15.75" x14ac:dyDescent="0.25">
      <c r="A668" s="476" t="s">
        <v>18317</v>
      </c>
      <c r="B668" s="476" t="s">
        <v>18276</v>
      </c>
      <c r="C668" s="476" t="s">
        <v>18319</v>
      </c>
      <c r="D668" s="476" t="s">
        <v>18221</v>
      </c>
      <c r="E668" s="476" t="s">
        <v>4</v>
      </c>
      <c r="F668" s="280" t="s">
        <v>18090</v>
      </c>
      <c r="G668" s="296" t="s">
        <v>18283</v>
      </c>
      <c r="H668" s="306">
        <v>8230159963032</v>
      </c>
      <c r="I668" s="274" t="s">
        <v>18284</v>
      </c>
      <c r="J668" s="276"/>
      <c r="K668" s="281"/>
      <c r="L668" s="276"/>
      <c r="M668" s="292"/>
      <c r="N668" s="292"/>
      <c r="O668" s="292"/>
    </row>
    <row r="669" spans="1:15" ht="15.75" x14ac:dyDescent="0.25">
      <c r="A669" s="476" t="s">
        <v>18317</v>
      </c>
      <c r="B669" s="476" t="s">
        <v>18276</v>
      </c>
      <c r="C669" s="476" t="s">
        <v>18319</v>
      </c>
      <c r="D669" s="476" t="s">
        <v>18221</v>
      </c>
      <c r="E669" s="476" t="s">
        <v>2</v>
      </c>
      <c r="F669" s="280" t="s">
        <v>18090</v>
      </c>
      <c r="G669" s="296" t="s">
        <v>18283</v>
      </c>
      <c r="H669" s="306">
        <v>8230159961798</v>
      </c>
      <c r="I669" s="274" t="s">
        <v>18284</v>
      </c>
      <c r="J669" s="276"/>
      <c r="K669" s="281"/>
      <c r="L669" s="276"/>
      <c r="M669" s="292"/>
      <c r="N669" s="292"/>
      <c r="O669" s="292"/>
    </row>
    <row r="670" spans="1:15" ht="15.75" x14ac:dyDescent="0.25">
      <c r="A670" s="476" t="s">
        <v>18317</v>
      </c>
      <c r="B670" s="476" t="s">
        <v>18276</v>
      </c>
      <c r="C670" s="476" t="s">
        <v>18319</v>
      </c>
      <c r="D670" s="476" t="s">
        <v>18221</v>
      </c>
      <c r="E670" s="476" t="s">
        <v>16</v>
      </c>
      <c r="F670" s="280" t="s">
        <v>18090</v>
      </c>
      <c r="G670" s="296" t="s">
        <v>18283</v>
      </c>
      <c r="H670" s="306">
        <v>8230159962129</v>
      </c>
      <c r="I670" s="274" t="s">
        <v>18284</v>
      </c>
      <c r="J670" s="276"/>
      <c r="K670" s="281"/>
      <c r="L670" s="276"/>
      <c r="M670" s="292"/>
      <c r="N670" s="292"/>
      <c r="O670" s="292"/>
    </row>
    <row r="671" spans="1:15" ht="15.75" x14ac:dyDescent="0.25">
      <c r="A671" s="476" t="s">
        <v>18317</v>
      </c>
      <c r="B671" s="476" t="s">
        <v>18276</v>
      </c>
      <c r="C671" s="476" t="s">
        <v>18319</v>
      </c>
      <c r="D671" s="476" t="s">
        <v>18264</v>
      </c>
      <c r="E671" s="476" t="s">
        <v>11</v>
      </c>
      <c r="F671" s="280" t="s">
        <v>18090</v>
      </c>
      <c r="G671" s="296" t="s">
        <v>18283</v>
      </c>
      <c r="H671" s="306">
        <v>8230159961214</v>
      </c>
      <c r="I671" s="274" t="s">
        <v>18284</v>
      </c>
      <c r="J671" s="276"/>
      <c r="K671" s="281"/>
      <c r="L671" s="276"/>
      <c r="M671" s="292"/>
      <c r="N671" s="292"/>
      <c r="O671" s="292"/>
    </row>
    <row r="672" spans="1:15" ht="15.75" x14ac:dyDescent="0.25">
      <c r="A672" s="476" t="s">
        <v>18317</v>
      </c>
      <c r="B672" s="476" t="s">
        <v>18276</v>
      </c>
      <c r="C672" s="476" t="s">
        <v>18319</v>
      </c>
      <c r="D672" s="476" t="s">
        <v>18264</v>
      </c>
      <c r="E672" s="476" t="s">
        <v>15</v>
      </c>
      <c r="F672" s="280" t="s">
        <v>18090</v>
      </c>
      <c r="G672" s="296" t="s">
        <v>18283</v>
      </c>
      <c r="H672" s="306">
        <v>8230159961926</v>
      </c>
      <c r="I672" s="274" t="s">
        <v>18284</v>
      </c>
      <c r="J672" s="276"/>
      <c r="K672" s="281"/>
      <c r="L672" s="276"/>
      <c r="M672" s="292"/>
      <c r="N672" s="292"/>
      <c r="O672" s="292"/>
    </row>
    <row r="673" spans="1:15" ht="15.75" x14ac:dyDescent="0.25">
      <c r="A673" s="476" t="s">
        <v>18317</v>
      </c>
      <c r="B673" s="476" t="s">
        <v>18276</v>
      </c>
      <c r="C673" s="476" t="s">
        <v>18319</v>
      </c>
      <c r="D673" s="476" t="s">
        <v>18264</v>
      </c>
      <c r="E673" s="476" t="s">
        <v>14</v>
      </c>
      <c r="F673" s="280" t="s">
        <v>18090</v>
      </c>
      <c r="G673" s="296" t="s">
        <v>18283</v>
      </c>
      <c r="H673" s="306">
        <v>8230159962555</v>
      </c>
      <c r="I673" s="274" t="s">
        <v>18284</v>
      </c>
      <c r="J673" s="276"/>
      <c r="K673" s="281"/>
      <c r="L673" s="276"/>
      <c r="M673" s="292"/>
      <c r="N673" s="292"/>
      <c r="O673" s="292"/>
    </row>
    <row r="674" spans="1:15" ht="15.75" x14ac:dyDescent="0.25">
      <c r="A674" s="476" t="s">
        <v>18317</v>
      </c>
      <c r="B674" s="476" t="s">
        <v>18276</v>
      </c>
      <c r="C674" s="476" t="s">
        <v>18319</v>
      </c>
      <c r="D674" s="476" t="s">
        <v>18264</v>
      </c>
      <c r="E674" s="476" t="s">
        <v>35</v>
      </c>
      <c r="F674" s="280" t="s">
        <v>18090</v>
      </c>
      <c r="G674" s="296" t="s">
        <v>18283</v>
      </c>
      <c r="H674" s="306">
        <v>8230159963394</v>
      </c>
      <c r="I674" s="274" t="s">
        <v>18284</v>
      </c>
      <c r="J674" s="276"/>
      <c r="K674" s="281"/>
      <c r="L674" s="276"/>
      <c r="M674" s="292"/>
      <c r="N674" s="292"/>
      <c r="O674" s="292"/>
    </row>
    <row r="675" spans="1:15" ht="15.75" x14ac:dyDescent="0.25">
      <c r="A675" s="476" t="s">
        <v>18317</v>
      </c>
      <c r="B675" s="476" t="s">
        <v>18276</v>
      </c>
      <c r="C675" s="476" t="s">
        <v>18319</v>
      </c>
      <c r="D675" s="476" t="s">
        <v>18264</v>
      </c>
      <c r="E675" s="476" t="s">
        <v>18118</v>
      </c>
      <c r="F675" s="280" t="s">
        <v>18090</v>
      </c>
      <c r="G675" s="296" t="s">
        <v>18283</v>
      </c>
      <c r="H675" s="306">
        <v>8230159962560</v>
      </c>
      <c r="I675" s="274" t="s">
        <v>18284</v>
      </c>
      <c r="J675" s="276"/>
      <c r="K675" s="281"/>
      <c r="L675" s="276"/>
      <c r="M675" s="292"/>
      <c r="N675" s="292"/>
      <c r="O675" s="292"/>
    </row>
    <row r="676" spans="1:15" ht="15.75" x14ac:dyDescent="0.25">
      <c r="A676" s="476" t="s">
        <v>18317</v>
      </c>
      <c r="B676" s="476" t="s">
        <v>18276</v>
      </c>
      <c r="C676" s="476" t="s">
        <v>18319</v>
      </c>
      <c r="D676" s="476" t="s">
        <v>18264</v>
      </c>
      <c r="E676" s="476" t="s">
        <v>18153</v>
      </c>
      <c r="F676" s="280" t="s">
        <v>18090</v>
      </c>
      <c r="G676" s="296" t="s">
        <v>18283</v>
      </c>
      <c r="H676" s="306">
        <v>8230159961383</v>
      </c>
      <c r="I676" s="274" t="s">
        <v>18284</v>
      </c>
      <c r="J676" s="276"/>
      <c r="K676" s="281"/>
      <c r="L676" s="276"/>
      <c r="M676" s="292"/>
      <c r="N676" s="292"/>
      <c r="O676" s="292"/>
    </row>
    <row r="677" spans="1:15" ht="15.75" x14ac:dyDescent="0.25">
      <c r="A677" s="476" t="s">
        <v>18317</v>
      </c>
      <c r="B677" s="476" t="s">
        <v>18276</v>
      </c>
      <c r="C677" s="476" t="s">
        <v>18319</v>
      </c>
      <c r="D677" s="476" t="s">
        <v>18264</v>
      </c>
      <c r="E677" s="476" t="s">
        <v>18155</v>
      </c>
      <c r="F677" s="280" t="s">
        <v>18090</v>
      </c>
      <c r="G677" s="296" t="s">
        <v>18283</v>
      </c>
      <c r="H677" s="306">
        <v>8230159963164</v>
      </c>
      <c r="I677" s="274" t="s">
        <v>18284</v>
      </c>
      <c r="J677" s="276"/>
      <c r="K677" s="281"/>
      <c r="L677" s="276"/>
      <c r="M677" s="292"/>
      <c r="N677" s="292"/>
      <c r="O677" s="292"/>
    </row>
    <row r="678" spans="1:15" ht="15.75" x14ac:dyDescent="0.25">
      <c r="A678" s="476" t="s">
        <v>18317</v>
      </c>
      <c r="B678" s="476" t="s">
        <v>18276</v>
      </c>
      <c r="C678" s="476" t="s">
        <v>18319</v>
      </c>
      <c r="D678" s="476" t="s">
        <v>18264</v>
      </c>
      <c r="E678" s="476" t="s">
        <v>18132</v>
      </c>
      <c r="F678" s="280" t="s">
        <v>18090</v>
      </c>
      <c r="G678" s="296" t="s">
        <v>18283</v>
      </c>
      <c r="H678" s="306">
        <v>8230159962379</v>
      </c>
      <c r="I678" s="274" t="s">
        <v>18284</v>
      </c>
      <c r="J678" s="276"/>
      <c r="K678" s="281"/>
      <c r="L678" s="276"/>
      <c r="M678" s="292"/>
      <c r="N678" s="292"/>
      <c r="O678" s="292"/>
    </row>
    <row r="679" spans="1:15" ht="15.75" x14ac:dyDescent="0.25">
      <c r="A679" s="476" t="s">
        <v>18317</v>
      </c>
      <c r="B679" s="476" t="s">
        <v>18276</v>
      </c>
      <c r="C679" s="476" t="s">
        <v>18319</v>
      </c>
      <c r="D679" s="476" t="s">
        <v>18264</v>
      </c>
      <c r="E679" s="476" t="s">
        <v>18116</v>
      </c>
      <c r="F679" s="280" t="s">
        <v>18090</v>
      </c>
      <c r="G679" s="296" t="s">
        <v>18283</v>
      </c>
      <c r="H679" s="306">
        <v>8230159961148</v>
      </c>
      <c r="I679" s="274" t="s">
        <v>18284</v>
      </c>
      <c r="J679" s="276"/>
      <c r="K679" s="281"/>
      <c r="L679" s="276"/>
      <c r="M679" s="292"/>
      <c r="N679" s="292"/>
      <c r="O679" s="292"/>
    </row>
    <row r="680" spans="1:15" ht="15.75" x14ac:dyDescent="0.25">
      <c r="A680" s="476" t="s">
        <v>18317</v>
      </c>
      <c r="B680" s="476" t="s">
        <v>18276</v>
      </c>
      <c r="C680" s="476" t="s">
        <v>18319</v>
      </c>
      <c r="D680" s="476" t="s">
        <v>18264</v>
      </c>
      <c r="E680" s="476" t="s">
        <v>18187</v>
      </c>
      <c r="F680" s="280" t="s">
        <v>18090</v>
      </c>
      <c r="G680" s="296" t="s">
        <v>18283</v>
      </c>
      <c r="H680" s="306">
        <v>8230159961693</v>
      </c>
      <c r="I680" s="274" t="s">
        <v>18284</v>
      </c>
      <c r="J680" s="276"/>
      <c r="K680" s="281"/>
      <c r="L680" s="276"/>
      <c r="M680" s="292"/>
      <c r="N680" s="292"/>
      <c r="O680" s="292"/>
    </row>
    <row r="681" spans="1:15" ht="15.75" x14ac:dyDescent="0.25">
      <c r="A681" s="476" t="s">
        <v>18317</v>
      </c>
      <c r="B681" s="476" t="s">
        <v>18276</v>
      </c>
      <c r="C681" s="476" t="s">
        <v>18319</v>
      </c>
      <c r="D681" s="476" t="s">
        <v>18264</v>
      </c>
      <c r="E681" s="476" t="s">
        <v>18136</v>
      </c>
      <c r="F681" s="280" t="s">
        <v>18090</v>
      </c>
      <c r="G681" s="296" t="s">
        <v>18283</v>
      </c>
      <c r="H681" s="306">
        <v>8230159963003</v>
      </c>
      <c r="I681" s="274" t="s">
        <v>18284</v>
      </c>
      <c r="J681" s="276"/>
      <c r="K681" s="281"/>
      <c r="L681" s="276"/>
      <c r="M681" s="292"/>
      <c r="N681" s="292"/>
      <c r="O681" s="292"/>
    </row>
    <row r="682" spans="1:15" ht="15.75" x14ac:dyDescent="0.25">
      <c r="A682" s="476" t="s">
        <v>18317</v>
      </c>
      <c r="B682" s="476" t="s">
        <v>18276</v>
      </c>
      <c r="C682" s="476" t="s">
        <v>18319</v>
      </c>
      <c r="D682" s="476" t="s">
        <v>18264</v>
      </c>
      <c r="E682" s="476" t="s">
        <v>18188</v>
      </c>
      <c r="F682" s="280" t="s">
        <v>18090</v>
      </c>
      <c r="G682" s="296" t="s">
        <v>18283</v>
      </c>
      <c r="H682" s="306">
        <v>8230159961410</v>
      </c>
      <c r="I682" s="274" t="s">
        <v>18284</v>
      </c>
      <c r="J682" s="276"/>
      <c r="K682" s="281"/>
      <c r="L682" s="276"/>
      <c r="M682" s="292"/>
      <c r="N682" s="292"/>
      <c r="O682" s="292"/>
    </row>
    <row r="683" spans="1:15" ht="15.75" x14ac:dyDescent="0.25">
      <c r="A683" s="476" t="s">
        <v>18317</v>
      </c>
      <c r="B683" s="476" t="s">
        <v>18276</v>
      </c>
      <c r="C683" s="476" t="s">
        <v>18319</v>
      </c>
      <c r="D683" s="476" t="s">
        <v>18264</v>
      </c>
      <c r="E683" s="476" t="s">
        <v>18156</v>
      </c>
      <c r="F683" s="280" t="s">
        <v>18090</v>
      </c>
      <c r="G683" s="296" t="s">
        <v>18283</v>
      </c>
      <c r="H683" s="306">
        <v>8230159961733</v>
      </c>
      <c r="I683" s="274" t="s">
        <v>18284</v>
      </c>
      <c r="J683" s="276"/>
      <c r="K683" s="281"/>
      <c r="L683" s="276"/>
      <c r="M683" s="292"/>
      <c r="N683" s="292"/>
      <c r="O683" s="292"/>
    </row>
    <row r="684" spans="1:15" ht="15.75" x14ac:dyDescent="0.25">
      <c r="A684" s="476" t="s">
        <v>18317</v>
      </c>
      <c r="B684" s="476" t="s">
        <v>18276</v>
      </c>
      <c r="C684" s="476" t="s">
        <v>18319</v>
      </c>
      <c r="D684" s="476" t="s">
        <v>18264</v>
      </c>
      <c r="E684" s="476" t="s">
        <v>18189</v>
      </c>
      <c r="F684" s="280" t="s">
        <v>18090</v>
      </c>
      <c r="G684" s="296" t="s">
        <v>18283</v>
      </c>
      <c r="H684" s="306">
        <v>8230159961200</v>
      </c>
      <c r="I684" s="274" t="s">
        <v>18284</v>
      </c>
      <c r="J684" s="276"/>
      <c r="K684" s="281"/>
      <c r="L684" s="276"/>
      <c r="M684" s="292"/>
      <c r="N684" s="292"/>
      <c r="O684" s="292"/>
    </row>
    <row r="685" spans="1:15" ht="15.75" x14ac:dyDescent="0.25">
      <c r="A685" s="476" t="s">
        <v>18317</v>
      </c>
      <c r="B685" s="476" t="s">
        <v>18276</v>
      </c>
      <c r="C685" s="476" t="s">
        <v>18319</v>
      </c>
      <c r="D685" s="476" t="s">
        <v>18264</v>
      </c>
      <c r="E685" s="476" t="s">
        <v>8</v>
      </c>
      <c r="F685" s="280" t="s">
        <v>18090</v>
      </c>
      <c r="G685" s="296" t="s">
        <v>18283</v>
      </c>
      <c r="H685" s="306">
        <v>8230159963236</v>
      </c>
      <c r="I685" s="274" t="s">
        <v>18284</v>
      </c>
      <c r="J685" s="276"/>
      <c r="K685" s="281"/>
      <c r="L685" s="276"/>
      <c r="M685" s="292"/>
      <c r="N685" s="292"/>
      <c r="O685" s="292"/>
    </row>
    <row r="686" spans="1:15" ht="15.75" x14ac:dyDescent="0.25">
      <c r="A686" s="476" t="s">
        <v>18317</v>
      </c>
      <c r="B686" s="476" t="s">
        <v>18276</v>
      </c>
      <c r="C686" s="476" t="s">
        <v>18319</v>
      </c>
      <c r="D686" s="476" t="s">
        <v>18264</v>
      </c>
      <c r="E686" s="476" t="s">
        <v>7</v>
      </c>
      <c r="F686" s="280" t="s">
        <v>18090</v>
      </c>
      <c r="G686" s="296" t="s">
        <v>18283</v>
      </c>
      <c r="H686" s="306">
        <v>8230159961819</v>
      </c>
      <c r="I686" s="274" t="s">
        <v>18284</v>
      </c>
      <c r="J686" s="276"/>
      <c r="K686" s="281"/>
      <c r="L686" s="276"/>
      <c r="M686" s="292"/>
      <c r="N686" s="292"/>
      <c r="O686" s="292"/>
    </row>
    <row r="687" spans="1:15" ht="15.75" x14ac:dyDescent="0.25">
      <c r="A687" s="476" t="s">
        <v>18317</v>
      </c>
      <c r="B687" s="476" t="s">
        <v>18276</v>
      </c>
      <c r="C687" s="476" t="s">
        <v>18319</v>
      </c>
      <c r="D687" s="476" t="s">
        <v>18264</v>
      </c>
      <c r="E687" s="476" t="s">
        <v>4</v>
      </c>
      <c r="F687" s="280" t="s">
        <v>18090</v>
      </c>
      <c r="G687" s="296" t="s">
        <v>18283</v>
      </c>
      <c r="H687" s="306">
        <v>8230159961010</v>
      </c>
      <c r="I687" s="274" t="s">
        <v>18284</v>
      </c>
      <c r="J687" s="276"/>
      <c r="K687" s="281"/>
      <c r="L687" s="276"/>
      <c r="M687" s="292"/>
      <c r="N687" s="292"/>
      <c r="O687" s="292"/>
    </row>
    <row r="688" spans="1:15" ht="15.75" x14ac:dyDescent="0.25">
      <c r="A688" s="476" t="s">
        <v>18317</v>
      </c>
      <c r="B688" s="476" t="s">
        <v>18276</v>
      </c>
      <c r="C688" s="476" t="s">
        <v>18319</v>
      </c>
      <c r="D688" s="476" t="s">
        <v>18264</v>
      </c>
      <c r="E688" s="476" t="s">
        <v>2</v>
      </c>
      <c r="F688" s="280" t="s">
        <v>18090</v>
      </c>
      <c r="G688" s="296" t="s">
        <v>18283</v>
      </c>
      <c r="H688" s="306">
        <v>8230159961999</v>
      </c>
      <c r="I688" s="274" t="s">
        <v>18284</v>
      </c>
      <c r="J688" s="276"/>
      <c r="K688" s="281"/>
      <c r="L688" s="276"/>
      <c r="M688" s="292"/>
      <c r="N688" s="292"/>
      <c r="O688" s="292"/>
    </row>
    <row r="689" spans="1:15" ht="15.75" x14ac:dyDescent="0.25">
      <c r="A689" s="476" t="s">
        <v>18317</v>
      </c>
      <c r="B689" s="476" t="s">
        <v>18276</v>
      </c>
      <c r="C689" s="476" t="s">
        <v>18319</v>
      </c>
      <c r="D689" s="476" t="s">
        <v>18264</v>
      </c>
      <c r="E689" s="476" t="s">
        <v>16</v>
      </c>
      <c r="F689" s="280" t="s">
        <v>18090</v>
      </c>
      <c r="G689" s="296" t="s">
        <v>18283</v>
      </c>
      <c r="H689" s="306">
        <v>8230159960966</v>
      </c>
      <c r="I689" s="274" t="s">
        <v>18284</v>
      </c>
      <c r="J689" s="276"/>
      <c r="K689" s="281"/>
      <c r="L689" s="276"/>
      <c r="M689" s="292"/>
      <c r="N689" s="292"/>
      <c r="O689" s="292"/>
    </row>
    <row r="690" spans="1:15" ht="15.75" x14ac:dyDescent="0.25">
      <c r="A690" s="476" t="s">
        <v>18242</v>
      </c>
      <c r="B690" s="476" t="s">
        <v>18320</v>
      </c>
      <c r="C690" s="476" t="s">
        <v>18321</v>
      </c>
      <c r="D690" s="476" t="s">
        <v>18190</v>
      </c>
      <c r="E690" s="476" t="s">
        <v>8</v>
      </c>
      <c r="F690" s="280" t="s">
        <v>18090</v>
      </c>
      <c r="G690" s="296" t="s">
        <v>18283</v>
      </c>
      <c r="H690" s="306">
        <v>9230159906917</v>
      </c>
      <c r="I690" s="274" t="s">
        <v>18284</v>
      </c>
      <c r="J690" s="276"/>
      <c r="K690" s="281"/>
      <c r="L690" s="276"/>
      <c r="M690" s="292"/>
      <c r="N690" s="292"/>
      <c r="O690" s="292"/>
    </row>
    <row r="691" spans="1:15" ht="15.75" x14ac:dyDescent="0.25">
      <c r="A691" s="476" t="s">
        <v>18242</v>
      </c>
      <c r="B691" s="476" t="s">
        <v>18322</v>
      </c>
      <c r="C691" s="476" t="s">
        <v>18323</v>
      </c>
      <c r="D691" s="476" t="s">
        <v>10</v>
      </c>
      <c r="E691" s="476" t="s">
        <v>36</v>
      </c>
      <c r="F691" s="280" t="s">
        <v>18090</v>
      </c>
      <c r="G691" s="296" t="s">
        <v>18283</v>
      </c>
      <c r="H691" s="306">
        <v>9230159906675</v>
      </c>
      <c r="I691" s="274" t="s">
        <v>18284</v>
      </c>
      <c r="J691" s="276"/>
      <c r="K691" s="281"/>
      <c r="L691" s="276"/>
      <c r="M691" s="292"/>
      <c r="N691" s="292"/>
      <c r="O691" s="292"/>
    </row>
    <row r="692" spans="1:15" ht="15.75" x14ac:dyDescent="0.25">
      <c r="A692" s="476" t="s">
        <v>18242</v>
      </c>
      <c r="B692" s="476" t="s">
        <v>18322</v>
      </c>
      <c r="C692" s="476" t="s">
        <v>18323</v>
      </c>
      <c r="D692" s="476" t="s">
        <v>10</v>
      </c>
      <c r="E692" s="476" t="s">
        <v>37</v>
      </c>
      <c r="F692" s="280" t="s">
        <v>18090</v>
      </c>
      <c r="G692" s="296" t="s">
        <v>18283</v>
      </c>
      <c r="H692" s="306">
        <v>9230159904912</v>
      </c>
      <c r="I692" s="274" t="s">
        <v>18284</v>
      </c>
      <c r="J692" s="276"/>
      <c r="K692" s="281"/>
      <c r="L692" s="276"/>
      <c r="M692" s="292"/>
      <c r="N692" s="292"/>
      <c r="O692" s="292"/>
    </row>
    <row r="693" spans="1:15" ht="15.75" x14ac:dyDescent="0.25">
      <c r="A693" s="476" t="s">
        <v>18242</v>
      </c>
      <c r="B693" s="476" t="s">
        <v>18322</v>
      </c>
      <c r="C693" s="476" t="s">
        <v>18324</v>
      </c>
      <c r="D693" s="476" t="s">
        <v>18214</v>
      </c>
      <c r="E693" s="476" t="s">
        <v>36</v>
      </c>
      <c r="F693" s="280" t="s">
        <v>18090</v>
      </c>
      <c r="G693" s="296" t="s">
        <v>18283</v>
      </c>
      <c r="H693" s="306">
        <v>9230159907205</v>
      </c>
      <c r="I693" s="274" t="s">
        <v>18284</v>
      </c>
      <c r="J693" s="276"/>
      <c r="K693" s="281"/>
      <c r="L693" s="276"/>
      <c r="M693" s="292"/>
      <c r="N693" s="292"/>
      <c r="O693" s="292"/>
    </row>
    <row r="694" spans="1:15" ht="15.75" x14ac:dyDescent="0.25">
      <c r="A694" s="476" t="s">
        <v>18242</v>
      </c>
      <c r="B694" s="476" t="s">
        <v>18322</v>
      </c>
      <c r="C694" s="476" t="s">
        <v>18324</v>
      </c>
      <c r="D694" s="476" t="s">
        <v>18214</v>
      </c>
      <c r="E694" s="476" t="s">
        <v>32</v>
      </c>
      <c r="F694" s="280" t="s">
        <v>18090</v>
      </c>
      <c r="G694" s="296" t="s">
        <v>18283</v>
      </c>
      <c r="H694" s="306">
        <v>9230159906489</v>
      </c>
      <c r="I694" s="274" t="s">
        <v>18284</v>
      </c>
      <c r="J694" s="276"/>
      <c r="K694" s="281"/>
      <c r="L694" s="276"/>
      <c r="M694" s="292"/>
      <c r="N694" s="292"/>
      <c r="O694" s="292"/>
    </row>
    <row r="695" spans="1:15" ht="15.75" x14ac:dyDescent="0.25">
      <c r="A695" s="476" t="s">
        <v>18242</v>
      </c>
      <c r="B695" s="476" t="s">
        <v>18322</v>
      </c>
      <c r="C695" s="476" t="s">
        <v>18324</v>
      </c>
      <c r="D695" s="476" t="s">
        <v>18188</v>
      </c>
      <c r="E695" s="476" t="s">
        <v>37</v>
      </c>
      <c r="F695" s="280" t="s">
        <v>18090</v>
      </c>
      <c r="G695" s="296" t="s">
        <v>18283</v>
      </c>
      <c r="H695" s="306">
        <v>9230159906445</v>
      </c>
      <c r="I695" s="274" t="s">
        <v>18284</v>
      </c>
      <c r="J695" s="276"/>
      <c r="K695" s="281"/>
      <c r="L695" s="276"/>
      <c r="M695" s="292"/>
      <c r="N695" s="292"/>
      <c r="O695" s="292"/>
    </row>
    <row r="696" spans="1:15" ht="15.75" x14ac:dyDescent="0.25">
      <c r="A696" s="476" t="s">
        <v>18242</v>
      </c>
      <c r="B696" s="476" t="s">
        <v>18325</v>
      </c>
      <c r="C696" s="476" t="s">
        <v>18326</v>
      </c>
      <c r="D696" s="476" t="s">
        <v>16</v>
      </c>
      <c r="E696" s="476" t="s">
        <v>225</v>
      </c>
      <c r="F696" s="280" t="s">
        <v>18090</v>
      </c>
      <c r="G696" s="296" t="s">
        <v>18283</v>
      </c>
      <c r="H696" s="306">
        <v>9230159907168</v>
      </c>
      <c r="I696" s="274" t="s">
        <v>18284</v>
      </c>
      <c r="J696" s="276"/>
      <c r="K696" s="281"/>
      <c r="L696" s="276"/>
      <c r="M696" s="292"/>
      <c r="N696" s="292"/>
      <c r="O696" s="292"/>
    </row>
    <row r="697" spans="1:15" ht="15.75" x14ac:dyDescent="0.25">
      <c r="A697" s="476" t="s">
        <v>18242</v>
      </c>
      <c r="B697" s="476" t="s">
        <v>18327</v>
      </c>
      <c r="C697" s="476" t="s">
        <v>18328</v>
      </c>
      <c r="D697" s="476" t="s">
        <v>7</v>
      </c>
      <c r="E697" s="476" t="s">
        <v>34</v>
      </c>
      <c r="F697" s="280" t="s">
        <v>18090</v>
      </c>
      <c r="G697" s="296" t="s">
        <v>18283</v>
      </c>
      <c r="H697" s="306">
        <v>9230159906904</v>
      </c>
      <c r="I697" s="274" t="s">
        <v>18284</v>
      </c>
      <c r="J697" s="276"/>
      <c r="K697" s="281"/>
      <c r="L697" s="276"/>
      <c r="M697" s="292"/>
      <c r="N697" s="292"/>
      <c r="O697" s="292"/>
    </row>
    <row r="698" spans="1:15" ht="15.75" x14ac:dyDescent="0.25">
      <c r="A698" s="476" t="s">
        <v>18242</v>
      </c>
      <c r="B698" s="476" t="s">
        <v>18327</v>
      </c>
      <c r="C698" s="476" t="s">
        <v>18329</v>
      </c>
      <c r="D698" s="476" t="s">
        <v>6</v>
      </c>
      <c r="E698" s="476" t="s">
        <v>32</v>
      </c>
      <c r="F698" s="280" t="s">
        <v>18090</v>
      </c>
      <c r="G698" s="296" t="s">
        <v>18283</v>
      </c>
      <c r="H698" s="306">
        <v>9230159904661</v>
      </c>
      <c r="I698" s="274" t="s">
        <v>18284</v>
      </c>
      <c r="J698" s="276"/>
      <c r="K698" s="281"/>
      <c r="L698" s="276"/>
      <c r="M698" s="292"/>
      <c r="N698" s="292"/>
      <c r="O698" s="292"/>
    </row>
    <row r="699" spans="1:15" ht="15.75" x14ac:dyDescent="0.25">
      <c r="A699" s="476" t="s">
        <v>18242</v>
      </c>
      <c r="B699" s="476" t="s">
        <v>18327</v>
      </c>
      <c r="C699" s="476" t="s">
        <v>18329</v>
      </c>
      <c r="D699" s="476" t="s">
        <v>6</v>
      </c>
      <c r="E699" s="476" t="s">
        <v>33</v>
      </c>
      <c r="F699" s="280" t="s">
        <v>18090</v>
      </c>
      <c r="G699" s="296" t="s">
        <v>18283</v>
      </c>
      <c r="H699" s="306">
        <v>9230159907376</v>
      </c>
      <c r="I699" s="274" t="s">
        <v>18284</v>
      </c>
      <c r="J699" s="276"/>
      <c r="K699" s="281"/>
      <c r="L699" s="276"/>
      <c r="M699" s="292"/>
      <c r="N699" s="292"/>
      <c r="O699" s="292"/>
    </row>
    <row r="700" spans="1:15" ht="15.75" x14ac:dyDescent="0.25">
      <c r="A700" s="476" t="s">
        <v>18242</v>
      </c>
      <c r="B700" s="476" t="s">
        <v>18327</v>
      </c>
      <c r="C700" s="476" t="s">
        <v>18329</v>
      </c>
      <c r="D700" s="476" t="s">
        <v>6</v>
      </c>
      <c r="E700" s="476" t="s">
        <v>38</v>
      </c>
      <c r="F700" s="280" t="s">
        <v>18090</v>
      </c>
      <c r="G700" s="296" t="s">
        <v>18283</v>
      </c>
      <c r="H700" s="306">
        <v>9230159907071</v>
      </c>
      <c r="I700" s="274" t="s">
        <v>18284</v>
      </c>
      <c r="J700" s="276"/>
      <c r="K700" s="281"/>
      <c r="L700" s="276"/>
      <c r="M700" s="292"/>
      <c r="N700" s="292"/>
      <c r="O700" s="292"/>
    </row>
    <row r="701" spans="1:15" ht="15.75" x14ac:dyDescent="0.25">
      <c r="A701" s="476" t="s">
        <v>18242</v>
      </c>
      <c r="B701" s="476" t="s">
        <v>18330</v>
      </c>
      <c r="C701" s="476" t="s">
        <v>18331</v>
      </c>
      <c r="D701" s="476" t="s">
        <v>18332</v>
      </c>
      <c r="E701" s="476" t="s">
        <v>7</v>
      </c>
      <c r="F701" s="280" t="s">
        <v>18090</v>
      </c>
      <c r="G701" s="296" t="s">
        <v>18283</v>
      </c>
      <c r="H701" s="306">
        <v>9230159903727</v>
      </c>
      <c r="I701" s="274" t="s">
        <v>18284</v>
      </c>
      <c r="J701" s="276"/>
      <c r="K701" s="281"/>
      <c r="L701" s="276"/>
      <c r="M701" s="292"/>
      <c r="N701" s="292"/>
      <c r="O701" s="292"/>
    </row>
    <row r="702" spans="1:15" ht="15.75" x14ac:dyDescent="0.25">
      <c r="A702" s="476" t="s">
        <v>18242</v>
      </c>
      <c r="B702" s="476" t="s">
        <v>18330</v>
      </c>
      <c r="C702" s="476" t="s">
        <v>18333</v>
      </c>
      <c r="D702" s="476" t="s">
        <v>15</v>
      </c>
      <c r="E702" s="476" t="s">
        <v>11</v>
      </c>
      <c r="F702" s="280" t="s">
        <v>18090</v>
      </c>
      <c r="G702" s="296" t="s">
        <v>18283</v>
      </c>
      <c r="H702" s="306">
        <v>9230159904769</v>
      </c>
      <c r="I702" s="274" t="s">
        <v>18284</v>
      </c>
      <c r="J702" s="276"/>
      <c r="K702" s="281"/>
      <c r="L702" s="276"/>
      <c r="M702" s="292"/>
      <c r="N702" s="292"/>
      <c r="O702" s="292"/>
    </row>
    <row r="703" spans="1:15" ht="15.75" x14ac:dyDescent="0.25">
      <c r="A703" s="476" t="s">
        <v>18242</v>
      </c>
      <c r="B703" s="476" t="s">
        <v>18330</v>
      </c>
      <c r="C703" s="476" t="s">
        <v>18333</v>
      </c>
      <c r="D703" s="476" t="s">
        <v>2</v>
      </c>
      <c r="E703" s="476" t="s">
        <v>10</v>
      </c>
      <c r="F703" s="280" t="s">
        <v>18090</v>
      </c>
      <c r="G703" s="296" t="s">
        <v>18283</v>
      </c>
      <c r="H703" s="306">
        <v>9230159903840</v>
      </c>
      <c r="I703" s="274" t="s">
        <v>18284</v>
      </c>
      <c r="J703" s="276"/>
      <c r="K703" s="281"/>
      <c r="L703" s="276"/>
      <c r="M703" s="292"/>
      <c r="N703" s="292"/>
      <c r="O703" s="292"/>
    </row>
    <row r="704" spans="1:15" ht="15.75" x14ac:dyDescent="0.25">
      <c r="A704" s="476" t="s">
        <v>18242</v>
      </c>
      <c r="B704" s="476" t="s">
        <v>18330</v>
      </c>
      <c r="C704" s="476" t="s">
        <v>18323</v>
      </c>
      <c r="D704" s="476" t="s">
        <v>225</v>
      </c>
      <c r="E704" s="476" t="s">
        <v>16</v>
      </c>
      <c r="F704" s="280" t="s">
        <v>18090</v>
      </c>
      <c r="G704" s="296" t="s">
        <v>18283</v>
      </c>
      <c r="H704" s="306">
        <v>9230159906654</v>
      </c>
      <c r="I704" s="274" t="s">
        <v>18284</v>
      </c>
      <c r="J704" s="276"/>
      <c r="K704" s="281"/>
      <c r="L704" s="276"/>
      <c r="M704" s="292"/>
      <c r="N704" s="292"/>
      <c r="O704" s="292"/>
    </row>
    <row r="705" spans="1:15" ht="15.75" x14ac:dyDescent="0.25">
      <c r="A705" s="476" t="s">
        <v>18242</v>
      </c>
      <c r="B705" s="476" t="s">
        <v>18330</v>
      </c>
      <c r="C705" s="476" t="s">
        <v>18323</v>
      </c>
      <c r="D705" s="476" t="s">
        <v>18183</v>
      </c>
      <c r="E705" s="476" t="s">
        <v>9</v>
      </c>
      <c r="F705" s="280" t="s">
        <v>18090</v>
      </c>
      <c r="G705" s="296" t="s">
        <v>18283</v>
      </c>
      <c r="H705" s="306">
        <v>9230159907087</v>
      </c>
      <c r="I705" s="274" t="s">
        <v>18284</v>
      </c>
      <c r="J705" s="276"/>
      <c r="K705" s="281"/>
      <c r="L705" s="276"/>
      <c r="M705" s="292"/>
      <c r="N705" s="292"/>
      <c r="O705" s="292"/>
    </row>
    <row r="706" spans="1:15" ht="15.75" x14ac:dyDescent="0.25">
      <c r="A706" s="476" t="s">
        <v>18242</v>
      </c>
      <c r="B706" s="476" t="s">
        <v>18330</v>
      </c>
      <c r="C706" s="476" t="s">
        <v>18323</v>
      </c>
      <c r="D706" s="476" t="s">
        <v>18183</v>
      </c>
      <c r="E706" s="476" t="s">
        <v>7</v>
      </c>
      <c r="F706" s="280" t="s">
        <v>18090</v>
      </c>
      <c r="G706" s="296" t="s">
        <v>18283</v>
      </c>
      <c r="H706" s="306">
        <v>9230159903728</v>
      </c>
      <c r="I706" s="274" t="s">
        <v>18284</v>
      </c>
      <c r="J706" s="276"/>
      <c r="K706" s="281"/>
      <c r="L706" s="276"/>
      <c r="M706" s="292"/>
      <c r="N706" s="292"/>
      <c r="O706" s="292"/>
    </row>
    <row r="707" spans="1:15" ht="15.75" x14ac:dyDescent="0.25">
      <c r="A707" s="476" t="s">
        <v>18242</v>
      </c>
      <c r="B707" s="476" t="s">
        <v>18330</v>
      </c>
      <c r="C707" s="476" t="s">
        <v>18334</v>
      </c>
      <c r="D707" s="476" t="s">
        <v>15</v>
      </c>
      <c r="E707" s="476" t="s">
        <v>18214</v>
      </c>
      <c r="F707" s="280" t="s">
        <v>18090</v>
      </c>
      <c r="G707" s="296" t="s">
        <v>18283</v>
      </c>
      <c r="H707" s="306">
        <v>9230159905025</v>
      </c>
      <c r="I707" s="274" t="s">
        <v>18284</v>
      </c>
      <c r="J707" s="276"/>
      <c r="K707" s="281"/>
      <c r="L707" s="276"/>
      <c r="M707" s="292"/>
      <c r="N707" s="292"/>
      <c r="O707" s="292"/>
    </row>
    <row r="708" spans="1:15" ht="15.75" x14ac:dyDescent="0.25">
      <c r="A708" s="476" t="s">
        <v>18242</v>
      </c>
      <c r="B708" s="476" t="s">
        <v>18330</v>
      </c>
      <c r="C708" s="476" t="s">
        <v>18334</v>
      </c>
      <c r="D708" s="476" t="s">
        <v>15</v>
      </c>
      <c r="E708" s="476" t="s">
        <v>18188</v>
      </c>
      <c r="F708" s="280" t="s">
        <v>18090</v>
      </c>
      <c r="G708" s="296" t="s">
        <v>18283</v>
      </c>
      <c r="H708" s="306">
        <v>9230159903758</v>
      </c>
      <c r="I708" s="274" t="s">
        <v>18284</v>
      </c>
      <c r="J708" s="276"/>
      <c r="K708" s="281"/>
      <c r="L708" s="276"/>
      <c r="M708" s="292"/>
      <c r="N708" s="292"/>
      <c r="O708" s="292"/>
    </row>
    <row r="709" spans="1:15" ht="15.75" x14ac:dyDescent="0.25">
      <c r="A709" s="476" t="s">
        <v>18242</v>
      </c>
      <c r="B709" s="476" t="s">
        <v>18335</v>
      </c>
      <c r="C709" s="476" t="s">
        <v>18336</v>
      </c>
      <c r="D709" s="476" t="s">
        <v>8</v>
      </c>
      <c r="E709" s="476" t="s">
        <v>31</v>
      </c>
      <c r="F709" s="280" t="s">
        <v>18090</v>
      </c>
      <c r="G709" s="296" t="s">
        <v>18283</v>
      </c>
      <c r="H709" s="306">
        <v>9230159903618</v>
      </c>
      <c r="I709" s="274" t="s">
        <v>18284</v>
      </c>
      <c r="J709" s="276"/>
      <c r="K709" s="281"/>
      <c r="L709" s="276"/>
      <c r="M709" s="292"/>
      <c r="N709" s="292"/>
      <c r="O709" s="292"/>
    </row>
    <row r="710" spans="1:15" ht="15.75" x14ac:dyDescent="0.25">
      <c r="A710" s="476" t="s">
        <v>893</v>
      </c>
      <c r="B710" s="476" t="s">
        <v>18337</v>
      </c>
      <c r="C710" s="476" t="s">
        <v>18304</v>
      </c>
      <c r="D710" s="476" t="s">
        <v>33</v>
      </c>
      <c r="E710" s="476" t="s">
        <v>11</v>
      </c>
      <c r="F710" s="280" t="s">
        <v>18090</v>
      </c>
      <c r="G710" s="274" t="s">
        <v>18283</v>
      </c>
      <c r="H710" s="275" t="s">
        <v>18338</v>
      </c>
      <c r="I710" s="274" t="s">
        <v>18284</v>
      </c>
      <c r="J710" s="276"/>
      <c r="K710" s="281"/>
      <c r="L710" s="276"/>
      <c r="M710" s="292"/>
      <c r="N710" s="292"/>
      <c r="O710" s="292"/>
    </row>
    <row r="711" spans="1:15" ht="15.75" x14ac:dyDescent="0.25">
      <c r="A711" s="476" t="s">
        <v>893</v>
      </c>
      <c r="B711" s="476" t="s">
        <v>18337</v>
      </c>
      <c r="C711" s="476" t="s">
        <v>18304</v>
      </c>
      <c r="D711" s="476" t="s">
        <v>33</v>
      </c>
      <c r="E711" s="476" t="s">
        <v>15</v>
      </c>
      <c r="F711" s="280" t="s">
        <v>18090</v>
      </c>
      <c r="G711" s="274" t="s">
        <v>18283</v>
      </c>
      <c r="H711" s="275" t="s">
        <v>18339</v>
      </c>
      <c r="I711" s="274" t="s">
        <v>18284</v>
      </c>
      <c r="J711" s="276"/>
      <c r="K711" s="281"/>
      <c r="L711" s="276"/>
      <c r="M711" s="292"/>
      <c r="N711" s="292"/>
      <c r="O711" s="292"/>
    </row>
    <row r="712" spans="1:15" ht="15.75" x14ac:dyDescent="0.25">
      <c r="A712" s="476" t="s">
        <v>893</v>
      </c>
      <c r="B712" s="476" t="s">
        <v>18337</v>
      </c>
      <c r="C712" s="476" t="s">
        <v>18304</v>
      </c>
      <c r="D712" s="476" t="s">
        <v>33</v>
      </c>
      <c r="E712" s="476" t="s">
        <v>35</v>
      </c>
      <c r="F712" s="280" t="s">
        <v>18090</v>
      </c>
      <c r="G712" s="274" t="s">
        <v>18283</v>
      </c>
      <c r="H712" s="275" t="s">
        <v>18340</v>
      </c>
      <c r="I712" s="274" t="s">
        <v>18284</v>
      </c>
      <c r="J712" s="276"/>
      <c r="K712" s="281"/>
      <c r="L712" s="276"/>
      <c r="M712" s="292"/>
      <c r="N712" s="292"/>
      <c r="O712" s="292"/>
    </row>
    <row r="713" spans="1:15" ht="15.75" x14ac:dyDescent="0.25">
      <c r="A713" s="476" t="s">
        <v>893</v>
      </c>
      <c r="B713" s="476" t="s">
        <v>18337</v>
      </c>
      <c r="C713" s="476" t="s">
        <v>18304</v>
      </c>
      <c r="D713" s="476" t="s">
        <v>33</v>
      </c>
      <c r="E713" s="476" t="s">
        <v>31</v>
      </c>
      <c r="F713" s="280" t="s">
        <v>18090</v>
      </c>
      <c r="G713" s="274" t="s">
        <v>18283</v>
      </c>
      <c r="H713" s="275" t="s">
        <v>18341</v>
      </c>
      <c r="I713" s="274" t="s">
        <v>18284</v>
      </c>
      <c r="J713" s="276"/>
      <c r="K713" s="281"/>
      <c r="L713" s="276"/>
      <c r="M713" s="292"/>
      <c r="N713" s="292"/>
      <c r="O713" s="292"/>
    </row>
    <row r="714" spans="1:15" ht="15.75" x14ac:dyDescent="0.25">
      <c r="A714" s="476" t="s">
        <v>893</v>
      </c>
      <c r="B714" s="476" t="s">
        <v>18337</v>
      </c>
      <c r="C714" s="476" t="s">
        <v>18304</v>
      </c>
      <c r="D714" s="476" t="s">
        <v>33</v>
      </c>
      <c r="E714" s="476" t="s">
        <v>36</v>
      </c>
      <c r="F714" s="280" t="s">
        <v>18090</v>
      </c>
      <c r="G714" s="274" t="s">
        <v>18283</v>
      </c>
      <c r="H714" s="275" t="s">
        <v>18342</v>
      </c>
      <c r="I714" s="274" t="s">
        <v>18284</v>
      </c>
      <c r="J714" s="276"/>
      <c r="K714" s="281"/>
      <c r="L714" s="276"/>
      <c r="M714" s="292"/>
      <c r="N714" s="292"/>
      <c r="O714" s="292"/>
    </row>
    <row r="715" spans="1:15" ht="15.75" x14ac:dyDescent="0.25">
      <c r="A715" s="476" t="s">
        <v>893</v>
      </c>
      <c r="B715" s="476" t="s">
        <v>18337</v>
      </c>
      <c r="C715" s="476" t="s">
        <v>18304</v>
      </c>
      <c r="D715" s="476" t="s">
        <v>33</v>
      </c>
      <c r="E715" s="476" t="s">
        <v>32</v>
      </c>
      <c r="F715" s="280" t="s">
        <v>18090</v>
      </c>
      <c r="G715" s="274" t="s">
        <v>18283</v>
      </c>
      <c r="H715" s="275" t="s">
        <v>18343</v>
      </c>
      <c r="I715" s="274" t="s">
        <v>18284</v>
      </c>
      <c r="J715" s="276"/>
      <c r="K715" s="281"/>
      <c r="L715" s="276"/>
      <c r="M715" s="292"/>
      <c r="N715" s="292"/>
      <c r="O715" s="292"/>
    </row>
    <row r="716" spans="1:15" ht="15.75" x14ac:dyDescent="0.25">
      <c r="A716" s="476" t="s">
        <v>893</v>
      </c>
      <c r="B716" s="476" t="s">
        <v>18337</v>
      </c>
      <c r="C716" s="476" t="s">
        <v>18304</v>
      </c>
      <c r="D716" s="476" t="s">
        <v>33</v>
      </c>
      <c r="E716" s="476" t="s">
        <v>37</v>
      </c>
      <c r="F716" s="280" t="s">
        <v>18090</v>
      </c>
      <c r="G716" s="274" t="s">
        <v>18283</v>
      </c>
      <c r="H716" s="275" t="s">
        <v>18344</v>
      </c>
      <c r="I716" s="274" t="s">
        <v>18284</v>
      </c>
      <c r="J716" s="276"/>
      <c r="K716" s="281"/>
      <c r="L716" s="276"/>
      <c r="M716" s="292"/>
      <c r="N716" s="292"/>
      <c r="O716" s="292"/>
    </row>
    <row r="717" spans="1:15" ht="15.75" x14ac:dyDescent="0.25">
      <c r="A717" s="476" t="s">
        <v>893</v>
      </c>
      <c r="B717" s="476" t="s">
        <v>18337</v>
      </c>
      <c r="C717" s="476" t="s">
        <v>18304</v>
      </c>
      <c r="D717" s="476" t="s">
        <v>33</v>
      </c>
      <c r="E717" s="476" t="s">
        <v>38</v>
      </c>
      <c r="F717" s="280" t="s">
        <v>18090</v>
      </c>
      <c r="G717" s="274" t="s">
        <v>18283</v>
      </c>
      <c r="H717" s="275" t="s">
        <v>18345</v>
      </c>
      <c r="I717" s="274" t="s">
        <v>18284</v>
      </c>
      <c r="J717" s="276"/>
      <c r="K717" s="281"/>
      <c r="L717" s="276"/>
      <c r="M717" s="292"/>
      <c r="N717" s="292"/>
      <c r="O717" s="292"/>
    </row>
    <row r="718" spans="1:15" ht="15.75" x14ac:dyDescent="0.25">
      <c r="A718" s="476" t="s">
        <v>893</v>
      </c>
      <c r="B718" s="476" t="s">
        <v>18337</v>
      </c>
      <c r="C718" s="476" t="s">
        <v>18304</v>
      </c>
      <c r="D718" s="476" t="s">
        <v>33</v>
      </c>
      <c r="E718" s="476" t="s">
        <v>34</v>
      </c>
      <c r="F718" s="280" t="s">
        <v>18090</v>
      </c>
      <c r="G718" s="274" t="s">
        <v>18283</v>
      </c>
      <c r="H718" s="275" t="s">
        <v>18346</v>
      </c>
      <c r="I718" s="274" t="s">
        <v>18284</v>
      </c>
      <c r="J718" s="276"/>
      <c r="K718" s="281"/>
      <c r="L718" s="276"/>
      <c r="M718" s="292"/>
      <c r="N718" s="292"/>
      <c r="O718" s="292"/>
    </row>
    <row r="719" spans="1:15" ht="15.75" x14ac:dyDescent="0.25">
      <c r="A719" s="476" t="s">
        <v>893</v>
      </c>
      <c r="B719" s="476" t="s">
        <v>18337</v>
      </c>
      <c r="C719" s="476" t="s">
        <v>18304</v>
      </c>
      <c r="D719" s="476" t="s">
        <v>33</v>
      </c>
      <c r="E719" s="476" t="s">
        <v>10</v>
      </c>
      <c r="F719" s="280" t="s">
        <v>18090</v>
      </c>
      <c r="G719" s="274" t="s">
        <v>18283</v>
      </c>
      <c r="H719" s="275" t="s">
        <v>18347</v>
      </c>
      <c r="I719" s="274" t="s">
        <v>18284</v>
      </c>
      <c r="J719" s="276"/>
      <c r="K719" s="281"/>
      <c r="L719" s="276"/>
      <c r="M719" s="292"/>
      <c r="N719" s="292"/>
      <c r="O719" s="292"/>
    </row>
    <row r="720" spans="1:15" ht="15.75" x14ac:dyDescent="0.25">
      <c r="A720" s="476" t="s">
        <v>893</v>
      </c>
      <c r="B720" s="476" t="s">
        <v>18337</v>
      </c>
      <c r="C720" s="476" t="s">
        <v>18304</v>
      </c>
      <c r="D720" s="476" t="s">
        <v>33</v>
      </c>
      <c r="E720" s="476" t="s">
        <v>226</v>
      </c>
      <c r="F720" s="280" t="s">
        <v>18090</v>
      </c>
      <c r="G720" s="274" t="s">
        <v>18283</v>
      </c>
      <c r="H720" s="275" t="s">
        <v>18348</v>
      </c>
      <c r="I720" s="274" t="s">
        <v>18284</v>
      </c>
      <c r="J720" s="276"/>
      <c r="K720" s="281"/>
      <c r="L720" s="276"/>
      <c r="M720" s="292"/>
      <c r="N720" s="292"/>
      <c r="O720" s="292"/>
    </row>
    <row r="721" spans="1:15" ht="15.75" x14ac:dyDescent="0.25">
      <c r="A721" s="476" t="s">
        <v>893</v>
      </c>
      <c r="B721" s="476" t="s">
        <v>18337</v>
      </c>
      <c r="C721" s="476" t="s">
        <v>18304</v>
      </c>
      <c r="D721" s="476" t="s">
        <v>33</v>
      </c>
      <c r="E721" s="476" t="s">
        <v>9</v>
      </c>
      <c r="F721" s="280" t="s">
        <v>18090</v>
      </c>
      <c r="G721" s="274" t="s">
        <v>18283</v>
      </c>
      <c r="H721" s="275" t="s">
        <v>18349</v>
      </c>
      <c r="I721" s="274" t="s">
        <v>18284</v>
      </c>
      <c r="J721" s="276"/>
      <c r="K721" s="281"/>
      <c r="L721" s="276"/>
      <c r="M721" s="292"/>
      <c r="N721" s="292"/>
      <c r="O721" s="292"/>
    </row>
    <row r="722" spans="1:15" ht="15.75" x14ac:dyDescent="0.25">
      <c r="A722" s="476" t="s">
        <v>893</v>
      </c>
      <c r="B722" s="476" t="s">
        <v>18337</v>
      </c>
      <c r="C722" s="476" t="s">
        <v>18304</v>
      </c>
      <c r="D722" s="476" t="s">
        <v>33</v>
      </c>
      <c r="E722" s="476" t="s">
        <v>2</v>
      </c>
      <c r="F722" s="280" t="s">
        <v>18090</v>
      </c>
      <c r="G722" s="274" t="s">
        <v>18283</v>
      </c>
      <c r="H722" s="275" t="s">
        <v>18350</v>
      </c>
      <c r="I722" s="274" t="s">
        <v>18284</v>
      </c>
      <c r="J722" s="276"/>
      <c r="K722" s="281"/>
      <c r="L722" s="276"/>
      <c r="M722" s="292"/>
      <c r="N722" s="292"/>
      <c r="O722" s="292"/>
    </row>
    <row r="723" spans="1:15" ht="15.75" x14ac:dyDescent="0.25">
      <c r="A723" s="476" t="s">
        <v>893</v>
      </c>
      <c r="B723" s="476" t="s">
        <v>18337</v>
      </c>
      <c r="C723" s="476" t="s">
        <v>18304</v>
      </c>
      <c r="D723" s="476" t="s">
        <v>33</v>
      </c>
      <c r="E723" s="476" t="s">
        <v>16</v>
      </c>
      <c r="F723" s="280" t="s">
        <v>18090</v>
      </c>
      <c r="G723" s="274" t="s">
        <v>18283</v>
      </c>
      <c r="H723" s="275" t="s">
        <v>18351</v>
      </c>
      <c r="I723" s="274" t="s">
        <v>18284</v>
      </c>
      <c r="J723" s="276"/>
      <c r="K723" s="281"/>
      <c r="L723" s="276"/>
      <c r="M723" s="292"/>
      <c r="N723" s="292"/>
      <c r="O723" s="292"/>
    </row>
    <row r="724" spans="1:15" ht="15.75" x14ac:dyDescent="0.25">
      <c r="A724" s="476" t="s">
        <v>893</v>
      </c>
      <c r="B724" s="476" t="s">
        <v>18337</v>
      </c>
      <c r="C724" s="476" t="s">
        <v>18304</v>
      </c>
      <c r="D724" s="476" t="s">
        <v>34</v>
      </c>
      <c r="E724" s="476" t="s">
        <v>34</v>
      </c>
      <c r="F724" s="280" t="s">
        <v>18090</v>
      </c>
      <c r="G724" s="274" t="s">
        <v>18283</v>
      </c>
      <c r="H724" s="275" t="s">
        <v>18352</v>
      </c>
      <c r="I724" s="274" t="s">
        <v>18284</v>
      </c>
      <c r="J724" s="276"/>
      <c r="K724" s="281"/>
      <c r="L724" s="276"/>
      <c r="M724" s="292"/>
      <c r="N724" s="292"/>
      <c r="O724" s="292"/>
    </row>
    <row r="725" spans="1:15" ht="15.75" x14ac:dyDescent="0.25">
      <c r="A725" s="476" t="s">
        <v>893</v>
      </c>
      <c r="B725" s="476" t="s">
        <v>18337</v>
      </c>
      <c r="C725" s="476" t="s">
        <v>18304</v>
      </c>
      <c r="D725" s="476" t="s">
        <v>34</v>
      </c>
      <c r="E725" s="476" t="s">
        <v>39</v>
      </c>
      <c r="F725" s="280" t="s">
        <v>18090</v>
      </c>
      <c r="G725" s="274" t="s">
        <v>18283</v>
      </c>
      <c r="H725" s="275" t="s">
        <v>18353</v>
      </c>
      <c r="I725" s="274" t="s">
        <v>18284</v>
      </c>
      <c r="J725" s="276"/>
      <c r="K725" s="281"/>
      <c r="L725" s="276"/>
      <c r="M725" s="292"/>
      <c r="N725" s="292"/>
      <c r="O725" s="292"/>
    </row>
    <row r="726" spans="1:15" ht="15.75" x14ac:dyDescent="0.25">
      <c r="A726" s="476" t="s">
        <v>893</v>
      </c>
      <c r="B726" s="476" t="s">
        <v>18337</v>
      </c>
      <c r="C726" s="476" t="s">
        <v>18304</v>
      </c>
      <c r="D726" s="476" t="s">
        <v>18139</v>
      </c>
      <c r="E726" s="476" t="s">
        <v>15</v>
      </c>
      <c r="F726" s="280" t="s">
        <v>18090</v>
      </c>
      <c r="G726" s="274" t="s">
        <v>18283</v>
      </c>
      <c r="H726" s="275" t="s">
        <v>18354</v>
      </c>
      <c r="I726" s="274" t="s">
        <v>18284</v>
      </c>
      <c r="J726" s="276"/>
      <c r="K726" s="281"/>
      <c r="L726" s="276"/>
      <c r="M726" s="292"/>
      <c r="N726" s="292"/>
      <c r="O726" s="292"/>
    </row>
    <row r="727" spans="1:15" ht="15.75" x14ac:dyDescent="0.25">
      <c r="A727" s="476" t="s">
        <v>893</v>
      </c>
      <c r="B727" s="476" t="s">
        <v>18337</v>
      </c>
      <c r="C727" s="476" t="s">
        <v>18304</v>
      </c>
      <c r="D727" s="476" t="s">
        <v>18139</v>
      </c>
      <c r="E727" s="476" t="s">
        <v>14</v>
      </c>
      <c r="F727" s="280" t="s">
        <v>18090</v>
      </c>
      <c r="G727" s="274" t="s">
        <v>18283</v>
      </c>
      <c r="H727" s="275" t="s">
        <v>18355</v>
      </c>
      <c r="I727" s="274" t="s">
        <v>18284</v>
      </c>
      <c r="J727" s="276"/>
      <c r="K727" s="281"/>
      <c r="L727" s="276"/>
      <c r="M727" s="292"/>
      <c r="N727" s="292"/>
      <c r="O727" s="292"/>
    </row>
    <row r="728" spans="1:15" ht="15.75" x14ac:dyDescent="0.25">
      <c r="A728" s="476" t="s">
        <v>893</v>
      </c>
      <c r="B728" s="476" t="s">
        <v>18337</v>
      </c>
      <c r="C728" s="476" t="s">
        <v>18304</v>
      </c>
      <c r="D728" s="476" t="s">
        <v>18139</v>
      </c>
      <c r="E728" s="476" t="s">
        <v>35</v>
      </c>
      <c r="F728" s="280" t="s">
        <v>18090</v>
      </c>
      <c r="G728" s="274" t="s">
        <v>18283</v>
      </c>
      <c r="H728" s="275" t="s">
        <v>18356</v>
      </c>
      <c r="I728" s="274" t="s">
        <v>18284</v>
      </c>
      <c r="J728" s="276"/>
      <c r="K728" s="281"/>
      <c r="L728" s="276"/>
      <c r="M728" s="292"/>
      <c r="N728" s="292"/>
      <c r="O728" s="292"/>
    </row>
    <row r="729" spans="1:15" ht="15.75" x14ac:dyDescent="0.25">
      <c r="A729" s="476" t="s">
        <v>893</v>
      </c>
      <c r="B729" s="476" t="s">
        <v>18337</v>
      </c>
      <c r="C729" s="476" t="s">
        <v>18304</v>
      </c>
      <c r="D729" s="476" t="s">
        <v>18139</v>
      </c>
      <c r="E729" s="476" t="s">
        <v>4</v>
      </c>
      <c r="F729" s="280" t="s">
        <v>18090</v>
      </c>
      <c r="G729" s="274" t="s">
        <v>18283</v>
      </c>
      <c r="H729" s="275" t="s">
        <v>18357</v>
      </c>
      <c r="I729" s="274" t="s">
        <v>18284</v>
      </c>
      <c r="J729" s="276"/>
      <c r="K729" s="281"/>
      <c r="L729" s="276"/>
      <c r="M729" s="292"/>
      <c r="N729" s="292"/>
      <c r="O729" s="292"/>
    </row>
    <row r="730" spans="1:15" ht="15.75" x14ac:dyDescent="0.25">
      <c r="A730" s="476" t="s">
        <v>893</v>
      </c>
      <c r="B730" s="476" t="s">
        <v>18337</v>
      </c>
      <c r="C730" s="476" t="s">
        <v>18304</v>
      </c>
      <c r="D730" s="476" t="s">
        <v>18139</v>
      </c>
      <c r="E730" s="476" t="s">
        <v>2</v>
      </c>
      <c r="F730" s="280" t="s">
        <v>18090</v>
      </c>
      <c r="G730" s="274" t="s">
        <v>18283</v>
      </c>
      <c r="H730" s="275" t="s">
        <v>18358</v>
      </c>
      <c r="I730" s="274" t="s">
        <v>18284</v>
      </c>
      <c r="J730" s="276"/>
      <c r="K730" s="281"/>
      <c r="L730" s="276"/>
      <c r="M730" s="292"/>
      <c r="N730" s="292"/>
      <c r="O730" s="292"/>
    </row>
    <row r="731" spans="1:15" ht="15.75" x14ac:dyDescent="0.25">
      <c r="A731" s="476" t="s">
        <v>893</v>
      </c>
      <c r="B731" s="476" t="s">
        <v>18337</v>
      </c>
      <c r="C731" s="476" t="s">
        <v>18304</v>
      </c>
      <c r="D731" s="476" t="s">
        <v>18139</v>
      </c>
      <c r="E731" s="476" t="s">
        <v>16</v>
      </c>
      <c r="F731" s="280" t="s">
        <v>18090</v>
      </c>
      <c r="G731" s="274" t="s">
        <v>18283</v>
      </c>
      <c r="H731" s="275" t="s">
        <v>18359</v>
      </c>
      <c r="I731" s="274" t="s">
        <v>18284</v>
      </c>
      <c r="J731" s="276"/>
      <c r="K731" s="281"/>
      <c r="L731" s="276"/>
      <c r="M731" s="292"/>
      <c r="N731" s="292"/>
      <c r="O731" s="292"/>
    </row>
    <row r="732" spans="1:15" ht="15.75" x14ac:dyDescent="0.25">
      <c r="A732" s="476" t="s">
        <v>893</v>
      </c>
      <c r="B732" s="476" t="s">
        <v>18337</v>
      </c>
      <c r="C732" s="476" t="s">
        <v>18360</v>
      </c>
      <c r="D732" s="476" t="s">
        <v>18361</v>
      </c>
      <c r="E732" s="476" t="s">
        <v>31</v>
      </c>
      <c r="F732" s="280" t="s">
        <v>18090</v>
      </c>
      <c r="G732" s="274" t="s">
        <v>18283</v>
      </c>
      <c r="H732" s="275" t="s">
        <v>18362</v>
      </c>
      <c r="I732" s="274" t="s">
        <v>18284</v>
      </c>
      <c r="J732" s="276"/>
      <c r="K732" s="281"/>
      <c r="L732" s="276"/>
      <c r="M732" s="292"/>
      <c r="N732" s="292"/>
      <c r="O732" s="292"/>
    </row>
    <row r="733" spans="1:15" ht="15.75" x14ac:dyDescent="0.25">
      <c r="A733" s="476" t="s">
        <v>893</v>
      </c>
      <c r="B733" s="476" t="s">
        <v>18337</v>
      </c>
      <c r="C733" s="476" t="s">
        <v>18360</v>
      </c>
      <c r="D733" s="476" t="s">
        <v>18361</v>
      </c>
      <c r="E733" s="476" t="s">
        <v>36</v>
      </c>
      <c r="F733" s="280" t="s">
        <v>18090</v>
      </c>
      <c r="G733" s="274" t="s">
        <v>18283</v>
      </c>
      <c r="H733" s="275" t="s">
        <v>18363</v>
      </c>
      <c r="I733" s="274" t="s">
        <v>18284</v>
      </c>
      <c r="J733" s="276"/>
      <c r="K733" s="281"/>
      <c r="L733" s="276"/>
      <c r="M733" s="292"/>
      <c r="N733" s="292"/>
      <c r="O733" s="292"/>
    </row>
    <row r="734" spans="1:15" ht="15.75" x14ac:dyDescent="0.25">
      <c r="A734" s="476" t="s">
        <v>893</v>
      </c>
      <c r="B734" s="476" t="s">
        <v>18337</v>
      </c>
      <c r="C734" s="476" t="s">
        <v>18360</v>
      </c>
      <c r="D734" s="476" t="s">
        <v>18361</v>
      </c>
      <c r="E734" s="476" t="s">
        <v>32</v>
      </c>
      <c r="F734" s="280" t="s">
        <v>18090</v>
      </c>
      <c r="G734" s="274" t="s">
        <v>18283</v>
      </c>
      <c r="H734" s="275" t="s">
        <v>18364</v>
      </c>
      <c r="I734" s="274" t="s">
        <v>18284</v>
      </c>
      <c r="J734" s="276"/>
      <c r="K734" s="281"/>
      <c r="L734" s="276"/>
      <c r="M734" s="292"/>
      <c r="N734" s="292"/>
      <c r="O734" s="292"/>
    </row>
    <row r="735" spans="1:15" ht="15.75" x14ac:dyDescent="0.25">
      <c r="A735" s="476" t="s">
        <v>893</v>
      </c>
      <c r="B735" s="476" t="s">
        <v>18337</v>
      </c>
      <c r="C735" s="476" t="s">
        <v>18360</v>
      </c>
      <c r="D735" s="476" t="s">
        <v>18361</v>
      </c>
      <c r="E735" s="476" t="s">
        <v>33</v>
      </c>
      <c r="F735" s="280" t="s">
        <v>18090</v>
      </c>
      <c r="G735" s="274" t="s">
        <v>18283</v>
      </c>
      <c r="H735" s="275" t="s">
        <v>18365</v>
      </c>
      <c r="I735" s="274" t="s">
        <v>18284</v>
      </c>
      <c r="J735" s="276"/>
      <c r="K735" s="281"/>
      <c r="L735" s="276"/>
      <c r="M735" s="292"/>
      <c r="N735" s="292"/>
      <c r="O735" s="292"/>
    </row>
    <row r="736" spans="1:15" ht="15.75" x14ac:dyDescent="0.25">
      <c r="A736" s="476" t="s">
        <v>893</v>
      </c>
      <c r="B736" s="476" t="s">
        <v>18337</v>
      </c>
      <c r="C736" s="476" t="s">
        <v>18360</v>
      </c>
      <c r="D736" s="476" t="s">
        <v>18361</v>
      </c>
      <c r="E736" s="476" t="s">
        <v>38</v>
      </c>
      <c r="F736" s="280" t="s">
        <v>18090</v>
      </c>
      <c r="G736" s="274" t="s">
        <v>18283</v>
      </c>
      <c r="H736" s="275" t="s">
        <v>18366</v>
      </c>
      <c r="I736" s="274" t="s">
        <v>18284</v>
      </c>
      <c r="J736" s="276"/>
      <c r="K736" s="281"/>
      <c r="L736" s="276"/>
      <c r="M736" s="292"/>
      <c r="N736" s="292"/>
      <c r="O736" s="292"/>
    </row>
    <row r="737" spans="1:15" ht="15.75" x14ac:dyDescent="0.25">
      <c r="A737" s="476" t="s">
        <v>893</v>
      </c>
      <c r="B737" s="476" t="s">
        <v>18337</v>
      </c>
      <c r="C737" s="476" t="s">
        <v>18367</v>
      </c>
      <c r="D737" s="476" t="s">
        <v>9</v>
      </c>
      <c r="E737" s="476" t="s">
        <v>11</v>
      </c>
      <c r="F737" s="280" t="s">
        <v>18090</v>
      </c>
      <c r="G737" s="274" t="s">
        <v>18283</v>
      </c>
      <c r="H737" s="275" t="s">
        <v>18368</v>
      </c>
      <c r="I737" s="274" t="s">
        <v>18284</v>
      </c>
      <c r="J737" s="276"/>
      <c r="K737" s="281"/>
      <c r="L737" s="276"/>
      <c r="M737" s="292"/>
      <c r="N737" s="292"/>
      <c r="O737" s="292"/>
    </row>
    <row r="738" spans="1:15" ht="15.75" x14ac:dyDescent="0.25">
      <c r="A738" s="476" t="s">
        <v>893</v>
      </c>
      <c r="B738" s="476" t="s">
        <v>18337</v>
      </c>
      <c r="C738" s="476" t="s">
        <v>18367</v>
      </c>
      <c r="D738" s="476" t="s">
        <v>2</v>
      </c>
      <c r="E738" s="476" t="s">
        <v>18132</v>
      </c>
      <c r="F738" s="280" t="s">
        <v>18090</v>
      </c>
      <c r="G738" s="274" t="s">
        <v>18283</v>
      </c>
      <c r="H738" s="275" t="s">
        <v>18369</v>
      </c>
      <c r="I738" s="274" t="s">
        <v>18284</v>
      </c>
      <c r="J738" s="276"/>
      <c r="K738" s="281"/>
      <c r="L738" s="276"/>
      <c r="M738" s="292"/>
      <c r="N738" s="292"/>
      <c r="O738" s="292"/>
    </row>
    <row r="739" spans="1:15" ht="15.75" x14ac:dyDescent="0.25">
      <c r="A739" s="476" t="s">
        <v>893</v>
      </c>
      <c r="B739" s="476" t="s">
        <v>18370</v>
      </c>
      <c r="C739" s="476" t="s">
        <v>18371</v>
      </c>
      <c r="D739" s="476" t="s">
        <v>8</v>
      </c>
      <c r="E739" s="476" t="s">
        <v>11</v>
      </c>
      <c r="F739" s="280" t="s">
        <v>18090</v>
      </c>
      <c r="G739" s="274" t="s">
        <v>18283</v>
      </c>
      <c r="H739" s="275">
        <v>8230159961457</v>
      </c>
      <c r="I739" s="274" t="s">
        <v>18284</v>
      </c>
      <c r="J739" s="276"/>
      <c r="K739" s="281"/>
      <c r="L739" s="276"/>
      <c r="M739" s="292"/>
      <c r="N739" s="292"/>
      <c r="O739" s="292"/>
    </row>
    <row r="740" spans="1:15" ht="15.75" x14ac:dyDescent="0.25">
      <c r="A740" s="476" t="s">
        <v>893</v>
      </c>
      <c r="B740" s="476" t="s">
        <v>18370</v>
      </c>
      <c r="C740" s="476" t="s">
        <v>18371</v>
      </c>
      <c r="D740" s="476" t="s">
        <v>8</v>
      </c>
      <c r="E740" s="476" t="s">
        <v>10</v>
      </c>
      <c r="F740" s="280" t="s">
        <v>18090</v>
      </c>
      <c r="G740" s="274" t="s">
        <v>18283</v>
      </c>
      <c r="H740" s="275">
        <v>9230159905335</v>
      </c>
      <c r="I740" s="274" t="s">
        <v>18284</v>
      </c>
      <c r="J740" s="276"/>
      <c r="K740" s="281"/>
      <c r="L740" s="276"/>
      <c r="M740" s="292"/>
      <c r="N740" s="292"/>
      <c r="O740" s="292"/>
    </row>
    <row r="741" spans="1:15" ht="15.75" x14ac:dyDescent="0.25">
      <c r="A741" s="476" t="s">
        <v>893</v>
      </c>
      <c r="B741" s="476" t="s">
        <v>18370</v>
      </c>
      <c r="C741" s="476" t="s">
        <v>18371</v>
      </c>
      <c r="D741" s="476" t="s">
        <v>8</v>
      </c>
      <c r="E741" s="476" t="s">
        <v>9</v>
      </c>
      <c r="F741" s="280" t="s">
        <v>18090</v>
      </c>
      <c r="G741" s="274" t="s">
        <v>18283</v>
      </c>
      <c r="H741" s="275">
        <v>8230159961343</v>
      </c>
      <c r="I741" s="274" t="s">
        <v>18284</v>
      </c>
      <c r="J741" s="276"/>
      <c r="K741" s="281"/>
      <c r="L741" s="276"/>
      <c r="M741" s="292"/>
      <c r="N741" s="292"/>
      <c r="O741" s="292"/>
    </row>
    <row r="742" spans="1:15" ht="15.75" x14ac:dyDescent="0.25">
      <c r="A742" s="476" t="s">
        <v>893</v>
      </c>
      <c r="B742" s="476" t="s">
        <v>18370</v>
      </c>
      <c r="C742" s="476" t="s">
        <v>18371</v>
      </c>
      <c r="D742" s="476" t="s">
        <v>8</v>
      </c>
      <c r="E742" s="476" t="s">
        <v>8</v>
      </c>
      <c r="F742" s="280" t="s">
        <v>18090</v>
      </c>
      <c r="G742" s="274" t="s">
        <v>18283</v>
      </c>
      <c r="H742" s="275">
        <v>8230159962950</v>
      </c>
      <c r="I742" s="274" t="s">
        <v>18284</v>
      </c>
      <c r="J742" s="276"/>
      <c r="K742" s="281"/>
      <c r="L742" s="276"/>
      <c r="M742" s="292"/>
      <c r="N742" s="292"/>
      <c r="O742" s="292"/>
    </row>
    <row r="743" spans="1:15" ht="15.75" x14ac:dyDescent="0.25">
      <c r="A743" s="476" t="s">
        <v>893</v>
      </c>
      <c r="B743" s="476" t="s">
        <v>18370</v>
      </c>
      <c r="C743" s="476" t="s">
        <v>18371</v>
      </c>
      <c r="D743" s="476" t="s">
        <v>8</v>
      </c>
      <c r="E743" s="476" t="s">
        <v>7</v>
      </c>
      <c r="F743" s="280" t="s">
        <v>18090</v>
      </c>
      <c r="G743" s="274" t="s">
        <v>18283</v>
      </c>
      <c r="H743" s="275">
        <v>9230159905240</v>
      </c>
      <c r="I743" s="274" t="s">
        <v>18284</v>
      </c>
      <c r="J743" s="276"/>
      <c r="K743" s="281"/>
      <c r="L743" s="276"/>
      <c r="M743" s="292"/>
      <c r="N743" s="292"/>
      <c r="O743" s="292"/>
    </row>
    <row r="744" spans="1:15" ht="15.75" x14ac:dyDescent="0.25">
      <c r="A744" s="476" t="s">
        <v>893</v>
      </c>
      <c r="B744" s="476" t="s">
        <v>18370</v>
      </c>
      <c r="C744" s="476" t="s">
        <v>18371</v>
      </c>
      <c r="D744" s="476" t="s">
        <v>8</v>
      </c>
      <c r="E744" s="476" t="s">
        <v>4</v>
      </c>
      <c r="F744" s="280" t="s">
        <v>18090</v>
      </c>
      <c r="G744" s="274" t="s">
        <v>18283</v>
      </c>
      <c r="H744" s="275">
        <v>8230159961474</v>
      </c>
      <c r="I744" s="274" t="s">
        <v>18284</v>
      </c>
      <c r="J744" s="276"/>
      <c r="K744" s="281"/>
      <c r="L744" s="276"/>
      <c r="M744" s="292"/>
      <c r="N744" s="292"/>
      <c r="O744" s="292"/>
    </row>
    <row r="745" spans="1:15" x14ac:dyDescent="0.25">
      <c r="A745" s="294" t="s">
        <v>18233</v>
      </c>
      <c r="B745" s="294" t="s">
        <v>18276</v>
      </c>
      <c r="C745" s="294" t="s">
        <v>18262</v>
      </c>
      <c r="D745" s="294" t="s">
        <v>8</v>
      </c>
      <c r="E745" s="297">
        <v>16</v>
      </c>
      <c r="F745" s="280" t="s">
        <v>18090</v>
      </c>
      <c r="G745" s="298" t="s">
        <v>18091</v>
      </c>
      <c r="H745" s="299">
        <v>221400010437815</v>
      </c>
      <c r="I745" s="274" t="s">
        <v>18092</v>
      </c>
      <c r="J745" s="282"/>
      <c r="K745" s="281"/>
      <c r="L745" s="276"/>
      <c r="M745" s="292"/>
      <c r="N745" s="292"/>
      <c r="O745" s="276"/>
    </row>
    <row r="746" spans="1:15" x14ac:dyDescent="0.25">
      <c r="A746" s="294" t="s">
        <v>18233</v>
      </c>
      <c r="B746" s="294" t="s">
        <v>18276</v>
      </c>
      <c r="C746" s="294" t="s">
        <v>18262</v>
      </c>
      <c r="D746" s="294" t="s">
        <v>8</v>
      </c>
      <c r="E746" s="297">
        <v>17</v>
      </c>
      <c r="F746" s="280" t="s">
        <v>18090</v>
      </c>
      <c r="G746" s="298" t="s">
        <v>18091</v>
      </c>
      <c r="H746" s="299">
        <v>221400010438636</v>
      </c>
      <c r="I746" s="274" t="s">
        <v>18092</v>
      </c>
      <c r="J746" s="282"/>
      <c r="K746" s="281"/>
      <c r="L746" s="276"/>
      <c r="M746" s="292"/>
      <c r="N746" s="292"/>
      <c r="O746" s="292"/>
    </row>
    <row r="747" spans="1:15" x14ac:dyDescent="0.25">
      <c r="A747" s="294" t="s">
        <v>18233</v>
      </c>
      <c r="B747" s="294" t="s">
        <v>18276</v>
      </c>
      <c r="C747" s="294" t="s">
        <v>18262</v>
      </c>
      <c r="D747" s="294" t="s">
        <v>8</v>
      </c>
      <c r="E747" s="297">
        <v>20</v>
      </c>
      <c r="F747" s="280" t="s">
        <v>18090</v>
      </c>
      <c r="G747" s="298" t="s">
        <v>18091</v>
      </c>
      <c r="H747" s="299">
        <v>221400010439233</v>
      </c>
      <c r="I747" s="274" t="s">
        <v>18092</v>
      </c>
      <c r="J747" s="282"/>
      <c r="K747" s="281"/>
      <c r="L747" s="276"/>
      <c r="M747" s="292"/>
      <c r="N747" s="292"/>
      <c r="O747" s="292"/>
    </row>
    <row r="748" spans="1:15" x14ac:dyDescent="0.25">
      <c r="A748" s="294" t="s">
        <v>18233</v>
      </c>
      <c r="B748" s="294" t="s">
        <v>18276</v>
      </c>
      <c r="C748" s="294" t="s">
        <v>18263</v>
      </c>
      <c r="D748" s="294" t="s">
        <v>18264</v>
      </c>
      <c r="E748" s="297">
        <v>13</v>
      </c>
      <c r="F748" s="280" t="s">
        <v>18090</v>
      </c>
      <c r="G748" s="298" t="s">
        <v>18091</v>
      </c>
      <c r="H748" s="299">
        <v>221400010437018</v>
      </c>
      <c r="I748" s="274" t="s">
        <v>18092</v>
      </c>
      <c r="J748" s="276"/>
      <c r="K748" s="281"/>
      <c r="L748" s="276"/>
      <c r="M748" s="292"/>
      <c r="N748" s="292"/>
      <c r="O748" s="292"/>
    </row>
    <row r="749" spans="1:15" x14ac:dyDescent="0.25">
      <c r="A749" s="294" t="s">
        <v>18242</v>
      </c>
      <c r="B749" s="294" t="s">
        <v>18247</v>
      </c>
      <c r="C749" s="294" t="s">
        <v>18246</v>
      </c>
      <c r="D749" s="294" t="s">
        <v>226</v>
      </c>
      <c r="E749" s="297">
        <v>1</v>
      </c>
      <c r="F749" s="280" t="s">
        <v>18090</v>
      </c>
      <c r="G749" s="298" t="s">
        <v>18091</v>
      </c>
      <c r="H749" s="299">
        <v>221400010436933</v>
      </c>
      <c r="I749" s="274" t="s">
        <v>18092</v>
      </c>
      <c r="J749" s="276"/>
      <c r="K749" s="281"/>
      <c r="L749" s="276"/>
      <c r="M749" s="292"/>
      <c r="N749" s="292"/>
      <c r="O749" s="292"/>
    </row>
    <row r="750" spans="1:15" x14ac:dyDescent="0.25">
      <c r="A750" s="294" t="s">
        <v>18112</v>
      </c>
      <c r="B750" s="300" t="s">
        <v>18113</v>
      </c>
      <c r="C750" s="300" t="s">
        <v>18117</v>
      </c>
      <c r="D750" s="300" t="s">
        <v>15</v>
      </c>
      <c r="E750" s="301">
        <v>63</v>
      </c>
      <c r="F750" s="280" t="s">
        <v>18090</v>
      </c>
      <c r="G750" s="302" t="s">
        <v>18091</v>
      </c>
      <c r="H750" s="299">
        <v>221400010439325</v>
      </c>
      <c r="I750" s="274" t="s">
        <v>18092</v>
      </c>
      <c r="J750" s="276"/>
      <c r="K750" s="281"/>
      <c r="L750" s="276"/>
      <c r="M750" s="292"/>
      <c r="N750" s="292"/>
      <c r="O750" s="292"/>
    </row>
    <row r="751" spans="1:15" x14ac:dyDescent="0.25">
      <c r="A751" s="294" t="s">
        <v>18112</v>
      </c>
      <c r="B751" s="300" t="s">
        <v>18113</v>
      </c>
      <c r="C751" s="300" t="s">
        <v>18120</v>
      </c>
      <c r="D751" s="300" t="s">
        <v>16</v>
      </c>
      <c r="E751" s="301">
        <v>7</v>
      </c>
      <c r="F751" s="280" t="s">
        <v>18090</v>
      </c>
      <c r="G751" s="302" t="s">
        <v>18091</v>
      </c>
      <c r="H751" s="299">
        <v>221600010401858</v>
      </c>
      <c r="I751" s="274" t="s">
        <v>18092</v>
      </c>
      <c r="J751" s="276"/>
      <c r="K751" s="281"/>
      <c r="L751" s="276"/>
      <c r="M751" s="292"/>
      <c r="N751" s="292"/>
      <c r="O751" s="292"/>
    </row>
    <row r="752" spans="1:15" x14ac:dyDescent="0.25">
      <c r="A752" s="294" t="s">
        <v>18112</v>
      </c>
      <c r="B752" s="300" t="s">
        <v>18113</v>
      </c>
      <c r="C752" s="300" t="s">
        <v>18120</v>
      </c>
      <c r="D752" s="300" t="s">
        <v>16</v>
      </c>
      <c r="E752" s="301">
        <v>13</v>
      </c>
      <c r="F752" s="280" t="s">
        <v>18090</v>
      </c>
      <c r="G752" s="302" t="s">
        <v>18091</v>
      </c>
      <c r="H752" s="299">
        <v>221600010401769</v>
      </c>
      <c r="I752" s="274" t="s">
        <v>18092</v>
      </c>
      <c r="J752" s="276"/>
      <c r="K752" s="281"/>
      <c r="L752" s="276"/>
      <c r="M752" s="292"/>
      <c r="N752" s="292"/>
      <c r="O752" s="292"/>
    </row>
    <row r="753" spans="1:15" x14ac:dyDescent="0.25">
      <c r="A753" s="294" t="s">
        <v>18112</v>
      </c>
      <c r="B753" s="300" t="s">
        <v>18113</v>
      </c>
      <c r="C753" s="300" t="s">
        <v>18120</v>
      </c>
      <c r="D753" s="300" t="s">
        <v>16</v>
      </c>
      <c r="E753" s="301">
        <v>21</v>
      </c>
      <c r="F753" s="280" t="s">
        <v>18090</v>
      </c>
      <c r="G753" s="302" t="s">
        <v>18091</v>
      </c>
      <c r="H753" s="299">
        <v>221400010401993</v>
      </c>
      <c r="I753" s="274" t="s">
        <v>18092</v>
      </c>
      <c r="J753" s="276"/>
      <c r="K753" s="281"/>
      <c r="L753" s="276"/>
      <c r="M753" s="292"/>
      <c r="N753" s="292"/>
      <c r="O753" s="292"/>
    </row>
    <row r="754" spans="1:15" x14ac:dyDescent="0.25">
      <c r="A754" s="294" t="s">
        <v>18112</v>
      </c>
      <c r="B754" s="300" t="s">
        <v>18113</v>
      </c>
      <c r="C754" s="300" t="s">
        <v>18174</v>
      </c>
      <c r="D754" s="300" t="s">
        <v>18194</v>
      </c>
      <c r="E754" s="301">
        <v>70</v>
      </c>
      <c r="F754" s="280" t="s">
        <v>18090</v>
      </c>
      <c r="G754" s="302" t="s">
        <v>18091</v>
      </c>
      <c r="H754" s="299">
        <v>221600010401802</v>
      </c>
      <c r="I754" s="274" t="s">
        <v>18092</v>
      </c>
      <c r="J754" s="276"/>
      <c r="K754" s="281"/>
      <c r="L754" s="276"/>
      <c r="M754" s="292"/>
      <c r="N754" s="292"/>
      <c r="O754" s="292"/>
    </row>
    <row r="755" spans="1:15" x14ac:dyDescent="0.25">
      <c r="A755" s="294" t="s">
        <v>18112</v>
      </c>
      <c r="B755" s="300" t="s">
        <v>18113</v>
      </c>
      <c r="C755" s="300" t="s">
        <v>18174</v>
      </c>
      <c r="D755" s="300" t="s">
        <v>18194</v>
      </c>
      <c r="E755" s="301">
        <v>75</v>
      </c>
      <c r="F755" s="280" t="s">
        <v>18090</v>
      </c>
      <c r="G755" s="302" t="s">
        <v>18091</v>
      </c>
      <c r="H755" s="299">
        <v>221600010400326</v>
      </c>
      <c r="I755" s="274" t="s">
        <v>18092</v>
      </c>
      <c r="J755" s="276"/>
      <c r="K755" s="281"/>
      <c r="L755" s="276"/>
      <c r="M755" s="292"/>
      <c r="N755" s="292"/>
      <c r="O755" s="292"/>
    </row>
    <row r="756" spans="1:15" x14ac:dyDescent="0.25">
      <c r="A756" s="294" t="s">
        <v>18112</v>
      </c>
      <c r="B756" s="300" t="s">
        <v>18113</v>
      </c>
      <c r="C756" s="300" t="s">
        <v>18372</v>
      </c>
      <c r="D756" s="300" t="s">
        <v>2</v>
      </c>
      <c r="E756" s="301">
        <v>2</v>
      </c>
      <c r="F756" s="280" t="s">
        <v>18090</v>
      </c>
      <c r="G756" s="302" t="s">
        <v>18091</v>
      </c>
      <c r="H756" s="299">
        <v>221600010402116</v>
      </c>
      <c r="I756" s="274" t="s">
        <v>18092</v>
      </c>
      <c r="J756" s="276"/>
      <c r="K756" s="281"/>
      <c r="L756" s="276"/>
      <c r="M756" s="292"/>
      <c r="N756" s="292"/>
      <c r="O756" s="292"/>
    </row>
    <row r="757" spans="1:15" x14ac:dyDescent="0.25">
      <c r="A757" s="294" t="s">
        <v>18112</v>
      </c>
      <c r="B757" s="300" t="s">
        <v>18113</v>
      </c>
      <c r="C757" s="300" t="s">
        <v>18372</v>
      </c>
      <c r="D757" s="300" t="s">
        <v>2</v>
      </c>
      <c r="E757" s="301">
        <v>4</v>
      </c>
      <c r="F757" s="280" t="s">
        <v>18090</v>
      </c>
      <c r="G757" s="302" t="s">
        <v>18091</v>
      </c>
      <c r="H757" s="299">
        <v>221600010402090</v>
      </c>
      <c r="I757" s="274" t="s">
        <v>18092</v>
      </c>
      <c r="J757" s="276"/>
      <c r="K757" s="281"/>
      <c r="L757" s="276"/>
      <c r="M757" s="292"/>
      <c r="N757" s="292"/>
      <c r="O757" s="292"/>
    </row>
    <row r="758" spans="1:15" x14ac:dyDescent="0.25">
      <c r="A758" s="294" t="s">
        <v>18112</v>
      </c>
      <c r="B758" s="300" t="s">
        <v>18113</v>
      </c>
      <c r="C758" s="300" t="s">
        <v>18372</v>
      </c>
      <c r="D758" s="300" t="s">
        <v>2</v>
      </c>
      <c r="E758" s="301">
        <v>11</v>
      </c>
      <c r="F758" s="280" t="s">
        <v>18090</v>
      </c>
      <c r="G758" s="302" t="s">
        <v>18091</v>
      </c>
      <c r="H758" s="299">
        <v>221600010401900</v>
      </c>
      <c r="I758" s="274" t="s">
        <v>18092</v>
      </c>
      <c r="J758" s="276"/>
      <c r="K758" s="281"/>
      <c r="L758" s="276"/>
      <c r="M758" s="292"/>
      <c r="N758" s="292"/>
      <c r="O758" s="292"/>
    </row>
    <row r="759" spans="1:15" x14ac:dyDescent="0.25">
      <c r="A759" s="294" t="s">
        <v>18112</v>
      </c>
      <c r="B759" s="300" t="s">
        <v>18113</v>
      </c>
      <c r="C759" s="300" t="s">
        <v>18372</v>
      </c>
      <c r="D759" s="300" t="s">
        <v>2</v>
      </c>
      <c r="E759" s="301">
        <v>14</v>
      </c>
      <c r="F759" s="280" t="s">
        <v>18090</v>
      </c>
      <c r="G759" s="302" t="s">
        <v>18091</v>
      </c>
      <c r="H759" s="299">
        <v>221600010402109</v>
      </c>
      <c r="I759" s="274" t="s">
        <v>18092</v>
      </c>
      <c r="J759" s="276"/>
      <c r="K759" s="281"/>
      <c r="L759" s="276"/>
      <c r="M759" s="292"/>
      <c r="N759" s="292"/>
      <c r="O759" s="292"/>
    </row>
    <row r="760" spans="1:15" x14ac:dyDescent="0.25">
      <c r="A760" s="294" t="s">
        <v>18112</v>
      </c>
      <c r="B760" s="300" t="s">
        <v>18113</v>
      </c>
      <c r="C760" s="300" t="s">
        <v>18372</v>
      </c>
      <c r="D760" s="300" t="s">
        <v>2</v>
      </c>
      <c r="E760" s="301">
        <v>13</v>
      </c>
      <c r="F760" s="280" t="s">
        <v>18090</v>
      </c>
      <c r="G760" s="302" t="s">
        <v>18091</v>
      </c>
      <c r="H760" s="299">
        <v>221600010400263</v>
      </c>
      <c r="I760" s="274" t="s">
        <v>18092</v>
      </c>
      <c r="J760" s="276"/>
      <c r="K760" s="281"/>
      <c r="L760" s="276"/>
      <c r="M760" s="292"/>
      <c r="N760" s="292"/>
      <c r="O760" s="292"/>
    </row>
    <row r="761" spans="1:15" x14ac:dyDescent="0.25">
      <c r="A761" s="294" t="s">
        <v>18112</v>
      </c>
      <c r="B761" s="300" t="s">
        <v>18113</v>
      </c>
      <c r="C761" s="300" t="s">
        <v>18372</v>
      </c>
      <c r="D761" s="300" t="s">
        <v>2</v>
      </c>
      <c r="E761" s="301">
        <v>25</v>
      </c>
      <c r="F761" s="280" t="s">
        <v>18090</v>
      </c>
      <c r="G761" s="302" t="s">
        <v>18091</v>
      </c>
      <c r="H761" s="299">
        <v>221600010400180</v>
      </c>
      <c r="I761" s="274" t="s">
        <v>18092</v>
      </c>
      <c r="J761" s="276"/>
      <c r="K761" s="281"/>
      <c r="L761" s="276"/>
      <c r="M761" s="292"/>
      <c r="N761" s="292"/>
      <c r="O761" s="292"/>
    </row>
    <row r="762" spans="1:15" x14ac:dyDescent="0.25">
      <c r="A762" s="294" t="s">
        <v>18112</v>
      </c>
      <c r="B762" s="300" t="s">
        <v>18113</v>
      </c>
      <c r="C762" s="300" t="s">
        <v>18372</v>
      </c>
      <c r="D762" s="300" t="s">
        <v>2</v>
      </c>
      <c r="E762" s="301">
        <v>27</v>
      </c>
      <c r="F762" s="280" t="s">
        <v>18090</v>
      </c>
      <c r="G762" s="302" t="s">
        <v>18091</v>
      </c>
      <c r="H762" s="299">
        <v>221600010400572</v>
      </c>
      <c r="I762" s="274" t="s">
        <v>18092</v>
      </c>
      <c r="J762" s="276"/>
      <c r="K762" s="281"/>
      <c r="L762" s="276"/>
      <c r="M762" s="292"/>
      <c r="N762" s="292"/>
      <c r="O762" s="292"/>
    </row>
    <row r="763" spans="1:15" x14ac:dyDescent="0.25">
      <c r="A763" s="294" t="s">
        <v>18112</v>
      </c>
      <c r="B763" s="300" t="s">
        <v>18113</v>
      </c>
      <c r="C763" s="300" t="s">
        <v>18372</v>
      </c>
      <c r="D763" s="300" t="s">
        <v>2</v>
      </c>
      <c r="E763" s="301">
        <v>29</v>
      </c>
      <c r="F763" s="280" t="s">
        <v>18090</v>
      </c>
      <c r="G763" s="302" t="s">
        <v>18091</v>
      </c>
      <c r="H763" s="299">
        <v>221600010401884</v>
      </c>
      <c r="I763" s="274" t="s">
        <v>18092</v>
      </c>
      <c r="J763" s="276"/>
      <c r="K763" s="281"/>
      <c r="L763" s="276"/>
      <c r="M763" s="292"/>
      <c r="N763" s="292"/>
      <c r="O763" s="292"/>
    </row>
    <row r="764" spans="1:15" x14ac:dyDescent="0.25">
      <c r="A764" s="294" t="s">
        <v>18112</v>
      </c>
      <c r="B764" s="300" t="s">
        <v>18113</v>
      </c>
      <c r="C764" s="300" t="s">
        <v>18372</v>
      </c>
      <c r="D764" s="300" t="s">
        <v>2</v>
      </c>
      <c r="E764" s="301">
        <v>30</v>
      </c>
      <c r="F764" s="280" t="s">
        <v>18090</v>
      </c>
      <c r="G764" s="302" t="s">
        <v>18091</v>
      </c>
      <c r="H764" s="299">
        <v>221600010401521</v>
      </c>
      <c r="I764" s="274" t="s">
        <v>18092</v>
      </c>
      <c r="J764" s="276"/>
      <c r="K764" s="281"/>
      <c r="L764" s="276"/>
      <c r="M764" s="292"/>
      <c r="N764" s="292"/>
      <c r="O764" s="292"/>
    </row>
    <row r="765" spans="1:15" x14ac:dyDescent="0.25">
      <c r="A765" s="294" t="s">
        <v>18112</v>
      </c>
      <c r="B765" s="300" t="s">
        <v>18113</v>
      </c>
      <c r="C765" s="300" t="s">
        <v>18373</v>
      </c>
      <c r="D765" s="300" t="s">
        <v>8</v>
      </c>
      <c r="E765" s="301">
        <v>6</v>
      </c>
      <c r="F765" s="280" t="s">
        <v>18090</v>
      </c>
      <c r="G765" s="302" t="s">
        <v>18091</v>
      </c>
      <c r="H765" s="299">
        <v>221600010401654</v>
      </c>
      <c r="I765" s="274" t="s">
        <v>18092</v>
      </c>
      <c r="J765" s="276"/>
      <c r="K765" s="281"/>
      <c r="L765" s="276"/>
      <c r="M765" s="292"/>
      <c r="N765" s="292"/>
      <c r="O765" s="292"/>
    </row>
    <row r="766" spans="1:15" x14ac:dyDescent="0.25">
      <c r="A766" s="294" t="s">
        <v>18112</v>
      </c>
      <c r="B766" s="300" t="s">
        <v>18113</v>
      </c>
      <c r="C766" s="300" t="s">
        <v>18373</v>
      </c>
      <c r="D766" s="300" t="s">
        <v>8</v>
      </c>
      <c r="E766" s="301">
        <v>11</v>
      </c>
      <c r="F766" s="280" t="s">
        <v>18090</v>
      </c>
      <c r="G766" s="302" t="s">
        <v>18091</v>
      </c>
      <c r="H766" s="299">
        <v>221600010401211</v>
      </c>
      <c r="I766" s="274" t="s">
        <v>18092</v>
      </c>
      <c r="J766" s="276"/>
      <c r="K766" s="281"/>
      <c r="L766" s="276"/>
      <c r="M766" s="292"/>
      <c r="N766" s="292"/>
      <c r="O766" s="292"/>
    </row>
    <row r="767" spans="1:15" x14ac:dyDescent="0.25">
      <c r="A767" s="294" t="s">
        <v>18112</v>
      </c>
      <c r="B767" s="300" t="s">
        <v>18113</v>
      </c>
      <c r="C767" s="300" t="s">
        <v>18373</v>
      </c>
      <c r="D767" s="300" t="s">
        <v>8</v>
      </c>
      <c r="E767" s="301">
        <v>62</v>
      </c>
      <c r="F767" s="280" t="s">
        <v>18090</v>
      </c>
      <c r="G767" s="302" t="s">
        <v>18091</v>
      </c>
      <c r="H767" s="299">
        <v>221600010402097</v>
      </c>
      <c r="I767" s="274" t="s">
        <v>18092</v>
      </c>
      <c r="J767" s="276"/>
      <c r="K767" s="281"/>
      <c r="L767" s="276"/>
      <c r="M767" s="292"/>
      <c r="N767" s="292"/>
      <c r="O767" s="292"/>
    </row>
    <row r="768" spans="1:15" x14ac:dyDescent="0.25">
      <c r="A768" s="294" t="s">
        <v>18112</v>
      </c>
      <c r="B768" s="300" t="s">
        <v>18113</v>
      </c>
      <c r="C768" s="300" t="s">
        <v>18373</v>
      </c>
      <c r="D768" s="300" t="s">
        <v>8</v>
      </c>
      <c r="E768" s="301">
        <v>78</v>
      </c>
      <c r="F768" s="280" t="s">
        <v>18090</v>
      </c>
      <c r="G768" s="302" t="s">
        <v>18091</v>
      </c>
      <c r="H768" s="299">
        <v>221600010400772</v>
      </c>
      <c r="I768" s="274" t="s">
        <v>18092</v>
      </c>
      <c r="J768" s="276"/>
      <c r="K768" s="281"/>
      <c r="L768" s="276"/>
      <c r="M768" s="292"/>
      <c r="N768" s="292"/>
      <c r="O768" s="292"/>
    </row>
    <row r="769" spans="1:15" ht="30" x14ac:dyDescent="0.25">
      <c r="A769" s="294" t="s">
        <v>18112</v>
      </c>
      <c r="B769" s="300" t="s">
        <v>18113</v>
      </c>
      <c r="C769" s="303" t="s">
        <v>18374</v>
      </c>
      <c r="D769" s="304">
        <v>6</v>
      </c>
      <c r="E769" s="305"/>
      <c r="F769" s="280"/>
      <c r="G769" s="296"/>
      <c r="H769" s="306"/>
      <c r="I769" s="274"/>
      <c r="J769" s="307" t="s">
        <v>18270</v>
      </c>
      <c r="K769" s="308">
        <v>231100200014107</v>
      </c>
      <c r="L769" s="276" t="s">
        <v>18092</v>
      </c>
      <c r="M769" s="292"/>
      <c r="N769" s="292"/>
      <c r="O769" s="292"/>
    </row>
    <row r="770" spans="1:15" ht="30" x14ac:dyDescent="0.25">
      <c r="A770" s="294" t="s">
        <v>18112</v>
      </c>
      <c r="B770" s="300" t="s">
        <v>18113</v>
      </c>
      <c r="C770" s="303" t="s">
        <v>18374</v>
      </c>
      <c r="D770" s="304">
        <v>10</v>
      </c>
      <c r="E770" s="305"/>
      <c r="F770" s="280"/>
      <c r="G770" s="296"/>
      <c r="H770" s="306"/>
      <c r="I770" s="274"/>
      <c r="J770" s="307" t="s">
        <v>18270</v>
      </c>
      <c r="K770" s="308">
        <v>231100200014108</v>
      </c>
      <c r="L770" s="276" t="s">
        <v>18092</v>
      </c>
      <c r="M770" s="292"/>
      <c r="N770" s="292"/>
      <c r="O770" s="292"/>
    </row>
    <row r="771" spans="1:15" ht="30" x14ac:dyDescent="0.25">
      <c r="A771" s="294" t="s">
        <v>18112</v>
      </c>
      <c r="B771" s="300" t="s">
        <v>18113</v>
      </c>
      <c r="C771" s="304" t="s">
        <v>18258</v>
      </c>
      <c r="D771" s="309">
        <v>44962</v>
      </c>
      <c r="E771" s="305"/>
      <c r="F771" s="280"/>
      <c r="G771" s="296"/>
      <c r="H771" s="306"/>
      <c r="I771" s="274"/>
      <c r="J771" s="307" t="s">
        <v>18270</v>
      </c>
      <c r="K771" s="308">
        <v>231100200013826</v>
      </c>
      <c r="L771" s="276" t="s">
        <v>18092</v>
      </c>
      <c r="M771" s="292"/>
      <c r="N771" s="292"/>
      <c r="O771" s="292"/>
    </row>
    <row r="772" spans="1:15" ht="30" x14ac:dyDescent="0.25">
      <c r="A772" s="294" t="s">
        <v>18112</v>
      </c>
      <c r="B772" s="300" t="s">
        <v>18113</v>
      </c>
      <c r="C772" s="304" t="s">
        <v>18114</v>
      </c>
      <c r="D772" s="304" t="s">
        <v>18259</v>
      </c>
      <c r="E772" s="305"/>
      <c r="F772" s="280"/>
      <c r="G772" s="296"/>
      <c r="H772" s="306"/>
      <c r="I772" s="274"/>
      <c r="J772" s="307" t="s">
        <v>18270</v>
      </c>
      <c r="K772" s="308">
        <v>231100200013839</v>
      </c>
      <c r="L772" s="276" t="s">
        <v>18092</v>
      </c>
      <c r="M772" s="292"/>
      <c r="N772" s="292"/>
      <c r="O772" s="292"/>
    </row>
    <row r="773" spans="1:15" ht="30" x14ac:dyDescent="0.25">
      <c r="A773" s="294" t="s">
        <v>18112</v>
      </c>
      <c r="B773" s="300" t="s">
        <v>18113</v>
      </c>
      <c r="C773" s="304" t="s">
        <v>18117</v>
      </c>
      <c r="D773" s="304" t="s">
        <v>18375</v>
      </c>
      <c r="E773" s="305"/>
      <c r="F773" s="280"/>
      <c r="G773" s="296"/>
      <c r="H773" s="306"/>
      <c r="I773" s="274"/>
      <c r="J773" s="307" t="s">
        <v>18270</v>
      </c>
      <c r="K773" s="308">
        <v>231100200014122</v>
      </c>
      <c r="L773" s="276" t="s">
        <v>18092</v>
      </c>
      <c r="M773" s="292"/>
      <c r="N773" s="292"/>
      <c r="O773" s="292"/>
    </row>
    <row r="774" spans="1:15" ht="30" x14ac:dyDescent="0.25">
      <c r="A774" s="294" t="s">
        <v>18112</v>
      </c>
      <c r="B774" s="300" t="s">
        <v>18113</v>
      </c>
      <c r="C774" s="304" t="s">
        <v>18120</v>
      </c>
      <c r="D774" s="304" t="s">
        <v>18260</v>
      </c>
      <c r="E774" s="305"/>
      <c r="F774" s="280"/>
      <c r="G774" s="296"/>
      <c r="H774" s="306"/>
      <c r="I774" s="274"/>
      <c r="J774" s="307" t="s">
        <v>18270</v>
      </c>
      <c r="K774" s="308">
        <v>231100200013847</v>
      </c>
      <c r="L774" s="276" t="s">
        <v>18092</v>
      </c>
      <c r="M774" s="292"/>
      <c r="N774" s="292"/>
      <c r="O774" s="292"/>
    </row>
    <row r="775" spans="1:15" ht="30" x14ac:dyDescent="0.25">
      <c r="A775" s="294" t="s">
        <v>18112</v>
      </c>
      <c r="B775" s="300" t="s">
        <v>18113</v>
      </c>
      <c r="C775" s="304" t="s">
        <v>18127</v>
      </c>
      <c r="D775" s="304">
        <v>44</v>
      </c>
      <c r="E775" s="305"/>
      <c r="F775" s="280"/>
      <c r="G775" s="296"/>
      <c r="H775" s="306"/>
      <c r="I775" s="274"/>
      <c r="J775" s="307" t="s">
        <v>18270</v>
      </c>
      <c r="K775" s="308">
        <v>231100200013660</v>
      </c>
      <c r="L775" s="276" t="s">
        <v>18092</v>
      </c>
      <c r="M775" s="292"/>
      <c r="N775" s="292"/>
      <c r="O775" s="292"/>
    </row>
    <row r="776" spans="1:15" ht="30" x14ac:dyDescent="0.25">
      <c r="A776" s="294" t="s">
        <v>18112</v>
      </c>
      <c r="B776" s="300" t="s">
        <v>18113</v>
      </c>
      <c r="C776" s="304" t="s">
        <v>18127</v>
      </c>
      <c r="D776" s="304">
        <v>44</v>
      </c>
      <c r="E776" s="305"/>
      <c r="F776" s="280"/>
      <c r="G776" s="296"/>
      <c r="H776" s="306"/>
      <c r="I776" s="274"/>
      <c r="J776" s="307" t="s">
        <v>18270</v>
      </c>
      <c r="K776" s="308">
        <v>231100200013659</v>
      </c>
      <c r="L776" s="276" t="s">
        <v>18092</v>
      </c>
      <c r="M776" s="292"/>
      <c r="N776" s="292"/>
      <c r="O776" s="292"/>
    </row>
    <row r="777" spans="1:15" ht="30" x14ac:dyDescent="0.25">
      <c r="A777" s="294" t="s">
        <v>18112</v>
      </c>
      <c r="B777" s="300" t="s">
        <v>18113</v>
      </c>
      <c r="C777" s="304" t="s">
        <v>18127</v>
      </c>
      <c r="D777" s="304">
        <v>49</v>
      </c>
      <c r="E777" s="305"/>
      <c r="F777" s="280"/>
      <c r="G777" s="296"/>
      <c r="H777" s="306"/>
      <c r="I777" s="274"/>
      <c r="J777" s="307" t="s">
        <v>18270</v>
      </c>
      <c r="K777" s="308">
        <v>231100200013831</v>
      </c>
      <c r="L777" s="276" t="s">
        <v>18092</v>
      </c>
      <c r="M777" s="292"/>
      <c r="N777" s="292"/>
      <c r="O777" s="292"/>
    </row>
    <row r="778" spans="1:15" ht="30" x14ac:dyDescent="0.25">
      <c r="A778" s="294" t="s">
        <v>18112</v>
      </c>
      <c r="B778" s="300" t="s">
        <v>18113</v>
      </c>
      <c r="C778" s="304" t="s">
        <v>18127</v>
      </c>
      <c r="D778" s="304">
        <v>50</v>
      </c>
      <c r="E778" s="305"/>
      <c r="F778" s="280"/>
      <c r="G778" s="296"/>
      <c r="H778" s="306"/>
      <c r="I778" s="274"/>
      <c r="J778" s="307" t="s">
        <v>18270</v>
      </c>
      <c r="K778" s="308">
        <v>231100200013653</v>
      </c>
      <c r="L778" s="276" t="s">
        <v>18092</v>
      </c>
      <c r="M778" s="292"/>
      <c r="N778" s="292"/>
      <c r="O778" s="292"/>
    </row>
    <row r="779" spans="1:15" ht="30" x14ac:dyDescent="0.25">
      <c r="A779" s="294" t="s">
        <v>18112</v>
      </c>
      <c r="B779" s="300" t="s">
        <v>18113</v>
      </c>
      <c r="C779" s="304" t="s">
        <v>18127</v>
      </c>
      <c r="D779" s="304">
        <v>50</v>
      </c>
      <c r="E779" s="305"/>
      <c r="F779" s="280"/>
      <c r="G779" s="296"/>
      <c r="H779" s="306"/>
      <c r="I779" s="274"/>
      <c r="J779" s="307" t="s">
        <v>18270</v>
      </c>
      <c r="K779" s="308">
        <v>231100200013834</v>
      </c>
      <c r="L779" s="276" t="s">
        <v>18092</v>
      </c>
      <c r="M779" s="292"/>
      <c r="N779" s="292"/>
      <c r="O779" s="292"/>
    </row>
    <row r="780" spans="1:15" ht="30" x14ac:dyDescent="0.25">
      <c r="A780" s="294" t="s">
        <v>18112</v>
      </c>
      <c r="B780" s="300" t="s">
        <v>18113</v>
      </c>
      <c r="C780" s="304" t="s">
        <v>18127</v>
      </c>
      <c r="D780" s="304">
        <v>62</v>
      </c>
      <c r="E780" s="305"/>
      <c r="F780" s="280"/>
      <c r="G780" s="296"/>
      <c r="H780" s="306"/>
      <c r="I780" s="274"/>
      <c r="J780" s="307" t="s">
        <v>18270</v>
      </c>
      <c r="K780" s="308">
        <v>231100200014123</v>
      </c>
      <c r="L780" s="276" t="s">
        <v>18092</v>
      </c>
      <c r="M780" s="292"/>
      <c r="N780" s="292"/>
      <c r="O780" s="292"/>
    </row>
    <row r="781" spans="1:15" ht="30" x14ac:dyDescent="0.25">
      <c r="A781" s="294" t="s">
        <v>18112</v>
      </c>
      <c r="B781" s="300" t="s">
        <v>18113</v>
      </c>
      <c r="C781" s="304" t="s">
        <v>18127</v>
      </c>
      <c r="D781" s="304">
        <v>63</v>
      </c>
      <c r="E781" s="305"/>
      <c r="F781" s="280"/>
      <c r="G781" s="296"/>
      <c r="H781" s="306"/>
      <c r="I781" s="274"/>
      <c r="J781" s="307" t="s">
        <v>18270</v>
      </c>
      <c r="K781" s="308">
        <v>231100200014121</v>
      </c>
      <c r="L781" s="276" t="s">
        <v>18092</v>
      </c>
      <c r="M781" s="292"/>
      <c r="N781" s="292"/>
      <c r="O781" s="292"/>
    </row>
    <row r="782" spans="1:15" ht="30" x14ac:dyDescent="0.25">
      <c r="A782" s="294" t="s">
        <v>18112</v>
      </c>
      <c r="B782" s="300" t="s">
        <v>18113</v>
      </c>
      <c r="C782" s="304" t="s">
        <v>18127</v>
      </c>
      <c r="D782" s="304">
        <v>65</v>
      </c>
      <c r="E782" s="305"/>
      <c r="F782" s="280"/>
      <c r="G782" s="296"/>
      <c r="H782" s="306"/>
      <c r="I782" s="274"/>
      <c r="J782" s="307" t="s">
        <v>18270</v>
      </c>
      <c r="K782" s="308">
        <v>231100200014120</v>
      </c>
      <c r="L782" s="276" t="s">
        <v>18092</v>
      </c>
      <c r="M782" s="292"/>
      <c r="N782" s="292"/>
      <c r="O782" s="292"/>
    </row>
    <row r="783" spans="1:15" ht="30" x14ac:dyDescent="0.25">
      <c r="A783" s="294" t="s">
        <v>18112</v>
      </c>
      <c r="B783" s="300" t="s">
        <v>18113</v>
      </c>
      <c r="C783" s="304" t="s">
        <v>18127</v>
      </c>
      <c r="D783" s="304">
        <v>67</v>
      </c>
      <c r="E783" s="305"/>
      <c r="F783" s="280"/>
      <c r="G783" s="296"/>
      <c r="H783" s="306"/>
      <c r="I783" s="274"/>
      <c r="J783" s="307" t="s">
        <v>18270</v>
      </c>
      <c r="K783" s="308">
        <v>231100200014119</v>
      </c>
      <c r="L783" s="276" t="s">
        <v>18092</v>
      </c>
      <c r="M783" s="292"/>
      <c r="N783" s="292"/>
      <c r="O783" s="292"/>
    </row>
    <row r="784" spans="1:15" ht="30" x14ac:dyDescent="0.25">
      <c r="A784" s="294" t="s">
        <v>18112</v>
      </c>
      <c r="B784" s="300" t="s">
        <v>18113</v>
      </c>
      <c r="C784" s="304" t="s">
        <v>18141</v>
      </c>
      <c r="D784" s="304" t="s">
        <v>18332</v>
      </c>
      <c r="E784" s="305"/>
      <c r="F784" s="280"/>
      <c r="G784" s="296"/>
      <c r="H784" s="306"/>
      <c r="I784" s="274"/>
      <c r="J784" s="307" t="s">
        <v>18270</v>
      </c>
      <c r="K784" s="308">
        <v>231100200014118</v>
      </c>
      <c r="L784" s="276" t="s">
        <v>18092</v>
      </c>
      <c r="M784" s="292"/>
      <c r="N784" s="292"/>
      <c r="O784" s="292"/>
    </row>
    <row r="785" spans="1:15" ht="30" x14ac:dyDescent="0.25">
      <c r="A785" s="294" t="s">
        <v>18112</v>
      </c>
      <c r="B785" s="300" t="s">
        <v>18113</v>
      </c>
      <c r="C785" s="304" t="s">
        <v>18141</v>
      </c>
      <c r="D785" s="304" t="s">
        <v>18332</v>
      </c>
      <c r="E785" s="305"/>
      <c r="F785" s="280"/>
      <c r="G785" s="296"/>
      <c r="H785" s="306"/>
      <c r="I785" s="274"/>
      <c r="J785" s="307" t="s">
        <v>18270</v>
      </c>
      <c r="K785" s="308">
        <v>231100200013658</v>
      </c>
      <c r="L785" s="276" t="s">
        <v>18092</v>
      </c>
      <c r="M785" s="292"/>
      <c r="N785" s="292"/>
      <c r="O785" s="292"/>
    </row>
    <row r="786" spans="1:15" ht="30" x14ac:dyDescent="0.25">
      <c r="A786" s="294" t="s">
        <v>18112</v>
      </c>
      <c r="B786" s="300" t="s">
        <v>18113</v>
      </c>
      <c r="C786" s="304" t="s">
        <v>18141</v>
      </c>
      <c r="D786" s="304" t="s">
        <v>18332</v>
      </c>
      <c r="E786" s="305"/>
      <c r="F786" s="280"/>
      <c r="G786" s="296"/>
      <c r="H786" s="306"/>
      <c r="I786" s="274"/>
      <c r="J786" s="307" t="s">
        <v>18270</v>
      </c>
      <c r="K786" s="308">
        <v>231100200014131</v>
      </c>
      <c r="L786" s="276" t="s">
        <v>18092</v>
      </c>
      <c r="M786" s="292"/>
      <c r="N786" s="292"/>
      <c r="O786" s="292"/>
    </row>
    <row r="787" spans="1:15" ht="30" x14ac:dyDescent="0.25">
      <c r="A787" s="294" t="s">
        <v>18112</v>
      </c>
      <c r="B787" s="300" t="s">
        <v>18113</v>
      </c>
      <c r="C787" s="304" t="s">
        <v>18141</v>
      </c>
      <c r="D787" s="304">
        <v>17</v>
      </c>
      <c r="E787" s="305"/>
      <c r="F787" s="280"/>
      <c r="G787" s="296"/>
      <c r="H787" s="306"/>
      <c r="I787" s="274"/>
      <c r="J787" s="307" t="s">
        <v>18270</v>
      </c>
      <c r="K787" s="308">
        <v>231100200014132</v>
      </c>
      <c r="L787" s="276" t="s">
        <v>18092</v>
      </c>
      <c r="M787" s="292"/>
      <c r="N787" s="292"/>
      <c r="O787" s="292"/>
    </row>
    <row r="788" spans="1:15" ht="30" x14ac:dyDescent="0.25">
      <c r="A788" s="294" t="s">
        <v>18112</v>
      </c>
      <c r="B788" s="300" t="s">
        <v>18113</v>
      </c>
      <c r="C788" s="304" t="s">
        <v>18141</v>
      </c>
      <c r="D788" s="304">
        <v>17</v>
      </c>
      <c r="E788" s="305"/>
      <c r="F788" s="280"/>
      <c r="G788" s="296"/>
      <c r="H788" s="306"/>
      <c r="I788" s="274"/>
      <c r="J788" s="307" t="s">
        <v>18270</v>
      </c>
      <c r="K788" s="308">
        <v>231100200013823</v>
      </c>
      <c r="L788" s="276" t="s">
        <v>18092</v>
      </c>
      <c r="M788" s="292"/>
      <c r="N788" s="292"/>
      <c r="O788" s="292"/>
    </row>
    <row r="789" spans="1:15" ht="30" x14ac:dyDescent="0.25">
      <c r="A789" s="294" t="s">
        <v>18112</v>
      </c>
      <c r="B789" s="300" t="s">
        <v>18113</v>
      </c>
      <c r="C789" s="304" t="s">
        <v>18141</v>
      </c>
      <c r="D789" s="304">
        <v>19</v>
      </c>
      <c r="E789" s="305"/>
      <c r="F789" s="280"/>
      <c r="G789" s="296"/>
      <c r="H789" s="306"/>
      <c r="I789" s="274"/>
      <c r="J789" s="307" t="s">
        <v>18270</v>
      </c>
      <c r="K789" s="308">
        <v>231100200014146</v>
      </c>
      <c r="L789" s="276" t="s">
        <v>18092</v>
      </c>
      <c r="M789" s="292"/>
      <c r="N789" s="292"/>
      <c r="O789" s="292"/>
    </row>
    <row r="790" spans="1:15" ht="30" x14ac:dyDescent="0.25">
      <c r="A790" s="294" t="s">
        <v>18112</v>
      </c>
      <c r="B790" s="300" t="s">
        <v>18113</v>
      </c>
      <c r="C790" s="304" t="s">
        <v>18141</v>
      </c>
      <c r="D790" s="304">
        <v>24</v>
      </c>
      <c r="E790" s="305"/>
      <c r="F790" s="280"/>
      <c r="G790" s="296"/>
      <c r="H790" s="306"/>
      <c r="I790" s="274"/>
      <c r="J790" s="307" t="s">
        <v>18270</v>
      </c>
      <c r="K790" s="308">
        <v>231100200014128</v>
      </c>
      <c r="L790" s="276" t="s">
        <v>18092</v>
      </c>
      <c r="M790" s="292"/>
      <c r="N790" s="292"/>
      <c r="O790" s="292"/>
    </row>
    <row r="791" spans="1:15" ht="30" x14ac:dyDescent="0.25">
      <c r="A791" s="294" t="s">
        <v>18112</v>
      </c>
      <c r="B791" s="300" t="s">
        <v>18113</v>
      </c>
      <c r="C791" s="304" t="s">
        <v>18141</v>
      </c>
      <c r="D791" s="304">
        <v>24</v>
      </c>
      <c r="E791" s="305"/>
      <c r="F791" s="280"/>
      <c r="G791" s="296"/>
      <c r="H791" s="306"/>
      <c r="I791" s="274"/>
      <c r="J791" s="307" t="s">
        <v>18270</v>
      </c>
      <c r="K791" s="308">
        <v>231100200014148</v>
      </c>
      <c r="L791" s="276" t="s">
        <v>18092</v>
      </c>
      <c r="M791" s="292"/>
      <c r="N791" s="292"/>
      <c r="O791" s="292"/>
    </row>
    <row r="792" spans="1:15" ht="30" x14ac:dyDescent="0.25">
      <c r="A792" s="294" t="s">
        <v>18112</v>
      </c>
      <c r="B792" s="300" t="s">
        <v>18113</v>
      </c>
      <c r="C792" s="304" t="s">
        <v>18141</v>
      </c>
      <c r="D792" s="304">
        <v>32</v>
      </c>
      <c r="E792" s="305"/>
      <c r="F792" s="280"/>
      <c r="G792" s="296"/>
      <c r="H792" s="306"/>
      <c r="I792" s="274"/>
      <c r="J792" s="307" t="s">
        <v>18270</v>
      </c>
      <c r="K792" s="308">
        <v>231100200014145</v>
      </c>
      <c r="L792" s="276" t="s">
        <v>18092</v>
      </c>
      <c r="M792" s="292"/>
      <c r="N792" s="292"/>
      <c r="O792" s="292"/>
    </row>
    <row r="793" spans="1:15" ht="30" x14ac:dyDescent="0.25">
      <c r="A793" s="294" t="s">
        <v>18112</v>
      </c>
      <c r="B793" s="300" t="s">
        <v>18113</v>
      </c>
      <c r="C793" s="304" t="s">
        <v>18141</v>
      </c>
      <c r="D793" s="304">
        <v>32</v>
      </c>
      <c r="E793" s="305"/>
      <c r="F793" s="280"/>
      <c r="G793" s="296"/>
      <c r="H793" s="306"/>
      <c r="I793" s="274"/>
      <c r="J793" s="307" t="s">
        <v>18270</v>
      </c>
      <c r="K793" s="308">
        <v>231100200014142</v>
      </c>
      <c r="L793" s="276" t="s">
        <v>18092</v>
      </c>
      <c r="M793" s="292"/>
      <c r="N793" s="292"/>
      <c r="O793" s="292"/>
    </row>
    <row r="794" spans="1:15" ht="30" x14ac:dyDescent="0.25">
      <c r="A794" s="294" t="s">
        <v>18112</v>
      </c>
      <c r="B794" s="300" t="s">
        <v>18113</v>
      </c>
      <c r="C794" s="304" t="s">
        <v>18141</v>
      </c>
      <c r="D794" s="304">
        <v>43</v>
      </c>
      <c r="E794" s="305"/>
      <c r="F794" s="280"/>
      <c r="G794" s="296"/>
      <c r="H794" s="306"/>
      <c r="I794" s="274"/>
      <c r="J794" s="307" t="s">
        <v>18270</v>
      </c>
      <c r="K794" s="308">
        <v>231100200014134</v>
      </c>
      <c r="L794" s="276" t="s">
        <v>18092</v>
      </c>
      <c r="M794" s="292"/>
      <c r="N794" s="292"/>
      <c r="O794" s="292"/>
    </row>
    <row r="795" spans="1:15" ht="30" x14ac:dyDescent="0.25">
      <c r="A795" s="294" t="s">
        <v>18112</v>
      </c>
      <c r="B795" s="300" t="s">
        <v>18113</v>
      </c>
      <c r="C795" s="304" t="s">
        <v>18141</v>
      </c>
      <c r="D795" s="304">
        <v>43</v>
      </c>
      <c r="E795" s="305"/>
      <c r="F795" s="280"/>
      <c r="G795" s="296"/>
      <c r="H795" s="306"/>
      <c r="I795" s="274"/>
      <c r="J795" s="307" t="s">
        <v>18270</v>
      </c>
      <c r="K795" s="308">
        <v>231100200014141</v>
      </c>
      <c r="L795" s="276" t="s">
        <v>18092</v>
      </c>
      <c r="M795" s="292"/>
      <c r="N795" s="292"/>
      <c r="O795" s="292"/>
    </row>
    <row r="796" spans="1:15" ht="30" x14ac:dyDescent="0.25">
      <c r="A796" s="294" t="s">
        <v>18112</v>
      </c>
      <c r="B796" s="300" t="s">
        <v>18113</v>
      </c>
      <c r="C796" s="304" t="s">
        <v>18376</v>
      </c>
      <c r="D796" s="304">
        <v>1</v>
      </c>
      <c r="E796" s="305"/>
      <c r="F796" s="280"/>
      <c r="G796" s="296"/>
      <c r="H796" s="306"/>
      <c r="I796" s="274"/>
      <c r="J796" s="307" t="s">
        <v>18270</v>
      </c>
      <c r="K796" s="308">
        <v>231100200013832</v>
      </c>
      <c r="L796" s="276" t="s">
        <v>18092</v>
      </c>
      <c r="M796" s="292"/>
      <c r="N796" s="292"/>
      <c r="O796" s="292"/>
    </row>
    <row r="797" spans="1:15" ht="30" x14ac:dyDescent="0.25">
      <c r="A797" s="294" t="s">
        <v>18112</v>
      </c>
      <c r="B797" s="300" t="s">
        <v>18113</v>
      </c>
      <c r="C797" s="304" t="s">
        <v>18275</v>
      </c>
      <c r="D797" s="304">
        <v>9</v>
      </c>
      <c r="E797" s="305"/>
      <c r="F797" s="280"/>
      <c r="G797" s="296"/>
      <c r="H797" s="306"/>
      <c r="I797" s="274"/>
      <c r="J797" s="307" t="s">
        <v>18270</v>
      </c>
      <c r="K797" s="308">
        <v>231100200014143</v>
      </c>
      <c r="L797" s="276" t="s">
        <v>18092</v>
      </c>
      <c r="M797" s="292"/>
      <c r="N797" s="292"/>
      <c r="O797" s="292"/>
    </row>
    <row r="798" spans="1:15" ht="30" x14ac:dyDescent="0.25">
      <c r="A798" s="294" t="s">
        <v>18112</v>
      </c>
      <c r="B798" s="300" t="s">
        <v>18113</v>
      </c>
      <c r="C798" s="304" t="s">
        <v>18275</v>
      </c>
      <c r="D798" s="304">
        <v>9</v>
      </c>
      <c r="E798" s="305"/>
      <c r="F798" s="280"/>
      <c r="G798" s="296"/>
      <c r="H798" s="306"/>
      <c r="I798" s="274"/>
      <c r="J798" s="307" t="s">
        <v>18270</v>
      </c>
      <c r="K798" s="308">
        <v>231100200014137</v>
      </c>
      <c r="L798" s="276" t="s">
        <v>18092</v>
      </c>
      <c r="M798" s="292"/>
      <c r="N798" s="292"/>
      <c r="O798" s="292"/>
    </row>
    <row r="799" spans="1:15" ht="30" x14ac:dyDescent="0.25">
      <c r="A799" s="294" t="s">
        <v>18112</v>
      </c>
      <c r="B799" s="300" t="s">
        <v>18113</v>
      </c>
      <c r="C799" s="304" t="s">
        <v>18275</v>
      </c>
      <c r="D799" s="304" t="s">
        <v>18314</v>
      </c>
      <c r="E799" s="305"/>
      <c r="F799" s="280"/>
      <c r="G799" s="296"/>
      <c r="H799" s="306"/>
      <c r="I799" s="274"/>
      <c r="J799" s="307" t="s">
        <v>18270</v>
      </c>
      <c r="K799" s="308">
        <v>231100200013835</v>
      </c>
      <c r="L799" s="276" t="s">
        <v>18092</v>
      </c>
      <c r="M799" s="292"/>
      <c r="N799" s="292"/>
      <c r="O799" s="292"/>
    </row>
    <row r="800" spans="1:15" ht="30" x14ac:dyDescent="0.25">
      <c r="A800" s="294" t="s">
        <v>18112</v>
      </c>
      <c r="B800" s="300" t="s">
        <v>18113</v>
      </c>
      <c r="C800" s="304" t="s">
        <v>18174</v>
      </c>
      <c r="D800" s="304" t="s">
        <v>18139</v>
      </c>
      <c r="E800" s="305"/>
      <c r="F800" s="280"/>
      <c r="G800" s="296"/>
      <c r="H800" s="306"/>
      <c r="I800" s="274"/>
      <c r="J800" s="307" t="s">
        <v>18270</v>
      </c>
      <c r="K800" s="308">
        <v>231100200013640</v>
      </c>
      <c r="L800" s="276" t="s">
        <v>18092</v>
      </c>
      <c r="M800" s="292"/>
      <c r="N800" s="292"/>
      <c r="O800" s="292"/>
    </row>
    <row r="801" spans="1:15" ht="30" x14ac:dyDescent="0.25">
      <c r="A801" s="294" t="s">
        <v>18112</v>
      </c>
      <c r="B801" s="300" t="s">
        <v>18113</v>
      </c>
      <c r="C801" s="304" t="s">
        <v>18174</v>
      </c>
      <c r="D801" s="304">
        <v>59</v>
      </c>
      <c r="E801" s="305"/>
      <c r="F801" s="280"/>
      <c r="G801" s="296"/>
      <c r="H801" s="306"/>
      <c r="I801" s="274"/>
      <c r="J801" s="307" t="s">
        <v>18270</v>
      </c>
      <c r="K801" s="308">
        <v>231100200013639</v>
      </c>
      <c r="L801" s="276" t="s">
        <v>18092</v>
      </c>
      <c r="M801" s="292"/>
      <c r="N801" s="292"/>
      <c r="O801" s="292"/>
    </row>
    <row r="802" spans="1:15" ht="30" x14ac:dyDescent="0.25">
      <c r="A802" s="294" t="s">
        <v>18112</v>
      </c>
      <c r="B802" s="300" t="s">
        <v>18113</v>
      </c>
      <c r="C802" s="304" t="s">
        <v>18174</v>
      </c>
      <c r="D802" s="304">
        <v>59</v>
      </c>
      <c r="E802" s="305"/>
      <c r="F802" s="280"/>
      <c r="G802" s="296"/>
      <c r="H802" s="306"/>
      <c r="I802" s="274"/>
      <c r="J802" s="307" t="s">
        <v>18270</v>
      </c>
      <c r="K802" s="308">
        <v>231100200013637</v>
      </c>
      <c r="L802" s="276" t="s">
        <v>18092</v>
      </c>
      <c r="M802" s="292"/>
      <c r="N802" s="292"/>
      <c r="O802" s="292"/>
    </row>
    <row r="803" spans="1:15" ht="30" x14ac:dyDescent="0.25">
      <c r="A803" s="294" t="s">
        <v>18112</v>
      </c>
      <c r="B803" s="300" t="s">
        <v>18113</v>
      </c>
      <c r="C803" s="304" t="s">
        <v>18174</v>
      </c>
      <c r="D803" s="304">
        <v>68</v>
      </c>
      <c r="E803" s="305"/>
      <c r="F803" s="280"/>
      <c r="G803" s="296"/>
      <c r="H803" s="306"/>
      <c r="I803" s="274"/>
      <c r="J803" s="307" t="s">
        <v>18270</v>
      </c>
      <c r="K803" s="308">
        <v>231100200013663</v>
      </c>
      <c r="L803" s="276" t="s">
        <v>18092</v>
      </c>
      <c r="M803" s="292"/>
      <c r="N803" s="292"/>
      <c r="O803" s="292"/>
    </row>
    <row r="804" spans="1:15" ht="30" x14ac:dyDescent="0.25">
      <c r="A804" s="294" t="s">
        <v>18112</v>
      </c>
      <c r="B804" s="300" t="s">
        <v>18113</v>
      </c>
      <c r="C804" s="304" t="s">
        <v>18174</v>
      </c>
      <c r="D804" s="304">
        <v>70</v>
      </c>
      <c r="E804" s="305"/>
      <c r="F804" s="280"/>
      <c r="G804" s="296"/>
      <c r="H804" s="306"/>
      <c r="I804" s="274"/>
      <c r="J804" s="307" t="s">
        <v>18270</v>
      </c>
      <c r="K804" s="308">
        <v>231100200013837</v>
      </c>
      <c r="L804" s="276" t="s">
        <v>18092</v>
      </c>
      <c r="M804" s="292"/>
      <c r="N804" s="292"/>
      <c r="O804" s="292"/>
    </row>
    <row r="805" spans="1:15" ht="30" x14ac:dyDescent="0.25">
      <c r="A805" s="294" t="s">
        <v>18112</v>
      </c>
      <c r="B805" s="300" t="s">
        <v>18113</v>
      </c>
      <c r="C805" s="304" t="s">
        <v>18174</v>
      </c>
      <c r="D805" s="304">
        <v>70</v>
      </c>
      <c r="E805" s="305"/>
      <c r="F805" s="280"/>
      <c r="G805" s="296"/>
      <c r="H805" s="306"/>
      <c r="I805" s="274"/>
      <c r="J805" s="307" t="s">
        <v>18270</v>
      </c>
      <c r="K805" s="308">
        <v>231100200013840</v>
      </c>
      <c r="L805" s="276" t="s">
        <v>18092</v>
      </c>
      <c r="M805" s="292"/>
      <c r="N805" s="292"/>
      <c r="O805" s="292"/>
    </row>
    <row r="806" spans="1:15" ht="30" x14ac:dyDescent="0.25">
      <c r="A806" s="294" t="s">
        <v>18112</v>
      </c>
      <c r="B806" s="300" t="s">
        <v>18113</v>
      </c>
      <c r="C806" s="304" t="s">
        <v>18377</v>
      </c>
      <c r="D806" s="304">
        <v>6</v>
      </c>
      <c r="E806" s="305"/>
      <c r="F806" s="280"/>
      <c r="G806" s="296"/>
      <c r="H806" s="306"/>
      <c r="I806" s="274"/>
      <c r="J806" s="307" t="s">
        <v>18270</v>
      </c>
      <c r="K806" s="308">
        <v>231100200013645</v>
      </c>
      <c r="L806" s="276" t="s">
        <v>18092</v>
      </c>
      <c r="M806" s="292"/>
      <c r="N806" s="292"/>
      <c r="O806" s="292"/>
    </row>
    <row r="807" spans="1:15" ht="30" x14ac:dyDescent="0.25">
      <c r="A807" s="294" t="s">
        <v>18112</v>
      </c>
      <c r="B807" s="300" t="s">
        <v>18113</v>
      </c>
      <c r="C807" s="304" t="s">
        <v>18377</v>
      </c>
      <c r="D807" s="304">
        <v>7</v>
      </c>
      <c r="E807" s="305"/>
      <c r="F807" s="280"/>
      <c r="G807" s="296"/>
      <c r="H807" s="306"/>
      <c r="I807" s="274"/>
      <c r="J807" s="307" t="s">
        <v>18270</v>
      </c>
      <c r="K807" s="308">
        <v>231100200013822</v>
      </c>
      <c r="L807" s="276" t="s">
        <v>18092</v>
      </c>
      <c r="M807" s="292"/>
      <c r="N807" s="292"/>
      <c r="O807" s="292"/>
    </row>
    <row r="808" spans="1:15" ht="30" x14ac:dyDescent="0.25">
      <c r="A808" s="294" t="s">
        <v>18112</v>
      </c>
      <c r="B808" s="300" t="s">
        <v>18113</v>
      </c>
      <c r="C808" s="304" t="s">
        <v>18377</v>
      </c>
      <c r="D808" s="304">
        <v>9</v>
      </c>
      <c r="E808" s="305"/>
      <c r="F808" s="280"/>
      <c r="G808" s="296"/>
      <c r="H808" s="306"/>
      <c r="I808" s="274"/>
      <c r="J808" s="307" t="s">
        <v>18270</v>
      </c>
      <c r="K808" s="308">
        <v>231100200013825</v>
      </c>
      <c r="L808" s="276" t="s">
        <v>18092</v>
      </c>
      <c r="M808" s="292"/>
      <c r="N808" s="292"/>
      <c r="O808" s="292"/>
    </row>
    <row r="809" spans="1:15" ht="30" x14ac:dyDescent="0.25">
      <c r="A809" s="294" t="s">
        <v>18112</v>
      </c>
      <c r="B809" s="300" t="s">
        <v>18113</v>
      </c>
      <c r="C809" s="304" t="s">
        <v>18179</v>
      </c>
      <c r="D809" s="304">
        <v>9</v>
      </c>
      <c r="E809" s="305"/>
      <c r="F809" s="280"/>
      <c r="G809" s="296"/>
      <c r="H809" s="306"/>
      <c r="I809" s="274"/>
      <c r="J809" s="307" t="s">
        <v>18270</v>
      </c>
      <c r="K809" s="308">
        <v>231100200013664</v>
      </c>
      <c r="L809" s="276" t="s">
        <v>18092</v>
      </c>
      <c r="M809" s="292"/>
      <c r="N809" s="292"/>
      <c r="O809" s="292"/>
    </row>
    <row r="810" spans="1:15" ht="30" x14ac:dyDescent="0.25">
      <c r="A810" s="294" t="s">
        <v>18112</v>
      </c>
      <c r="B810" s="300" t="s">
        <v>18113</v>
      </c>
      <c r="C810" s="304" t="s">
        <v>18179</v>
      </c>
      <c r="D810" s="304">
        <v>9</v>
      </c>
      <c r="E810" s="305"/>
      <c r="F810" s="280"/>
      <c r="G810" s="296"/>
      <c r="H810" s="306"/>
      <c r="I810" s="274"/>
      <c r="J810" s="307" t="s">
        <v>18270</v>
      </c>
      <c r="K810" s="308">
        <v>231100200014126</v>
      </c>
      <c r="L810" s="276" t="s">
        <v>18092</v>
      </c>
      <c r="M810" s="292"/>
      <c r="N810" s="292"/>
      <c r="O810" s="292"/>
    </row>
    <row r="811" spans="1:15" ht="30" x14ac:dyDescent="0.25">
      <c r="A811" s="294" t="s">
        <v>18112</v>
      </c>
      <c r="B811" s="300" t="s">
        <v>18113</v>
      </c>
      <c r="C811" s="304" t="s">
        <v>18179</v>
      </c>
      <c r="D811" s="304">
        <v>9</v>
      </c>
      <c r="E811" s="305"/>
      <c r="F811" s="280"/>
      <c r="G811" s="296"/>
      <c r="H811" s="306"/>
      <c r="I811" s="274"/>
      <c r="J811" s="307" t="s">
        <v>18270</v>
      </c>
      <c r="K811" s="308">
        <v>231100200014127</v>
      </c>
      <c r="L811" s="276" t="s">
        <v>18092</v>
      </c>
      <c r="M811" s="292"/>
      <c r="N811" s="292"/>
      <c r="O811" s="292"/>
    </row>
    <row r="812" spans="1:15" ht="30" x14ac:dyDescent="0.25">
      <c r="A812" s="294" t="s">
        <v>18112</v>
      </c>
      <c r="B812" s="300" t="s">
        <v>18113</v>
      </c>
      <c r="C812" s="304" t="s">
        <v>18179</v>
      </c>
      <c r="D812" s="304">
        <v>15</v>
      </c>
      <c r="E812" s="305"/>
      <c r="F812" s="280"/>
      <c r="G812" s="296"/>
      <c r="H812" s="306"/>
      <c r="I812" s="274"/>
      <c r="J812" s="307" t="s">
        <v>18270</v>
      </c>
      <c r="K812" s="308">
        <v>231100200014140</v>
      </c>
      <c r="L812" s="276" t="s">
        <v>18092</v>
      </c>
      <c r="M812" s="292"/>
      <c r="N812" s="292"/>
      <c r="O812" s="292"/>
    </row>
    <row r="813" spans="1:15" ht="30" x14ac:dyDescent="0.25">
      <c r="A813" s="294" t="s">
        <v>18112</v>
      </c>
      <c r="B813" s="300" t="s">
        <v>18113</v>
      </c>
      <c r="C813" s="304" t="s">
        <v>18179</v>
      </c>
      <c r="D813" s="304">
        <v>19</v>
      </c>
      <c r="E813" s="305"/>
      <c r="F813" s="280"/>
      <c r="G813" s="296"/>
      <c r="H813" s="306"/>
      <c r="I813" s="274"/>
      <c r="J813" s="307" t="s">
        <v>18270</v>
      </c>
      <c r="K813" s="308">
        <v>231100200013642</v>
      </c>
      <c r="L813" s="276" t="s">
        <v>18092</v>
      </c>
      <c r="M813" s="292"/>
      <c r="N813" s="292"/>
      <c r="O813" s="292"/>
    </row>
    <row r="814" spans="1:15" ht="30" x14ac:dyDescent="0.25">
      <c r="A814" s="294" t="s">
        <v>18112</v>
      </c>
      <c r="B814" s="300" t="s">
        <v>18113</v>
      </c>
      <c r="C814" s="304" t="s">
        <v>18372</v>
      </c>
      <c r="D814" s="304">
        <v>8</v>
      </c>
      <c r="E814" s="305"/>
      <c r="F814" s="280"/>
      <c r="G814" s="296"/>
      <c r="H814" s="306"/>
      <c r="I814" s="274"/>
      <c r="J814" s="307" t="s">
        <v>18270</v>
      </c>
      <c r="K814" s="308">
        <v>231100200013841</v>
      </c>
      <c r="L814" s="276" t="s">
        <v>18092</v>
      </c>
      <c r="M814" s="292"/>
      <c r="N814" s="292"/>
      <c r="O814" s="292"/>
    </row>
    <row r="815" spans="1:15" ht="30" x14ac:dyDescent="0.25">
      <c r="A815" s="294" t="s">
        <v>18112</v>
      </c>
      <c r="B815" s="300" t="s">
        <v>18113</v>
      </c>
      <c r="C815" s="304" t="s">
        <v>18182</v>
      </c>
      <c r="D815" s="304">
        <v>6</v>
      </c>
      <c r="E815" s="305"/>
      <c r="F815" s="280"/>
      <c r="G815" s="296"/>
      <c r="H815" s="306"/>
      <c r="I815" s="274"/>
      <c r="J815" s="307" t="s">
        <v>18270</v>
      </c>
      <c r="K815" s="308">
        <v>231100200013270</v>
      </c>
      <c r="L815" s="276" t="s">
        <v>18092</v>
      </c>
      <c r="M815" s="292"/>
      <c r="N815" s="292"/>
      <c r="O815" s="292"/>
    </row>
    <row r="816" spans="1:15" ht="30" x14ac:dyDescent="0.25">
      <c r="A816" s="294" t="s">
        <v>18112</v>
      </c>
      <c r="B816" s="300" t="s">
        <v>18113</v>
      </c>
      <c r="C816" s="304" t="s">
        <v>18182</v>
      </c>
      <c r="D816" s="304">
        <v>6</v>
      </c>
      <c r="E816" s="305"/>
      <c r="F816" s="280"/>
      <c r="G816" s="296"/>
      <c r="H816" s="306"/>
      <c r="I816" s="274"/>
      <c r="J816" s="307" t="s">
        <v>18270</v>
      </c>
      <c r="K816" s="308">
        <v>231100200013280</v>
      </c>
      <c r="L816" s="276" t="s">
        <v>18092</v>
      </c>
      <c r="M816" s="292"/>
      <c r="N816" s="292"/>
      <c r="O816" s="292"/>
    </row>
    <row r="817" spans="1:15" ht="30" x14ac:dyDescent="0.25">
      <c r="A817" s="294" t="s">
        <v>18112</v>
      </c>
      <c r="B817" s="300" t="s">
        <v>18113</v>
      </c>
      <c r="C817" s="304" t="s">
        <v>18213</v>
      </c>
      <c r="D817" s="304">
        <v>8</v>
      </c>
      <c r="E817" s="305"/>
      <c r="F817" s="280"/>
      <c r="G817" s="296"/>
      <c r="H817" s="306"/>
      <c r="I817" s="274"/>
      <c r="J817" s="307" t="s">
        <v>18270</v>
      </c>
      <c r="K817" s="308">
        <v>231100200013668</v>
      </c>
      <c r="L817" s="276" t="s">
        <v>18092</v>
      </c>
      <c r="M817" s="292"/>
      <c r="N817" s="292"/>
      <c r="O817" s="292"/>
    </row>
    <row r="818" spans="1:15" ht="30" x14ac:dyDescent="0.25">
      <c r="A818" s="294" t="s">
        <v>18112</v>
      </c>
      <c r="B818" s="300" t="s">
        <v>18113</v>
      </c>
      <c r="C818" s="304" t="s">
        <v>18213</v>
      </c>
      <c r="D818" s="304">
        <v>17</v>
      </c>
      <c r="E818" s="305"/>
      <c r="F818" s="280"/>
      <c r="G818" s="296"/>
      <c r="H818" s="306"/>
      <c r="I818" s="274"/>
      <c r="J818" s="307" t="s">
        <v>18270</v>
      </c>
      <c r="K818" s="308">
        <v>231100200014147</v>
      </c>
      <c r="L818" s="276" t="s">
        <v>18092</v>
      </c>
      <c r="M818" s="292"/>
      <c r="N818" s="292"/>
      <c r="O818" s="292"/>
    </row>
    <row r="819" spans="1:15" ht="30" x14ac:dyDescent="0.25">
      <c r="A819" s="294" t="s">
        <v>18112</v>
      </c>
      <c r="B819" s="300" t="s">
        <v>18113</v>
      </c>
      <c r="C819" s="304" t="s">
        <v>18213</v>
      </c>
      <c r="D819" s="304">
        <v>25</v>
      </c>
      <c r="E819" s="305"/>
      <c r="F819" s="280"/>
      <c r="G819" s="296"/>
      <c r="H819" s="306"/>
      <c r="I819" s="274"/>
      <c r="J819" s="307" t="s">
        <v>18270</v>
      </c>
      <c r="K819" s="308">
        <v>231100200013824</v>
      </c>
      <c r="L819" s="276" t="s">
        <v>18092</v>
      </c>
      <c r="M819" s="292"/>
      <c r="N819" s="292"/>
      <c r="O819" s="292"/>
    </row>
    <row r="820" spans="1:15" ht="30" x14ac:dyDescent="0.25">
      <c r="A820" s="294" t="s">
        <v>18112</v>
      </c>
      <c r="B820" s="300" t="s">
        <v>18113</v>
      </c>
      <c r="C820" s="304" t="s">
        <v>18213</v>
      </c>
      <c r="D820" s="304">
        <v>43</v>
      </c>
      <c r="E820" s="305"/>
      <c r="F820" s="280"/>
      <c r="G820" s="296"/>
      <c r="H820" s="306"/>
      <c r="I820" s="274"/>
      <c r="J820" s="307" t="s">
        <v>18270</v>
      </c>
      <c r="K820" s="308">
        <v>231100200014503</v>
      </c>
      <c r="L820" s="276" t="s">
        <v>18092</v>
      </c>
      <c r="M820" s="292"/>
      <c r="N820" s="292"/>
      <c r="O820" s="292"/>
    </row>
    <row r="821" spans="1:15" ht="30" x14ac:dyDescent="0.25">
      <c r="A821" s="294" t="s">
        <v>18112</v>
      </c>
      <c r="B821" s="300" t="s">
        <v>18113</v>
      </c>
      <c r="C821" s="304" t="s">
        <v>18213</v>
      </c>
      <c r="D821" s="304">
        <v>43</v>
      </c>
      <c r="E821" s="305"/>
      <c r="F821" s="280"/>
      <c r="G821" s="296"/>
      <c r="H821" s="306"/>
      <c r="I821" s="274"/>
      <c r="J821" s="307" t="s">
        <v>18270</v>
      </c>
      <c r="K821" s="308">
        <v>231100200014129</v>
      </c>
      <c r="L821" s="276" t="s">
        <v>18092</v>
      </c>
      <c r="M821" s="292"/>
      <c r="N821" s="292"/>
      <c r="O821" s="292"/>
    </row>
    <row r="822" spans="1:15" ht="30" x14ac:dyDescent="0.25">
      <c r="A822" s="294" t="s">
        <v>18112</v>
      </c>
      <c r="B822" s="300" t="s">
        <v>18113</v>
      </c>
      <c r="C822" s="304" t="s">
        <v>18378</v>
      </c>
      <c r="D822" s="304">
        <v>42</v>
      </c>
      <c r="E822" s="305"/>
      <c r="F822" s="280"/>
      <c r="G822" s="296"/>
      <c r="H822" s="306"/>
      <c r="I822" s="274"/>
      <c r="J822" s="307" t="s">
        <v>18270</v>
      </c>
      <c r="K822" s="308">
        <v>231100200014133</v>
      </c>
      <c r="L822" s="276" t="s">
        <v>18092</v>
      </c>
      <c r="M822" s="292"/>
      <c r="N822" s="292"/>
      <c r="O822" s="292"/>
    </row>
    <row r="823" spans="1:15" ht="30" x14ac:dyDescent="0.25">
      <c r="A823" s="294" t="s">
        <v>18112</v>
      </c>
      <c r="B823" s="300" t="s">
        <v>18113</v>
      </c>
      <c r="C823" s="304" t="s">
        <v>18378</v>
      </c>
      <c r="D823" s="304">
        <v>42</v>
      </c>
      <c r="E823" s="305"/>
      <c r="F823" s="280"/>
      <c r="G823" s="296"/>
      <c r="H823" s="306"/>
      <c r="I823" s="274"/>
      <c r="J823" s="307" t="s">
        <v>18270</v>
      </c>
      <c r="K823" s="308">
        <v>231100200014109</v>
      </c>
      <c r="L823" s="276" t="s">
        <v>18092</v>
      </c>
      <c r="M823" s="292"/>
      <c r="N823" s="292"/>
      <c r="O823" s="292"/>
    </row>
    <row r="824" spans="1:15" ht="30" x14ac:dyDescent="0.25">
      <c r="A824" s="294" t="s">
        <v>18112</v>
      </c>
      <c r="B824" s="300" t="s">
        <v>18113</v>
      </c>
      <c r="C824" s="304" t="s">
        <v>18378</v>
      </c>
      <c r="D824" s="304">
        <v>44</v>
      </c>
      <c r="E824" s="305"/>
      <c r="F824" s="280"/>
      <c r="G824" s="296"/>
      <c r="H824" s="306"/>
      <c r="I824" s="274"/>
      <c r="J824" s="307" t="s">
        <v>18270</v>
      </c>
      <c r="K824" s="308">
        <v>231100200014153</v>
      </c>
      <c r="L824" s="276" t="s">
        <v>18092</v>
      </c>
      <c r="M824" s="292"/>
      <c r="N824" s="292"/>
      <c r="O824" s="292"/>
    </row>
    <row r="825" spans="1:15" ht="30" x14ac:dyDescent="0.25">
      <c r="A825" s="294" t="s">
        <v>18112</v>
      </c>
      <c r="B825" s="300" t="s">
        <v>18113</v>
      </c>
      <c r="C825" s="304" t="s">
        <v>18379</v>
      </c>
      <c r="D825" s="304">
        <v>20</v>
      </c>
      <c r="E825" s="305"/>
      <c r="F825" s="280"/>
      <c r="G825" s="296"/>
      <c r="H825" s="306"/>
      <c r="I825" s="274"/>
      <c r="J825" s="307" t="s">
        <v>18270</v>
      </c>
      <c r="K825" s="308">
        <v>231100200013849</v>
      </c>
      <c r="L825" s="276" t="s">
        <v>18092</v>
      </c>
      <c r="M825" s="292"/>
      <c r="N825" s="292"/>
      <c r="O825" s="292"/>
    </row>
    <row r="826" spans="1:15" ht="30" x14ac:dyDescent="0.25">
      <c r="A826" s="300" t="s">
        <v>18112</v>
      </c>
      <c r="B826" s="304" t="s">
        <v>18380</v>
      </c>
      <c r="C826" s="304" t="s">
        <v>18381</v>
      </c>
      <c r="D826" s="304">
        <v>7</v>
      </c>
      <c r="E826" s="305"/>
      <c r="F826" s="280"/>
      <c r="G826" s="296"/>
      <c r="H826" s="306"/>
      <c r="I826" s="274"/>
      <c r="J826" s="307" t="s">
        <v>18270</v>
      </c>
      <c r="K826" s="310">
        <v>231100200014533</v>
      </c>
      <c r="L826" s="276" t="s">
        <v>18092</v>
      </c>
      <c r="M826" s="292"/>
      <c r="N826" s="292"/>
      <c r="O826" s="292"/>
    </row>
    <row r="827" spans="1:15" ht="30" x14ac:dyDescent="0.25">
      <c r="A827" s="294" t="s">
        <v>18112</v>
      </c>
      <c r="B827" s="300" t="s">
        <v>18113</v>
      </c>
      <c r="C827" s="304" t="s">
        <v>18382</v>
      </c>
      <c r="D827" s="304">
        <v>27</v>
      </c>
      <c r="E827" s="305"/>
      <c r="F827" s="280"/>
      <c r="G827" s="296"/>
      <c r="H827" s="306"/>
      <c r="I827" s="274"/>
      <c r="J827" s="307" t="s">
        <v>18270</v>
      </c>
      <c r="K827" s="308">
        <v>231100200013852</v>
      </c>
      <c r="L827" s="276" t="s">
        <v>18092</v>
      </c>
      <c r="M827" s="292"/>
      <c r="N827" s="292"/>
      <c r="O827" s="292"/>
    </row>
    <row r="828" spans="1:15" ht="30" x14ac:dyDescent="0.25">
      <c r="A828" s="294" t="s">
        <v>18112</v>
      </c>
      <c r="B828" s="300" t="s">
        <v>18113</v>
      </c>
      <c r="C828" s="304" t="s">
        <v>18383</v>
      </c>
      <c r="D828" s="304">
        <v>5</v>
      </c>
      <c r="E828" s="305"/>
      <c r="F828" s="280"/>
      <c r="G828" s="296"/>
      <c r="H828" s="306"/>
      <c r="I828" s="274"/>
      <c r="J828" s="307" t="s">
        <v>18270</v>
      </c>
      <c r="K828" s="308">
        <v>231100200013665</v>
      </c>
      <c r="L828" s="276" t="s">
        <v>18092</v>
      </c>
      <c r="M828" s="292"/>
      <c r="N828" s="292"/>
      <c r="O828" s="292"/>
    </row>
    <row r="829" spans="1:15" ht="30" x14ac:dyDescent="0.25">
      <c r="A829" s="294" t="s">
        <v>18112</v>
      </c>
      <c r="B829" s="300" t="s">
        <v>18113</v>
      </c>
      <c r="C829" s="304" t="s">
        <v>18383</v>
      </c>
      <c r="D829" s="304">
        <v>5</v>
      </c>
      <c r="E829" s="305"/>
      <c r="F829" s="280"/>
      <c r="G829" s="296"/>
      <c r="H829" s="306"/>
      <c r="I829" s="274"/>
      <c r="J829" s="307" t="s">
        <v>18270</v>
      </c>
      <c r="K829" s="308">
        <v>231100200013655</v>
      </c>
      <c r="L829" s="276" t="s">
        <v>18092</v>
      </c>
      <c r="M829" s="292"/>
      <c r="N829" s="292"/>
      <c r="O829" s="292"/>
    </row>
    <row r="830" spans="1:15" ht="30" x14ac:dyDescent="0.25">
      <c r="A830" s="294" t="s">
        <v>18112</v>
      </c>
      <c r="B830" s="300" t="s">
        <v>18113</v>
      </c>
      <c r="C830" s="304" t="s">
        <v>18373</v>
      </c>
      <c r="D830" s="304">
        <v>4</v>
      </c>
      <c r="E830" s="305"/>
      <c r="F830" s="280"/>
      <c r="G830" s="296"/>
      <c r="H830" s="306"/>
      <c r="I830" s="274"/>
      <c r="J830" s="307" t="s">
        <v>18270</v>
      </c>
      <c r="K830" s="308">
        <v>231100200014116</v>
      </c>
      <c r="L830" s="276" t="s">
        <v>18092</v>
      </c>
      <c r="M830" s="292"/>
      <c r="N830" s="292"/>
      <c r="O830" s="292"/>
    </row>
    <row r="831" spans="1:15" ht="30" x14ac:dyDescent="0.25">
      <c r="A831" s="294" t="s">
        <v>18112</v>
      </c>
      <c r="B831" s="300" t="s">
        <v>18113</v>
      </c>
      <c r="C831" s="304" t="s">
        <v>18373</v>
      </c>
      <c r="D831" s="304">
        <v>4</v>
      </c>
      <c r="E831" s="305"/>
      <c r="F831" s="280"/>
      <c r="G831" s="296"/>
      <c r="H831" s="306"/>
      <c r="I831" s="274"/>
      <c r="J831" s="307" t="s">
        <v>18270</v>
      </c>
      <c r="K831" s="308">
        <v>231100200014117</v>
      </c>
      <c r="L831" s="276" t="s">
        <v>18092</v>
      </c>
      <c r="M831" s="292"/>
      <c r="N831" s="292"/>
      <c r="O831" s="292"/>
    </row>
    <row r="832" spans="1:15" ht="30" x14ac:dyDescent="0.25">
      <c r="A832" s="294" t="s">
        <v>18112</v>
      </c>
      <c r="B832" s="300" t="s">
        <v>18113</v>
      </c>
      <c r="C832" s="304" t="s">
        <v>18384</v>
      </c>
      <c r="D832" s="304">
        <v>17</v>
      </c>
      <c r="E832" s="305"/>
      <c r="F832" s="280"/>
      <c r="G832" s="296"/>
      <c r="H832" s="306"/>
      <c r="I832" s="274"/>
      <c r="J832" s="307" t="s">
        <v>18270</v>
      </c>
      <c r="K832" s="308">
        <v>231100200013833</v>
      </c>
      <c r="L832" s="276" t="s">
        <v>18092</v>
      </c>
      <c r="M832" s="292"/>
      <c r="N832" s="292"/>
      <c r="O832" s="292"/>
    </row>
    <row r="833" spans="1:15" ht="30" x14ac:dyDescent="0.25">
      <c r="A833" s="294" t="s">
        <v>18112</v>
      </c>
      <c r="B833" s="300" t="s">
        <v>18113</v>
      </c>
      <c r="C833" s="304" t="s">
        <v>18384</v>
      </c>
      <c r="D833" s="304">
        <v>23</v>
      </c>
      <c r="E833" s="305"/>
      <c r="F833" s="280"/>
      <c r="G833" s="296"/>
      <c r="H833" s="306"/>
      <c r="I833" s="274"/>
      <c r="J833" s="307" t="s">
        <v>18270</v>
      </c>
      <c r="K833" s="308">
        <v>231100200013850</v>
      </c>
      <c r="L833" s="276" t="s">
        <v>18092</v>
      </c>
      <c r="M833" s="292"/>
      <c r="N833" s="292"/>
      <c r="O833" s="292"/>
    </row>
    <row r="834" spans="1:15" ht="30" x14ac:dyDescent="0.25">
      <c r="A834" s="294" t="s">
        <v>18112</v>
      </c>
      <c r="B834" s="304" t="s">
        <v>18385</v>
      </c>
      <c r="C834" s="303" t="s">
        <v>18114</v>
      </c>
      <c r="D834" s="303" t="s">
        <v>18386</v>
      </c>
      <c r="E834" s="305"/>
      <c r="F834" s="280"/>
      <c r="G834" s="296"/>
      <c r="H834" s="306"/>
      <c r="I834" s="274"/>
      <c r="J834" s="307" t="s">
        <v>18270</v>
      </c>
      <c r="K834" s="308">
        <v>231100200014853</v>
      </c>
      <c r="L834" s="276" t="s">
        <v>18092</v>
      </c>
      <c r="M834" s="292"/>
      <c r="N834" s="292"/>
      <c r="O834" s="292"/>
    </row>
    <row r="835" spans="1:15" ht="30" x14ac:dyDescent="0.25">
      <c r="A835" s="294" t="s">
        <v>18112</v>
      </c>
      <c r="B835" s="304" t="s">
        <v>18385</v>
      </c>
      <c r="C835" s="303" t="s">
        <v>18387</v>
      </c>
      <c r="D835" s="303" t="s">
        <v>4</v>
      </c>
      <c r="E835" s="305"/>
      <c r="F835" s="280"/>
      <c r="G835" s="296"/>
      <c r="H835" s="306"/>
      <c r="I835" s="274"/>
      <c r="J835" s="307" t="s">
        <v>18270</v>
      </c>
      <c r="K835" s="308">
        <v>231100200014868</v>
      </c>
      <c r="L835" s="276" t="s">
        <v>18092</v>
      </c>
      <c r="M835" s="292"/>
      <c r="N835" s="292"/>
      <c r="O835" s="292"/>
    </row>
    <row r="836" spans="1:15" ht="30" x14ac:dyDescent="0.25">
      <c r="A836" s="294" t="s">
        <v>18112</v>
      </c>
      <c r="B836" s="304" t="s">
        <v>18385</v>
      </c>
      <c r="C836" s="303" t="s">
        <v>18274</v>
      </c>
      <c r="D836" s="303" t="s">
        <v>31</v>
      </c>
      <c r="E836" s="305"/>
      <c r="F836" s="280"/>
      <c r="G836" s="296"/>
      <c r="H836" s="306"/>
      <c r="I836" s="274"/>
      <c r="J836" s="307" t="s">
        <v>18270</v>
      </c>
      <c r="K836" s="308">
        <v>231100200014525</v>
      </c>
      <c r="L836" s="276" t="s">
        <v>18092</v>
      </c>
      <c r="M836" s="292"/>
      <c r="N836" s="292"/>
      <c r="O836" s="292"/>
    </row>
    <row r="837" spans="1:15" ht="30" x14ac:dyDescent="0.25">
      <c r="A837" s="294" t="s">
        <v>18112</v>
      </c>
      <c r="B837" s="304" t="s">
        <v>18385</v>
      </c>
      <c r="C837" s="303" t="s">
        <v>18274</v>
      </c>
      <c r="D837" s="303" t="s">
        <v>32</v>
      </c>
      <c r="E837" s="305"/>
      <c r="F837" s="280"/>
      <c r="G837" s="296"/>
      <c r="H837" s="306"/>
      <c r="I837" s="274"/>
      <c r="J837" s="307" t="s">
        <v>18270</v>
      </c>
      <c r="K837" s="308">
        <v>231100200014471</v>
      </c>
      <c r="L837" s="276" t="s">
        <v>18092</v>
      </c>
      <c r="M837" s="292"/>
      <c r="N837" s="292"/>
      <c r="O837" s="292"/>
    </row>
    <row r="838" spans="1:15" ht="30" x14ac:dyDescent="0.25">
      <c r="A838" s="294" t="s">
        <v>18112</v>
      </c>
      <c r="B838" s="304" t="s">
        <v>18385</v>
      </c>
      <c r="C838" s="303" t="s">
        <v>18274</v>
      </c>
      <c r="D838" s="303" t="s">
        <v>18118</v>
      </c>
      <c r="E838" s="305"/>
      <c r="F838" s="280"/>
      <c r="G838" s="296"/>
      <c r="H838" s="306"/>
      <c r="I838" s="274"/>
      <c r="J838" s="307" t="s">
        <v>18270</v>
      </c>
      <c r="K838" s="308">
        <v>231100200014520</v>
      </c>
      <c r="L838" s="276" t="s">
        <v>18092</v>
      </c>
      <c r="M838" s="292"/>
      <c r="N838" s="292"/>
      <c r="O838" s="292"/>
    </row>
    <row r="839" spans="1:15" ht="30" x14ac:dyDescent="0.25">
      <c r="A839" s="294" t="s">
        <v>18112</v>
      </c>
      <c r="B839" s="304" t="s">
        <v>18385</v>
      </c>
      <c r="C839" s="303" t="s">
        <v>18274</v>
      </c>
      <c r="D839" s="303" t="s">
        <v>18118</v>
      </c>
      <c r="E839" s="305"/>
      <c r="F839" s="280"/>
      <c r="G839" s="296"/>
      <c r="H839" s="306"/>
      <c r="I839" s="274"/>
      <c r="J839" s="307" t="s">
        <v>18270</v>
      </c>
      <c r="K839" s="308">
        <v>231100200014512</v>
      </c>
      <c r="L839" s="276" t="s">
        <v>18092</v>
      </c>
      <c r="M839" s="292"/>
      <c r="N839" s="292"/>
      <c r="O839" s="292"/>
    </row>
    <row r="840" spans="1:15" ht="30" x14ac:dyDescent="0.25">
      <c r="A840" s="294" t="s">
        <v>18112</v>
      </c>
      <c r="B840" s="304" t="s">
        <v>18385</v>
      </c>
      <c r="C840" s="303" t="s">
        <v>18274</v>
      </c>
      <c r="D840" s="303" t="s">
        <v>18116</v>
      </c>
      <c r="E840" s="305"/>
      <c r="F840" s="280"/>
      <c r="G840" s="296"/>
      <c r="H840" s="306"/>
      <c r="I840" s="274"/>
      <c r="J840" s="307" t="s">
        <v>18270</v>
      </c>
      <c r="K840" s="308">
        <v>231100200014498</v>
      </c>
      <c r="L840" s="276" t="s">
        <v>18092</v>
      </c>
      <c r="M840" s="292"/>
      <c r="N840" s="292"/>
      <c r="O840" s="292"/>
    </row>
    <row r="841" spans="1:15" ht="30" x14ac:dyDescent="0.25">
      <c r="A841" s="294" t="s">
        <v>18112</v>
      </c>
      <c r="B841" s="304" t="s">
        <v>18388</v>
      </c>
      <c r="C841" s="303" t="s">
        <v>18389</v>
      </c>
      <c r="D841" s="303" t="s">
        <v>10</v>
      </c>
      <c r="E841" s="305"/>
      <c r="F841" s="280"/>
      <c r="G841" s="296"/>
      <c r="H841" s="306"/>
      <c r="I841" s="274"/>
      <c r="J841" s="307" t="s">
        <v>18270</v>
      </c>
      <c r="K841" s="308">
        <v>231100200014521</v>
      </c>
      <c r="L841" s="276" t="s">
        <v>18092</v>
      </c>
      <c r="M841" s="292"/>
      <c r="N841" s="292"/>
      <c r="O841" s="292"/>
    </row>
    <row r="842" spans="1:15" ht="30" x14ac:dyDescent="0.25">
      <c r="A842" s="294" t="s">
        <v>18112</v>
      </c>
      <c r="B842" s="304" t="s">
        <v>18380</v>
      </c>
      <c r="C842" s="303" t="s">
        <v>18390</v>
      </c>
      <c r="D842" s="303" t="s">
        <v>16</v>
      </c>
      <c r="E842" s="305"/>
      <c r="F842" s="280"/>
      <c r="G842" s="296"/>
      <c r="H842" s="306"/>
      <c r="I842" s="274"/>
      <c r="J842" s="307" t="s">
        <v>18270</v>
      </c>
      <c r="K842" s="308">
        <v>231100200014508</v>
      </c>
      <c r="L842" s="276" t="s">
        <v>18092</v>
      </c>
      <c r="M842" s="292"/>
      <c r="N842" s="292"/>
      <c r="O842" s="292"/>
    </row>
    <row r="843" spans="1:15" ht="30" x14ac:dyDescent="0.25">
      <c r="A843" s="294" t="s">
        <v>18112</v>
      </c>
      <c r="B843" s="304" t="s">
        <v>18380</v>
      </c>
      <c r="C843" s="303" t="s">
        <v>18391</v>
      </c>
      <c r="D843" s="303" t="s">
        <v>11</v>
      </c>
      <c r="E843" s="305"/>
      <c r="F843" s="280"/>
      <c r="G843" s="296"/>
      <c r="H843" s="306"/>
      <c r="I843" s="274"/>
      <c r="J843" s="307" t="s">
        <v>18270</v>
      </c>
      <c r="K843" s="308">
        <v>231100200014514</v>
      </c>
      <c r="L843" s="276" t="s">
        <v>18092</v>
      </c>
      <c r="M843" s="292"/>
      <c r="N843" s="292"/>
      <c r="O843" s="292"/>
    </row>
    <row r="844" spans="1:15" ht="30" x14ac:dyDescent="0.25">
      <c r="A844" s="294" t="s">
        <v>18112</v>
      </c>
      <c r="B844" s="304" t="s">
        <v>18380</v>
      </c>
      <c r="C844" s="303" t="s">
        <v>18258</v>
      </c>
      <c r="D844" s="303" t="s">
        <v>8</v>
      </c>
      <c r="E844" s="305"/>
      <c r="F844" s="280"/>
      <c r="G844" s="296"/>
      <c r="H844" s="306"/>
      <c r="I844" s="274"/>
      <c r="J844" s="307" t="s">
        <v>18270</v>
      </c>
      <c r="K844" s="308">
        <v>231100200014522</v>
      </c>
      <c r="L844" s="276" t="s">
        <v>18092</v>
      </c>
      <c r="M844" s="292"/>
      <c r="N844" s="292"/>
      <c r="O844" s="292"/>
    </row>
    <row r="845" spans="1:15" ht="30" x14ac:dyDescent="0.25">
      <c r="A845" s="294" t="s">
        <v>18112</v>
      </c>
      <c r="B845" s="304" t="s">
        <v>18380</v>
      </c>
      <c r="C845" s="303" t="s">
        <v>18258</v>
      </c>
      <c r="D845" s="303" t="s">
        <v>15</v>
      </c>
      <c r="E845" s="305"/>
      <c r="F845" s="280"/>
      <c r="G845" s="296"/>
      <c r="H845" s="306"/>
      <c r="I845" s="274"/>
      <c r="J845" s="307" t="s">
        <v>18270</v>
      </c>
      <c r="K845" s="308">
        <v>231100200014496</v>
      </c>
      <c r="L845" s="276" t="s">
        <v>18092</v>
      </c>
      <c r="M845" s="292"/>
      <c r="N845" s="292"/>
      <c r="O845" s="292"/>
    </row>
    <row r="846" spans="1:15" ht="30" x14ac:dyDescent="0.25">
      <c r="A846" s="294" t="s">
        <v>18112</v>
      </c>
      <c r="B846" s="304" t="s">
        <v>18380</v>
      </c>
      <c r="C846" s="303" t="s">
        <v>18141</v>
      </c>
      <c r="D846" s="303" t="s">
        <v>6</v>
      </c>
      <c r="E846" s="305"/>
      <c r="F846" s="280"/>
      <c r="G846" s="296"/>
      <c r="H846" s="306"/>
      <c r="I846" s="274"/>
      <c r="J846" s="307" t="s">
        <v>18270</v>
      </c>
      <c r="K846" s="308">
        <v>231100200014149</v>
      </c>
      <c r="L846" s="276" t="s">
        <v>18092</v>
      </c>
      <c r="M846" s="292"/>
      <c r="N846" s="292"/>
      <c r="O846" s="292"/>
    </row>
    <row r="847" spans="1:15" ht="30" x14ac:dyDescent="0.25">
      <c r="A847" s="294" t="s">
        <v>18112</v>
      </c>
      <c r="B847" s="304" t="s">
        <v>18380</v>
      </c>
      <c r="C847" s="303" t="s">
        <v>18376</v>
      </c>
      <c r="D847" s="303" t="s">
        <v>9</v>
      </c>
      <c r="E847" s="305"/>
      <c r="F847" s="280"/>
      <c r="G847" s="296"/>
      <c r="H847" s="306"/>
      <c r="I847" s="274"/>
      <c r="J847" s="307" t="s">
        <v>18270</v>
      </c>
      <c r="K847" s="308">
        <v>231100200014104</v>
      </c>
      <c r="L847" s="276" t="s">
        <v>18092</v>
      </c>
      <c r="M847" s="292"/>
      <c r="N847" s="292"/>
      <c r="O847" s="292"/>
    </row>
    <row r="848" spans="1:15" ht="30" x14ac:dyDescent="0.25">
      <c r="A848" s="294" t="s">
        <v>18112</v>
      </c>
      <c r="B848" s="304" t="s">
        <v>18380</v>
      </c>
      <c r="C848" s="303" t="s">
        <v>18174</v>
      </c>
      <c r="D848" s="303" t="s">
        <v>9</v>
      </c>
      <c r="E848" s="305"/>
      <c r="F848" s="280"/>
      <c r="G848" s="296"/>
      <c r="H848" s="306"/>
      <c r="I848" s="274"/>
      <c r="J848" s="307" t="s">
        <v>18270</v>
      </c>
      <c r="K848" s="308">
        <v>231100200014515</v>
      </c>
      <c r="L848" s="276" t="s">
        <v>18092</v>
      </c>
      <c r="M848" s="292"/>
      <c r="N848" s="292"/>
      <c r="O848" s="292"/>
    </row>
    <row r="849" spans="1:15" ht="30" x14ac:dyDescent="0.25">
      <c r="A849" s="294" t="s">
        <v>18112</v>
      </c>
      <c r="B849" s="304" t="s">
        <v>18380</v>
      </c>
      <c r="C849" s="303" t="s">
        <v>18381</v>
      </c>
      <c r="D849" s="303" t="s">
        <v>11</v>
      </c>
      <c r="E849" s="305"/>
      <c r="F849" s="280"/>
      <c r="G849" s="296"/>
      <c r="H849" s="306"/>
      <c r="I849" s="274"/>
      <c r="J849" s="307" t="s">
        <v>18270</v>
      </c>
      <c r="K849" s="308">
        <v>231100200014509</v>
      </c>
      <c r="L849" s="276" t="s">
        <v>18092</v>
      </c>
      <c r="M849" s="292"/>
      <c r="N849" s="292"/>
      <c r="O849" s="292"/>
    </row>
    <row r="850" spans="1:15" ht="30" x14ac:dyDescent="0.25">
      <c r="A850" s="294" t="s">
        <v>18112</v>
      </c>
      <c r="B850" s="304" t="s">
        <v>18380</v>
      </c>
      <c r="C850" s="303" t="s">
        <v>18381</v>
      </c>
      <c r="D850" s="303" t="s">
        <v>10</v>
      </c>
      <c r="E850" s="305"/>
      <c r="F850" s="280"/>
      <c r="G850" s="296"/>
      <c r="H850" s="306"/>
      <c r="I850" s="274"/>
      <c r="J850" s="307" t="s">
        <v>18270</v>
      </c>
      <c r="K850" s="308">
        <v>231100200014507</v>
      </c>
      <c r="L850" s="276" t="s">
        <v>18092</v>
      </c>
      <c r="M850" s="292"/>
      <c r="N850" s="292"/>
      <c r="O850" s="292"/>
    </row>
    <row r="851" spans="1:15" ht="30" x14ac:dyDescent="0.25">
      <c r="A851" s="294" t="s">
        <v>18112</v>
      </c>
      <c r="B851" s="304" t="s">
        <v>18380</v>
      </c>
      <c r="C851" s="303" t="s">
        <v>18392</v>
      </c>
      <c r="D851" s="303" t="s">
        <v>11</v>
      </c>
      <c r="E851" s="305"/>
      <c r="F851" s="280"/>
      <c r="G851" s="296"/>
      <c r="H851" s="306"/>
      <c r="I851" s="274"/>
      <c r="J851" s="307" t="s">
        <v>18270</v>
      </c>
      <c r="K851" s="308">
        <v>231100200014505</v>
      </c>
      <c r="L851" s="276" t="s">
        <v>18092</v>
      </c>
      <c r="M851" s="292"/>
      <c r="N851" s="292"/>
      <c r="O851" s="292"/>
    </row>
    <row r="852" spans="1:15" ht="30" x14ac:dyDescent="0.25">
      <c r="A852" s="294" t="s">
        <v>18112</v>
      </c>
      <c r="B852" s="304" t="s">
        <v>18380</v>
      </c>
      <c r="C852" s="303" t="s">
        <v>18392</v>
      </c>
      <c r="D852" s="303" t="s">
        <v>10</v>
      </c>
      <c r="E852" s="305"/>
      <c r="F852" s="280"/>
      <c r="G852" s="296"/>
      <c r="H852" s="306"/>
      <c r="I852" s="274"/>
      <c r="J852" s="307" t="s">
        <v>18270</v>
      </c>
      <c r="K852" s="308">
        <v>231100200014516</v>
      </c>
      <c r="L852" s="276" t="s">
        <v>18092</v>
      </c>
      <c r="M852" s="292"/>
      <c r="N852" s="292"/>
      <c r="O852" s="292"/>
    </row>
    <row r="853" spans="1:15" ht="30" x14ac:dyDescent="0.25">
      <c r="A853" s="294" t="s">
        <v>18112</v>
      </c>
      <c r="B853" s="304" t="s">
        <v>18380</v>
      </c>
      <c r="C853" s="303" t="s">
        <v>18392</v>
      </c>
      <c r="D853" s="303" t="s">
        <v>10</v>
      </c>
      <c r="E853" s="305"/>
      <c r="F853" s="280"/>
      <c r="G853" s="296"/>
      <c r="H853" s="306"/>
      <c r="I853" s="274"/>
      <c r="J853" s="307" t="s">
        <v>18270</v>
      </c>
      <c r="K853" s="308">
        <v>231100200014504</v>
      </c>
      <c r="L853" s="276" t="s">
        <v>18092</v>
      </c>
      <c r="M853" s="292"/>
      <c r="N853" s="292"/>
      <c r="O853" s="292"/>
    </row>
    <row r="854" spans="1:15" ht="30" x14ac:dyDescent="0.25">
      <c r="A854" s="294" t="s">
        <v>18112</v>
      </c>
      <c r="B854" s="304" t="s">
        <v>18380</v>
      </c>
      <c r="C854" s="303" t="s">
        <v>18392</v>
      </c>
      <c r="D854" s="303" t="s">
        <v>9</v>
      </c>
      <c r="E854" s="305"/>
      <c r="F854" s="280"/>
      <c r="G854" s="296"/>
      <c r="H854" s="306"/>
      <c r="I854" s="274"/>
      <c r="J854" s="307" t="s">
        <v>18270</v>
      </c>
      <c r="K854" s="308">
        <v>231100200014135</v>
      </c>
      <c r="L854" s="276" t="s">
        <v>18092</v>
      </c>
      <c r="M854" s="292"/>
      <c r="N854" s="292"/>
      <c r="O854" s="292"/>
    </row>
    <row r="855" spans="1:15" ht="30" x14ac:dyDescent="0.25">
      <c r="A855" s="294" t="s">
        <v>18112</v>
      </c>
      <c r="B855" s="304" t="s">
        <v>18380</v>
      </c>
      <c r="C855" s="303" t="s">
        <v>18392</v>
      </c>
      <c r="D855" s="303" t="s">
        <v>9</v>
      </c>
      <c r="E855" s="305"/>
      <c r="F855" s="280"/>
      <c r="G855" s="296"/>
      <c r="H855" s="306"/>
      <c r="I855" s="274"/>
      <c r="J855" s="307" t="s">
        <v>18270</v>
      </c>
      <c r="K855" s="308">
        <v>231100200014502</v>
      </c>
      <c r="L855" s="276" t="s">
        <v>18092</v>
      </c>
      <c r="M855" s="292"/>
      <c r="N855" s="292"/>
      <c r="O855" s="292"/>
    </row>
    <row r="856" spans="1:15" ht="30" x14ac:dyDescent="0.25">
      <c r="A856" s="294" t="s">
        <v>18112</v>
      </c>
      <c r="B856" s="304" t="s">
        <v>18380</v>
      </c>
      <c r="C856" s="304" t="s">
        <v>18393</v>
      </c>
      <c r="D856" s="304">
        <v>2</v>
      </c>
      <c r="E856" s="305"/>
      <c r="F856" s="280"/>
      <c r="G856" s="296"/>
      <c r="H856" s="306"/>
      <c r="I856" s="274"/>
      <c r="J856" s="307" t="s">
        <v>18270</v>
      </c>
      <c r="K856" s="308">
        <v>231100200014138</v>
      </c>
      <c r="L856" s="276" t="s">
        <v>18092</v>
      </c>
      <c r="M856" s="292"/>
      <c r="N856" s="292"/>
      <c r="O856" s="292"/>
    </row>
    <row r="857" spans="1:15" ht="30" x14ac:dyDescent="0.25">
      <c r="A857" s="294" t="s">
        <v>18112</v>
      </c>
      <c r="B857" s="304" t="s">
        <v>18380</v>
      </c>
      <c r="C857" s="304" t="s">
        <v>18393</v>
      </c>
      <c r="D857" s="304">
        <v>3</v>
      </c>
      <c r="E857" s="305"/>
      <c r="F857" s="280"/>
      <c r="G857" s="296"/>
      <c r="H857" s="306"/>
      <c r="I857" s="274"/>
      <c r="J857" s="307" t="s">
        <v>18270</v>
      </c>
      <c r="K857" s="308">
        <v>231100200014151</v>
      </c>
      <c r="L857" s="276" t="s">
        <v>18092</v>
      </c>
      <c r="M857" s="292"/>
      <c r="N857" s="292"/>
      <c r="O857" s="292"/>
    </row>
    <row r="858" spans="1:15" ht="30" x14ac:dyDescent="0.25">
      <c r="A858" s="294" t="s">
        <v>18112</v>
      </c>
      <c r="B858" s="304" t="s">
        <v>18380</v>
      </c>
      <c r="C858" s="304" t="s">
        <v>18393</v>
      </c>
      <c r="D858" s="304">
        <v>4</v>
      </c>
      <c r="E858" s="305"/>
      <c r="F858" s="280"/>
      <c r="G858" s="296"/>
      <c r="H858" s="306"/>
      <c r="I858" s="274"/>
      <c r="J858" s="307" t="s">
        <v>18270</v>
      </c>
      <c r="K858" s="308">
        <v>231100200014152</v>
      </c>
      <c r="L858" s="276" t="s">
        <v>18092</v>
      </c>
      <c r="M858" s="292"/>
      <c r="N858" s="292"/>
      <c r="O858" s="292"/>
    </row>
    <row r="859" spans="1:15" ht="30" x14ac:dyDescent="0.25">
      <c r="A859" s="294" t="s">
        <v>18112</v>
      </c>
      <c r="B859" s="304" t="s">
        <v>18380</v>
      </c>
      <c r="C859" s="304" t="s">
        <v>18393</v>
      </c>
      <c r="D859" s="304">
        <v>6</v>
      </c>
      <c r="E859" s="305"/>
      <c r="F859" s="280"/>
      <c r="G859" s="296"/>
      <c r="H859" s="306"/>
      <c r="I859" s="274"/>
      <c r="J859" s="307" t="s">
        <v>18270</v>
      </c>
      <c r="K859" s="308">
        <v>231100200014150</v>
      </c>
      <c r="L859" s="276" t="s">
        <v>18092</v>
      </c>
      <c r="M859" s="292"/>
      <c r="N859" s="292"/>
      <c r="O859" s="292"/>
    </row>
    <row r="860" spans="1:15" ht="30" x14ac:dyDescent="0.25">
      <c r="A860" s="294" t="s">
        <v>18112</v>
      </c>
      <c r="B860" s="304" t="s">
        <v>18380</v>
      </c>
      <c r="C860" s="303" t="s">
        <v>18394</v>
      </c>
      <c r="D860" s="303" t="s">
        <v>11</v>
      </c>
      <c r="E860" s="305"/>
      <c r="F860" s="280"/>
      <c r="G860" s="296"/>
      <c r="H860" s="306"/>
      <c r="I860" s="274"/>
      <c r="J860" s="307" t="s">
        <v>18270</v>
      </c>
      <c r="K860" s="308">
        <v>231100200014518</v>
      </c>
      <c r="L860" s="276" t="s">
        <v>18092</v>
      </c>
      <c r="M860" s="292"/>
      <c r="N860" s="292"/>
      <c r="O860" s="292"/>
    </row>
    <row r="861" spans="1:15" ht="30" x14ac:dyDescent="0.25">
      <c r="A861" s="294" t="s">
        <v>18112</v>
      </c>
      <c r="B861" s="304" t="s">
        <v>18380</v>
      </c>
      <c r="C861" s="303" t="s">
        <v>18394</v>
      </c>
      <c r="D861" s="303" t="s">
        <v>7</v>
      </c>
      <c r="E861" s="305"/>
      <c r="F861" s="280"/>
      <c r="G861" s="296"/>
      <c r="H861" s="306"/>
      <c r="I861" s="274"/>
      <c r="J861" s="307" t="s">
        <v>18270</v>
      </c>
      <c r="K861" s="308">
        <v>231100200014517</v>
      </c>
      <c r="L861" s="276" t="s">
        <v>18092</v>
      </c>
      <c r="M861" s="292"/>
      <c r="N861" s="292"/>
      <c r="O861" s="292"/>
    </row>
    <row r="862" spans="1:15" ht="30" x14ac:dyDescent="0.25">
      <c r="A862" s="294" t="s">
        <v>18112</v>
      </c>
      <c r="B862" s="304" t="s">
        <v>18380</v>
      </c>
      <c r="C862" s="303" t="s">
        <v>18394</v>
      </c>
      <c r="D862" s="303" t="s">
        <v>7</v>
      </c>
      <c r="E862" s="305"/>
      <c r="F862" s="280"/>
      <c r="G862" s="296"/>
      <c r="H862" s="306"/>
      <c r="I862" s="274"/>
      <c r="J862" s="307" t="s">
        <v>18270</v>
      </c>
      <c r="K862" s="308">
        <v>231100200014475</v>
      </c>
      <c r="L862" s="276" t="s">
        <v>18092</v>
      </c>
      <c r="M862" s="292"/>
      <c r="N862" s="292"/>
      <c r="O862" s="292"/>
    </row>
    <row r="863" spans="1:15" ht="30" x14ac:dyDescent="0.25">
      <c r="A863" s="294" t="s">
        <v>18112</v>
      </c>
      <c r="B863" s="304" t="s">
        <v>18380</v>
      </c>
      <c r="C863" s="303" t="s">
        <v>18394</v>
      </c>
      <c r="D863" s="303" t="s">
        <v>2</v>
      </c>
      <c r="E863" s="305"/>
      <c r="F863" s="280"/>
      <c r="G863" s="296"/>
      <c r="H863" s="306"/>
      <c r="I863" s="274"/>
      <c r="J863" s="307" t="s">
        <v>18270</v>
      </c>
      <c r="K863" s="308">
        <v>231100200014519</v>
      </c>
      <c r="L863" s="276" t="s">
        <v>18092</v>
      </c>
      <c r="M863" s="292"/>
      <c r="N863" s="292"/>
      <c r="O863" s="292"/>
    </row>
    <row r="864" spans="1:15" ht="30" x14ac:dyDescent="0.25">
      <c r="A864" s="294" t="s">
        <v>18112</v>
      </c>
      <c r="B864" s="304" t="s">
        <v>18380</v>
      </c>
      <c r="C864" s="303" t="s">
        <v>18395</v>
      </c>
      <c r="D864" s="303" t="s">
        <v>11</v>
      </c>
      <c r="E864" s="305"/>
      <c r="F864" s="280"/>
      <c r="G864" s="296"/>
      <c r="H864" s="306"/>
      <c r="I864" s="274"/>
      <c r="J864" s="307" t="s">
        <v>18270</v>
      </c>
      <c r="K864" s="308">
        <v>231100200014144</v>
      </c>
      <c r="L864" s="276" t="s">
        <v>18092</v>
      </c>
      <c r="M864" s="292"/>
      <c r="N864" s="292"/>
      <c r="O864" s="292"/>
    </row>
    <row r="865" spans="1:15" ht="30" x14ac:dyDescent="0.25">
      <c r="A865" s="294" t="s">
        <v>18112</v>
      </c>
      <c r="B865" s="304" t="s">
        <v>18380</v>
      </c>
      <c r="C865" s="303" t="s">
        <v>18395</v>
      </c>
      <c r="D865" s="303" t="s">
        <v>8</v>
      </c>
      <c r="E865" s="305"/>
      <c r="F865" s="280"/>
      <c r="G865" s="296"/>
      <c r="H865" s="306"/>
      <c r="I865" s="274"/>
      <c r="J865" s="307" t="s">
        <v>18270</v>
      </c>
      <c r="K865" s="308">
        <v>231100200014110</v>
      </c>
      <c r="L865" s="276" t="s">
        <v>18092</v>
      </c>
      <c r="M865" s="292"/>
      <c r="N865" s="292"/>
      <c r="O865" s="292"/>
    </row>
    <row r="866" spans="1:15" ht="30" x14ac:dyDescent="0.25">
      <c r="A866" s="294" t="s">
        <v>18112</v>
      </c>
      <c r="B866" s="304" t="s">
        <v>18380</v>
      </c>
      <c r="C866" s="303" t="s">
        <v>18395</v>
      </c>
      <c r="D866" s="304">
        <v>13</v>
      </c>
      <c r="E866" s="305"/>
      <c r="F866" s="280"/>
      <c r="G866" s="296"/>
      <c r="H866" s="306"/>
      <c r="I866" s="274"/>
      <c r="J866" s="307" t="s">
        <v>18270</v>
      </c>
      <c r="K866" s="308">
        <v>231100200014501</v>
      </c>
      <c r="L866" s="276" t="s">
        <v>18092</v>
      </c>
      <c r="M866" s="292"/>
      <c r="N866" s="292"/>
      <c r="O866" s="292"/>
    </row>
    <row r="867" spans="1:15" ht="30" x14ac:dyDescent="0.25">
      <c r="A867" s="294" t="s">
        <v>18112</v>
      </c>
      <c r="B867" s="304" t="s">
        <v>18380</v>
      </c>
      <c r="C867" s="311" t="s">
        <v>18280</v>
      </c>
      <c r="D867" s="304">
        <v>1</v>
      </c>
      <c r="E867" s="305"/>
      <c r="F867" s="280"/>
      <c r="G867" s="296"/>
      <c r="H867" s="306"/>
      <c r="I867" s="274"/>
      <c r="J867" s="307" t="s">
        <v>18270</v>
      </c>
      <c r="K867" s="308">
        <v>231100200014111</v>
      </c>
      <c r="L867" s="276" t="s">
        <v>18092</v>
      </c>
      <c r="M867" s="292"/>
      <c r="N867" s="292"/>
      <c r="O867" s="292"/>
    </row>
    <row r="868" spans="1:15" ht="30" x14ac:dyDescent="0.25">
      <c r="A868" s="294" t="s">
        <v>18112</v>
      </c>
      <c r="B868" s="304" t="s">
        <v>18380</v>
      </c>
      <c r="C868" s="311" t="s">
        <v>18280</v>
      </c>
      <c r="D868" s="304">
        <v>2</v>
      </c>
      <c r="E868" s="305"/>
      <c r="F868" s="280"/>
      <c r="G868" s="296"/>
      <c r="H868" s="306"/>
      <c r="I868" s="274"/>
      <c r="J868" s="307" t="s">
        <v>18270</v>
      </c>
      <c r="K868" s="308">
        <v>231100200014139</v>
      </c>
      <c r="L868" s="276" t="s">
        <v>18092</v>
      </c>
      <c r="M868" s="292"/>
      <c r="N868" s="292"/>
      <c r="O868" s="292"/>
    </row>
    <row r="869" spans="1:15" ht="30" x14ac:dyDescent="0.25">
      <c r="A869" s="294" t="s">
        <v>18112</v>
      </c>
      <c r="B869" s="304" t="s">
        <v>18380</v>
      </c>
      <c r="C869" s="311" t="s">
        <v>18280</v>
      </c>
      <c r="D869" s="304">
        <v>4</v>
      </c>
      <c r="E869" s="305"/>
      <c r="F869" s="280"/>
      <c r="G869" s="296"/>
      <c r="H869" s="306"/>
      <c r="I869" s="274"/>
      <c r="J869" s="307" t="s">
        <v>18270</v>
      </c>
      <c r="K869" s="308">
        <v>231100200014124</v>
      </c>
      <c r="L869" s="276" t="s">
        <v>18092</v>
      </c>
      <c r="M869" s="292"/>
      <c r="N869" s="292"/>
      <c r="O869" s="292"/>
    </row>
    <row r="870" spans="1:15" ht="30" x14ac:dyDescent="0.25">
      <c r="A870" s="294" t="s">
        <v>18112</v>
      </c>
      <c r="B870" s="304" t="s">
        <v>18380</v>
      </c>
      <c r="C870" s="311" t="s">
        <v>18280</v>
      </c>
      <c r="D870" s="304">
        <v>5</v>
      </c>
      <c r="E870" s="305"/>
      <c r="F870" s="280"/>
      <c r="G870" s="296"/>
      <c r="H870" s="306"/>
      <c r="I870" s="274"/>
      <c r="J870" s="307" t="s">
        <v>18270</v>
      </c>
      <c r="K870" s="308">
        <v>231100200014112</v>
      </c>
      <c r="L870" s="276" t="s">
        <v>18092</v>
      </c>
      <c r="M870" s="292"/>
      <c r="N870" s="292"/>
      <c r="O870" s="292"/>
    </row>
    <row r="871" spans="1:15" ht="30" x14ac:dyDescent="0.25">
      <c r="A871" s="294" t="s">
        <v>18112</v>
      </c>
      <c r="B871" s="304" t="s">
        <v>18380</v>
      </c>
      <c r="C871" s="311" t="s">
        <v>18280</v>
      </c>
      <c r="D871" s="304">
        <v>8</v>
      </c>
      <c r="E871" s="305"/>
      <c r="F871" s="280"/>
      <c r="G871" s="296"/>
      <c r="H871" s="306"/>
      <c r="I871" s="274"/>
      <c r="J871" s="307" t="s">
        <v>18270</v>
      </c>
      <c r="K871" s="308">
        <v>231100200014136</v>
      </c>
      <c r="L871" s="276" t="s">
        <v>18092</v>
      </c>
      <c r="M871" s="292"/>
      <c r="N871" s="292"/>
      <c r="O871" s="292"/>
    </row>
    <row r="872" spans="1:15" ht="30" x14ac:dyDescent="0.25">
      <c r="A872" s="294" t="s">
        <v>18112</v>
      </c>
      <c r="B872" s="304" t="s">
        <v>18380</v>
      </c>
      <c r="C872" s="311" t="s">
        <v>18280</v>
      </c>
      <c r="D872" s="304">
        <v>9</v>
      </c>
      <c r="E872" s="305"/>
      <c r="F872" s="280"/>
      <c r="G872" s="296"/>
      <c r="H872" s="306"/>
      <c r="I872" s="274"/>
      <c r="J872" s="307" t="s">
        <v>18270</v>
      </c>
      <c r="K872" s="308">
        <v>231100200014130</v>
      </c>
      <c r="L872" s="276" t="s">
        <v>18092</v>
      </c>
      <c r="M872" s="292"/>
      <c r="N872" s="292"/>
      <c r="O872" s="292"/>
    </row>
    <row r="873" spans="1:15" x14ac:dyDescent="0.25">
      <c r="A873" s="312" t="str">
        <f ca="1">IFERROR(__xludf.DUMMYFUNCTION("QUERY(
IMPORTRANGE(""1ue6YGw7tIU1zkIiLw5449ca0RcfKw8NYGy-KHZWp_oM"",""'Форма'!A4:AH""),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''"")"),"АРСКИЙ РАЙОН")</f>
        <v>АРСКИЙ РАЙОН</v>
      </c>
      <c r="B873" s="312" t="str">
        <f ca="1">IFERROR(__xludf.DUMMYFUNCTION("""COMPUTED_VALUE"""),"АРСК Г")</f>
        <v>АРСК Г</v>
      </c>
      <c r="C873" s="312" t="str">
        <f ca="1">IFERROR(__xludf.DUMMYFUNCTION("""COMPUTED_VALUE"""),"ЗАЙНУЛЛИНА УЛ")</f>
        <v>ЗАЙНУЛЛИНА УЛ</v>
      </c>
      <c r="D873" s="313" t="str">
        <f ca="1">IFERROR(__xludf.DUMMYFUNCTION("""COMPUTED_VALUE"""),"8")</f>
        <v>8</v>
      </c>
      <c r="E873" s="313" t="str">
        <f ca="1">IFERROR(__xludf.DUMMYFUNCTION("""COMPUTED_VALUE"""),"1")</f>
        <v>1</v>
      </c>
      <c r="F873" s="314" t="s">
        <v>18090</v>
      </c>
      <c r="G873" s="312" t="str">
        <f ca="1">IFERROR(__xludf.DUMMYFUNCTION("""COMPUTED_VALUE"""),"МИРТЕК-12-РУ-D1-A1R1-230-5-60A-ST-G/5-P2-HKLMOQ2V3-D")</f>
        <v>МИРТЕК-12-РУ-D1-A1R1-230-5-60A-ST-G/5-P2-HKLMOQ2V3-D</v>
      </c>
      <c r="H873" s="314" t="str">
        <f ca="1">IFERROR(__xludf.DUMMYFUNCTION("""COMPUTED_VALUE"""),"8230159961818")</f>
        <v>8230159961818</v>
      </c>
      <c r="I873" s="274" t="s">
        <v>18092</v>
      </c>
      <c r="J873" s="276"/>
      <c r="K873" s="281"/>
      <c r="L873" s="276"/>
      <c r="M873" s="292"/>
      <c r="N873" s="292"/>
      <c r="O873" s="292"/>
    </row>
    <row r="874" spans="1:15" x14ac:dyDescent="0.25">
      <c r="A874" s="312" t="str">
        <f ca="1">IFERROR(__xludf.DUMMYFUNCTION("""COMPUTED_VALUE"""),"АРСКИЙ РАЙОН")</f>
        <v>АРСКИЙ РАЙОН</v>
      </c>
      <c r="B874" s="312" t="str">
        <f ca="1">IFERROR(__xludf.DUMMYFUNCTION("""COMPUTED_VALUE"""),"АРСК Г")</f>
        <v>АРСК Г</v>
      </c>
      <c r="C874" s="312" t="str">
        <f ca="1">IFERROR(__xludf.DUMMYFUNCTION("""COMPUTED_VALUE"""),"ЗАЙНУЛЛИНА УЛ")</f>
        <v>ЗАЙНУЛЛИНА УЛ</v>
      </c>
      <c r="D874" s="313" t="str">
        <f ca="1">IFERROR(__xludf.DUMMYFUNCTION("""COMPUTED_VALUE"""),"8")</f>
        <v>8</v>
      </c>
      <c r="E874" s="313" t="str">
        <f ca="1">IFERROR(__xludf.DUMMYFUNCTION("""COMPUTED_VALUE"""),"10")</f>
        <v>10</v>
      </c>
      <c r="F874" s="314" t="s">
        <v>18090</v>
      </c>
      <c r="G874" s="312" t="str">
        <f ca="1">IFERROR(__xludf.DUMMYFUNCTION("""COMPUTED_VALUE"""),"МИРТЕК-12-РУ-D1-A1R1-230-5-60A-ST-G/5-P2-HKLMOQ2V3-D")</f>
        <v>МИРТЕК-12-РУ-D1-A1R1-230-5-60A-ST-G/5-P2-HKLMOQ2V3-D</v>
      </c>
      <c r="H874" s="314" t="str">
        <f ca="1">IFERROR(__xludf.DUMMYFUNCTION("""COMPUTED_VALUE"""),"8230159962814")</f>
        <v>8230159962814</v>
      </c>
      <c r="I874" s="274" t="s">
        <v>18092</v>
      </c>
      <c r="J874" s="276"/>
      <c r="K874" s="281"/>
      <c r="L874" s="276"/>
      <c r="M874" s="292"/>
      <c r="N874" s="292"/>
      <c r="O874" s="292"/>
    </row>
    <row r="875" spans="1:15" x14ac:dyDescent="0.25">
      <c r="A875" s="312" t="str">
        <f ca="1">IFERROR(__xludf.DUMMYFUNCTION("""COMPUTED_VALUE"""),"АРСКИЙ РАЙОН")</f>
        <v>АРСКИЙ РАЙОН</v>
      </c>
      <c r="B875" s="312" t="str">
        <f ca="1">IFERROR(__xludf.DUMMYFUNCTION("""COMPUTED_VALUE"""),"АРСК Г")</f>
        <v>АРСК Г</v>
      </c>
      <c r="C875" s="312" t="str">
        <f ca="1">IFERROR(__xludf.DUMMYFUNCTION("""COMPUTED_VALUE"""),"ЗАЙНУЛЛИНА УЛ")</f>
        <v>ЗАЙНУЛЛИНА УЛ</v>
      </c>
      <c r="D875" s="313" t="str">
        <f ca="1">IFERROR(__xludf.DUMMYFUNCTION("""COMPUTED_VALUE"""),"8")</f>
        <v>8</v>
      </c>
      <c r="E875" s="313" t="str">
        <f ca="1">IFERROR(__xludf.DUMMYFUNCTION("""COMPUTED_VALUE"""),"11")</f>
        <v>11</v>
      </c>
      <c r="F875" s="314" t="s">
        <v>18090</v>
      </c>
      <c r="G875" s="312" t="str">
        <f ca="1">IFERROR(__xludf.DUMMYFUNCTION("""COMPUTED_VALUE"""),"МИРТЕК-12-РУ-D1-A1R1-230-5-60A-ST-G/5-P2-HKLMOQ2V3-D")</f>
        <v>МИРТЕК-12-РУ-D1-A1R1-230-5-60A-ST-G/5-P2-HKLMOQ2V3-D</v>
      </c>
      <c r="H875" s="314" t="str">
        <f ca="1">IFERROR(__xludf.DUMMYFUNCTION("""COMPUTED_VALUE"""),"8230159962657")</f>
        <v>8230159962657</v>
      </c>
      <c r="I875" s="274" t="s">
        <v>18092</v>
      </c>
      <c r="J875" s="276"/>
      <c r="K875" s="281"/>
      <c r="L875" s="276"/>
      <c r="M875" s="292"/>
      <c r="N875" s="292"/>
      <c r="O875" s="292"/>
    </row>
    <row r="876" spans="1:15" x14ac:dyDescent="0.25">
      <c r="A876" s="312" t="str">
        <f ca="1">IFERROR(__xludf.DUMMYFUNCTION("""COMPUTED_VALUE"""),"АРСКИЙ РАЙОН")</f>
        <v>АРСКИЙ РАЙОН</v>
      </c>
      <c r="B876" s="312" t="str">
        <f ca="1">IFERROR(__xludf.DUMMYFUNCTION("""COMPUTED_VALUE"""),"АРСК Г")</f>
        <v>АРСК Г</v>
      </c>
      <c r="C876" s="312" t="str">
        <f ca="1">IFERROR(__xludf.DUMMYFUNCTION("""COMPUTED_VALUE"""),"ЗАЙНУЛЛИНА УЛ")</f>
        <v>ЗАЙНУЛЛИНА УЛ</v>
      </c>
      <c r="D876" s="313" t="str">
        <f ca="1">IFERROR(__xludf.DUMMYFUNCTION("""COMPUTED_VALUE"""),"8")</f>
        <v>8</v>
      </c>
      <c r="E876" s="313" t="str">
        <f ca="1">IFERROR(__xludf.DUMMYFUNCTION("""COMPUTED_VALUE"""),"3")</f>
        <v>3</v>
      </c>
      <c r="F876" s="314" t="s">
        <v>18090</v>
      </c>
      <c r="G876" s="312" t="str">
        <f ca="1">IFERROR(__xludf.DUMMYFUNCTION("""COMPUTED_VALUE"""),"МИРТЕК-12-РУ-D1-A1R1-230-5-60A-ST-G/5-P2-HKLMOQ2V3-D")</f>
        <v>МИРТЕК-12-РУ-D1-A1R1-230-5-60A-ST-G/5-P2-HKLMOQ2V3-D</v>
      </c>
      <c r="H876" s="314" t="str">
        <f ca="1">IFERROR(__xludf.DUMMYFUNCTION("""COMPUTED_VALUE"""),"8230159962662")</f>
        <v>8230159962662</v>
      </c>
      <c r="I876" s="274" t="s">
        <v>18092</v>
      </c>
      <c r="J876" s="276"/>
      <c r="K876" s="281"/>
      <c r="L876" s="276"/>
      <c r="M876" s="292"/>
      <c r="N876" s="292"/>
      <c r="O876" s="292"/>
    </row>
    <row r="877" spans="1:15" x14ac:dyDescent="0.25">
      <c r="A877" s="312" t="str">
        <f ca="1">IFERROR(__xludf.DUMMYFUNCTION("""COMPUTED_VALUE"""),"АРСКИЙ РАЙОН")</f>
        <v>АРСКИЙ РАЙОН</v>
      </c>
      <c r="B877" s="312" t="str">
        <f ca="1">IFERROR(__xludf.DUMMYFUNCTION("""COMPUTED_VALUE"""),"АРСК Г")</f>
        <v>АРСК Г</v>
      </c>
      <c r="C877" s="312" t="str">
        <f ca="1">IFERROR(__xludf.DUMMYFUNCTION("""COMPUTED_VALUE"""),"ЗАЙНУЛЛИНА УЛ")</f>
        <v>ЗАЙНУЛЛИНА УЛ</v>
      </c>
      <c r="D877" s="313" t="str">
        <f ca="1">IFERROR(__xludf.DUMMYFUNCTION("""COMPUTED_VALUE"""),"8")</f>
        <v>8</v>
      </c>
      <c r="E877" s="313" t="str">
        <f ca="1">IFERROR(__xludf.DUMMYFUNCTION("""COMPUTED_VALUE"""),"4")</f>
        <v>4</v>
      </c>
      <c r="F877" s="314" t="s">
        <v>18090</v>
      </c>
      <c r="G877" s="312" t="str">
        <f ca="1">IFERROR(__xludf.DUMMYFUNCTION("""COMPUTED_VALUE"""),"МИРТЕК-12-РУ-D1-A1R1-230-5-60A-ST-G/5-P2-HKLMOQ2V3-D")</f>
        <v>МИРТЕК-12-РУ-D1-A1R1-230-5-60A-ST-G/5-P2-HKLMOQ2V3-D</v>
      </c>
      <c r="H877" s="314" t="str">
        <f ca="1">IFERROR(__xludf.DUMMYFUNCTION("""COMPUTED_VALUE"""),"8230159961785")</f>
        <v>8230159961785</v>
      </c>
      <c r="I877" s="274" t="s">
        <v>18092</v>
      </c>
      <c r="J877" s="276"/>
      <c r="K877" s="281"/>
      <c r="L877" s="276"/>
      <c r="M877" s="292"/>
      <c r="N877" s="292"/>
      <c r="O877" s="292"/>
    </row>
    <row r="878" spans="1:15" x14ac:dyDescent="0.25">
      <c r="A878" s="312" t="str">
        <f ca="1">IFERROR(__xludf.DUMMYFUNCTION("""COMPUTED_VALUE"""),"АРСКИЙ РАЙОН")</f>
        <v>АРСКИЙ РАЙОН</v>
      </c>
      <c r="B878" s="312" t="str">
        <f ca="1">IFERROR(__xludf.DUMMYFUNCTION("""COMPUTED_VALUE"""),"АРСК Г")</f>
        <v>АРСК Г</v>
      </c>
      <c r="C878" s="312" t="str">
        <f ca="1">IFERROR(__xludf.DUMMYFUNCTION("""COMPUTED_VALUE"""),"ЗАЙНУЛЛИНА УЛ")</f>
        <v>ЗАЙНУЛЛИНА УЛ</v>
      </c>
      <c r="D878" s="313" t="str">
        <f ca="1">IFERROR(__xludf.DUMMYFUNCTION("""COMPUTED_VALUE"""),"8")</f>
        <v>8</v>
      </c>
      <c r="E878" s="313" t="str">
        <f ca="1">IFERROR(__xludf.DUMMYFUNCTION("""COMPUTED_VALUE"""),"5")</f>
        <v>5</v>
      </c>
      <c r="F878" s="314" t="s">
        <v>18090</v>
      </c>
      <c r="G878" s="312" t="str">
        <f ca="1">IFERROR(__xludf.DUMMYFUNCTION("""COMPUTED_VALUE"""),"МИРТЕК-12-РУ-D1-A1R1-230-5-60A-ST-G/5-P2-HKLMOQ2V3-D")</f>
        <v>МИРТЕК-12-РУ-D1-A1R1-230-5-60A-ST-G/5-P2-HKLMOQ2V3-D</v>
      </c>
      <c r="H878" s="314" t="str">
        <f ca="1">IFERROR(__xludf.DUMMYFUNCTION("""COMPUTED_VALUE"""),"8230159961234")</f>
        <v>8230159961234</v>
      </c>
      <c r="I878" s="274" t="s">
        <v>18092</v>
      </c>
      <c r="J878" s="276"/>
      <c r="K878" s="281"/>
      <c r="L878" s="276"/>
      <c r="M878" s="292"/>
      <c r="N878" s="292"/>
      <c r="O878" s="292"/>
    </row>
    <row r="879" spans="1:15" x14ac:dyDescent="0.25">
      <c r="A879" s="312" t="str">
        <f ca="1">IFERROR(__xludf.DUMMYFUNCTION("""COMPUTED_VALUE"""),"АРСКИЙ РАЙОН")</f>
        <v>АРСКИЙ РАЙОН</v>
      </c>
      <c r="B879" s="312" t="str">
        <f ca="1">IFERROR(__xludf.DUMMYFUNCTION("""COMPUTED_VALUE"""),"АРСК Г")</f>
        <v>АРСК Г</v>
      </c>
      <c r="C879" s="312" t="str">
        <f ca="1">IFERROR(__xludf.DUMMYFUNCTION("""COMPUTED_VALUE"""),"ЗАЙНУЛЛИНА УЛ")</f>
        <v>ЗАЙНУЛЛИНА УЛ</v>
      </c>
      <c r="D879" s="313" t="str">
        <f ca="1">IFERROR(__xludf.DUMMYFUNCTION("""COMPUTED_VALUE"""),"8")</f>
        <v>8</v>
      </c>
      <c r="E879" s="313" t="str">
        <f ca="1">IFERROR(__xludf.DUMMYFUNCTION("""COMPUTED_VALUE"""),"7")</f>
        <v>7</v>
      </c>
      <c r="F879" s="314" t="s">
        <v>18090</v>
      </c>
      <c r="G879" s="312" t="str">
        <f ca="1">IFERROR(__xludf.DUMMYFUNCTION("""COMPUTED_VALUE"""),"МИРТЕК-12-РУ-D1-A1R1-230-5-60A-ST-G/5-P2-HKLMOQ2V3-D")</f>
        <v>МИРТЕК-12-РУ-D1-A1R1-230-5-60A-ST-G/5-P2-HKLMOQ2V3-D</v>
      </c>
      <c r="H879" s="314" t="str">
        <f ca="1">IFERROR(__xludf.DUMMYFUNCTION("""COMPUTED_VALUE"""),"8230159961217")</f>
        <v>8230159961217</v>
      </c>
      <c r="I879" s="274" t="s">
        <v>18092</v>
      </c>
      <c r="J879" s="276"/>
      <c r="K879" s="281"/>
      <c r="L879" s="276"/>
      <c r="M879" s="292"/>
      <c r="N879" s="292"/>
      <c r="O879" s="292"/>
    </row>
    <row r="880" spans="1:15" x14ac:dyDescent="0.25">
      <c r="A880" s="312" t="str">
        <f ca="1">IFERROR(__xludf.DUMMYFUNCTION("""COMPUTED_VALUE"""),"АРСКИЙ РАЙОН")</f>
        <v>АРСКИЙ РАЙОН</v>
      </c>
      <c r="B880" s="312" t="str">
        <f ca="1">IFERROR(__xludf.DUMMYFUNCTION("""COMPUTED_VALUE"""),"АРСК Г")</f>
        <v>АРСК Г</v>
      </c>
      <c r="C880" s="312" t="str">
        <f ca="1">IFERROR(__xludf.DUMMYFUNCTION("""COMPUTED_VALUE"""),"ЗАЙНУЛЛИНА УЛ")</f>
        <v>ЗАЙНУЛЛИНА УЛ</v>
      </c>
      <c r="D880" s="313" t="str">
        <f ca="1">IFERROR(__xludf.DUMMYFUNCTION("""COMPUTED_VALUE"""),"8")</f>
        <v>8</v>
      </c>
      <c r="E880" s="313" t="str">
        <f ca="1">IFERROR(__xludf.DUMMYFUNCTION("""COMPUTED_VALUE"""),"8")</f>
        <v>8</v>
      </c>
      <c r="F880" s="314" t="s">
        <v>18090</v>
      </c>
      <c r="G880" s="312" t="str">
        <f ca="1">IFERROR(__xludf.DUMMYFUNCTION("""COMPUTED_VALUE"""),"МИРТЕК-12-РУ-D1-A1R1-230-5-60A-ST-G/5-P2-HKLMOQ2V3-D")</f>
        <v>МИРТЕК-12-РУ-D1-A1R1-230-5-60A-ST-G/5-P2-HKLMOQ2V3-D</v>
      </c>
      <c r="H880" s="314" t="str">
        <f ca="1">IFERROR(__xludf.DUMMYFUNCTION("""COMPUTED_VALUE"""),"8230159962626")</f>
        <v>8230159962626</v>
      </c>
      <c r="I880" s="274" t="s">
        <v>18092</v>
      </c>
      <c r="J880" s="276"/>
      <c r="K880" s="281"/>
      <c r="L880" s="276"/>
      <c r="M880" s="292"/>
      <c r="N880" s="292"/>
      <c r="O880" s="292"/>
    </row>
    <row r="881" spans="1:15" x14ac:dyDescent="0.25">
      <c r="A881" s="312" t="str">
        <f ca="1">IFERROR(__xludf.DUMMYFUNCTION("""COMPUTED_VALUE"""),"АРСКИЙ РАЙОН")</f>
        <v>АРСКИЙ РАЙОН</v>
      </c>
      <c r="B881" s="312" t="str">
        <f ca="1">IFERROR(__xludf.DUMMYFUNCTION("""COMPUTED_VALUE"""),"АРСК Г")</f>
        <v>АРСК Г</v>
      </c>
      <c r="C881" s="312" t="str">
        <f ca="1">IFERROR(__xludf.DUMMYFUNCTION("""COMPUTED_VALUE"""),"МОСТОВАЯ УЛ")</f>
        <v>МОСТОВАЯ УЛ</v>
      </c>
      <c r="D881" s="313" t="str">
        <f ca="1">IFERROR(__xludf.DUMMYFUNCTION("""COMPUTED_VALUE"""),"5")</f>
        <v>5</v>
      </c>
      <c r="E881" s="313" t="str">
        <f ca="1">IFERROR(__xludf.DUMMYFUNCTION("""COMPUTED_VALUE"""),"40")</f>
        <v>40</v>
      </c>
      <c r="F881" s="314" t="s">
        <v>18090</v>
      </c>
      <c r="G881" s="312" t="str">
        <f ca="1">IFERROR(__xludf.DUMMYFUNCTION("""COMPUTED_VALUE"""),"МИРТЕК-12-РУ-D1-A1R1-230-5-60A-ST-G/5-P2-HKLMOQ2V3-D")</f>
        <v>МИРТЕК-12-РУ-D1-A1R1-230-5-60A-ST-G/5-P2-HKLMOQ2V3-D</v>
      </c>
      <c r="H881" s="314" t="str">
        <f ca="1">IFERROR(__xludf.DUMMYFUNCTION("""COMPUTED_VALUE"""),"8230159963006")</f>
        <v>8230159963006</v>
      </c>
      <c r="I881" s="274" t="s">
        <v>18092</v>
      </c>
      <c r="J881" s="276"/>
      <c r="K881" s="281"/>
      <c r="L881" s="276"/>
      <c r="M881" s="292"/>
      <c r="N881" s="292"/>
      <c r="O881" s="292"/>
    </row>
    <row r="882" spans="1:15" x14ac:dyDescent="0.25">
      <c r="A882" s="312" t="str">
        <f ca="1">IFERROR(__xludf.DUMMYFUNCTION("""COMPUTED_VALUE"""),"АРСКИЙ РАЙОН")</f>
        <v>АРСКИЙ РАЙОН</v>
      </c>
      <c r="B882" s="312" t="str">
        <f ca="1">IFERROR(__xludf.DUMMYFUNCTION("""COMPUTED_VALUE"""),"АРСК Г")</f>
        <v>АРСК Г</v>
      </c>
      <c r="C882" s="312" t="str">
        <f ca="1">IFERROR(__xludf.DUMMYFUNCTION("""COMPUTED_VALUE"""),"МОСТОВАЯ УЛ")</f>
        <v>МОСТОВАЯ УЛ</v>
      </c>
      <c r="D882" s="313" t="str">
        <f ca="1">IFERROR(__xludf.DUMMYFUNCTION("""COMPUTED_VALUE"""),"5")</f>
        <v>5</v>
      </c>
      <c r="E882" s="313" t="str">
        <f ca="1">IFERROR(__xludf.DUMMYFUNCTION("""COMPUTED_VALUE"""),"42")</f>
        <v>42</v>
      </c>
      <c r="F882" s="314" t="s">
        <v>18090</v>
      </c>
      <c r="G882" s="312" t="str">
        <f ca="1">IFERROR(__xludf.DUMMYFUNCTION("""COMPUTED_VALUE"""),"МИРТЕК-12-РУ-D1-A1R1-230-5-60A-ST-G/5-P2-HKLMOQ2V3-D")</f>
        <v>МИРТЕК-12-РУ-D1-A1R1-230-5-60A-ST-G/5-P2-HKLMOQ2V3-D</v>
      </c>
      <c r="H882" s="314" t="str">
        <f ca="1">IFERROR(__xludf.DUMMYFUNCTION("""COMPUTED_VALUE"""),"8230159961967")</f>
        <v>8230159961967</v>
      </c>
      <c r="I882" s="274" t="s">
        <v>18092</v>
      </c>
      <c r="J882" s="276"/>
      <c r="K882" s="281"/>
      <c r="L882" s="276"/>
      <c r="M882" s="292"/>
      <c r="N882" s="292"/>
      <c r="O882" s="292"/>
    </row>
    <row r="883" spans="1:15" x14ac:dyDescent="0.25">
      <c r="A883" s="312" t="str">
        <f ca="1">IFERROR(__xludf.DUMMYFUNCTION("""COMPUTED_VALUE"""),"АРСКИЙ РАЙОН")</f>
        <v>АРСКИЙ РАЙОН</v>
      </c>
      <c r="B883" s="312" t="str">
        <f ca="1">IFERROR(__xludf.DUMMYFUNCTION("""COMPUTED_VALUE"""),"АРСК Г")</f>
        <v>АРСК Г</v>
      </c>
      <c r="C883" s="312" t="str">
        <f ca="1">IFERROR(__xludf.DUMMYFUNCTION("""COMPUTED_VALUE"""),"МОСТОВАЯ УЛ")</f>
        <v>МОСТОВАЯ УЛ</v>
      </c>
      <c r="D883" s="313" t="str">
        <f ca="1">IFERROR(__xludf.DUMMYFUNCTION("""COMPUTED_VALUE"""),"5")</f>
        <v>5</v>
      </c>
      <c r="E883" s="313" t="str">
        <f ca="1">IFERROR(__xludf.DUMMYFUNCTION("""COMPUTED_VALUE"""),"43")</f>
        <v>43</v>
      </c>
      <c r="F883" s="314" t="s">
        <v>18090</v>
      </c>
      <c r="G883" s="312" t="str">
        <f ca="1">IFERROR(__xludf.DUMMYFUNCTION("""COMPUTED_VALUE"""),"МИРТЕК-12-РУ-D1-A1R1-230-5-60A-ST-G/5-P2-HKLMOQ2V3-D")</f>
        <v>МИРТЕК-12-РУ-D1-A1R1-230-5-60A-ST-G/5-P2-HKLMOQ2V3-D</v>
      </c>
      <c r="H883" s="314" t="str">
        <f ca="1">IFERROR(__xludf.DUMMYFUNCTION("""COMPUTED_VALUE"""),"8230159961403")</f>
        <v>8230159961403</v>
      </c>
      <c r="I883" s="274" t="s">
        <v>18092</v>
      </c>
      <c r="J883" s="276"/>
      <c r="K883" s="281"/>
      <c r="L883" s="276"/>
      <c r="M883" s="292"/>
      <c r="N883" s="292"/>
      <c r="O883" s="292"/>
    </row>
    <row r="884" spans="1:15" x14ac:dyDescent="0.25">
      <c r="A884" s="312" t="str">
        <f ca="1">IFERROR(__xludf.DUMMYFUNCTION("""COMPUTED_VALUE"""),"АРСКИЙ РАЙОН")</f>
        <v>АРСКИЙ РАЙОН</v>
      </c>
      <c r="B884" s="312" t="str">
        <f ca="1">IFERROR(__xludf.DUMMYFUNCTION("""COMPUTED_VALUE"""),"АРСК Г")</f>
        <v>АРСК Г</v>
      </c>
      <c r="C884" s="312" t="str">
        <f ca="1">IFERROR(__xludf.DUMMYFUNCTION("""COMPUTED_VALUE"""),"МОСТОВАЯ УЛ")</f>
        <v>МОСТОВАЯ УЛ</v>
      </c>
      <c r="D884" s="313" t="str">
        <f ca="1">IFERROR(__xludf.DUMMYFUNCTION("""COMPUTED_VALUE"""),"5")</f>
        <v>5</v>
      </c>
      <c r="E884" s="313" t="str">
        <f ca="1">IFERROR(__xludf.DUMMYFUNCTION("""COMPUTED_VALUE"""),"45")</f>
        <v>45</v>
      </c>
      <c r="F884" s="314" t="s">
        <v>18090</v>
      </c>
      <c r="G884" s="312" t="str">
        <f ca="1">IFERROR(__xludf.DUMMYFUNCTION("""COMPUTED_VALUE"""),"МИРТЕК-12-РУ-D1-A1R1-230-5-60A-ST-G/5-P2-HKLMOQ2V3-D")</f>
        <v>МИРТЕК-12-РУ-D1-A1R1-230-5-60A-ST-G/5-P2-HKLMOQ2V3-D</v>
      </c>
      <c r="H884" s="314" t="str">
        <f ca="1">IFERROR(__xludf.DUMMYFUNCTION("""COMPUTED_VALUE"""),"8230159963004")</f>
        <v>8230159963004</v>
      </c>
      <c r="I884" s="274" t="s">
        <v>18092</v>
      </c>
      <c r="J884" s="276"/>
      <c r="K884" s="281"/>
      <c r="L884" s="276"/>
      <c r="M884" s="292"/>
      <c r="N884" s="292"/>
      <c r="O884" s="292"/>
    </row>
    <row r="885" spans="1:15" x14ac:dyDescent="0.25">
      <c r="A885" s="312" t="str">
        <f ca="1">IFERROR(__xludf.DUMMYFUNCTION("""COMPUTED_VALUE"""),"АРСКИЙ РАЙОН")</f>
        <v>АРСКИЙ РАЙОН</v>
      </c>
      <c r="B885" s="312" t="str">
        <f ca="1">IFERROR(__xludf.DUMMYFUNCTION("""COMPUTED_VALUE"""),"АРСК Г")</f>
        <v>АРСК Г</v>
      </c>
      <c r="C885" s="312" t="str">
        <f ca="1">IFERROR(__xludf.DUMMYFUNCTION("""COMPUTED_VALUE"""),"МОСТОВАЯ УЛ")</f>
        <v>МОСТОВАЯ УЛ</v>
      </c>
      <c r="D885" s="313" t="str">
        <f ca="1">IFERROR(__xludf.DUMMYFUNCTION("""COMPUTED_VALUE"""),"5")</f>
        <v>5</v>
      </c>
      <c r="E885" s="313" t="str">
        <f ca="1">IFERROR(__xludf.DUMMYFUNCTION("""COMPUTED_VALUE"""),"46")</f>
        <v>46</v>
      </c>
      <c r="F885" s="314" t="s">
        <v>18090</v>
      </c>
      <c r="G885" s="312" t="str">
        <f ca="1">IFERROR(__xludf.DUMMYFUNCTION("""COMPUTED_VALUE"""),"МИРТЕК-12-РУ-D1-A1R1-230-5-60A-ST-G/5-P2-HKLMOQ2V3-D")</f>
        <v>МИРТЕК-12-РУ-D1-A1R1-230-5-60A-ST-G/5-P2-HKLMOQ2V3-D</v>
      </c>
      <c r="H885" s="314" t="str">
        <f ca="1">IFERROR(__xludf.DUMMYFUNCTION("""COMPUTED_VALUE"""),"8230159961382")</f>
        <v>8230159961382</v>
      </c>
      <c r="I885" s="274" t="s">
        <v>18092</v>
      </c>
      <c r="J885" s="276"/>
      <c r="K885" s="281"/>
      <c r="L885" s="276"/>
      <c r="M885" s="292"/>
      <c r="N885" s="292"/>
      <c r="O885" s="292"/>
    </row>
    <row r="886" spans="1:15" x14ac:dyDescent="0.25">
      <c r="A886" s="312" t="str">
        <f ca="1">IFERROR(__xludf.DUMMYFUNCTION("""COMPUTED_VALUE"""),"АРСКИЙ РАЙОН")</f>
        <v>АРСКИЙ РАЙОН</v>
      </c>
      <c r="B886" s="312" t="str">
        <f ca="1">IFERROR(__xludf.DUMMYFUNCTION("""COMPUTED_VALUE"""),"АРСК Г")</f>
        <v>АРСК Г</v>
      </c>
      <c r="C886" s="312" t="str">
        <f ca="1">IFERROR(__xludf.DUMMYFUNCTION("""COMPUTED_VALUE"""),"МОСТОВАЯ УЛ")</f>
        <v>МОСТОВАЯ УЛ</v>
      </c>
      <c r="D886" s="313" t="str">
        <f ca="1">IFERROR(__xludf.DUMMYFUNCTION("""COMPUTED_VALUE"""),"5")</f>
        <v>5</v>
      </c>
      <c r="E886" s="313" t="str">
        <f ca="1">IFERROR(__xludf.DUMMYFUNCTION("""COMPUTED_VALUE"""),"47")</f>
        <v>47</v>
      </c>
      <c r="F886" s="314" t="s">
        <v>18090</v>
      </c>
      <c r="G886" s="312" t="str">
        <f ca="1">IFERROR(__xludf.DUMMYFUNCTION("""COMPUTED_VALUE"""),"МИРТЕК-12-РУ-D1-A1R1-230-5-60A-ST-G/5-P2-HKLMOQ2V3-D")</f>
        <v>МИРТЕК-12-РУ-D1-A1R1-230-5-60A-ST-G/5-P2-HKLMOQ2V3-D</v>
      </c>
      <c r="H886" s="314" t="str">
        <f ca="1">IFERROR(__xludf.DUMMYFUNCTION("""COMPUTED_VALUE"""),"8230159963039")</f>
        <v>8230159963039</v>
      </c>
      <c r="I886" s="274" t="s">
        <v>18092</v>
      </c>
      <c r="J886" s="276"/>
      <c r="K886" s="281"/>
      <c r="L886" s="276"/>
      <c r="M886" s="292"/>
      <c r="N886" s="292"/>
      <c r="O886" s="292"/>
    </row>
    <row r="887" spans="1:15" x14ac:dyDescent="0.25">
      <c r="A887" s="312" t="str">
        <f ca="1">IFERROR(__xludf.DUMMYFUNCTION("""COMPUTED_VALUE"""),"АРСКИЙ РАЙОН")</f>
        <v>АРСКИЙ РАЙОН</v>
      </c>
      <c r="B887" s="312" t="str">
        <f ca="1">IFERROR(__xludf.DUMMYFUNCTION("""COMPUTED_VALUE"""),"АРСК Г")</f>
        <v>АРСК Г</v>
      </c>
      <c r="C887" s="312" t="str">
        <f ca="1">IFERROR(__xludf.DUMMYFUNCTION("""COMPUTED_VALUE"""),"МОСТОВАЯ УЛ")</f>
        <v>МОСТОВАЯ УЛ</v>
      </c>
      <c r="D887" s="313" t="str">
        <f ca="1">IFERROR(__xludf.DUMMYFUNCTION("""COMPUTED_VALUE"""),"5")</f>
        <v>5</v>
      </c>
      <c r="E887" s="313" t="str">
        <f ca="1">IFERROR(__xludf.DUMMYFUNCTION("""COMPUTED_VALUE"""),"55")</f>
        <v>55</v>
      </c>
      <c r="F887" s="314" t="s">
        <v>18090</v>
      </c>
      <c r="G887" s="312" t="str">
        <f ca="1">IFERROR(__xludf.DUMMYFUNCTION("""COMPUTED_VALUE"""),"МИРТЕК-12-РУ-D1-A1R1-230-5-60A-ST-G/5-P2-HKLMOQ2V3-D")</f>
        <v>МИРТЕК-12-РУ-D1-A1R1-230-5-60A-ST-G/5-P2-HKLMOQ2V3-D</v>
      </c>
      <c r="H887" s="314" t="str">
        <f ca="1">IFERROR(__xludf.DUMMYFUNCTION("""COMPUTED_VALUE"""),"8230159961274")</f>
        <v>8230159961274</v>
      </c>
      <c r="I887" s="274" t="s">
        <v>18092</v>
      </c>
      <c r="J887" s="276"/>
      <c r="K887" s="281"/>
      <c r="L887" s="276"/>
      <c r="M887" s="292"/>
      <c r="N887" s="292"/>
      <c r="O887" s="292"/>
    </row>
    <row r="888" spans="1:15" x14ac:dyDescent="0.25">
      <c r="A888" s="312" t="str">
        <f ca="1">IFERROR(__xludf.DUMMYFUNCTION("""COMPUTED_VALUE"""),"АРСКИЙ РАЙОН")</f>
        <v>АРСКИЙ РАЙОН</v>
      </c>
      <c r="B888" s="312" t="str">
        <f ca="1">IFERROR(__xludf.DUMMYFUNCTION("""COMPUTED_VALUE"""),"АРСК Г")</f>
        <v>АРСК Г</v>
      </c>
      <c r="C888" s="312" t="str">
        <f ca="1">IFERROR(__xludf.DUMMYFUNCTION("""COMPUTED_VALUE"""),"МОСТОВАЯ УЛ")</f>
        <v>МОСТОВАЯ УЛ</v>
      </c>
      <c r="D888" s="313" t="str">
        <f ca="1">IFERROR(__xludf.DUMMYFUNCTION("""COMPUTED_VALUE"""),"5")</f>
        <v>5</v>
      </c>
      <c r="E888" s="313" t="str">
        <f ca="1">IFERROR(__xludf.DUMMYFUNCTION("""COMPUTED_VALUE"""),"59")</f>
        <v>59</v>
      </c>
      <c r="F888" s="314" t="s">
        <v>18090</v>
      </c>
      <c r="G888" s="312" t="str">
        <f ca="1">IFERROR(__xludf.DUMMYFUNCTION("""COMPUTED_VALUE"""),"МИРТЕК-12-РУ-D1-A1R1-230-5-60A-ST-G/5-P2-HKLMOQ2V3-D")</f>
        <v>МИРТЕК-12-РУ-D1-A1R1-230-5-60A-ST-G/5-P2-HKLMOQ2V3-D</v>
      </c>
      <c r="H888" s="314" t="str">
        <f ca="1">IFERROR(__xludf.DUMMYFUNCTION("""COMPUTED_VALUE"""),"8230159962686")</f>
        <v>8230159962686</v>
      </c>
      <c r="I888" s="274" t="s">
        <v>18092</v>
      </c>
      <c r="J888" s="276"/>
      <c r="K888" s="281"/>
      <c r="L888" s="276"/>
      <c r="M888" s="292"/>
      <c r="N888" s="292"/>
      <c r="O888" s="292"/>
    </row>
    <row r="889" spans="1:15" x14ac:dyDescent="0.25">
      <c r="A889" s="312" t="str">
        <f ca="1">IFERROR(__xludf.DUMMYFUNCTION("""COMPUTED_VALUE"""),"АРСКИЙ РАЙОН")</f>
        <v>АРСКИЙ РАЙОН</v>
      </c>
      <c r="B889" s="312" t="str">
        <f ca="1">IFERROR(__xludf.DUMMYFUNCTION("""COMPUTED_VALUE"""),"АРСК Г")</f>
        <v>АРСК Г</v>
      </c>
      <c r="C889" s="312" t="str">
        <f ca="1">IFERROR(__xludf.DUMMYFUNCTION("""COMPUTED_VALUE"""),"МОСТОВАЯ УЛ")</f>
        <v>МОСТОВАЯ УЛ</v>
      </c>
      <c r="D889" s="313" t="str">
        <f ca="1">IFERROR(__xludf.DUMMYFUNCTION("""COMPUTED_VALUE"""),"5")</f>
        <v>5</v>
      </c>
      <c r="E889" s="313" t="str">
        <f ca="1">IFERROR(__xludf.DUMMYFUNCTION("""COMPUTED_VALUE"""),"60")</f>
        <v>60</v>
      </c>
      <c r="F889" s="314" t="s">
        <v>18090</v>
      </c>
      <c r="G889" s="312" t="str">
        <f ca="1">IFERROR(__xludf.DUMMYFUNCTION("""COMPUTED_VALUE"""),"МИРТЕК-12-РУ-D1-A1R1-230-5-60A-ST-G/5-P2-HKLMOQ2V3-D")</f>
        <v>МИРТЕК-12-РУ-D1-A1R1-230-5-60A-ST-G/5-P2-HKLMOQ2V3-D</v>
      </c>
      <c r="H889" s="314" t="str">
        <f ca="1">IFERROR(__xludf.DUMMYFUNCTION("""COMPUTED_VALUE"""),"8230159960890")</f>
        <v>8230159960890</v>
      </c>
      <c r="I889" s="274" t="s">
        <v>18092</v>
      </c>
      <c r="J889" s="276"/>
      <c r="K889" s="281"/>
      <c r="L889" s="276"/>
      <c r="M889" s="292"/>
      <c r="N889" s="292"/>
      <c r="O889" s="292"/>
    </row>
    <row r="890" spans="1:15" x14ac:dyDescent="0.25">
      <c r="A890" s="312" t="str">
        <f ca="1">IFERROR(__xludf.DUMMYFUNCTION("""COMPUTED_VALUE"""),"АРСКИЙ РАЙОН")</f>
        <v>АРСКИЙ РАЙОН</v>
      </c>
      <c r="B890" s="312" t="str">
        <f ca="1">IFERROR(__xludf.DUMMYFUNCTION("""COMPUTED_VALUE"""),"АРСК Г")</f>
        <v>АРСК Г</v>
      </c>
      <c r="C890" s="312" t="str">
        <f ca="1">IFERROR(__xludf.DUMMYFUNCTION("""COMPUTED_VALUE"""),"МОСТОВАЯ УЛ")</f>
        <v>МОСТОВАЯ УЛ</v>
      </c>
      <c r="D890" s="313" t="str">
        <f ca="1">IFERROR(__xludf.DUMMYFUNCTION("""COMPUTED_VALUE"""),"5")</f>
        <v>5</v>
      </c>
      <c r="E890" s="313" t="str">
        <f ca="1">IFERROR(__xludf.DUMMYFUNCTION("""COMPUTED_VALUE"""),"61")</f>
        <v>61</v>
      </c>
      <c r="F890" s="314" t="s">
        <v>18090</v>
      </c>
      <c r="G890" s="312" t="str">
        <f ca="1">IFERROR(__xludf.DUMMYFUNCTION("""COMPUTED_VALUE"""),"МИРТЕК-12-РУ-D1-A1R1-230-5-60A-ST-G/5-P2-HKLMOQ2V3-D")</f>
        <v>МИРТЕК-12-РУ-D1-A1R1-230-5-60A-ST-G/5-P2-HKLMOQ2V3-D</v>
      </c>
      <c r="H890" s="314" t="str">
        <f ca="1">IFERROR(__xludf.DUMMYFUNCTION("""COMPUTED_VALUE"""),"8230159960874")</f>
        <v>8230159960874</v>
      </c>
      <c r="I890" s="274" t="s">
        <v>18092</v>
      </c>
      <c r="J890" s="276"/>
      <c r="K890" s="281"/>
      <c r="L890" s="276"/>
      <c r="M890" s="292"/>
      <c r="N890" s="292"/>
      <c r="O890" s="292"/>
    </row>
    <row r="891" spans="1:15" x14ac:dyDescent="0.25">
      <c r="A891" s="312" t="str">
        <f ca="1">IFERROR(__xludf.DUMMYFUNCTION("""COMPUTED_VALUE"""),"АРСКИЙ РАЙОН")</f>
        <v>АРСКИЙ РАЙОН</v>
      </c>
      <c r="B891" s="312" t="str">
        <f ca="1">IFERROR(__xludf.DUMMYFUNCTION("""COMPUTED_VALUE"""),"АРСК Г")</f>
        <v>АРСК Г</v>
      </c>
      <c r="C891" s="312" t="str">
        <f ca="1">IFERROR(__xludf.DUMMYFUNCTION("""COMPUTED_VALUE"""),"МОСТОВАЯ УЛ")</f>
        <v>МОСТОВАЯ УЛ</v>
      </c>
      <c r="D891" s="313" t="str">
        <f ca="1">IFERROR(__xludf.DUMMYFUNCTION("""COMPUTED_VALUE"""),"5")</f>
        <v>5</v>
      </c>
      <c r="E891" s="313" t="str">
        <f ca="1">IFERROR(__xludf.DUMMYFUNCTION("""COMPUTED_VALUE"""),"63")</f>
        <v>63</v>
      </c>
      <c r="F891" s="314" t="s">
        <v>18090</v>
      </c>
      <c r="G891" s="312" t="str">
        <f ca="1">IFERROR(__xludf.DUMMYFUNCTION("""COMPUTED_VALUE"""),"МИРТЕК-12-РУ-D1-A1R1-230-5-60A-ST-G/5-P2-HKLMOQ2V3-D")</f>
        <v>МИРТЕК-12-РУ-D1-A1R1-230-5-60A-ST-G/5-P2-HKLMOQ2V3-D</v>
      </c>
      <c r="H891" s="314" t="str">
        <f ca="1">IFERROR(__xludf.DUMMYFUNCTION("""COMPUTED_VALUE"""),"8230159961248")</f>
        <v>8230159961248</v>
      </c>
      <c r="I891" s="274" t="s">
        <v>18092</v>
      </c>
      <c r="J891" s="276"/>
      <c r="K891" s="281"/>
      <c r="L891" s="276"/>
      <c r="M891" s="292"/>
      <c r="N891" s="292"/>
      <c r="O891" s="292"/>
    </row>
    <row r="892" spans="1:15" x14ac:dyDescent="0.25">
      <c r="A892" s="312" t="str">
        <f ca="1">IFERROR(__xludf.DUMMYFUNCTION("""COMPUTED_VALUE"""),"АРСКИЙ РАЙОН")</f>
        <v>АРСКИЙ РАЙОН</v>
      </c>
      <c r="B892" s="312" t="str">
        <f ca="1">IFERROR(__xludf.DUMMYFUNCTION("""COMPUTED_VALUE"""),"АРСК Г")</f>
        <v>АРСК Г</v>
      </c>
      <c r="C892" s="312" t="str">
        <f ca="1">IFERROR(__xludf.DUMMYFUNCTION("""COMPUTED_VALUE"""),"МОСТОВАЯ УЛ")</f>
        <v>МОСТОВАЯ УЛ</v>
      </c>
      <c r="D892" s="313" t="str">
        <f ca="1">IFERROR(__xludf.DUMMYFUNCTION("""COMPUTED_VALUE"""),"5")</f>
        <v>5</v>
      </c>
      <c r="E892" s="313" t="str">
        <f ca="1">IFERROR(__xludf.DUMMYFUNCTION("""COMPUTED_VALUE"""),"64")</f>
        <v>64</v>
      </c>
      <c r="F892" s="314" t="s">
        <v>18090</v>
      </c>
      <c r="G892" s="312" t="str">
        <f ca="1">IFERROR(__xludf.DUMMYFUNCTION("""COMPUTED_VALUE"""),"МИРТЕК-12-РУ-D1-A1R1-230-5-60A-ST-G/5-P2-HKLMOQ2V3-D")</f>
        <v>МИРТЕК-12-РУ-D1-A1R1-230-5-60A-ST-G/5-P2-HKLMOQ2V3-D</v>
      </c>
      <c r="H892" s="314" t="str">
        <f ca="1">IFERROR(__xludf.DUMMYFUNCTION("""COMPUTED_VALUE"""),"8230159961231")</f>
        <v>8230159961231</v>
      </c>
      <c r="I892" s="274" t="s">
        <v>18092</v>
      </c>
      <c r="J892" s="276"/>
      <c r="K892" s="281"/>
      <c r="L892" s="276"/>
      <c r="M892" s="292"/>
      <c r="N892" s="292"/>
      <c r="O892" s="292"/>
    </row>
    <row r="893" spans="1:15" x14ac:dyDescent="0.25">
      <c r="A893" s="312" t="str">
        <f ca="1">IFERROR(__xludf.DUMMYFUNCTION("""COMPUTED_VALUE"""),"АРСКИЙ РАЙОН")</f>
        <v>АРСКИЙ РАЙОН</v>
      </c>
      <c r="B893" s="312" t="str">
        <f ca="1">IFERROR(__xludf.DUMMYFUNCTION("""COMPUTED_VALUE"""),"АРСК Г")</f>
        <v>АРСК Г</v>
      </c>
      <c r="C893" s="312" t="str">
        <f ca="1">IFERROR(__xludf.DUMMYFUNCTION("""COMPUTED_VALUE"""),"СОВЕТСКАЯ УЛ")</f>
        <v>СОВЕТСКАЯ УЛ</v>
      </c>
      <c r="D893" s="313" t="str">
        <f ca="1">IFERROR(__xludf.DUMMYFUNCTION("""COMPUTED_VALUE"""),"18")</f>
        <v>18</v>
      </c>
      <c r="E893" s="313" t="str">
        <f ca="1">IFERROR(__xludf.DUMMYFUNCTION("""COMPUTED_VALUE"""),"11")</f>
        <v>11</v>
      </c>
      <c r="F893" s="314" t="s">
        <v>18090</v>
      </c>
      <c r="G893" s="312" t="str">
        <f ca="1">IFERROR(__xludf.DUMMYFUNCTION("""COMPUTED_VALUE"""),"МИРТЕК-12-РУ-D1-A1R1-230-5-60A-ST-G/5-P2-HKLMOQ2V3-D")</f>
        <v>МИРТЕК-12-РУ-D1-A1R1-230-5-60A-ST-G/5-P2-HKLMOQ2V3-D</v>
      </c>
      <c r="H893" s="314" t="str">
        <f ca="1">IFERROR(__xludf.DUMMYFUNCTION("""COMPUTED_VALUE"""),"8230159961393")</f>
        <v>8230159961393</v>
      </c>
      <c r="I893" s="274" t="s">
        <v>18092</v>
      </c>
      <c r="J893" s="276"/>
      <c r="K893" s="281"/>
      <c r="L893" s="276"/>
      <c r="M893" s="292"/>
      <c r="N893" s="292"/>
      <c r="O893" s="292"/>
    </row>
    <row r="894" spans="1:15" x14ac:dyDescent="0.25">
      <c r="A894" s="312" t="str">
        <f ca="1">IFERROR(__xludf.DUMMYFUNCTION("""COMPUTED_VALUE"""),"АРСКИЙ РАЙОН")</f>
        <v>АРСКИЙ РАЙОН</v>
      </c>
      <c r="B894" s="312" t="str">
        <f ca="1">IFERROR(__xludf.DUMMYFUNCTION("""COMPUTED_VALUE"""),"АРСК Г")</f>
        <v>АРСК Г</v>
      </c>
      <c r="C894" s="312" t="str">
        <f ca="1">IFERROR(__xludf.DUMMYFUNCTION("""COMPUTED_VALUE"""),"СОВЕТСКАЯ УЛ")</f>
        <v>СОВЕТСКАЯ УЛ</v>
      </c>
      <c r="D894" s="313" t="str">
        <f ca="1">IFERROR(__xludf.DUMMYFUNCTION("""COMPUTED_VALUE"""),"18")</f>
        <v>18</v>
      </c>
      <c r="E894" s="313" t="str">
        <f ca="1">IFERROR(__xludf.DUMMYFUNCTION("""COMPUTED_VALUE"""),"12")</f>
        <v>12</v>
      </c>
      <c r="F894" s="314" t="s">
        <v>18090</v>
      </c>
      <c r="G894" s="312" t="str">
        <f ca="1">IFERROR(__xludf.DUMMYFUNCTION("""COMPUTED_VALUE"""),"МИРТЕК-12-РУ-D1-A1R1-230-5-60A-ST-G/5-P2-HKLMOQ2V3-D")</f>
        <v>МИРТЕК-12-РУ-D1-A1R1-230-5-60A-ST-G/5-P2-HKLMOQ2V3-D</v>
      </c>
      <c r="H894" s="314" t="str">
        <f ca="1">IFERROR(__xludf.DUMMYFUNCTION("""COMPUTED_VALUE"""),"8230159961934")</f>
        <v>8230159961934</v>
      </c>
      <c r="I894" s="274" t="s">
        <v>18092</v>
      </c>
      <c r="J894" s="276"/>
      <c r="K894" s="281"/>
      <c r="L894" s="276"/>
      <c r="M894" s="292"/>
      <c r="N894" s="292"/>
      <c r="O894" s="292"/>
    </row>
    <row r="895" spans="1:15" x14ac:dyDescent="0.25">
      <c r="A895" s="312" t="str">
        <f ca="1">IFERROR(__xludf.DUMMYFUNCTION("""COMPUTED_VALUE"""),"АРСКИЙ РАЙОН")</f>
        <v>АРСКИЙ РАЙОН</v>
      </c>
      <c r="B895" s="312" t="str">
        <f ca="1">IFERROR(__xludf.DUMMYFUNCTION("""COMPUTED_VALUE"""),"АРСК Г")</f>
        <v>АРСК Г</v>
      </c>
      <c r="C895" s="312" t="str">
        <f ca="1">IFERROR(__xludf.DUMMYFUNCTION("""COMPUTED_VALUE"""),"СОВЕТСКАЯ УЛ")</f>
        <v>СОВЕТСКАЯ УЛ</v>
      </c>
      <c r="D895" s="313" t="str">
        <f ca="1">IFERROR(__xludf.DUMMYFUNCTION("""COMPUTED_VALUE"""),"18")</f>
        <v>18</v>
      </c>
      <c r="E895" s="313" t="str">
        <f ca="1">IFERROR(__xludf.DUMMYFUNCTION("""COMPUTED_VALUE"""),"13")</f>
        <v>13</v>
      </c>
      <c r="F895" s="314" t="s">
        <v>18090</v>
      </c>
      <c r="G895" s="312" t="str">
        <f ca="1">IFERROR(__xludf.DUMMYFUNCTION("""COMPUTED_VALUE"""),"МИРТЕК-12-РУ-D1-A1R1-230-5-60A-ST-G/5-P2-HKLMOQ2V3-D")</f>
        <v>МИРТЕК-12-РУ-D1-A1R1-230-5-60A-ST-G/5-P2-HKLMOQ2V3-D</v>
      </c>
      <c r="H895" s="314" t="str">
        <f ca="1">IFERROR(__xludf.DUMMYFUNCTION("""COMPUTED_VALUE"""),"8230159963142")</f>
        <v>8230159963142</v>
      </c>
      <c r="I895" s="274" t="s">
        <v>18092</v>
      </c>
      <c r="J895" s="284"/>
      <c r="K895" s="281"/>
      <c r="L895" s="276"/>
      <c r="M895" s="292"/>
      <c r="N895" s="292"/>
      <c r="O895" s="292"/>
    </row>
    <row r="896" spans="1:15" x14ac:dyDescent="0.25">
      <c r="A896" s="312" t="str">
        <f ca="1">IFERROR(__xludf.DUMMYFUNCTION("""COMPUTED_VALUE"""),"АРСКИЙ РАЙОН")</f>
        <v>АРСКИЙ РАЙОН</v>
      </c>
      <c r="B896" s="312" t="str">
        <f ca="1">IFERROR(__xludf.DUMMYFUNCTION("""COMPUTED_VALUE"""),"АРСК Г")</f>
        <v>АРСК Г</v>
      </c>
      <c r="C896" s="312" t="str">
        <f ca="1">IFERROR(__xludf.DUMMYFUNCTION("""COMPUTED_VALUE"""),"СОВЕТСКАЯ УЛ")</f>
        <v>СОВЕТСКАЯ УЛ</v>
      </c>
      <c r="D896" s="313" t="str">
        <f ca="1">IFERROR(__xludf.DUMMYFUNCTION("""COMPUTED_VALUE"""),"18")</f>
        <v>18</v>
      </c>
      <c r="E896" s="313" t="str">
        <f ca="1">IFERROR(__xludf.DUMMYFUNCTION("""COMPUTED_VALUE"""),"14")</f>
        <v>14</v>
      </c>
      <c r="F896" s="314" t="s">
        <v>18090</v>
      </c>
      <c r="G896" s="312" t="str">
        <f ca="1">IFERROR(__xludf.DUMMYFUNCTION("""COMPUTED_VALUE"""),"МИРТЕК-12-РУ-D1-A1R1-230-5-60A-ST-G/5-P2-HKLMOQ2V3-D")</f>
        <v>МИРТЕК-12-РУ-D1-A1R1-230-5-60A-ST-G/5-P2-HKLMOQ2V3-D</v>
      </c>
      <c r="H896" s="314" t="str">
        <f ca="1">IFERROR(__xludf.DUMMYFUNCTION("""COMPUTED_VALUE"""),"8230159961712")</f>
        <v>8230159961712</v>
      </c>
      <c r="I896" s="274" t="s">
        <v>18092</v>
      </c>
      <c r="J896" s="276"/>
      <c r="K896" s="281"/>
      <c r="L896" s="276"/>
      <c r="M896" s="292"/>
      <c r="N896" s="292"/>
      <c r="O896" s="292"/>
    </row>
    <row r="897" spans="1:15" x14ac:dyDescent="0.25">
      <c r="A897" s="312" t="str">
        <f ca="1">IFERROR(__xludf.DUMMYFUNCTION("""COMPUTED_VALUE"""),"АРСКИЙ РАЙОН")</f>
        <v>АРСКИЙ РАЙОН</v>
      </c>
      <c r="B897" s="312" t="str">
        <f ca="1">IFERROR(__xludf.DUMMYFUNCTION("""COMPUTED_VALUE"""),"АРСК Г")</f>
        <v>АРСК Г</v>
      </c>
      <c r="C897" s="312" t="str">
        <f ca="1">IFERROR(__xludf.DUMMYFUNCTION("""COMPUTED_VALUE"""),"СОВЕТСКАЯ УЛ")</f>
        <v>СОВЕТСКАЯ УЛ</v>
      </c>
      <c r="D897" s="313" t="str">
        <f ca="1">IFERROR(__xludf.DUMMYFUNCTION("""COMPUTED_VALUE"""),"18")</f>
        <v>18</v>
      </c>
      <c r="E897" s="313" t="str">
        <f ca="1">IFERROR(__xludf.DUMMYFUNCTION("""COMPUTED_VALUE"""),"15")</f>
        <v>15</v>
      </c>
      <c r="F897" s="314" t="s">
        <v>18090</v>
      </c>
      <c r="G897" s="312" t="str">
        <f ca="1">IFERROR(__xludf.DUMMYFUNCTION("""COMPUTED_VALUE"""),"МИРТЕК-12-РУ-D1-A1R1-230-5-60A-ST-G/5-P2-HKLMOQ2V3-D")</f>
        <v>МИРТЕК-12-РУ-D1-A1R1-230-5-60A-ST-G/5-P2-HKLMOQ2V3-D</v>
      </c>
      <c r="H897" s="314" t="str">
        <f ca="1">IFERROR(__xludf.DUMMYFUNCTION("""COMPUTED_VALUE"""),"8230159962311")</f>
        <v>8230159962311</v>
      </c>
      <c r="I897" s="274" t="s">
        <v>18092</v>
      </c>
      <c r="J897" s="276"/>
      <c r="K897" s="281"/>
      <c r="L897" s="276"/>
      <c r="M897" s="292"/>
      <c r="N897" s="292"/>
      <c r="O897" s="292"/>
    </row>
    <row r="898" spans="1:15" x14ac:dyDescent="0.25">
      <c r="A898" s="312" t="str">
        <f ca="1">IFERROR(__xludf.DUMMYFUNCTION("""COMPUTED_VALUE"""),"АРСКИЙ РАЙОН")</f>
        <v>АРСКИЙ РАЙОН</v>
      </c>
      <c r="B898" s="312" t="str">
        <f ca="1">IFERROR(__xludf.DUMMYFUNCTION("""COMPUTED_VALUE"""),"АРСК Г")</f>
        <v>АРСК Г</v>
      </c>
      <c r="C898" s="312" t="str">
        <f ca="1">IFERROR(__xludf.DUMMYFUNCTION("""COMPUTED_VALUE"""),"СОВЕТСКАЯ УЛ")</f>
        <v>СОВЕТСКАЯ УЛ</v>
      </c>
      <c r="D898" s="313" t="str">
        <f ca="1">IFERROR(__xludf.DUMMYFUNCTION("""COMPUTED_VALUE"""),"18")</f>
        <v>18</v>
      </c>
      <c r="E898" s="313" t="str">
        <f ca="1">IFERROR(__xludf.DUMMYFUNCTION("""COMPUTED_VALUE"""),"16")</f>
        <v>16</v>
      </c>
      <c r="F898" s="314" t="s">
        <v>18090</v>
      </c>
      <c r="G898" s="312" t="str">
        <f ca="1">IFERROR(__xludf.DUMMYFUNCTION("""COMPUTED_VALUE"""),"МИРТЕК-12-РУ-D1-A1R1-230-5-60A-ST-G/5-P2-HKLMOQ2V3-D")</f>
        <v>МИРТЕК-12-РУ-D1-A1R1-230-5-60A-ST-G/5-P2-HKLMOQ2V3-D</v>
      </c>
      <c r="H898" s="314" t="str">
        <f ca="1">IFERROR(__xludf.DUMMYFUNCTION("""COMPUTED_VALUE"""),"8230159963141")</f>
        <v>8230159963141</v>
      </c>
      <c r="I898" s="274" t="s">
        <v>18092</v>
      </c>
      <c r="J898" s="276"/>
      <c r="K898" s="281"/>
      <c r="L898" s="276"/>
      <c r="M898" s="292"/>
      <c r="N898" s="292"/>
      <c r="O898" s="292"/>
    </row>
    <row r="899" spans="1:15" x14ac:dyDescent="0.25">
      <c r="A899" s="312" t="str">
        <f ca="1">IFERROR(__xludf.DUMMYFUNCTION("""COMPUTED_VALUE"""),"АРСКИЙ РАЙОН")</f>
        <v>АРСКИЙ РАЙОН</v>
      </c>
      <c r="B899" s="312" t="str">
        <f ca="1">IFERROR(__xludf.DUMMYFUNCTION("""COMPUTED_VALUE"""),"АРСК Г")</f>
        <v>АРСК Г</v>
      </c>
      <c r="C899" s="312" t="str">
        <f ca="1">IFERROR(__xludf.DUMMYFUNCTION("""COMPUTED_VALUE"""),"СОВЕТСКАЯ УЛ")</f>
        <v>СОВЕТСКАЯ УЛ</v>
      </c>
      <c r="D899" s="313" t="str">
        <f ca="1">IFERROR(__xludf.DUMMYFUNCTION("""COMPUTED_VALUE"""),"18")</f>
        <v>18</v>
      </c>
      <c r="E899" s="313" t="str">
        <f ca="1">IFERROR(__xludf.DUMMYFUNCTION("""COMPUTED_VALUE"""),"9")</f>
        <v>9</v>
      </c>
      <c r="F899" s="314" t="s">
        <v>18090</v>
      </c>
      <c r="G899" s="312" t="str">
        <f ca="1">IFERROR(__xludf.DUMMYFUNCTION("""COMPUTED_VALUE"""),"МИРТЕК-12-РУ-D1-A1R1-230-5-60A-ST-G/5-P2-HKLMOQ2V3-D")</f>
        <v>МИРТЕК-12-РУ-D1-A1R1-230-5-60A-ST-G/5-P2-HKLMOQ2V3-D</v>
      </c>
      <c r="H899" s="314" t="str">
        <f ca="1">IFERROR(__xludf.DUMMYFUNCTION("""COMPUTED_VALUE"""),"8230159961391")</f>
        <v>8230159961391</v>
      </c>
      <c r="I899" s="274" t="s">
        <v>18092</v>
      </c>
      <c r="J899" s="276"/>
      <c r="K899" s="281"/>
      <c r="L899" s="276"/>
      <c r="M899" s="292"/>
      <c r="N899" s="292"/>
      <c r="O899" s="292"/>
    </row>
    <row r="900" spans="1:15" x14ac:dyDescent="0.25">
      <c r="A900" s="312" t="str">
        <f ca="1">IFERROR(__xludf.DUMMYFUNCTION("QUERY(
IMPORTRANGE(""1ue6YGw7tIU1zkIiLw5449ca0RcfKw8NYGy-KHZWp_oM"",""'Форма'!A4:AH""),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''"")"),"ВЫСОКОГОРСКИЙ РАЙОН")</f>
        <v>ВЫСОКОГОРСКИЙ РАЙОН</v>
      </c>
      <c r="B900" s="312" t="str">
        <f ca="1">IFERROR(__xludf.DUMMYFUNCTION("""COMPUTED_VALUE"""),"Ж/Д РАЗЪЕЗДА КУРКАЧИ П")</f>
        <v>Ж/Д РАЗЪЕЗДА КУРКАЧИ П</v>
      </c>
      <c r="C900" s="312" t="str">
        <f ca="1">IFERROR(__xludf.DUMMYFUNCTION("""COMPUTED_VALUE"""),"ГАГАРИНА УЛ")</f>
        <v>ГАГАРИНА УЛ</v>
      </c>
      <c r="D900" s="313" t="str">
        <f ca="1">IFERROR(__xludf.DUMMYFUNCTION("""COMPUTED_VALUE"""),"6")</f>
        <v>6</v>
      </c>
      <c r="E900" s="313" t="str">
        <f ca="1">IFERROR(__xludf.DUMMYFUNCTION("""COMPUTED_VALUE"""),"18")</f>
        <v>18</v>
      </c>
      <c r="F900" s="314" t="s">
        <v>18090</v>
      </c>
      <c r="G900" s="296" t="s">
        <v>18283</v>
      </c>
      <c r="H900" s="306">
        <v>9230159904353</v>
      </c>
      <c r="I900" s="274" t="s">
        <v>18092</v>
      </c>
      <c r="J900" s="276"/>
      <c r="K900" s="281"/>
      <c r="L900" s="276"/>
      <c r="M900" s="292"/>
      <c r="N900" s="292"/>
      <c r="O900" s="292"/>
    </row>
    <row r="901" spans="1:15" x14ac:dyDescent="0.25">
      <c r="A901" s="312" t="str">
        <f ca="1">IFERROR(__xludf.DUMMYFUNCTION("""COMPUTED_VALUE"""),"ВЫСОКОГОРСКИЙ РАЙОН")</f>
        <v>ВЫСОКОГОРСКИЙ РАЙОН</v>
      </c>
      <c r="B901" s="312" t="str">
        <f ca="1">IFERROR(__xludf.DUMMYFUNCTION("""COMPUTED_VALUE"""),"Ж/Д РАЗЪЕЗДА КУРКАЧИ П")</f>
        <v>Ж/Д РАЗЪЕЗДА КУРКАЧИ П</v>
      </c>
      <c r="C901" s="312" t="str">
        <f ca="1">IFERROR(__xludf.DUMMYFUNCTION("""COMPUTED_VALUE"""),"ЗАВОДСКАЯ УЛ")</f>
        <v>ЗАВОДСКАЯ УЛ</v>
      </c>
      <c r="D901" s="313" t="str">
        <f ca="1">IFERROR(__xludf.DUMMYFUNCTION("""COMPUTED_VALUE"""),"2")</f>
        <v>2</v>
      </c>
      <c r="E901" s="313" t="str">
        <f ca="1">IFERROR(__xludf.DUMMYFUNCTION("""COMPUTED_VALUE"""),"15")</f>
        <v>15</v>
      </c>
      <c r="F901" s="314" t="s">
        <v>18090</v>
      </c>
      <c r="G901" s="296" t="s">
        <v>18283</v>
      </c>
      <c r="H901" s="306">
        <v>9230159903370</v>
      </c>
      <c r="I901" s="274" t="s">
        <v>18092</v>
      </c>
      <c r="J901" s="276"/>
      <c r="K901" s="281"/>
      <c r="L901" s="276"/>
      <c r="M901" s="292"/>
      <c r="N901" s="292"/>
      <c r="O901" s="292"/>
    </row>
    <row r="902" spans="1:15" x14ac:dyDescent="0.25">
      <c r="A902" s="312" t="str">
        <f ca="1">IFERROR(__xludf.DUMMYFUNCTION("""COMPUTED_VALUE"""),"ВЫСОКОГОРСКИЙ РАЙОН")</f>
        <v>ВЫСОКОГОРСКИЙ РАЙОН</v>
      </c>
      <c r="B902" s="312" t="str">
        <f ca="1">IFERROR(__xludf.DUMMYFUNCTION("""COMPUTED_VALUE"""),"Ж/Д РАЗЪЕЗДА КУРКАЧИ П")</f>
        <v>Ж/Д РАЗЪЕЗДА КУРКАЧИ П</v>
      </c>
      <c r="C902" s="312" t="str">
        <f ca="1">IFERROR(__xludf.DUMMYFUNCTION("""COMPUTED_VALUE"""),"ЗАВОДСКАЯ УЛ")</f>
        <v>ЗАВОДСКАЯ УЛ</v>
      </c>
      <c r="D902" s="313" t="str">
        <f ca="1">IFERROR(__xludf.DUMMYFUNCTION("""COMPUTED_VALUE"""),"2")</f>
        <v>2</v>
      </c>
      <c r="E902" s="313" t="str">
        <f ca="1">IFERROR(__xludf.DUMMYFUNCTION("""COMPUTED_VALUE"""),"17")</f>
        <v>17</v>
      </c>
      <c r="F902" s="314" t="s">
        <v>18090</v>
      </c>
      <c r="G902" s="296" t="s">
        <v>18283</v>
      </c>
      <c r="H902" s="306">
        <v>9230159905585</v>
      </c>
      <c r="I902" s="274" t="s">
        <v>18092</v>
      </c>
      <c r="J902" s="276"/>
      <c r="K902" s="281"/>
      <c r="L902" s="276"/>
      <c r="M902" s="292"/>
      <c r="N902" s="292"/>
      <c r="O902" s="292"/>
    </row>
    <row r="903" spans="1:15" x14ac:dyDescent="0.25">
      <c r="A903" s="312" t="str">
        <f ca="1">IFERROR(__xludf.DUMMYFUNCTION("""COMPUTED_VALUE"""),"ВЫСОКОГОРСКИЙ РАЙОН")</f>
        <v>ВЫСОКОГОРСКИЙ РАЙОН</v>
      </c>
      <c r="B903" s="312" t="str">
        <f ca="1">IFERROR(__xludf.DUMMYFUNCTION("""COMPUTED_VALUE"""),"Ж/Д РАЗЪЕЗДА КУРКАЧИ П")</f>
        <v>Ж/Д РАЗЪЕЗДА КУРКАЧИ П</v>
      </c>
      <c r="C903" s="312" t="str">
        <f ca="1">IFERROR(__xludf.DUMMYFUNCTION("""COMPUTED_VALUE"""),"ЗАВОДСКАЯ УЛ")</f>
        <v>ЗАВОДСКАЯ УЛ</v>
      </c>
      <c r="D903" s="313" t="str">
        <f ca="1">IFERROR(__xludf.DUMMYFUNCTION("""COMPUTED_VALUE"""),"2")</f>
        <v>2</v>
      </c>
      <c r="E903" s="313" t="str">
        <f ca="1">IFERROR(__xludf.DUMMYFUNCTION("""COMPUTED_VALUE"""),"18")</f>
        <v>18</v>
      </c>
      <c r="F903" s="314" t="s">
        <v>18090</v>
      </c>
      <c r="G903" s="296" t="s">
        <v>18283</v>
      </c>
      <c r="H903" s="306">
        <v>9230159905563</v>
      </c>
      <c r="I903" s="274" t="s">
        <v>18092</v>
      </c>
      <c r="J903" s="276"/>
      <c r="K903" s="281"/>
      <c r="L903" s="276"/>
      <c r="M903" s="292"/>
      <c r="N903" s="292"/>
      <c r="O903" s="292"/>
    </row>
    <row r="904" spans="1:15" x14ac:dyDescent="0.25">
      <c r="A904" s="312" t="s">
        <v>18396</v>
      </c>
      <c r="B904" s="312" t="s">
        <v>18397</v>
      </c>
      <c r="C904" s="312" t="s">
        <v>18398</v>
      </c>
      <c r="D904" s="313" t="s">
        <v>18399</v>
      </c>
      <c r="E904" s="313">
        <v>5</v>
      </c>
      <c r="F904" s="314" t="s">
        <v>18090</v>
      </c>
      <c r="G904" s="296" t="s">
        <v>18283</v>
      </c>
      <c r="H904" s="306">
        <v>9230159906404</v>
      </c>
      <c r="I904" s="274" t="s">
        <v>18092</v>
      </c>
      <c r="J904" s="276"/>
      <c r="K904" s="281"/>
      <c r="L904" s="276"/>
      <c r="M904" s="292"/>
      <c r="N904" s="292"/>
      <c r="O904" s="292"/>
    </row>
    <row r="905" spans="1:15" x14ac:dyDescent="0.25">
      <c r="A905" s="312" t="str">
        <f ca="1">IFERROR(__xludf.DUMMYFUNCTION("""COMPUTED_VALUE"""),"ВЫСОКОГОРСКИЙ РАЙОН")</f>
        <v>ВЫСОКОГОРСКИЙ РАЙОН</v>
      </c>
      <c r="B905" s="312" t="str">
        <f ca="1">IFERROR(__xludf.DUMMYFUNCTION("""COMPUTED_VALUE"""),"Ж/Д СТАНЦИИ ВЫСОКАЯ ГОРА П")</f>
        <v>Ж/Д СТАНЦИИ ВЫСОКАЯ ГОРА П</v>
      </c>
      <c r="C905" s="312" t="str">
        <f ca="1">IFERROR(__xludf.DUMMYFUNCTION("""COMPUTED_VALUE"""),"ЧЕРНЫШЕВСКОГО УЛ")</f>
        <v>ЧЕРНЫШЕВСКОГО УЛ</v>
      </c>
      <c r="D905" s="313" t="str">
        <f ca="1">IFERROR(__xludf.DUMMYFUNCTION("""COMPUTED_VALUE"""),"71")</f>
        <v>71</v>
      </c>
      <c r="E905" s="313" t="str">
        <f ca="1">IFERROR(__xludf.DUMMYFUNCTION("""COMPUTED_VALUE"""),"15")</f>
        <v>15</v>
      </c>
      <c r="F905" s="314" t="s">
        <v>18090</v>
      </c>
      <c r="G905" s="296" t="s">
        <v>18283</v>
      </c>
      <c r="H905" s="306">
        <v>9230159905205</v>
      </c>
      <c r="I905" s="274" t="s">
        <v>18092</v>
      </c>
      <c r="J905" s="276"/>
      <c r="K905" s="281"/>
      <c r="L905" s="276"/>
      <c r="M905" s="292"/>
      <c r="N905" s="292"/>
      <c r="O905" s="292"/>
    </row>
    <row r="906" spans="1:15" x14ac:dyDescent="0.25">
      <c r="A906" s="312" t="str">
        <f ca="1">IFERROR(__xludf.DUMMYFUNCTION("""COMPUTED_VALUE"""),"ВЫСОКОГОРСКИЙ РАЙОН")</f>
        <v>ВЫСОКОГОРСКИЙ РАЙОН</v>
      </c>
      <c r="B906" s="312" t="str">
        <f ca="1">IFERROR(__xludf.DUMMYFUNCTION("""COMPUTED_VALUE"""),"Ж/Д СТАНЦИИ ВЫСОКАЯ ГОРА П")</f>
        <v>Ж/Д СТАНЦИИ ВЫСОКАЯ ГОРА П</v>
      </c>
      <c r="C906" s="312" t="str">
        <f ca="1">IFERROR(__xludf.DUMMYFUNCTION("""COMPUTED_VALUE"""),"ЧЕРНЫШЕВСКОГО УЛ")</f>
        <v>ЧЕРНЫШЕВСКОГО УЛ</v>
      </c>
      <c r="D906" s="313" t="str">
        <f ca="1">IFERROR(__xludf.DUMMYFUNCTION("""COMPUTED_VALUE"""),"71")</f>
        <v>71</v>
      </c>
      <c r="E906" s="313" t="str">
        <f ca="1">IFERROR(__xludf.DUMMYFUNCTION("""COMPUTED_VALUE"""),"16")</f>
        <v>16</v>
      </c>
      <c r="F906" s="314" t="s">
        <v>18090</v>
      </c>
      <c r="G906" s="296" t="s">
        <v>18283</v>
      </c>
      <c r="H906" s="306">
        <v>9230159907173</v>
      </c>
      <c r="I906" s="274" t="s">
        <v>18092</v>
      </c>
      <c r="J906" s="276"/>
      <c r="K906" s="281"/>
      <c r="L906" s="276"/>
      <c r="M906" s="292"/>
      <c r="N906" s="292"/>
      <c r="O906" s="292"/>
    </row>
    <row r="907" spans="1:15" x14ac:dyDescent="0.25">
      <c r="A907" s="312" t="str">
        <f ca="1">IFERROR(__xludf.DUMMYFUNCTION("""COMPUTED_VALUE"""),"ВЫСОКОГОРСКИЙ РАЙОН")</f>
        <v>ВЫСОКОГОРСКИЙ РАЙОН</v>
      </c>
      <c r="B907" s="312" t="str">
        <f ca="1">IFERROR(__xludf.DUMMYFUNCTION("""COMPUTED_VALUE"""),"Ж/Д СТАНЦИИ ВЫСОКАЯ ГОРА П")</f>
        <v>Ж/Д СТАНЦИИ ВЫСОКАЯ ГОРА П</v>
      </c>
      <c r="C907" s="312" t="str">
        <f ca="1">IFERROR(__xludf.DUMMYFUNCTION("""COMPUTED_VALUE"""),"ЧЕРНЫШЕВСКОГО УЛ")</f>
        <v>ЧЕРНЫШЕВСКОГО УЛ</v>
      </c>
      <c r="D907" s="313" t="str">
        <f ca="1">IFERROR(__xludf.DUMMYFUNCTION("""COMPUTED_VALUE"""),"71")</f>
        <v>71</v>
      </c>
      <c r="E907" s="313" t="str">
        <f ca="1">IFERROR(__xludf.DUMMYFUNCTION("""COMPUTED_VALUE"""),"19")</f>
        <v>19</v>
      </c>
      <c r="F907" s="314" t="s">
        <v>18090</v>
      </c>
      <c r="G907" s="296" t="s">
        <v>18283</v>
      </c>
      <c r="H907" s="306">
        <v>9230159906912</v>
      </c>
      <c r="I907" s="274" t="s">
        <v>18092</v>
      </c>
      <c r="J907" s="276"/>
      <c r="K907" s="281"/>
      <c r="L907" s="276"/>
      <c r="M907" s="292"/>
      <c r="N907" s="292"/>
      <c r="O907" s="292"/>
    </row>
    <row r="908" spans="1:15" x14ac:dyDescent="0.25">
      <c r="A908" s="312" t="str">
        <f ca="1">IFERROR(__xludf.DUMMYFUNCTION("""COMPUTED_VALUE"""),"ВЫСОКОГОРСКИЙ РАЙОН")</f>
        <v>ВЫСОКОГОРСКИЙ РАЙОН</v>
      </c>
      <c r="B908" s="312" t="str">
        <f ca="1">IFERROR(__xludf.DUMMYFUNCTION("""COMPUTED_VALUE"""),"УСАДЫ С")</f>
        <v>УСАДЫ С</v>
      </c>
      <c r="C908" s="312" t="str">
        <f ca="1">IFERROR(__xludf.DUMMYFUNCTION("""COMPUTED_VALUE"""),"СОВЕТСКАЯ УЛ")</f>
        <v>СОВЕТСКАЯ УЛ</v>
      </c>
      <c r="D908" s="313" t="str">
        <f ca="1">IFERROR(__xludf.DUMMYFUNCTION("""COMPUTED_VALUE"""),"38")</f>
        <v>38</v>
      </c>
      <c r="E908" s="313" t="str">
        <f ca="1">IFERROR(__xludf.DUMMYFUNCTION("""COMPUTED_VALUE"""),"1")</f>
        <v>1</v>
      </c>
      <c r="F908" s="314" t="s">
        <v>18090</v>
      </c>
      <c r="G908" s="296" t="s">
        <v>18283</v>
      </c>
      <c r="H908" s="306">
        <v>9230159906821</v>
      </c>
      <c r="I908" s="274" t="s">
        <v>18092</v>
      </c>
      <c r="J908" s="276"/>
      <c r="K908" s="281"/>
      <c r="L908" s="276"/>
      <c r="M908" s="292"/>
      <c r="N908" s="292"/>
      <c r="O908" s="292"/>
    </row>
    <row r="909" spans="1:15" x14ac:dyDescent="0.25">
      <c r="A909" s="312" t="str">
        <f ca="1">IFERROR(__xludf.DUMMYFUNCTION("""COMPUTED_VALUE"""),"ВЫСОКОГОРСКИЙ РАЙОН")</f>
        <v>ВЫСОКОГОРСКИЙ РАЙОН</v>
      </c>
      <c r="B909" s="312" t="str">
        <f ca="1">IFERROR(__xludf.DUMMYFUNCTION("""COMPUTED_VALUE"""),"УСАДЫ С")</f>
        <v>УСАДЫ С</v>
      </c>
      <c r="C909" s="312" t="str">
        <f ca="1">IFERROR(__xludf.DUMMYFUNCTION("""COMPUTED_VALUE"""),"СОВЕТСКАЯ УЛ")</f>
        <v>СОВЕТСКАЯ УЛ</v>
      </c>
      <c r="D909" s="313" t="str">
        <f ca="1">IFERROR(__xludf.DUMMYFUNCTION("""COMPUTED_VALUE"""),"38")</f>
        <v>38</v>
      </c>
      <c r="E909" s="313" t="str">
        <f ca="1">IFERROR(__xludf.DUMMYFUNCTION("""COMPUTED_VALUE"""),"3")</f>
        <v>3</v>
      </c>
      <c r="F909" s="314" t="s">
        <v>18090</v>
      </c>
      <c r="G909" s="296" t="s">
        <v>18283</v>
      </c>
      <c r="H909" s="306">
        <v>9230159906819</v>
      </c>
      <c r="I909" s="274" t="s">
        <v>18092</v>
      </c>
      <c r="J909" s="276"/>
      <c r="K909" s="281"/>
      <c r="L909" s="276"/>
      <c r="M909" s="292"/>
      <c r="N909" s="292"/>
      <c r="O909" s="292"/>
    </row>
    <row r="910" spans="1:15" x14ac:dyDescent="0.25">
      <c r="A910" s="312" t="str">
        <f ca="1">IFERROR(__xludf.DUMMYFUNCTION("""COMPUTED_VALUE"""),"ВЫСОКОГОРСКИЙ РАЙОН")</f>
        <v>ВЫСОКОГОРСКИЙ РАЙОН</v>
      </c>
      <c r="B910" s="312" t="str">
        <f ca="1">IFERROR(__xludf.DUMMYFUNCTION("""COMPUTED_VALUE"""),"УСАДЫ С")</f>
        <v>УСАДЫ С</v>
      </c>
      <c r="C910" s="312" t="str">
        <f ca="1">IFERROR(__xludf.DUMMYFUNCTION("""COMPUTED_VALUE"""),"СОВЕТСКАЯ УЛ")</f>
        <v>СОВЕТСКАЯ УЛ</v>
      </c>
      <c r="D910" s="313" t="str">
        <f ca="1">IFERROR(__xludf.DUMMYFUNCTION("""COMPUTED_VALUE"""),"38")</f>
        <v>38</v>
      </c>
      <c r="E910" s="313" t="str">
        <f ca="1">IFERROR(__xludf.DUMMYFUNCTION("""COMPUTED_VALUE"""),"5")</f>
        <v>5</v>
      </c>
      <c r="F910" s="314" t="s">
        <v>18090</v>
      </c>
      <c r="G910" s="296" t="s">
        <v>18283</v>
      </c>
      <c r="H910" s="306">
        <v>9230159906122</v>
      </c>
      <c r="I910" s="274" t="s">
        <v>18092</v>
      </c>
      <c r="J910" s="276"/>
      <c r="K910" s="281"/>
      <c r="L910" s="276"/>
      <c r="M910" s="292"/>
      <c r="N910" s="292"/>
      <c r="O910" s="292"/>
    </row>
    <row r="911" spans="1:15" x14ac:dyDescent="0.25">
      <c r="A911" s="312" t="str">
        <f ca="1">IFERROR(__xludf.DUMMYFUNCTION("""COMPUTED_VALUE"""),"ВЫСОКОГОРСКИЙ РАЙОН")</f>
        <v>ВЫСОКОГОРСКИЙ РАЙОН</v>
      </c>
      <c r="B911" s="312" t="str">
        <f ca="1">IFERROR(__xludf.DUMMYFUNCTION("""COMPUTED_VALUE"""),"УСАДЫ С")</f>
        <v>УСАДЫ С</v>
      </c>
      <c r="C911" s="312" t="str">
        <f ca="1">IFERROR(__xludf.DUMMYFUNCTION("""COMPUTED_VALUE"""),"СОВЕТСКАЯ УЛ")</f>
        <v>СОВЕТСКАЯ УЛ</v>
      </c>
      <c r="D911" s="313" t="str">
        <f ca="1">IFERROR(__xludf.DUMMYFUNCTION("""COMPUTED_VALUE"""),"42")</f>
        <v>42</v>
      </c>
      <c r="E911" s="313" t="str">
        <f ca="1">IFERROR(__xludf.DUMMYFUNCTION("""COMPUTED_VALUE"""),"6")</f>
        <v>6</v>
      </c>
      <c r="F911" s="314" t="s">
        <v>18090</v>
      </c>
      <c r="G911" s="296" t="s">
        <v>18283</v>
      </c>
      <c r="H911" s="306">
        <v>9230159906621</v>
      </c>
      <c r="I911" s="274" t="s">
        <v>18092</v>
      </c>
      <c r="J911" s="276"/>
      <c r="K911" s="281"/>
      <c r="L911" s="276"/>
      <c r="M911" s="292"/>
      <c r="N911" s="292"/>
      <c r="O911" s="292"/>
    </row>
    <row r="912" spans="1:15" x14ac:dyDescent="0.25">
      <c r="A912" s="312" t="str">
        <f ca="1">IFERROR(__xludf.DUMMYFUNCTION("""COMPUTED_VALUE"""),"ВЫСОКОГОРСКИЙ РАЙОН")</f>
        <v>ВЫСОКОГОРСКИЙ РАЙОН</v>
      </c>
      <c r="B912" s="312" t="str">
        <f ca="1">IFERROR(__xludf.DUMMYFUNCTION("""COMPUTED_VALUE"""),"УСАДЫ С")</f>
        <v>УСАДЫ С</v>
      </c>
      <c r="C912" s="312" t="str">
        <f ca="1">IFERROR(__xludf.DUMMYFUNCTION("""COMPUTED_VALUE"""),"СОВЕТСКАЯ УЛ")</f>
        <v>СОВЕТСКАЯ УЛ</v>
      </c>
      <c r="D912" s="313" t="str">
        <f ca="1">IFERROR(__xludf.DUMMYFUNCTION("""COMPUTED_VALUE"""),"42")</f>
        <v>42</v>
      </c>
      <c r="E912" s="313" t="str">
        <f ca="1">IFERROR(__xludf.DUMMYFUNCTION("""COMPUTED_VALUE"""),"7")</f>
        <v>7</v>
      </c>
      <c r="F912" s="314" t="s">
        <v>18090</v>
      </c>
      <c r="G912" s="296" t="s">
        <v>18283</v>
      </c>
      <c r="H912" s="306">
        <v>9230159906994</v>
      </c>
      <c r="I912" s="274" t="s">
        <v>18092</v>
      </c>
      <c r="J912" s="276"/>
      <c r="K912" s="281"/>
      <c r="L912" s="276"/>
      <c r="M912" s="292"/>
      <c r="N912" s="292"/>
      <c r="O912" s="292"/>
    </row>
    <row r="913" spans="1:15" x14ac:dyDescent="0.25">
      <c r="A913" s="312" t="str">
        <f ca="1">IFERROR(__xludf.DUMMYFUNCTION("""COMPUTED_VALUE"""),"ВЫСОКОГОРСКИЙ РАЙОН")</f>
        <v>ВЫСОКОГОРСКИЙ РАЙОН</v>
      </c>
      <c r="B913" s="312" t="str">
        <f ca="1">IFERROR(__xludf.DUMMYFUNCTION("""COMPUTED_VALUE"""),"УСАДЫ С")</f>
        <v>УСАДЫ С</v>
      </c>
      <c r="C913" s="312" t="str">
        <f ca="1">IFERROR(__xludf.DUMMYFUNCTION("""COMPUTED_VALUE"""),"СОВЕТСКАЯ УЛ")</f>
        <v>СОВЕТСКАЯ УЛ</v>
      </c>
      <c r="D913" s="313" t="str">
        <f ca="1">IFERROR(__xludf.DUMMYFUNCTION("""COMPUTED_VALUE"""),"46")</f>
        <v>46</v>
      </c>
      <c r="E913" s="313" t="str">
        <f ca="1">IFERROR(__xludf.DUMMYFUNCTION("""COMPUTED_VALUE"""),"3")</f>
        <v>3</v>
      </c>
      <c r="F913" s="314" t="s">
        <v>18090</v>
      </c>
      <c r="G913" s="296" t="s">
        <v>18283</v>
      </c>
      <c r="H913" s="306">
        <v>9230159906054</v>
      </c>
      <c r="I913" s="274" t="s">
        <v>18092</v>
      </c>
      <c r="J913" s="276"/>
      <c r="K913" s="281"/>
      <c r="L913" s="276"/>
      <c r="M913" s="292"/>
      <c r="N913" s="292"/>
      <c r="O913" s="292"/>
    </row>
    <row r="914" spans="1:15" x14ac:dyDescent="0.25">
      <c r="A914" s="312" t="str">
        <f ca="1">IFERROR(__xludf.DUMMYFUNCTION("""COMPUTED_VALUE"""),"ВЫСОКОГОРСКИЙ РАЙОН")</f>
        <v>ВЫСОКОГОРСКИЙ РАЙОН</v>
      </c>
      <c r="B914" s="312" t="str">
        <f ca="1">IFERROR(__xludf.DUMMYFUNCTION("""COMPUTED_VALUE"""),"УСАДЫ С")</f>
        <v>УСАДЫ С</v>
      </c>
      <c r="C914" s="312" t="str">
        <f ca="1">IFERROR(__xludf.DUMMYFUNCTION("""COMPUTED_VALUE"""),"СОВЕТСКАЯ УЛ")</f>
        <v>СОВЕТСКАЯ УЛ</v>
      </c>
      <c r="D914" s="313" t="str">
        <f ca="1">IFERROR(__xludf.DUMMYFUNCTION("""COMPUTED_VALUE"""),"46")</f>
        <v>46</v>
      </c>
      <c r="E914" s="313" t="str">
        <f ca="1">IFERROR(__xludf.DUMMYFUNCTION("""COMPUTED_VALUE"""),"7")</f>
        <v>7</v>
      </c>
      <c r="F914" s="314" t="s">
        <v>18090</v>
      </c>
      <c r="G914" s="296" t="s">
        <v>18283</v>
      </c>
      <c r="H914" s="306">
        <v>9230159904059</v>
      </c>
      <c r="I914" s="274" t="s">
        <v>18092</v>
      </c>
      <c r="J914" s="276"/>
      <c r="K914" s="281"/>
      <c r="L914" s="276"/>
      <c r="M914" s="292"/>
      <c r="N914" s="292"/>
      <c r="O914" s="292"/>
    </row>
    <row r="915" spans="1:15" x14ac:dyDescent="0.25">
      <c r="A915" s="312" t="str">
        <f ca="1">IFERROR(__xludf.DUMMYFUNCTION("""COMPUTED_VALUE"""),"ВЫСОКОГОРСКИЙ РАЙОН")</f>
        <v>ВЫСОКОГОРСКИЙ РАЙОН</v>
      </c>
      <c r="B915" s="312" t="str">
        <f ca="1">IFERROR(__xludf.DUMMYFUNCTION("""COMPUTED_VALUE"""),"УСАДЫ С")</f>
        <v>УСАДЫ С</v>
      </c>
      <c r="C915" s="312" t="str">
        <f ca="1">IFERROR(__xludf.DUMMYFUNCTION("""COMPUTED_VALUE"""),"СОВЕТСКАЯ УЛ")</f>
        <v>СОВЕТСКАЯ УЛ</v>
      </c>
      <c r="D915" s="313" t="str">
        <f ca="1">IFERROR(__xludf.DUMMYFUNCTION("""COMPUTED_VALUE"""),"52")</f>
        <v>52</v>
      </c>
      <c r="E915" s="313" t="str">
        <f ca="1">IFERROR(__xludf.DUMMYFUNCTION("""COMPUTED_VALUE"""),"1")</f>
        <v>1</v>
      </c>
      <c r="F915" s="314" t="s">
        <v>18090</v>
      </c>
      <c r="G915" s="296" t="s">
        <v>18283</v>
      </c>
      <c r="H915" s="306">
        <v>9230159906544</v>
      </c>
      <c r="I915" s="274" t="s">
        <v>18092</v>
      </c>
      <c r="J915" s="276"/>
      <c r="K915" s="281"/>
      <c r="L915" s="276"/>
      <c r="M915" s="292"/>
      <c r="N915" s="292"/>
      <c r="O915" s="292"/>
    </row>
    <row r="916" spans="1:15" x14ac:dyDescent="0.25">
      <c r="A916" s="312" t="str">
        <f ca="1">IFERROR(__xludf.DUMMYFUNCTION("""COMPUTED_VALUE"""),"ВЫСОКОГОРСКИЙ РАЙОН")</f>
        <v>ВЫСОКОГОРСКИЙ РАЙОН</v>
      </c>
      <c r="B916" s="312" t="str">
        <f ca="1">IFERROR(__xludf.DUMMYFUNCTION("""COMPUTED_VALUE"""),"УСАДЫ С")</f>
        <v>УСАДЫ С</v>
      </c>
      <c r="C916" s="312" t="str">
        <f ca="1">IFERROR(__xludf.DUMMYFUNCTION("""COMPUTED_VALUE"""),"СОВЕТСКАЯ УЛ")</f>
        <v>СОВЕТСКАЯ УЛ</v>
      </c>
      <c r="D916" s="313" t="str">
        <f ca="1">IFERROR(__xludf.DUMMYFUNCTION("""COMPUTED_VALUE"""),"52")</f>
        <v>52</v>
      </c>
      <c r="E916" s="313" t="str">
        <f ca="1">IFERROR(__xludf.DUMMYFUNCTION("""COMPUTED_VALUE"""),"2")</f>
        <v>2</v>
      </c>
      <c r="F916" s="314" t="s">
        <v>18090</v>
      </c>
      <c r="G916" s="296" t="s">
        <v>18283</v>
      </c>
      <c r="H916" s="306">
        <v>9230159905597</v>
      </c>
      <c r="I916" s="274" t="s">
        <v>18092</v>
      </c>
      <c r="J916" s="276"/>
      <c r="K916" s="281"/>
      <c r="L916" s="276"/>
      <c r="M916" s="292"/>
      <c r="N916" s="292"/>
      <c r="O916" s="292"/>
    </row>
    <row r="917" spans="1:15" x14ac:dyDescent="0.25">
      <c r="A917" s="312" t="str">
        <f ca="1">IFERROR(__xludf.DUMMYFUNCTION("""COMPUTED_VALUE"""),"ВЫСОКОГОРСКИЙ РАЙОН")</f>
        <v>ВЫСОКОГОРСКИЙ РАЙОН</v>
      </c>
      <c r="B917" s="312" t="str">
        <f ca="1">IFERROR(__xludf.DUMMYFUNCTION("""COMPUTED_VALUE"""),"УСАДЫ С")</f>
        <v>УСАДЫ С</v>
      </c>
      <c r="C917" s="312" t="str">
        <f ca="1">IFERROR(__xludf.DUMMYFUNCTION("""COMPUTED_VALUE"""),"СОВЕТСКАЯ УЛ")</f>
        <v>СОВЕТСКАЯ УЛ</v>
      </c>
      <c r="D917" s="313" t="str">
        <f ca="1">IFERROR(__xludf.DUMMYFUNCTION("""COMPUTED_VALUE"""),"52")</f>
        <v>52</v>
      </c>
      <c r="E917" s="313" t="str">
        <f ca="1">IFERROR(__xludf.DUMMYFUNCTION("""COMPUTED_VALUE"""),"5")</f>
        <v>5</v>
      </c>
      <c r="F917" s="314" t="s">
        <v>18090</v>
      </c>
      <c r="G917" s="296" t="s">
        <v>18283</v>
      </c>
      <c r="H917" s="306">
        <v>9230159907021</v>
      </c>
      <c r="I917" s="274" t="s">
        <v>18092</v>
      </c>
      <c r="J917" s="276"/>
      <c r="K917" s="281"/>
      <c r="L917" s="276"/>
      <c r="M917" s="292"/>
      <c r="N917" s="292"/>
      <c r="O917" s="292"/>
    </row>
    <row r="918" spans="1:15" x14ac:dyDescent="0.25">
      <c r="A918" s="312" t="str">
        <f ca="1">IFERROR(__xludf.DUMMYFUNCTION("""COMPUTED_VALUE"""),"ВЫСОКОГОРСКИЙ РАЙОН")</f>
        <v>ВЫСОКОГОРСКИЙ РАЙОН</v>
      </c>
      <c r="B918" s="312" t="str">
        <f ca="1">IFERROR(__xludf.DUMMYFUNCTION("""COMPUTED_VALUE"""),"УСАДЫ С")</f>
        <v>УСАДЫ С</v>
      </c>
      <c r="C918" s="312" t="str">
        <f ca="1">IFERROR(__xludf.DUMMYFUNCTION("""COMPUTED_VALUE"""),"СОВЕТСКАЯ УЛ")</f>
        <v>СОВЕТСКАЯ УЛ</v>
      </c>
      <c r="D918" s="313" t="str">
        <f ca="1">IFERROR(__xludf.DUMMYFUNCTION("""COMPUTED_VALUE"""),"52")</f>
        <v>52</v>
      </c>
      <c r="E918" s="313" t="str">
        <f ca="1">IFERROR(__xludf.DUMMYFUNCTION("""COMPUTED_VALUE"""),"6")</f>
        <v>6</v>
      </c>
      <c r="F918" s="314" t="s">
        <v>18090</v>
      </c>
      <c r="G918" s="296" t="s">
        <v>18283</v>
      </c>
      <c r="H918" s="306">
        <v>9230159903390</v>
      </c>
      <c r="I918" s="274" t="s">
        <v>18092</v>
      </c>
      <c r="J918" s="276"/>
      <c r="K918" s="281"/>
      <c r="L918" s="276"/>
      <c r="M918" s="292"/>
      <c r="N918" s="292"/>
      <c r="O918" s="292"/>
    </row>
    <row r="919" spans="1:15" x14ac:dyDescent="0.25">
      <c r="A919" s="312" t="str">
        <f ca="1">IFERROR(__xludf.DUMMYFUNCTION("""COMPUTED_VALUE"""),"ВЫСОКОГОРСКИЙ РАЙОН")</f>
        <v>ВЫСОКОГОРСКИЙ РАЙОН</v>
      </c>
      <c r="B919" s="312" t="str">
        <f ca="1">IFERROR(__xludf.DUMMYFUNCTION("""COMPUTED_VALUE"""),"УСАДЫ С")</f>
        <v>УСАДЫ С</v>
      </c>
      <c r="C919" s="312" t="str">
        <f ca="1">IFERROR(__xludf.DUMMYFUNCTION("""COMPUTED_VALUE"""),"СОВЕТСКАЯ УЛ")</f>
        <v>СОВЕТСКАЯ УЛ</v>
      </c>
      <c r="D919" s="313" t="str">
        <f ca="1">IFERROR(__xludf.DUMMYFUNCTION("""COMPUTED_VALUE"""),"52")</f>
        <v>52</v>
      </c>
      <c r="E919" s="313" t="str">
        <f ca="1">IFERROR(__xludf.DUMMYFUNCTION("""COMPUTED_VALUE"""),"7")</f>
        <v>7</v>
      </c>
      <c r="F919" s="314" t="s">
        <v>18090</v>
      </c>
      <c r="G919" s="296" t="s">
        <v>18283</v>
      </c>
      <c r="H919" s="306">
        <v>9230159905602</v>
      </c>
      <c r="I919" s="274" t="s">
        <v>18092</v>
      </c>
      <c r="J919" s="276"/>
      <c r="K919" s="281"/>
      <c r="L919" s="276"/>
      <c r="M919" s="292"/>
      <c r="N919" s="292"/>
      <c r="O919" s="292"/>
    </row>
    <row r="920" spans="1:15" x14ac:dyDescent="0.25">
      <c r="A920" s="312" t="str">
        <f ca="1">IFERROR(__xludf.DUMMYFUNCTION("""COMPUTED_VALUE"""),"ВЫСОКОГОРСКИЙ РАЙОН")</f>
        <v>ВЫСОКОГОРСКИЙ РАЙОН</v>
      </c>
      <c r="B920" s="312" t="str">
        <f ca="1">IFERROR(__xludf.DUMMYFUNCTION("""COMPUTED_VALUE"""),"ЧЕПЧУГИ С")</f>
        <v>ЧЕПЧУГИ С</v>
      </c>
      <c r="C920" s="312" t="str">
        <f ca="1">IFERROR(__xludf.DUMMYFUNCTION("""COMPUTED_VALUE"""),"СОВЕТСКАЯ УЛ")</f>
        <v>СОВЕТСКАЯ УЛ</v>
      </c>
      <c r="D920" s="313" t="str">
        <f ca="1">IFERROR(__xludf.DUMMYFUNCTION("""COMPUTED_VALUE"""),"9")</f>
        <v>9</v>
      </c>
      <c r="E920" s="313" t="str">
        <f ca="1">IFERROR(__xludf.DUMMYFUNCTION("""COMPUTED_VALUE"""),"3")</f>
        <v>3</v>
      </c>
      <c r="F920" s="314" t="s">
        <v>18090</v>
      </c>
      <c r="G920" s="296" t="s">
        <v>18283</v>
      </c>
      <c r="H920" s="306">
        <v>9230159904273</v>
      </c>
      <c r="I920" s="274" t="s">
        <v>18092</v>
      </c>
      <c r="J920" s="284"/>
      <c r="K920" s="281"/>
      <c r="L920" s="284"/>
      <c r="M920" s="292"/>
      <c r="N920" s="292"/>
      <c r="O920" s="292"/>
    </row>
    <row r="921" spans="1:15" x14ac:dyDescent="0.25">
      <c r="A921" s="312" t="str">
        <f ca="1">IFERROR(__xludf.DUMMYFUNCTION("""COMPUTED_VALUE"""),"ВЫСОКОГОРСКИЙ РАЙОН")</f>
        <v>ВЫСОКОГОРСКИЙ РАЙОН</v>
      </c>
      <c r="B921" s="312" t="str">
        <f ca="1">IFERROR(__xludf.DUMMYFUNCTION("""COMPUTED_VALUE"""),"ЧЕПЧУГИ С")</f>
        <v>ЧЕПЧУГИ С</v>
      </c>
      <c r="C921" s="312" t="str">
        <f ca="1">IFERROR(__xludf.DUMMYFUNCTION("""COMPUTED_VALUE"""),"СОВЕТСКАЯ УЛ")</f>
        <v>СОВЕТСКАЯ УЛ</v>
      </c>
      <c r="D921" s="313" t="str">
        <f ca="1">IFERROR(__xludf.DUMMYFUNCTION("""COMPUTED_VALUE"""),"9")</f>
        <v>9</v>
      </c>
      <c r="E921" s="313" t="str">
        <f ca="1">IFERROR(__xludf.DUMMYFUNCTION("""COMPUTED_VALUE"""),"8")</f>
        <v>8</v>
      </c>
      <c r="F921" s="314" t="s">
        <v>18090</v>
      </c>
      <c r="G921" s="296" t="s">
        <v>18283</v>
      </c>
      <c r="H921" s="306">
        <v>9230159905590</v>
      </c>
      <c r="I921" s="274" t="s">
        <v>18092</v>
      </c>
      <c r="J921" s="276"/>
      <c r="K921" s="281"/>
      <c r="L921" s="276"/>
      <c r="M921" s="292"/>
      <c r="N921" s="292"/>
      <c r="O921" s="292"/>
    </row>
    <row r="922" spans="1:15" x14ac:dyDescent="0.25">
      <c r="A922" s="312" t="str">
        <f ca="1">IFERROR(__xludf.DUMMYFUNCTION("""COMPUTED_VALUE"""),"ВЫСОКОГОРСКИЙ РАЙОН")</f>
        <v>ВЫСОКОГОРСКИЙ РАЙОН</v>
      </c>
      <c r="B922" s="312" t="str">
        <f ca="1">IFERROR(__xludf.DUMMYFUNCTION("""COMPUTED_VALUE"""),"ЧЕРНЫШЕВКА Д")</f>
        <v>ЧЕРНЫШЕВКА Д</v>
      </c>
      <c r="C922" s="312" t="str">
        <f ca="1">IFERROR(__xludf.DUMMYFUNCTION("""COMPUTED_VALUE"""),"ЦЕНТРАЛЬНАЯ УЛ")</f>
        <v>ЦЕНТРАЛЬНАЯ УЛ</v>
      </c>
      <c r="D922" s="313" t="str">
        <f ca="1">IFERROR(__xludf.DUMMYFUNCTION("""COMPUTED_VALUE"""),"1")</f>
        <v>1</v>
      </c>
      <c r="E922" s="313" t="str">
        <f ca="1">IFERROR(__xludf.DUMMYFUNCTION("""COMPUTED_VALUE"""),"2")</f>
        <v>2</v>
      </c>
      <c r="F922" s="314" t="s">
        <v>18090</v>
      </c>
      <c r="G922" s="296" t="s">
        <v>18283</v>
      </c>
      <c r="H922" s="306">
        <v>9230159905799</v>
      </c>
      <c r="I922" s="274" t="s">
        <v>18092</v>
      </c>
      <c r="J922" s="276"/>
      <c r="K922" s="281"/>
      <c r="L922" s="276"/>
      <c r="M922" s="292"/>
      <c r="N922" s="292"/>
      <c r="O922" s="292"/>
    </row>
    <row r="923" spans="1:15" x14ac:dyDescent="0.25">
      <c r="A923" s="312" t="str">
        <f ca="1">IFERROR(__xludf.DUMMYFUNCTION("""COMPUTED_VALUE"""),"ВЫСОКОГОРСКИЙ РАЙОН")</f>
        <v>ВЫСОКОГОРСКИЙ РАЙОН</v>
      </c>
      <c r="B923" s="312" t="str">
        <f ca="1">IFERROR(__xludf.DUMMYFUNCTION("""COMPUTED_VALUE"""),"ЧЕРНЫШЕВКА Д")</f>
        <v>ЧЕРНЫШЕВКА Д</v>
      </c>
      <c r="C923" s="312" t="str">
        <f ca="1">IFERROR(__xludf.DUMMYFUNCTION("""COMPUTED_VALUE"""),"ЦЕНТРАЛЬНАЯ УЛ")</f>
        <v>ЦЕНТРАЛЬНАЯ УЛ</v>
      </c>
      <c r="D923" s="313" t="str">
        <f ca="1">IFERROR(__xludf.DUMMYFUNCTION("""COMPUTED_VALUE"""),"1")</f>
        <v>1</v>
      </c>
      <c r="E923" s="313" t="str">
        <f ca="1">IFERROR(__xludf.DUMMYFUNCTION("""COMPUTED_VALUE"""),"3")</f>
        <v>3</v>
      </c>
      <c r="F923" s="314" t="s">
        <v>18090</v>
      </c>
      <c r="G923" s="296" t="s">
        <v>18283</v>
      </c>
      <c r="H923" s="306">
        <v>9230159903360</v>
      </c>
      <c r="I923" s="274" t="s">
        <v>18092</v>
      </c>
      <c r="J923" s="276"/>
      <c r="K923" s="281"/>
      <c r="L923" s="276"/>
      <c r="M923" s="292"/>
      <c r="N923" s="292"/>
      <c r="O923" s="292"/>
    </row>
    <row r="924" spans="1:15" x14ac:dyDescent="0.25">
      <c r="A924" s="312" t="str">
        <f ca="1">IFERROR(__xludf.DUMMYFUNCTION("""COMPUTED_VALUE"""),"ВЫСОКОГОРСКИЙ РАЙОН")</f>
        <v>ВЫСОКОГОРСКИЙ РАЙОН</v>
      </c>
      <c r="B924" s="312" t="str">
        <f ca="1">IFERROR(__xludf.DUMMYFUNCTION("""COMPUTED_VALUE"""),"ЧЕРНЫШЕВКА Д")</f>
        <v>ЧЕРНЫШЕВКА Д</v>
      </c>
      <c r="C924" s="312" t="str">
        <f ca="1">IFERROR(__xludf.DUMMYFUNCTION("""COMPUTED_VALUE"""),"ЦЕНТРАЛЬНАЯ УЛ")</f>
        <v>ЦЕНТРАЛЬНАЯ УЛ</v>
      </c>
      <c r="D924" s="313" t="str">
        <f ca="1">IFERROR(__xludf.DUMMYFUNCTION("""COMPUTED_VALUE"""),"1")</f>
        <v>1</v>
      </c>
      <c r="E924" s="313" t="str">
        <f ca="1">IFERROR(__xludf.DUMMYFUNCTION("""COMPUTED_VALUE"""),"4")</f>
        <v>4</v>
      </c>
      <c r="F924" s="314" t="s">
        <v>18090</v>
      </c>
      <c r="G924" s="296" t="s">
        <v>18283</v>
      </c>
      <c r="H924" s="306">
        <v>9230159906909</v>
      </c>
      <c r="I924" s="274" t="s">
        <v>18092</v>
      </c>
      <c r="J924" s="276"/>
      <c r="K924" s="281"/>
      <c r="L924" s="276"/>
      <c r="M924" s="292"/>
      <c r="N924" s="292"/>
      <c r="O924" s="292"/>
    </row>
    <row r="925" spans="1:15" x14ac:dyDescent="0.25">
      <c r="A925" s="314" t="str">
        <f ca="1">IFERROR(__xludf.DUMMYFUNCTION("QUERY(
IMPORTRANGE(""1ue6YGw7tIU1zkIiLw5449ca0RcfKw8NYGy-KHZWp_oM"",""'Форма'!A4:AH""),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''"")"),"ЗЕЛЕНОДОЛЬСКИЙ РАЙОН")</f>
        <v>ЗЕЛЕНОДОЛЬСКИЙ РАЙОН</v>
      </c>
      <c r="B925" s="314" t="str">
        <f ca="1">IFERROR(__xludf.DUMMYFUNCTION("""COMPUTED_VALUE"""),"ВАСИЛЬЕВО ПГТ")</f>
        <v>ВАСИЛЬЕВО ПГТ</v>
      </c>
      <c r="C925" s="314" t="str">
        <f ca="1">IFERROR(__xludf.DUMMYFUNCTION("""COMPUTED_VALUE"""),"ЛАГЕРНАЯ УЛ")</f>
        <v>ЛАГЕРНАЯ УЛ</v>
      </c>
      <c r="D925" s="313" t="str">
        <f ca="1">IFERROR(__xludf.DUMMYFUNCTION("""COMPUTED_VALUE"""),"12")</f>
        <v>12</v>
      </c>
      <c r="E925" s="313" t="str">
        <f ca="1">IFERROR(__xludf.DUMMYFUNCTION("""COMPUTED_VALUE"""),"11")</f>
        <v>11</v>
      </c>
      <c r="F925" s="314" t="s">
        <v>18090</v>
      </c>
      <c r="G925" s="314" t="str">
        <f ca="1">IFERROR(__xludf.DUMMYFUNCTION("""COMPUTED_VALUE"""),"МИРТЕК-12-РУ-D1-A1R1-230-5-60A-ST-G/5-P2-HKLMOQ2V3-D")</f>
        <v>МИРТЕК-12-РУ-D1-A1R1-230-5-60A-ST-G/5-P2-HKLMOQ2V3-D</v>
      </c>
      <c r="H925" s="314" t="str">
        <f ca="1">IFERROR(__xludf.DUMMYFUNCTION("""COMPUTED_VALUE"""),"8230159963044")</f>
        <v>8230159963044</v>
      </c>
      <c r="I925" s="274" t="s">
        <v>18092</v>
      </c>
      <c r="J925" s="276"/>
      <c r="K925" s="281"/>
      <c r="L925" s="276"/>
      <c r="M925" s="292"/>
      <c r="N925" s="292"/>
      <c r="O925" s="292"/>
    </row>
    <row r="926" spans="1:15" x14ac:dyDescent="0.25">
      <c r="A926" s="314" t="str">
        <f ca="1">IFERROR(__xludf.DUMMYFUNCTION("""COMPUTED_VALUE"""),"ЗЕЛЕНОДОЛЬСКИЙ РАЙОН")</f>
        <v>ЗЕЛЕНОДОЛЬСКИЙ РАЙОН</v>
      </c>
      <c r="B926" s="314" t="str">
        <f ca="1">IFERROR(__xludf.DUMMYFUNCTION("""COMPUTED_VALUE"""),"ВАСИЛЬЕВО ПГТ")</f>
        <v>ВАСИЛЬЕВО ПГТ</v>
      </c>
      <c r="C926" s="314" t="str">
        <f ca="1">IFERROR(__xludf.DUMMYFUNCTION("""COMPUTED_VALUE"""),"ЛАГЕРНАЯ УЛ")</f>
        <v>ЛАГЕРНАЯ УЛ</v>
      </c>
      <c r="D926" s="313" t="str">
        <f ca="1">IFERROR(__xludf.DUMMYFUNCTION("""COMPUTED_VALUE"""),"14")</f>
        <v>14</v>
      </c>
      <c r="E926" s="313" t="str">
        <f ca="1">IFERROR(__xludf.DUMMYFUNCTION("""COMPUTED_VALUE"""),"11")</f>
        <v>11</v>
      </c>
      <c r="F926" s="314" t="s">
        <v>18090</v>
      </c>
      <c r="G926" s="314" t="str">
        <f ca="1">IFERROR(__xludf.DUMMYFUNCTION("""COMPUTED_VALUE"""),"МИРТЕК-12-РУ-D1-A1R1-230-5-60A-ST-G/5-P2-HKLMOQ2V3-D")</f>
        <v>МИРТЕК-12-РУ-D1-A1R1-230-5-60A-ST-G/5-P2-HKLMOQ2V3-D</v>
      </c>
      <c r="H926" s="314" t="str">
        <f ca="1">IFERROR(__xludf.DUMMYFUNCTION("""COMPUTED_VALUE"""),"8230159961290")</f>
        <v>8230159961290</v>
      </c>
      <c r="I926" s="274" t="s">
        <v>18092</v>
      </c>
      <c r="J926" s="276"/>
      <c r="K926" s="281"/>
      <c r="L926" s="276"/>
      <c r="M926" s="292"/>
      <c r="N926" s="292"/>
      <c r="O926" s="292"/>
    </row>
    <row r="927" spans="1:15" x14ac:dyDescent="0.25">
      <c r="A927" s="314" t="str">
        <f ca="1">IFERROR(__xludf.DUMMYFUNCTION("""COMPUTED_VALUE"""),"ЗЕЛЕНОДОЛЬСКИЙ РАЙОН")</f>
        <v>ЗЕЛЕНОДОЛЬСКИЙ РАЙОН</v>
      </c>
      <c r="B927" s="314" t="str">
        <f ca="1">IFERROR(__xludf.DUMMYFUNCTION("""COMPUTED_VALUE"""),"ВАСИЛЬЕВО ПГТ")</f>
        <v>ВАСИЛЬЕВО ПГТ</v>
      </c>
      <c r="C927" s="314" t="str">
        <f ca="1">IFERROR(__xludf.DUMMYFUNCTION("""COMPUTED_VALUE"""),"ЛАГЕРНАЯ УЛ")</f>
        <v>ЛАГЕРНАЯ УЛ</v>
      </c>
      <c r="D927" s="313" t="str">
        <f ca="1">IFERROR(__xludf.DUMMYFUNCTION("""COMPUTED_VALUE"""),"14")</f>
        <v>14</v>
      </c>
      <c r="E927" s="313" t="str">
        <f ca="1">IFERROR(__xludf.DUMMYFUNCTION("""COMPUTED_VALUE"""),"13")</f>
        <v>13</v>
      </c>
      <c r="F927" s="314" t="s">
        <v>18090</v>
      </c>
      <c r="G927" s="314" t="str">
        <f ca="1">IFERROR(__xludf.DUMMYFUNCTION("""COMPUTED_VALUE"""),"МИРТЕК-12-РУ-D1-A1R1-230-5-60A-ST-G/5-P2-HKLMOQ2V3-D")</f>
        <v>МИРТЕК-12-РУ-D1-A1R1-230-5-60A-ST-G/5-P2-HKLMOQ2V3-D</v>
      </c>
      <c r="H927" s="314" t="str">
        <f ca="1">IFERROR(__xludf.DUMMYFUNCTION("""COMPUTED_VALUE"""),"8230159961117")</f>
        <v>8230159961117</v>
      </c>
      <c r="I927" s="274" t="s">
        <v>18092</v>
      </c>
      <c r="J927" s="276"/>
      <c r="K927" s="281"/>
      <c r="L927" s="276"/>
      <c r="M927" s="292"/>
      <c r="N927" s="292"/>
      <c r="O927" s="292"/>
    </row>
    <row r="928" spans="1:15" x14ac:dyDescent="0.25">
      <c r="A928" s="314" t="str">
        <f ca="1">IFERROR(__xludf.DUMMYFUNCTION("""COMPUTED_VALUE"""),"ЗЕЛЕНОДОЛЬСКИЙ РАЙОН")</f>
        <v>ЗЕЛЕНОДОЛЬСКИЙ РАЙОН</v>
      </c>
      <c r="B928" s="314" t="str">
        <f ca="1">IFERROR(__xludf.DUMMYFUNCTION("""COMPUTED_VALUE"""),"ВАСИЛЬЕВО ПГТ")</f>
        <v>ВАСИЛЬЕВО ПГТ</v>
      </c>
      <c r="C928" s="314" t="str">
        <f ca="1">IFERROR(__xludf.DUMMYFUNCTION("""COMPUTED_VALUE"""),"ШКОЛЬНАЯ УЛ")</f>
        <v>ШКОЛЬНАЯ УЛ</v>
      </c>
      <c r="D928" s="313" t="str">
        <f ca="1">IFERROR(__xludf.DUMMYFUNCTION("""COMPUTED_VALUE"""),"19")</f>
        <v>19</v>
      </c>
      <c r="E928" s="313" t="str">
        <f ca="1">IFERROR(__xludf.DUMMYFUNCTION("""COMPUTED_VALUE"""),"4")</f>
        <v>4</v>
      </c>
      <c r="F928" s="314" t="s">
        <v>18090</v>
      </c>
      <c r="G928" s="314" t="str">
        <f ca="1">IFERROR(__xludf.DUMMYFUNCTION("""COMPUTED_VALUE"""),"МИРТЕК-12-РУ-D1-A1R1-230-5-60A-ST-G/5-P2-HKLMOQ2V3-D")</f>
        <v>МИРТЕК-12-РУ-D1-A1R1-230-5-60A-ST-G/5-P2-HKLMOQ2V3-D</v>
      </c>
      <c r="H928" s="314" t="str">
        <f ca="1">IFERROR(__xludf.DUMMYFUNCTION("""COMPUTED_VALUE"""),"8230159961291")</f>
        <v>8230159961291</v>
      </c>
      <c r="I928" s="274" t="s">
        <v>18092</v>
      </c>
      <c r="J928" s="276"/>
      <c r="K928" s="281"/>
      <c r="L928" s="276"/>
      <c r="M928" s="292"/>
      <c r="N928" s="292"/>
      <c r="O928" s="292"/>
    </row>
    <row r="929" spans="1:15" x14ac:dyDescent="0.25">
      <c r="A929" s="314" t="str">
        <f ca="1">IFERROR(__xludf.DUMMYFUNCTION("""COMPUTED_VALUE"""),"ЗЕЛЕНОДОЛЬСКИЙ РАЙОН")</f>
        <v>ЗЕЛЕНОДОЛЬСКИЙ РАЙОН</v>
      </c>
      <c r="B929" s="314" t="str">
        <f ca="1">IFERROR(__xludf.DUMMYFUNCTION("""COMPUTED_VALUE"""),"ЗЕЛЕНОДОЛЬСК Г")</f>
        <v>ЗЕЛЕНОДОЛЬСК Г</v>
      </c>
      <c r="C929" s="314" t="str">
        <f ca="1">IFERROR(__xludf.DUMMYFUNCTION("""COMPUTED_VALUE"""),"БАКЫ УРМАНЧЕ УЛ")</f>
        <v>БАКЫ УРМАНЧЕ УЛ</v>
      </c>
      <c r="D929" s="313" t="str">
        <f ca="1">IFERROR(__xludf.DUMMYFUNCTION("""COMPUTED_VALUE"""),"1")</f>
        <v>1</v>
      </c>
      <c r="E929" s="313" t="str">
        <f ca="1">IFERROR(__xludf.DUMMYFUNCTION("""COMPUTED_VALUE"""),"39")</f>
        <v>39</v>
      </c>
      <c r="F929" s="314" t="s">
        <v>18090</v>
      </c>
      <c r="G929" s="314" t="str">
        <f ca="1">IFERROR(__xludf.DUMMYFUNCTION("""COMPUTED_VALUE"""),"МИРТЕК-12-РУ-D1-A1R1-230-5-60A-ST-G/5-P2-HKLMOQ2V3-D")</f>
        <v>МИРТЕК-12-РУ-D1-A1R1-230-5-60A-ST-G/5-P2-HKLMOQ2V3-D</v>
      </c>
      <c r="H929" s="314" t="str">
        <f ca="1">IFERROR(__xludf.DUMMYFUNCTION("""COMPUTED_VALUE"""),"9230159905344")</f>
        <v>9230159905344</v>
      </c>
      <c r="I929" s="274" t="s">
        <v>18092</v>
      </c>
      <c r="J929" s="276"/>
      <c r="K929" s="281"/>
      <c r="L929" s="276"/>
      <c r="M929" s="292"/>
      <c r="N929" s="292"/>
      <c r="O929" s="292"/>
    </row>
    <row r="930" spans="1:15" x14ac:dyDescent="0.25">
      <c r="A930" s="314" t="str">
        <f ca="1">IFERROR(__xludf.DUMMYFUNCTION("""COMPUTED_VALUE"""),"ЗЕЛЕНОДОЛЬСКИЙ РАЙОН")</f>
        <v>ЗЕЛЕНОДОЛЬСКИЙ РАЙОН</v>
      </c>
      <c r="B930" s="314" t="str">
        <f ca="1">IFERROR(__xludf.DUMMYFUNCTION("""COMPUTED_VALUE"""),"ЗЕЛЕНОДОЛЬСК Г")</f>
        <v>ЗЕЛЕНОДОЛЬСК Г</v>
      </c>
      <c r="C930" s="314" t="str">
        <f ca="1">IFERROR(__xludf.DUMMYFUNCTION("""COMPUTED_VALUE"""),"БАКЫ УРМАНЧЕ УЛ")</f>
        <v>БАКЫ УРМАНЧЕ УЛ</v>
      </c>
      <c r="D930" s="313" t="str">
        <f ca="1">IFERROR(__xludf.DUMMYFUNCTION("""COMPUTED_VALUE"""),"10")</f>
        <v>10</v>
      </c>
      <c r="E930" s="313" t="str">
        <f ca="1">IFERROR(__xludf.DUMMYFUNCTION("""COMPUTED_VALUE"""),"46")</f>
        <v>46</v>
      </c>
      <c r="F930" s="314" t="s">
        <v>18090</v>
      </c>
      <c r="G930" s="314" t="str">
        <f ca="1">IFERROR(__xludf.DUMMYFUNCTION("""COMPUTED_VALUE"""),"МИРТЕК-12-РУ-D1-A1R1-230-5-60A-ST-G/5-P2-HKLMOQ2V3-D")</f>
        <v>МИРТЕК-12-РУ-D1-A1R1-230-5-60A-ST-G/5-P2-HKLMOQ2V3-D</v>
      </c>
      <c r="H930" s="314" t="str">
        <f ca="1">IFERROR(__xludf.DUMMYFUNCTION("""COMPUTED_VALUE"""),"9230159906249")</f>
        <v>9230159906249</v>
      </c>
      <c r="I930" s="274" t="s">
        <v>18092</v>
      </c>
      <c r="J930" s="276"/>
      <c r="K930" s="281"/>
      <c r="L930" s="276"/>
      <c r="M930" s="292"/>
      <c r="N930" s="292"/>
      <c r="O930" s="292"/>
    </row>
    <row r="931" spans="1:15" x14ac:dyDescent="0.25">
      <c r="A931" s="314" t="str">
        <f ca="1">IFERROR(__xludf.DUMMYFUNCTION("""COMPUTED_VALUE"""),"ЗЕЛЕНОДОЛЬСКИЙ РАЙОН")</f>
        <v>ЗЕЛЕНОДОЛЬСКИЙ РАЙОН</v>
      </c>
      <c r="B931" s="314" t="str">
        <f ca="1">IFERROR(__xludf.DUMMYFUNCTION("""COMPUTED_VALUE"""),"ЗЕЛЕНОДОЛЬСК Г")</f>
        <v>ЗЕЛЕНОДОЛЬСК Г</v>
      </c>
      <c r="C931" s="314" t="str">
        <f ca="1">IFERROR(__xludf.DUMMYFUNCTION("""COMPUTED_VALUE"""),"ГАГАРИНА УЛ")</f>
        <v>ГАГАРИНА УЛ</v>
      </c>
      <c r="D931" s="313" t="str">
        <f ca="1">IFERROR(__xludf.DUMMYFUNCTION("""COMPUTED_VALUE"""),"11")</f>
        <v>11</v>
      </c>
      <c r="E931" s="313" t="str">
        <f ca="1">IFERROR(__xludf.DUMMYFUNCTION("""COMPUTED_VALUE"""),"64")</f>
        <v>64</v>
      </c>
      <c r="F931" s="314" t="s">
        <v>18090</v>
      </c>
      <c r="G931" s="314" t="str">
        <f ca="1">IFERROR(__xludf.DUMMYFUNCTION("""COMPUTED_VALUE"""),"МИРТЕК-12-РУ-D1-A1R1-230-5-60A-ST-G/5-P2-HKLMOQ2V3-D")</f>
        <v>МИРТЕК-12-РУ-D1-A1R1-230-5-60A-ST-G/5-P2-HKLMOQ2V3-D</v>
      </c>
      <c r="H931" s="314" t="str">
        <f ca="1">IFERROR(__xludf.DUMMYFUNCTION("""COMPUTED_VALUE"""),"8230159960893")</f>
        <v>8230159960893</v>
      </c>
      <c r="I931" s="274" t="s">
        <v>18092</v>
      </c>
      <c r="J931" s="276"/>
      <c r="K931" s="281"/>
      <c r="L931" s="276"/>
      <c r="M931" s="292"/>
      <c r="N931" s="292"/>
      <c r="O931" s="292"/>
    </row>
    <row r="932" spans="1:15" x14ac:dyDescent="0.25">
      <c r="A932" s="314" t="str">
        <f ca="1">IFERROR(__xludf.DUMMYFUNCTION("""COMPUTED_VALUE"""),"ЗЕЛЕНОДОЛЬСКИЙ РАЙОН")</f>
        <v>ЗЕЛЕНОДОЛЬСКИЙ РАЙОН</v>
      </c>
      <c r="B932" s="314" t="str">
        <f ca="1">IFERROR(__xludf.DUMMYFUNCTION("""COMPUTED_VALUE"""),"ЗЕЛЕНОДОЛЬСК Г")</f>
        <v>ЗЕЛЕНОДОЛЬСК Г</v>
      </c>
      <c r="C932" s="314" t="str">
        <f ca="1">IFERROR(__xludf.DUMMYFUNCTION("""COMPUTED_VALUE"""),"ГАГАРИНА УЛ")</f>
        <v>ГАГАРИНА УЛ</v>
      </c>
      <c r="D932" s="313" t="str">
        <f ca="1">IFERROR(__xludf.DUMMYFUNCTION("""COMPUTED_VALUE"""),"8")</f>
        <v>8</v>
      </c>
      <c r="E932" s="313" t="str">
        <f ca="1">IFERROR(__xludf.DUMMYFUNCTION("""COMPUTED_VALUE"""),"34")</f>
        <v>34</v>
      </c>
      <c r="F932" s="314" t="s">
        <v>18090</v>
      </c>
      <c r="G932" s="314" t="str">
        <f ca="1">IFERROR(__xludf.DUMMYFUNCTION("""COMPUTED_VALUE"""),"МИРТЕК-12-РУ-D1-A1R1-230-5-60A-ST-G/5-P2-HKLMOQ2V3-D")</f>
        <v>МИРТЕК-12-РУ-D1-A1R1-230-5-60A-ST-G/5-P2-HKLMOQ2V3-D</v>
      </c>
      <c r="H932" s="314" t="str">
        <f ca="1">IFERROR(__xludf.DUMMYFUNCTION("""COMPUTED_VALUE"""),"9230159903039")</f>
        <v>9230159903039</v>
      </c>
      <c r="I932" s="274" t="s">
        <v>18092</v>
      </c>
      <c r="J932" s="276"/>
      <c r="K932" s="281"/>
      <c r="L932" s="276"/>
      <c r="M932" s="292"/>
      <c r="N932" s="292"/>
      <c r="O932" s="292"/>
    </row>
    <row r="933" spans="1:15" x14ac:dyDescent="0.25">
      <c r="A933" s="314" t="str">
        <f ca="1">IFERROR(__xludf.DUMMYFUNCTION("""COMPUTED_VALUE"""),"ЗЕЛЕНОДОЛЬСКИЙ РАЙОН")</f>
        <v>ЗЕЛЕНОДОЛЬСКИЙ РАЙОН</v>
      </c>
      <c r="B933" s="314" t="str">
        <f ca="1">IFERROR(__xludf.DUMMYFUNCTION("""COMPUTED_VALUE"""),"ЗЕЛЕНОДОЛЬСК Г")</f>
        <v>ЗЕЛЕНОДОЛЬСК Г</v>
      </c>
      <c r="C933" s="314" t="str">
        <f ca="1">IFERROR(__xludf.DUMMYFUNCTION("""COMPUTED_VALUE"""),"ГАГАРИНА УЛ")</f>
        <v>ГАГАРИНА УЛ</v>
      </c>
      <c r="D933" s="313" t="str">
        <f ca="1">IFERROR(__xludf.DUMMYFUNCTION("""COMPUTED_VALUE"""),"8")</f>
        <v>8</v>
      </c>
      <c r="E933" s="313" t="str">
        <f ca="1">IFERROR(__xludf.DUMMYFUNCTION("""COMPUTED_VALUE"""),"36")</f>
        <v>36</v>
      </c>
      <c r="F933" s="314" t="s">
        <v>18090</v>
      </c>
      <c r="G933" s="314" t="str">
        <f ca="1">IFERROR(__xludf.DUMMYFUNCTION("""COMPUTED_VALUE"""),"МИРТЕК-12-РУ-D1-A1R1-230-5-60A-ST-G/5-P2-HKLMOQ2V3-D")</f>
        <v>МИРТЕК-12-РУ-D1-A1R1-230-5-60A-ST-G/5-P2-HKLMOQ2V3-D</v>
      </c>
      <c r="H933" s="314" t="str">
        <f ca="1">IFERROR(__xludf.DUMMYFUNCTION("""COMPUTED_VALUE"""),"9230159906382")</f>
        <v>9230159906382</v>
      </c>
      <c r="I933" s="274" t="s">
        <v>18092</v>
      </c>
      <c r="J933" s="276"/>
      <c r="K933" s="281"/>
      <c r="L933" s="276"/>
      <c r="M933" s="292"/>
      <c r="N933" s="292"/>
      <c r="O933" s="292"/>
    </row>
    <row r="934" spans="1:15" x14ac:dyDescent="0.25">
      <c r="A934" s="314" t="str">
        <f ca="1">IFERROR(__xludf.DUMMYFUNCTION("""COMPUTED_VALUE"""),"ЗЕЛЕНОДОЛЬСКИЙ РАЙОН")</f>
        <v>ЗЕЛЕНОДОЛЬСКИЙ РАЙОН</v>
      </c>
      <c r="B934" s="314" t="str">
        <f ca="1">IFERROR(__xludf.DUMMYFUNCTION("""COMPUTED_VALUE"""),"ЗЕЛЕНОДОЛЬСК Г")</f>
        <v>ЗЕЛЕНОДОЛЬСК Г</v>
      </c>
      <c r="C934" s="314" t="str">
        <f ca="1">IFERROR(__xludf.DUMMYFUNCTION("""COMPUTED_VALUE"""),"ГАГАРИНА УЛ")</f>
        <v>ГАГАРИНА УЛ</v>
      </c>
      <c r="D934" s="313" t="str">
        <f ca="1">IFERROR(__xludf.DUMMYFUNCTION("""COMPUTED_VALUE"""),"8")</f>
        <v>8</v>
      </c>
      <c r="E934" s="313" t="str">
        <f ca="1">IFERROR(__xludf.DUMMYFUNCTION("""COMPUTED_VALUE"""),"41")</f>
        <v>41</v>
      </c>
      <c r="F934" s="314" t="s">
        <v>18090</v>
      </c>
      <c r="G934" s="314" t="str">
        <f ca="1">IFERROR(__xludf.DUMMYFUNCTION("""COMPUTED_VALUE"""),"МИРТЕК-12-РУ-D1-A1R1-230-5-60A-ST-G/5-P2-HKLMOQ2V3-D")</f>
        <v>МИРТЕК-12-РУ-D1-A1R1-230-5-60A-ST-G/5-P2-HKLMOQ2V3-D</v>
      </c>
      <c r="H934" s="314" t="str">
        <f ca="1">IFERROR(__xludf.DUMMYFUNCTION("""COMPUTED_VALUE"""),"9230159903191")</f>
        <v>9230159903191</v>
      </c>
      <c r="I934" s="274" t="s">
        <v>18092</v>
      </c>
      <c r="J934" s="276"/>
      <c r="K934" s="281"/>
      <c r="L934" s="276"/>
      <c r="M934" s="292"/>
      <c r="N934" s="292"/>
      <c r="O934" s="292"/>
    </row>
    <row r="935" spans="1:15" x14ac:dyDescent="0.25">
      <c r="A935" s="314" t="str">
        <f ca="1">IFERROR(__xludf.DUMMYFUNCTION("""COMPUTED_VALUE"""),"ЗЕЛЕНОДОЛЬСКИЙ РАЙОН")</f>
        <v>ЗЕЛЕНОДОЛЬСКИЙ РАЙОН</v>
      </c>
      <c r="B935" s="314" t="str">
        <f ca="1">IFERROR(__xludf.DUMMYFUNCTION("""COMPUTED_VALUE"""),"ЗЕЛЕНОДОЛЬСК Г")</f>
        <v>ЗЕЛЕНОДОЛЬСК Г</v>
      </c>
      <c r="C935" s="314" t="str">
        <f ca="1">IFERROR(__xludf.DUMMYFUNCTION("""COMPUTED_VALUE"""),"ГАГАРИНА УЛ")</f>
        <v>ГАГАРИНА УЛ</v>
      </c>
      <c r="D935" s="313" t="str">
        <f ca="1">IFERROR(__xludf.DUMMYFUNCTION("""COMPUTED_VALUE"""),"8")</f>
        <v>8</v>
      </c>
      <c r="E935" s="313" t="str">
        <f ca="1">IFERROR(__xludf.DUMMYFUNCTION("""COMPUTED_VALUE"""),"44")</f>
        <v>44</v>
      </c>
      <c r="F935" s="314" t="s">
        <v>18090</v>
      </c>
      <c r="G935" s="314" t="str">
        <f ca="1">IFERROR(__xludf.DUMMYFUNCTION("""COMPUTED_VALUE"""),"МИРТЕК-12-РУ-D1-A1R1-230-5-60A-ST-G/5-P2-HKLMOQ2V3-D")</f>
        <v>МИРТЕК-12-РУ-D1-A1R1-230-5-60A-ST-G/5-P2-HKLMOQ2V3-D</v>
      </c>
      <c r="H935" s="314" t="str">
        <f ca="1">IFERROR(__xludf.DUMMYFUNCTION("""COMPUTED_VALUE"""),"9230159903241")</f>
        <v>9230159903241</v>
      </c>
      <c r="I935" s="274" t="s">
        <v>18092</v>
      </c>
      <c r="J935" s="276"/>
      <c r="K935" s="281"/>
      <c r="L935" s="276"/>
      <c r="M935" s="292"/>
      <c r="N935" s="292"/>
      <c r="O935" s="292"/>
    </row>
    <row r="936" spans="1:15" x14ac:dyDescent="0.25">
      <c r="A936" s="314" t="str">
        <f ca="1">IFERROR(__xludf.DUMMYFUNCTION("""COMPUTED_VALUE"""),"ЗЕЛЕНОДОЛЬСКИЙ РАЙОН")</f>
        <v>ЗЕЛЕНОДОЛЬСКИЙ РАЙОН</v>
      </c>
      <c r="B936" s="314" t="str">
        <f ca="1">IFERROR(__xludf.DUMMYFUNCTION("""COMPUTED_VALUE"""),"ЗЕЛЕНОДОЛЬСК Г")</f>
        <v>ЗЕЛЕНОДОЛЬСК Г</v>
      </c>
      <c r="C936" s="314" t="str">
        <f ca="1">IFERROR(__xludf.DUMMYFUNCTION("""COMPUTED_VALUE"""),"ГАГАРИНА УЛ")</f>
        <v>ГАГАРИНА УЛ</v>
      </c>
      <c r="D936" s="313" t="str">
        <f ca="1">IFERROR(__xludf.DUMMYFUNCTION("""COMPUTED_VALUE"""),"8")</f>
        <v>8</v>
      </c>
      <c r="E936" s="313" t="str">
        <f ca="1">IFERROR(__xludf.DUMMYFUNCTION("""COMPUTED_VALUE"""),"46")</f>
        <v>46</v>
      </c>
      <c r="F936" s="314" t="s">
        <v>18090</v>
      </c>
      <c r="G936" s="314" t="str">
        <f ca="1">IFERROR(__xludf.DUMMYFUNCTION("""COMPUTED_VALUE"""),"МИРТЕК-12-РУ-D1-A1R1-230-5-60A-ST-G/5-P2-HKLMOQ2V3-D")</f>
        <v>МИРТЕК-12-РУ-D1-A1R1-230-5-60A-ST-G/5-P2-HKLMOQ2V3-D</v>
      </c>
      <c r="H936" s="314" t="str">
        <f ca="1">IFERROR(__xludf.DUMMYFUNCTION("""COMPUTED_VALUE"""),"9230159905364")</f>
        <v>9230159905364</v>
      </c>
      <c r="I936" s="274" t="s">
        <v>18092</v>
      </c>
      <c r="J936" s="276"/>
      <c r="K936" s="281"/>
      <c r="L936" s="276"/>
      <c r="M936" s="292"/>
      <c r="N936" s="292"/>
      <c r="O936" s="292"/>
    </row>
    <row r="937" spans="1:15" x14ac:dyDescent="0.25">
      <c r="A937" s="314" t="str">
        <f ca="1">IFERROR(__xludf.DUMMYFUNCTION("""COMPUTED_VALUE"""),"ЗЕЛЕНОДОЛЬСКИЙ РАЙОН")</f>
        <v>ЗЕЛЕНОДОЛЬСКИЙ РАЙОН</v>
      </c>
      <c r="B937" s="314" t="str">
        <f ca="1">IFERROR(__xludf.DUMMYFUNCTION("""COMPUTED_VALUE"""),"ЗЕЛЕНОДОЛЬСК Г")</f>
        <v>ЗЕЛЕНОДОЛЬСК Г</v>
      </c>
      <c r="C937" s="314" t="str">
        <f ca="1">IFERROR(__xludf.DUMMYFUNCTION("""COMPUTED_VALUE"""),"ГАГАРИНА УЛ")</f>
        <v>ГАГАРИНА УЛ</v>
      </c>
      <c r="D937" s="313" t="str">
        <f ca="1">IFERROR(__xludf.DUMMYFUNCTION("""COMPUTED_VALUE"""),"8")</f>
        <v>8</v>
      </c>
      <c r="E937" s="313" t="str">
        <f ca="1">IFERROR(__xludf.DUMMYFUNCTION("""COMPUTED_VALUE"""),"47")</f>
        <v>47</v>
      </c>
      <c r="F937" s="314" t="s">
        <v>18090</v>
      </c>
      <c r="G937" s="314" t="str">
        <f ca="1">IFERROR(__xludf.DUMMYFUNCTION("""COMPUTED_VALUE"""),"МИРТЕК-12-РУ-D1-A1R1-230-5-60A-ST-G/5-P2-HKLMOQ2V3-D")</f>
        <v>МИРТЕК-12-РУ-D1-A1R1-230-5-60A-ST-G/5-P2-HKLMOQ2V3-D</v>
      </c>
      <c r="H937" s="314" t="str">
        <f ca="1">IFERROR(__xludf.DUMMYFUNCTION("""COMPUTED_VALUE"""),"8230159960859")</f>
        <v>8230159960859</v>
      </c>
      <c r="I937" s="274" t="s">
        <v>18092</v>
      </c>
      <c r="J937" s="276"/>
      <c r="K937" s="281"/>
      <c r="L937" s="276"/>
      <c r="M937" s="292"/>
      <c r="N937" s="292"/>
      <c r="O937" s="292"/>
    </row>
    <row r="938" spans="1:15" x14ac:dyDescent="0.25">
      <c r="A938" s="314" t="str">
        <f ca="1">IFERROR(__xludf.DUMMYFUNCTION("""COMPUTED_VALUE"""),"ЗЕЛЕНОДОЛЬСКИЙ РАЙОН")</f>
        <v>ЗЕЛЕНОДОЛЬСКИЙ РАЙОН</v>
      </c>
      <c r="B938" s="314" t="str">
        <f ca="1">IFERROR(__xludf.DUMMYFUNCTION("""COMPUTED_VALUE"""),"ЗЕЛЕНОДОЛЬСК Г")</f>
        <v>ЗЕЛЕНОДОЛЬСК Г</v>
      </c>
      <c r="C938" s="314" t="str">
        <f ca="1">IFERROR(__xludf.DUMMYFUNCTION("""COMPUTED_VALUE"""),"ГАСТЕЛЛО УЛ")</f>
        <v>ГАСТЕЛЛО УЛ</v>
      </c>
      <c r="D938" s="313" t="str">
        <f ca="1">IFERROR(__xludf.DUMMYFUNCTION("""COMPUTED_VALUE"""),"1")</f>
        <v>1</v>
      </c>
      <c r="E938" s="313" t="str">
        <f ca="1">IFERROR(__xludf.DUMMYFUNCTION("""COMPUTED_VALUE"""),"3")</f>
        <v>3</v>
      </c>
      <c r="F938" s="314" t="s">
        <v>18090</v>
      </c>
      <c r="G938" s="314" t="str">
        <f ca="1">IFERROR(__xludf.DUMMYFUNCTION("""COMPUTED_VALUE"""),"МИРТЕК-12-РУ-D1-A1R1-230-5-60A-ST-G/5-P2-HKLMOQ2V3-D")</f>
        <v>МИРТЕК-12-РУ-D1-A1R1-230-5-60A-ST-G/5-P2-HKLMOQ2V3-D</v>
      </c>
      <c r="H938" s="314" t="str">
        <f ca="1">IFERROR(__xludf.DUMMYFUNCTION("""COMPUTED_VALUE"""),"0230159918651")</f>
        <v>0230159918651</v>
      </c>
      <c r="I938" s="274" t="s">
        <v>18092</v>
      </c>
      <c r="J938" s="276"/>
      <c r="K938" s="281"/>
      <c r="L938" s="276"/>
      <c r="M938" s="292"/>
      <c r="N938" s="292"/>
      <c r="O938" s="292"/>
    </row>
    <row r="939" spans="1:15" x14ac:dyDescent="0.25">
      <c r="A939" s="314" t="str">
        <f ca="1">IFERROR(__xludf.DUMMYFUNCTION("""COMPUTED_VALUE"""),"ЗЕЛЕНОДОЛЬСКИЙ РАЙОН")</f>
        <v>ЗЕЛЕНОДОЛЬСКИЙ РАЙОН</v>
      </c>
      <c r="B939" s="314" t="str">
        <f ca="1">IFERROR(__xludf.DUMMYFUNCTION("""COMPUTED_VALUE"""),"ЗЕЛЕНОДОЛЬСК Г")</f>
        <v>ЗЕЛЕНОДОЛЬСК Г</v>
      </c>
      <c r="C939" s="314" t="str">
        <f ca="1">IFERROR(__xludf.DUMMYFUNCTION("""COMPUTED_VALUE"""),"ГАСТЕЛЛО УЛ")</f>
        <v>ГАСТЕЛЛО УЛ</v>
      </c>
      <c r="D939" s="313" t="str">
        <f ca="1">IFERROR(__xludf.DUMMYFUNCTION("""COMPUTED_VALUE"""),"1")</f>
        <v>1</v>
      </c>
      <c r="E939" s="313" t="str">
        <f ca="1">IFERROR(__xludf.DUMMYFUNCTION("""COMPUTED_VALUE"""),"4")</f>
        <v>4</v>
      </c>
      <c r="F939" s="314" t="s">
        <v>18090</v>
      </c>
      <c r="G939" s="314" t="str">
        <f ca="1">IFERROR(__xludf.DUMMYFUNCTION("""COMPUTED_VALUE"""),"МИРТЕК-12-РУ-D1-A1R1-230-5-60A-ST-G/5-P2-HKLMOQ2V3-D")</f>
        <v>МИРТЕК-12-РУ-D1-A1R1-230-5-60A-ST-G/5-P2-HKLMOQ2V3-D</v>
      </c>
      <c r="H939" s="314" t="str">
        <f ca="1">IFERROR(__xludf.DUMMYFUNCTION("""COMPUTED_VALUE"""),"0230159921768")</f>
        <v>0230159921768</v>
      </c>
      <c r="I939" s="274" t="s">
        <v>18092</v>
      </c>
      <c r="J939" s="276"/>
      <c r="K939" s="281"/>
      <c r="L939" s="276"/>
      <c r="M939" s="292"/>
      <c r="N939" s="292"/>
      <c r="O939" s="292"/>
    </row>
    <row r="940" spans="1:15" x14ac:dyDescent="0.25">
      <c r="A940" s="314" t="str">
        <f ca="1">IFERROR(__xludf.DUMMYFUNCTION("""COMPUTED_VALUE"""),"ЗЕЛЕНОДОЛЬСКИЙ РАЙОН")</f>
        <v>ЗЕЛЕНОДОЛЬСКИЙ РАЙОН</v>
      </c>
      <c r="B940" s="314" t="str">
        <f ca="1">IFERROR(__xludf.DUMMYFUNCTION("""COMPUTED_VALUE"""),"ЗЕЛЕНОДОЛЬСК Г")</f>
        <v>ЗЕЛЕНОДОЛЬСК Г</v>
      </c>
      <c r="C940" s="314" t="str">
        <f ca="1">IFERROR(__xludf.DUMMYFUNCTION("""COMPUTED_VALUE"""),"ГАСТЕЛЛО УЛ")</f>
        <v>ГАСТЕЛЛО УЛ</v>
      </c>
      <c r="D940" s="313" t="str">
        <f ca="1">IFERROR(__xludf.DUMMYFUNCTION("""COMPUTED_VALUE"""),"1")</f>
        <v>1</v>
      </c>
      <c r="E940" s="313" t="str">
        <f ca="1">IFERROR(__xludf.DUMMYFUNCTION("""COMPUTED_VALUE"""),"50")</f>
        <v>50</v>
      </c>
      <c r="F940" s="314" t="s">
        <v>18090</v>
      </c>
      <c r="G940" s="314" t="str">
        <f ca="1">IFERROR(__xludf.DUMMYFUNCTION("""COMPUTED_VALUE"""),"МИРТЕК-12-РУ-D1-A1R1-230-5-60A-ST-G/5-P2-HKLMOQ2V3-D")</f>
        <v>МИРТЕК-12-РУ-D1-A1R1-230-5-60A-ST-G/5-P2-HKLMOQ2V3-D</v>
      </c>
      <c r="H940" s="314" t="str">
        <f ca="1">IFERROR(__xludf.DUMMYFUNCTION("""COMPUTED_VALUE"""),"0230159918881")</f>
        <v>0230159918881</v>
      </c>
      <c r="I940" s="274" t="s">
        <v>18092</v>
      </c>
      <c r="J940" s="276"/>
      <c r="K940" s="281"/>
      <c r="L940" s="276"/>
      <c r="M940" s="292"/>
      <c r="N940" s="292"/>
      <c r="O940" s="292"/>
    </row>
    <row r="941" spans="1:15" x14ac:dyDescent="0.25">
      <c r="A941" s="314" t="str">
        <f ca="1">IFERROR(__xludf.DUMMYFUNCTION("""COMPUTED_VALUE"""),"ЗЕЛЕНОДОЛЬСКИЙ РАЙОН")</f>
        <v>ЗЕЛЕНОДОЛЬСКИЙ РАЙОН</v>
      </c>
      <c r="B941" s="314" t="str">
        <f ca="1">IFERROR(__xludf.DUMMYFUNCTION("""COMPUTED_VALUE"""),"ЗЕЛЕНОДОЛЬСК Г")</f>
        <v>ЗЕЛЕНОДОЛЬСК Г</v>
      </c>
      <c r="C941" s="314" t="str">
        <f ca="1">IFERROR(__xludf.DUMMYFUNCTION("""COMPUTED_VALUE"""),"ГАСТЕЛЛО УЛ")</f>
        <v>ГАСТЕЛЛО УЛ</v>
      </c>
      <c r="D941" s="313" t="str">
        <f ca="1">IFERROR(__xludf.DUMMYFUNCTION("""COMPUTED_VALUE"""),"1")</f>
        <v>1</v>
      </c>
      <c r="E941" s="313" t="str">
        <f ca="1">IFERROR(__xludf.DUMMYFUNCTION("""COMPUTED_VALUE"""),"51")</f>
        <v>51</v>
      </c>
      <c r="F941" s="314" t="s">
        <v>18090</v>
      </c>
      <c r="G941" s="314" t="str">
        <f ca="1">IFERROR(__xludf.DUMMYFUNCTION("""COMPUTED_VALUE"""),"МИРТЕК-12-РУ-D1-A1R1-230-5-60A-ST-G/5-P2-HKLMOQ2V3-D")</f>
        <v>МИРТЕК-12-РУ-D1-A1R1-230-5-60A-ST-G/5-P2-HKLMOQ2V3-D</v>
      </c>
      <c r="H941" s="314" t="str">
        <f ca="1">IFERROR(__xludf.DUMMYFUNCTION("""COMPUTED_VALUE"""),"0230159918516")</f>
        <v>0230159918516</v>
      </c>
      <c r="I941" s="274" t="s">
        <v>18092</v>
      </c>
      <c r="J941" s="276"/>
      <c r="K941" s="281"/>
      <c r="L941" s="276"/>
      <c r="M941" s="292"/>
      <c r="N941" s="292"/>
      <c r="O941" s="292"/>
    </row>
    <row r="942" spans="1:15" x14ac:dyDescent="0.25">
      <c r="A942" s="314" t="str">
        <f ca="1">IFERROR(__xludf.DUMMYFUNCTION("""COMPUTED_VALUE"""),"ЗЕЛЕНОДОЛЬСКИЙ РАЙОН")</f>
        <v>ЗЕЛЕНОДОЛЬСКИЙ РАЙОН</v>
      </c>
      <c r="B942" s="314" t="str">
        <f ca="1">IFERROR(__xludf.DUMMYFUNCTION("""COMPUTED_VALUE"""),"ЗЕЛЕНОДОЛЬСК Г")</f>
        <v>ЗЕЛЕНОДОЛЬСК Г</v>
      </c>
      <c r="C942" s="314" t="str">
        <f ca="1">IFERROR(__xludf.DUMMYFUNCTION("""COMPUTED_VALUE"""),"ГАСТЕЛЛО УЛ")</f>
        <v>ГАСТЕЛЛО УЛ</v>
      </c>
      <c r="D942" s="313" t="str">
        <f ca="1">IFERROR(__xludf.DUMMYFUNCTION("""COMPUTED_VALUE"""),"1")</f>
        <v>1</v>
      </c>
      <c r="E942" s="313" t="str">
        <f ca="1">IFERROR(__xludf.DUMMYFUNCTION("""COMPUTED_VALUE"""),"53")</f>
        <v>53</v>
      </c>
      <c r="F942" s="314" t="s">
        <v>18090</v>
      </c>
      <c r="G942" s="314" t="str">
        <f ca="1">IFERROR(__xludf.DUMMYFUNCTION("""COMPUTED_VALUE"""),"МИРТЕК-12-РУ-D1-A1R1-230-5-60A-ST-G/5-P2-HKLMOQ2V3-D")</f>
        <v>МИРТЕК-12-РУ-D1-A1R1-230-5-60A-ST-G/5-P2-HKLMOQ2V3-D</v>
      </c>
      <c r="H942" s="314" t="str">
        <f ca="1">IFERROR(__xludf.DUMMYFUNCTION("""COMPUTED_VALUE"""),"0230159915620")</f>
        <v>0230159915620</v>
      </c>
      <c r="I942" s="274" t="s">
        <v>18092</v>
      </c>
      <c r="J942" s="276"/>
      <c r="K942" s="281"/>
      <c r="L942" s="276"/>
      <c r="M942" s="292"/>
      <c r="N942" s="292"/>
      <c r="O942" s="292"/>
    </row>
    <row r="943" spans="1:15" x14ac:dyDescent="0.25">
      <c r="A943" s="314" t="str">
        <f ca="1">IFERROR(__xludf.DUMMYFUNCTION("""COMPUTED_VALUE"""),"ЗЕЛЕНОДОЛЬСКИЙ РАЙОН")</f>
        <v>ЗЕЛЕНОДОЛЬСКИЙ РАЙОН</v>
      </c>
      <c r="B943" s="314" t="str">
        <f ca="1">IFERROR(__xludf.DUMMYFUNCTION("""COMPUTED_VALUE"""),"ЗЕЛЕНОДОЛЬСК Г")</f>
        <v>ЗЕЛЕНОДОЛЬСК Г</v>
      </c>
      <c r="C943" s="314" t="str">
        <f ca="1">IFERROR(__xludf.DUMMYFUNCTION("""COMPUTED_VALUE"""),"ГАСТЕЛЛО УЛ")</f>
        <v>ГАСТЕЛЛО УЛ</v>
      </c>
      <c r="D943" s="313" t="str">
        <f ca="1">IFERROR(__xludf.DUMMYFUNCTION("""COMPUTED_VALUE"""),"1")</f>
        <v>1</v>
      </c>
      <c r="E943" s="313" t="str">
        <f ca="1">IFERROR(__xludf.DUMMYFUNCTION("""COMPUTED_VALUE"""),"54")</f>
        <v>54</v>
      </c>
      <c r="F943" s="314" t="s">
        <v>18090</v>
      </c>
      <c r="G943" s="314" t="str">
        <f ca="1">IFERROR(__xludf.DUMMYFUNCTION("""COMPUTED_VALUE"""),"МИРТЕК-12-РУ-D1-A1R1-230-5-60A-ST-G/5-P2-HKLMOQ2V3-D")</f>
        <v>МИРТЕК-12-РУ-D1-A1R1-230-5-60A-ST-G/5-P2-HKLMOQ2V3-D</v>
      </c>
      <c r="H943" s="314" t="str">
        <f ca="1">IFERROR(__xludf.DUMMYFUNCTION("""COMPUTED_VALUE"""),"0230159921769")</f>
        <v>0230159921769</v>
      </c>
      <c r="I943" s="274" t="s">
        <v>18092</v>
      </c>
      <c r="J943" s="276"/>
      <c r="K943" s="281"/>
      <c r="L943" s="276"/>
      <c r="M943" s="292"/>
      <c r="N943" s="292"/>
      <c r="O943" s="292"/>
    </row>
    <row r="944" spans="1:15" x14ac:dyDescent="0.25">
      <c r="A944" s="314" t="str">
        <f ca="1">IFERROR(__xludf.DUMMYFUNCTION("""COMPUTED_VALUE"""),"ЗЕЛЕНОДОЛЬСКИЙ РАЙОН")</f>
        <v>ЗЕЛЕНОДОЛЬСКИЙ РАЙОН</v>
      </c>
      <c r="B944" s="314" t="str">
        <f ca="1">IFERROR(__xludf.DUMMYFUNCTION("""COMPUTED_VALUE"""),"ЗЕЛЕНОДОЛЬСК Г")</f>
        <v>ЗЕЛЕНОДОЛЬСК Г</v>
      </c>
      <c r="C944" s="314" t="str">
        <f ca="1">IFERROR(__xludf.DUMMYFUNCTION("""COMPUTED_VALUE"""),"ГАСТЕЛЛО УЛ")</f>
        <v>ГАСТЕЛЛО УЛ</v>
      </c>
      <c r="D944" s="313" t="str">
        <f ca="1">IFERROR(__xludf.DUMMYFUNCTION("""COMPUTED_VALUE"""),"19")</f>
        <v>19</v>
      </c>
      <c r="E944" s="313" t="str">
        <f ca="1">IFERROR(__xludf.DUMMYFUNCTION("""COMPUTED_VALUE"""),"19")</f>
        <v>19</v>
      </c>
      <c r="F944" s="314" t="s">
        <v>18090</v>
      </c>
      <c r="G944" s="314" t="str">
        <f ca="1">IFERROR(__xludf.DUMMYFUNCTION("""COMPUTED_VALUE"""),"МИРТЕК-12-РУ-D1-A1R1-230-5-60A-ST-G/5-P2-HKLMOQ2V3-D")</f>
        <v>МИРТЕК-12-РУ-D1-A1R1-230-5-60A-ST-G/5-P2-HKLMOQ2V3-D</v>
      </c>
      <c r="H944" s="314" t="str">
        <f ca="1">IFERROR(__xludf.DUMMYFUNCTION("""COMPUTED_VALUE"""),"8230159962150")</f>
        <v>8230159962150</v>
      </c>
      <c r="I944" s="274" t="s">
        <v>18092</v>
      </c>
      <c r="J944" s="276"/>
      <c r="K944" s="281"/>
      <c r="L944" s="276"/>
      <c r="M944" s="292"/>
      <c r="N944" s="292"/>
      <c r="O944" s="292"/>
    </row>
    <row r="945" spans="1:15" x14ac:dyDescent="0.25">
      <c r="A945" s="314" t="str">
        <f ca="1">IFERROR(__xludf.DUMMYFUNCTION("""COMPUTED_VALUE"""),"ЗЕЛЕНОДОЛЬСКИЙ РАЙОН")</f>
        <v>ЗЕЛЕНОДОЛЬСКИЙ РАЙОН</v>
      </c>
      <c r="B945" s="314" t="str">
        <f ca="1">IFERROR(__xludf.DUMMYFUNCTION("""COMPUTED_VALUE"""),"ЗЕЛЕНОДОЛЬСК Г")</f>
        <v>ЗЕЛЕНОДОЛЬСК Г</v>
      </c>
      <c r="C945" s="314" t="str">
        <f ca="1">IFERROR(__xludf.DUMMYFUNCTION("""COMPUTED_VALUE"""),"ГАСТЕЛЛО УЛ")</f>
        <v>ГАСТЕЛЛО УЛ</v>
      </c>
      <c r="D945" s="313" t="str">
        <f ca="1">IFERROR(__xludf.DUMMYFUNCTION("""COMPUTED_VALUE"""),"19")</f>
        <v>19</v>
      </c>
      <c r="E945" s="313" t="str">
        <f ca="1">IFERROR(__xludf.DUMMYFUNCTION("""COMPUTED_VALUE"""),"2")</f>
        <v>2</v>
      </c>
      <c r="F945" s="314" t="s">
        <v>18090</v>
      </c>
      <c r="G945" s="314" t="str">
        <f ca="1">IFERROR(__xludf.DUMMYFUNCTION("""COMPUTED_VALUE"""),"МИРТЕК-12-РУ-D1-A1R1-230-5-60A-ST-G/5-P2-HKLMOQ2V3-D")</f>
        <v>МИРТЕК-12-РУ-D1-A1R1-230-5-60A-ST-G/5-P2-HKLMOQ2V3-D</v>
      </c>
      <c r="H945" s="314" t="str">
        <f ca="1">IFERROR(__xludf.DUMMYFUNCTION("""COMPUTED_VALUE"""),"8230159961990")</f>
        <v>8230159961990</v>
      </c>
      <c r="I945" s="274" t="s">
        <v>18092</v>
      </c>
      <c r="J945" s="276"/>
      <c r="K945" s="281"/>
      <c r="L945" s="276"/>
      <c r="M945" s="292"/>
      <c r="N945" s="292"/>
      <c r="O945" s="292"/>
    </row>
    <row r="946" spans="1:15" x14ac:dyDescent="0.25">
      <c r="A946" s="314" t="str">
        <f ca="1">IFERROR(__xludf.DUMMYFUNCTION("""COMPUTED_VALUE"""),"ЗЕЛЕНОДОЛЬСКИЙ РАЙОН")</f>
        <v>ЗЕЛЕНОДОЛЬСКИЙ РАЙОН</v>
      </c>
      <c r="B946" s="314" t="str">
        <f ca="1">IFERROR(__xludf.DUMMYFUNCTION("""COMPUTED_VALUE"""),"ЗЕЛЕНОДОЛЬСК Г")</f>
        <v>ЗЕЛЕНОДОЛЬСК Г</v>
      </c>
      <c r="C946" s="314" t="str">
        <f ca="1">IFERROR(__xludf.DUMMYFUNCTION("""COMPUTED_VALUE"""),"ГАСТЕЛЛО УЛ")</f>
        <v>ГАСТЕЛЛО УЛ</v>
      </c>
      <c r="D946" s="313" t="str">
        <f ca="1">IFERROR(__xludf.DUMMYFUNCTION("""COMPUTED_VALUE"""),"19")</f>
        <v>19</v>
      </c>
      <c r="E946" s="313" t="str">
        <f ca="1">IFERROR(__xludf.DUMMYFUNCTION("""COMPUTED_VALUE"""),"34")</f>
        <v>34</v>
      </c>
      <c r="F946" s="314" t="s">
        <v>18090</v>
      </c>
      <c r="G946" s="314" t="str">
        <f ca="1">IFERROR(__xludf.DUMMYFUNCTION("""COMPUTED_VALUE"""),"МИРТЕК-12-РУ-D1-A1R1-230-5-60A-ST-G/5-P2-HKLMOQ2V3-D")</f>
        <v>МИРТЕК-12-РУ-D1-A1R1-230-5-60A-ST-G/5-P2-HKLMOQ2V3-D</v>
      </c>
      <c r="H946" s="314" t="str">
        <f ca="1">IFERROR(__xludf.DUMMYFUNCTION("""COMPUTED_VALUE"""),"8230159960771")</f>
        <v>8230159960771</v>
      </c>
      <c r="I946" s="274" t="s">
        <v>18092</v>
      </c>
      <c r="J946" s="276"/>
      <c r="K946" s="281"/>
      <c r="L946" s="276"/>
      <c r="M946" s="292"/>
      <c r="N946" s="292"/>
      <c r="O946" s="292"/>
    </row>
    <row r="947" spans="1:15" x14ac:dyDescent="0.25">
      <c r="A947" s="314" t="str">
        <f ca="1">IFERROR(__xludf.DUMMYFUNCTION("""COMPUTED_VALUE"""),"ЗЕЛЕНОДОЛЬСКИЙ РАЙОН")</f>
        <v>ЗЕЛЕНОДОЛЬСКИЙ РАЙОН</v>
      </c>
      <c r="B947" s="314" t="str">
        <f ca="1">IFERROR(__xludf.DUMMYFUNCTION("""COMPUTED_VALUE"""),"ЗЕЛЕНОДОЛЬСК Г")</f>
        <v>ЗЕЛЕНОДОЛЬСК Г</v>
      </c>
      <c r="C947" s="314" t="str">
        <f ca="1">IFERROR(__xludf.DUMMYFUNCTION("""COMPUTED_VALUE"""),"ГАСТЕЛЛО УЛ")</f>
        <v>ГАСТЕЛЛО УЛ</v>
      </c>
      <c r="D947" s="313" t="str">
        <f ca="1">IFERROR(__xludf.DUMMYFUNCTION("""COMPUTED_VALUE"""),"19")</f>
        <v>19</v>
      </c>
      <c r="E947" s="313" t="str">
        <f ca="1">IFERROR(__xludf.DUMMYFUNCTION("""COMPUTED_VALUE"""),"39")</f>
        <v>39</v>
      </c>
      <c r="F947" s="314" t="s">
        <v>18090</v>
      </c>
      <c r="G947" s="314" t="str">
        <f ca="1">IFERROR(__xludf.DUMMYFUNCTION("""COMPUTED_VALUE"""),"МИРТЕК-12-РУ-D1-A1R1-230-5-60A-ST-G/5-P2-HKLMOQ2V3-D")</f>
        <v>МИРТЕК-12-РУ-D1-A1R1-230-5-60A-ST-G/5-P2-HKLMOQ2V3-D</v>
      </c>
      <c r="H947" s="314" t="str">
        <f ca="1">IFERROR(__xludf.DUMMYFUNCTION("""COMPUTED_VALUE"""),"8230159961012")</f>
        <v>8230159961012</v>
      </c>
      <c r="I947" s="274" t="s">
        <v>18092</v>
      </c>
      <c r="J947" s="276"/>
      <c r="K947" s="281"/>
      <c r="L947" s="276"/>
      <c r="M947" s="292"/>
      <c r="N947" s="292"/>
      <c r="O947" s="292"/>
    </row>
    <row r="948" spans="1:15" x14ac:dyDescent="0.25">
      <c r="A948" s="314" t="str">
        <f ca="1">IFERROR(__xludf.DUMMYFUNCTION("""COMPUTED_VALUE"""),"ЗЕЛЕНОДОЛЬСКИЙ РАЙОН")</f>
        <v>ЗЕЛЕНОДОЛЬСКИЙ РАЙОН</v>
      </c>
      <c r="B948" s="314" t="str">
        <f ca="1">IFERROR(__xludf.DUMMYFUNCTION("""COMPUTED_VALUE"""),"ЗЕЛЕНОДОЛЬСК Г")</f>
        <v>ЗЕЛЕНОДОЛЬСК Г</v>
      </c>
      <c r="C948" s="314" t="str">
        <f ca="1">IFERROR(__xludf.DUMMYFUNCTION("""COMPUTED_VALUE"""),"ГАСТЕЛЛО УЛ")</f>
        <v>ГАСТЕЛЛО УЛ</v>
      </c>
      <c r="D948" s="313" t="str">
        <f ca="1">IFERROR(__xludf.DUMMYFUNCTION("""COMPUTED_VALUE"""),"19")</f>
        <v>19</v>
      </c>
      <c r="E948" s="313" t="str">
        <f ca="1">IFERROR(__xludf.DUMMYFUNCTION("""COMPUTED_VALUE"""),"40")</f>
        <v>40</v>
      </c>
      <c r="F948" s="314" t="s">
        <v>18090</v>
      </c>
      <c r="G948" s="314" t="str">
        <f ca="1">IFERROR(__xludf.DUMMYFUNCTION("""COMPUTED_VALUE"""),"МИРТЕК-12-РУ-D1-A1R1-230-5-60A-ST-G/5-P2-HKLMOQ2V3-D")</f>
        <v>МИРТЕК-12-РУ-D1-A1R1-230-5-60A-ST-G/5-P2-HKLMOQ2V3-D</v>
      </c>
      <c r="H948" s="314" t="str">
        <f ca="1">IFERROR(__xludf.DUMMYFUNCTION("""COMPUTED_VALUE"""),"8230159961586")</f>
        <v>8230159961586</v>
      </c>
      <c r="I948" s="274" t="s">
        <v>18092</v>
      </c>
      <c r="J948" s="276"/>
      <c r="K948" s="281"/>
      <c r="L948" s="276"/>
      <c r="M948" s="292"/>
      <c r="N948" s="292"/>
      <c r="O948" s="292"/>
    </row>
    <row r="949" spans="1:15" x14ac:dyDescent="0.25">
      <c r="A949" s="314" t="str">
        <f ca="1">IFERROR(__xludf.DUMMYFUNCTION("""COMPUTED_VALUE"""),"ЗЕЛЕНОДОЛЬСКИЙ РАЙОН")</f>
        <v>ЗЕЛЕНОДОЛЬСКИЙ РАЙОН</v>
      </c>
      <c r="B949" s="314" t="str">
        <f ca="1">IFERROR(__xludf.DUMMYFUNCTION("""COMPUTED_VALUE"""),"ЗЕЛЕНОДОЛЬСК Г")</f>
        <v>ЗЕЛЕНОДОЛЬСК Г</v>
      </c>
      <c r="C949" s="314" t="str">
        <f ca="1">IFERROR(__xludf.DUMMYFUNCTION("""COMPUTED_VALUE"""),"ГАСТЕЛЛО УЛ")</f>
        <v>ГАСТЕЛЛО УЛ</v>
      </c>
      <c r="D949" s="313" t="str">
        <f ca="1">IFERROR(__xludf.DUMMYFUNCTION("""COMPUTED_VALUE"""),"19")</f>
        <v>19</v>
      </c>
      <c r="E949" s="313" t="str">
        <f ca="1">IFERROR(__xludf.DUMMYFUNCTION("""COMPUTED_VALUE"""),"47")</f>
        <v>47</v>
      </c>
      <c r="F949" s="314" t="s">
        <v>18090</v>
      </c>
      <c r="G949" s="314" t="str">
        <f ca="1">IFERROR(__xludf.DUMMYFUNCTION("""COMPUTED_VALUE"""),"МИРТЕК-12-РУ-D1-A1R1-230-5-60A-ST-G/5-P2-HKLMOQ2V3-D")</f>
        <v>МИРТЕК-12-РУ-D1-A1R1-230-5-60A-ST-G/5-P2-HKLMOQ2V3-D</v>
      </c>
      <c r="H949" s="314" t="str">
        <f ca="1">IFERROR(__xludf.DUMMYFUNCTION("""COMPUTED_VALUE"""),"8230159961713")</f>
        <v>8230159961713</v>
      </c>
      <c r="I949" s="274" t="s">
        <v>18092</v>
      </c>
      <c r="J949" s="276"/>
      <c r="K949" s="281"/>
      <c r="L949" s="276"/>
      <c r="M949" s="292"/>
      <c r="N949" s="292"/>
      <c r="O949" s="292"/>
    </row>
    <row r="950" spans="1:15" x14ac:dyDescent="0.25">
      <c r="A950" s="314" t="str">
        <f ca="1">IFERROR(__xludf.DUMMYFUNCTION("""COMPUTED_VALUE"""),"ЗЕЛЕНОДОЛЬСКИЙ РАЙОН")</f>
        <v>ЗЕЛЕНОДОЛЬСКИЙ РАЙОН</v>
      </c>
      <c r="B950" s="314" t="str">
        <f ca="1">IFERROR(__xludf.DUMMYFUNCTION("""COMPUTED_VALUE"""),"ЗЕЛЕНОДОЛЬСК Г")</f>
        <v>ЗЕЛЕНОДОЛЬСК Г</v>
      </c>
      <c r="C950" s="314" t="str">
        <f ca="1">IFERROR(__xludf.DUMMYFUNCTION("""COMPUTED_VALUE"""),"ГАСТЕЛЛО УЛ")</f>
        <v>ГАСТЕЛЛО УЛ</v>
      </c>
      <c r="D950" s="313" t="str">
        <f ca="1">IFERROR(__xludf.DUMMYFUNCTION("""COMPUTED_VALUE"""),"19")</f>
        <v>19</v>
      </c>
      <c r="E950" s="313" t="str">
        <f ca="1">IFERROR(__xludf.DUMMYFUNCTION("""COMPUTED_VALUE"""),"50")</f>
        <v>50</v>
      </c>
      <c r="F950" s="314" t="s">
        <v>18090</v>
      </c>
      <c r="G950" s="314" t="str">
        <f ca="1">IFERROR(__xludf.DUMMYFUNCTION("""COMPUTED_VALUE"""),"МИРТЕК-12-РУ-D1-A1R1-230-5-60A-ST-G/5-P2-HKLMOQ2V3-D")</f>
        <v>МИРТЕК-12-РУ-D1-A1R1-230-5-60A-ST-G/5-P2-HKLMOQ2V3-D</v>
      </c>
      <c r="H950" s="314" t="str">
        <f ca="1">IFERROR(__xludf.DUMMYFUNCTION("""COMPUTED_VALUE"""),"8230159961803")</f>
        <v>8230159961803</v>
      </c>
      <c r="I950" s="274" t="s">
        <v>18092</v>
      </c>
      <c r="J950" s="276"/>
      <c r="K950" s="281"/>
      <c r="L950" s="276"/>
      <c r="M950" s="292"/>
      <c r="N950" s="292"/>
      <c r="O950" s="292"/>
    </row>
    <row r="951" spans="1:15" x14ac:dyDescent="0.25">
      <c r="A951" s="314" t="str">
        <f ca="1">IFERROR(__xludf.DUMMYFUNCTION("""COMPUTED_VALUE"""),"ЗЕЛЕНОДОЛЬСКИЙ РАЙОН")</f>
        <v>ЗЕЛЕНОДОЛЬСКИЙ РАЙОН</v>
      </c>
      <c r="B951" s="314" t="str">
        <f ca="1">IFERROR(__xludf.DUMMYFUNCTION("""COMPUTED_VALUE"""),"ЗЕЛЕНОДОЛЬСК Г")</f>
        <v>ЗЕЛЕНОДОЛЬСК Г</v>
      </c>
      <c r="C951" s="314" t="str">
        <f ca="1">IFERROR(__xludf.DUMMYFUNCTION("""COMPUTED_VALUE"""),"ГОГОЛЯ УЛ")</f>
        <v>ГОГОЛЯ УЛ</v>
      </c>
      <c r="D951" s="313" t="str">
        <f ca="1">IFERROR(__xludf.DUMMYFUNCTION("""COMPUTED_VALUE"""),"50")</f>
        <v>50</v>
      </c>
      <c r="E951" s="313" t="str">
        <f ca="1">IFERROR(__xludf.DUMMYFUNCTION("""COMPUTED_VALUE"""),"39")</f>
        <v>39</v>
      </c>
      <c r="F951" s="314" t="s">
        <v>18090</v>
      </c>
      <c r="G951" s="314" t="str">
        <f ca="1">IFERROR(__xludf.DUMMYFUNCTION("""COMPUTED_VALUE"""),"МИРТЕК-12-РУ-D1-A1R1-230-5-60A-ST-G/5-P2-HKLMOQ2V3-D")</f>
        <v>МИРТЕК-12-РУ-D1-A1R1-230-5-60A-ST-G/5-P2-HKLMOQ2V3-D</v>
      </c>
      <c r="H951" s="314" t="str">
        <f ca="1">IFERROR(__xludf.DUMMYFUNCTION("""COMPUTED_VALUE"""),"8230159963054")</f>
        <v>8230159963054</v>
      </c>
      <c r="I951" s="274" t="s">
        <v>18092</v>
      </c>
      <c r="J951" s="276"/>
      <c r="K951" s="281"/>
      <c r="L951" s="276"/>
      <c r="M951" s="292"/>
      <c r="N951" s="292"/>
      <c r="O951" s="292"/>
    </row>
    <row r="952" spans="1:15" x14ac:dyDescent="0.25">
      <c r="A952" s="314" t="str">
        <f ca="1">IFERROR(__xludf.DUMMYFUNCTION("""COMPUTED_VALUE"""),"ЗЕЛЕНОДОЛЬСКИЙ РАЙОН")</f>
        <v>ЗЕЛЕНОДОЛЬСКИЙ РАЙОН</v>
      </c>
      <c r="B952" s="314" t="str">
        <f ca="1">IFERROR(__xludf.DUMMYFUNCTION("""COMPUTED_VALUE"""),"ЗЕЛЕНОДОЛЬСК Г")</f>
        <v>ЗЕЛЕНОДОЛЬСК Г</v>
      </c>
      <c r="C952" s="314" t="str">
        <f ca="1">IFERROR(__xludf.DUMMYFUNCTION("""COMPUTED_VALUE"""),"ЗАСОРИНА УЛ")</f>
        <v>ЗАСОРИНА УЛ</v>
      </c>
      <c r="D952" s="313" t="str">
        <f ca="1">IFERROR(__xludf.DUMMYFUNCTION("""COMPUTED_VALUE"""),"2")</f>
        <v>2</v>
      </c>
      <c r="E952" s="313" t="str">
        <f ca="1">IFERROR(__xludf.DUMMYFUNCTION("""COMPUTED_VALUE"""),"25")</f>
        <v>25</v>
      </c>
      <c r="F952" s="314" t="s">
        <v>18090</v>
      </c>
      <c r="G952" s="314" t="str">
        <f ca="1">IFERROR(__xludf.DUMMYFUNCTION("""COMPUTED_VALUE"""),"МИРТЕК-12-РУ-D1-A1R1-230-5-60A-ST-G/5-P2-HKLMOQ2V3-D")</f>
        <v>МИРТЕК-12-РУ-D1-A1R1-230-5-60A-ST-G/5-P2-HKLMOQ2V3-D</v>
      </c>
      <c r="H952" s="314" t="str">
        <f ca="1">IFERROR(__xludf.DUMMYFUNCTION("""COMPUTED_VALUE"""),"9230159905710")</f>
        <v>9230159905710</v>
      </c>
      <c r="I952" s="274" t="s">
        <v>18092</v>
      </c>
      <c r="J952" s="276"/>
      <c r="K952" s="281"/>
      <c r="L952" s="276"/>
      <c r="M952" s="292"/>
      <c r="N952" s="292"/>
      <c r="O952" s="292"/>
    </row>
    <row r="953" spans="1:15" x14ac:dyDescent="0.25">
      <c r="A953" s="314" t="str">
        <f ca="1">IFERROR(__xludf.DUMMYFUNCTION("""COMPUTED_VALUE"""),"ЗЕЛЕНОДОЛЬСКИЙ РАЙОН")</f>
        <v>ЗЕЛЕНОДОЛЬСКИЙ РАЙОН</v>
      </c>
      <c r="B953" s="314" t="str">
        <f ca="1">IFERROR(__xludf.DUMMYFUNCTION("""COMPUTED_VALUE"""),"ЗЕЛЕНОДОЛЬСК Г")</f>
        <v>ЗЕЛЕНОДОЛЬСК Г</v>
      </c>
      <c r="C953" s="314" t="str">
        <f ca="1">IFERROR(__xludf.DUMMYFUNCTION("""COMPUTED_VALUE"""),"ЗАСОРИНА УЛ")</f>
        <v>ЗАСОРИНА УЛ</v>
      </c>
      <c r="D953" s="313" t="str">
        <f ca="1">IFERROR(__xludf.DUMMYFUNCTION("""COMPUTED_VALUE"""),"4")</f>
        <v>4</v>
      </c>
      <c r="E953" s="313" t="str">
        <f ca="1">IFERROR(__xludf.DUMMYFUNCTION("""COMPUTED_VALUE"""),"43")</f>
        <v>43</v>
      </c>
      <c r="F953" s="314" t="s">
        <v>18090</v>
      </c>
      <c r="G953" s="314" t="str">
        <f ca="1">IFERROR(__xludf.DUMMYFUNCTION("""COMPUTED_VALUE"""),"МИРТЕК-12-РУ-D1-A1R1-230-5-60A-ST-G/5-P2-HKLMOQ2V3-D")</f>
        <v>МИРТЕК-12-РУ-D1-A1R1-230-5-60A-ST-G/5-P2-HKLMOQ2V3-D</v>
      </c>
      <c r="H953" s="314" t="str">
        <f ca="1">IFERROR(__xludf.DUMMYFUNCTION("""COMPUTED_VALUE"""),"9230159903234")</f>
        <v>9230159903234</v>
      </c>
      <c r="I953" s="274" t="s">
        <v>18092</v>
      </c>
      <c r="J953" s="276"/>
      <c r="K953" s="281"/>
      <c r="L953" s="276"/>
      <c r="M953" s="292"/>
      <c r="N953" s="292"/>
      <c r="O953" s="292"/>
    </row>
    <row r="954" spans="1:15" x14ac:dyDescent="0.25">
      <c r="A954" s="314" t="str">
        <f ca="1">IFERROR(__xludf.DUMMYFUNCTION("""COMPUTED_VALUE"""),"ЗЕЛЕНОДОЛЬСКИЙ РАЙОН")</f>
        <v>ЗЕЛЕНОДОЛЬСКИЙ РАЙОН</v>
      </c>
      <c r="B954" s="314" t="str">
        <f ca="1">IFERROR(__xludf.DUMMYFUNCTION("""COMPUTED_VALUE"""),"ЗЕЛЕНОДОЛЬСК Г")</f>
        <v>ЗЕЛЕНОДОЛЬСК Г</v>
      </c>
      <c r="C954" s="314" t="str">
        <f ca="1">IFERROR(__xludf.DUMMYFUNCTION("""COMPUTED_VALUE"""),"ЗАСОРИНА УЛ")</f>
        <v>ЗАСОРИНА УЛ</v>
      </c>
      <c r="D954" s="313" t="str">
        <f ca="1">IFERROR(__xludf.DUMMYFUNCTION("""COMPUTED_VALUE"""),"9")</f>
        <v>9</v>
      </c>
      <c r="E954" s="313" t="str">
        <f ca="1">IFERROR(__xludf.DUMMYFUNCTION("""COMPUTED_VALUE"""),"37")</f>
        <v>37</v>
      </c>
      <c r="F954" s="314" t="s">
        <v>18090</v>
      </c>
      <c r="G954" s="314" t="str">
        <f ca="1">IFERROR(__xludf.DUMMYFUNCTION("""COMPUTED_VALUE"""),"МИРТЕК-12-РУ-D1-A1R1-230-5-60A-ST-G/5-P2-HKLMOQ2V3-D")</f>
        <v>МИРТЕК-12-РУ-D1-A1R1-230-5-60A-ST-G/5-P2-HKLMOQ2V3-D</v>
      </c>
      <c r="H954" s="314" t="str">
        <f ca="1">IFERROR(__xludf.DUMMYFUNCTION("""COMPUTED_VALUE"""),"9230159903113")</f>
        <v>9230159903113</v>
      </c>
      <c r="I954" s="274" t="s">
        <v>18092</v>
      </c>
      <c r="J954" s="276"/>
      <c r="K954" s="281"/>
      <c r="L954" s="276"/>
      <c r="M954" s="292"/>
      <c r="N954" s="292"/>
      <c r="O954" s="292"/>
    </row>
    <row r="955" spans="1:15" x14ac:dyDescent="0.25">
      <c r="A955" s="314" t="str">
        <f ca="1">IFERROR(__xludf.DUMMYFUNCTION("""COMPUTED_VALUE"""),"ЗЕЛЕНОДОЛЬСКИЙ РАЙОН")</f>
        <v>ЗЕЛЕНОДОЛЬСКИЙ РАЙОН</v>
      </c>
      <c r="B955" s="314" t="str">
        <f ca="1">IFERROR(__xludf.DUMMYFUNCTION("""COMPUTED_VALUE"""),"ЗЕЛЕНОДОЛЬСК Г")</f>
        <v>ЗЕЛЕНОДОЛЬСК Г</v>
      </c>
      <c r="C955" s="314" t="str">
        <f ca="1">IFERROR(__xludf.DUMMYFUNCTION("""COMPUTED_VALUE"""),"ЗАСОРИНА УЛ")</f>
        <v>ЗАСОРИНА УЛ</v>
      </c>
      <c r="D955" s="313" t="str">
        <f ca="1">IFERROR(__xludf.DUMMYFUNCTION("""COMPUTED_VALUE"""),"9")</f>
        <v>9</v>
      </c>
      <c r="E955" s="313" t="str">
        <f ca="1">IFERROR(__xludf.DUMMYFUNCTION("""COMPUTED_VALUE"""),"38")</f>
        <v>38</v>
      </c>
      <c r="F955" s="314" t="s">
        <v>18090</v>
      </c>
      <c r="G955" s="314" t="str">
        <f ca="1">IFERROR(__xludf.DUMMYFUNCTION("""COMPUTED_VALUE"""),"МИРТЕК-12-РУ-D1-A1R1-230-5-60A-ST-G/5-P2-HKLMOQ2V3-D")</f>
        <v>МИРТЕК-12-РУ-D1-A1R1-230-5-60A-ST-G/5-P2-HKLMOQ2V3-D</v>
      </c>
      <c r="H955" s="314" t="str">
        <f ca="1">IFERROR(__xludf.DUMMYFUNCTION("""COMPUTED_VALUE"""),"9230159903030")</f>
        <v>9230159903030</v>
      </c>
      <c r="I955" s="274" t="s">
        <v>18092</v>
      </c>
      <c r="J955" s="276"/>
      <c r="K955" s="281"/>
      <c r="L955" s="276"/>
      <c r="M955" s="292"/>
      <c r="N955" s="292"/>
      <c r="O955" s="292"/>
    </row>
    <row r="956" spans="1:15" x14ac:dyDescent="0.25">
      <c r="A956" s="314" t="str">
        <f ca="1">IFERROR(__xludf.DUMMYFUNCTION("""COMPUTED_VALUE"""),"ЗЕЛЕНОДОЛЬСКИЙ РАЙОН")</f>
        <v>ЗЕЛЕНОДОЛЬСКИЙ РАЙОН</v>
      </c>
      <c r="B956" s="314" t="str">
        <f ca="1">IFERROR(__xludf.DUMMYFUNCTION("""COMPUTED_VALUE"""),"ЗЕЛЕНОДОЛЬСК Г")</f>
        <v>ЗЕЛЕНОДОЛЬСК Г</v>
      </c>
      <c r="C956" s="314" t="str">
        <f ca="1">IFERROR(__xludf.DUMMYFUNCTION("""COMPUTED_VALUE"""),"ЗАСОРИНА УЛ")</f>
        <v>ЗАСОРИНА УЛ</v>
      </c>
      <c r="D956" s="313" t="str">
        <f ca="1">IFERROR(__xludf.DUMMYFUNCTION("""COMPUTED_VALUE"""),"9")</f>
        <v>9</v>
      </c>
      <c r="E956" s="313" t="str">
        <f ca="1">IFERROR(__xludf.DUMMYFUNCTION("""COMPUTED_VALUE"""),"46")</f>
        <v>46</v>
      </c>
      <c r="F956" s="314" t="s">
        <v>18090</v>
      </c>
      <c r="G956" s="314" t="str">
        <f ca="1">IFERROR(__xludf.DUMMYFUNCTION("""COMPUTED_VALUE"""),"МИРТЕК-12-РУ-D1-A1R1-230-5-60A-ST-G/5-P2-HKLMOQ2V3-D")</f>
        <v>МИРТЕК-12-РУ-D1-A1R1-230-5-60A-ST-G/5-P2-HKLMOQ2V3-D</v>
      </c>
      <c r="H956" s="314" t="str">
        <f ca="1">IFERROR(__xludf.DUMMYFUNCTION("""COMPUTED_VALUE"""),"9230159906890")</f>
        <v>9230159906890</v>
      </c>
      <c r="I956" s="274" t="s">
        <v>18092</v>
      </c>
      <c r="J956" s="276"/>
      <c r="K956" s="281"/>
      <c r="L956" s="276"/>
      <c r="M956" s="292"/>
      <c r="N956" s="292"/>
      <c r="O956" s="292"/>
    </row>
    <row r="957" spans="1:15" x14ac:dyDescent="0.25">
      <c r="A957" s="314" t="str">
        <f ca="1">IFERROR(__xludf.DUMMYFUNCTION("""COMPUTED_VALUE"""),"ЗЕЛЕНОДОЛЬСКИЙ РАЙОН")</f>
        <v>ЗЕЛЕНОДОЛЬСКИЙ РАЙОН</v>
      </c>
      <c r="B957" s="314" t="str">
        <f ca="1">IFERROR(__xludf.DUMMYFUNCTION("""COMPUTED_VALUE"""),"ЗЕЛЕНОДОЛЬСК Г")</f>
        <v>ЗЕЛЕНОДОЛЬСК Г</v>
      </c>
      <c r="C957" s="314" t="str">
        <f ca="1">IFERROR(__xludf.DUMMYFUNCTION("""COMPUTED_VALUE"""),"КАРЛА МАРКСА УЛ")</f>
        <v>КАРЛА МАРКСА УЛ</v>
      </c>
      <c r="D957" s="313" t="str">
        <f ca="1">IFERROR(__xludf.DUMMYFUNCTION("""COMPUTED_VALUE"""),"13")</f>
        <v>13</v>
      </c>
      <c r="E957" s="313" t="str">
        <f ca="1">IFERROR(__xludf.DUMMYFUNCTION("""COMPUTED_VALUE"""),"1")</f>
        <v>1</v>
      </c>
      <c r="F957" s="314" t="s">
        <v>18090</v>
      </c>
      <c r="G957" s="314" t="str">
        <f ca="1">IFERROR(__xludf.DUMMYFUNCTION("""COMPUTED_VALUE"""),"МИРТЕК-12-РУ-D1-A1R1-230-5-60A-ST-G/5-P2-HKLMOQ2V3-D")</f>
        <v>МИРТЕК-12-РУ-D1-A1R1-230-5-60A-ST-G/5-P2-HKLMOQ2V3-D</v>
      </c>
      <c r="H957" s="314" t="str">
        <f ca="1">IFERROR(__xludf.DUMMYFUNCTION("""COMPUTED_VALUE"""),"9230159903198")</f>
        <v>9230159903198</v>
      </c>
      <c r="I957" s="274" t="s">
        <v>18092</v>
      </c>
      <c r="J957" s="276"/>
      <c r="K957" s="281"/>
      <c r="L957" s="276"/>
      <c r="M957" s="292"/>
      <c r="N957" s="292"/>
      <c r="O957" s="292"/>
    </row>
    <row r="958" spans="1:15" x14ac:dyDescent="0.25">
      <c r="A958" s="314" t="str">
        <f ca="1">IFERROR(__xludf.DUMMYFUNCTION("""COMPUTED_VALUE"""),"ЗЕЛЕНОДОЛЬСКИЙ РАЙОН")</f>
        <v>ЗЕЛЕНОДОЛЬСКИЙ РАЙОН</v>
      </c>
      <c r="B958" s="314" t="str">
        <f ca="1">IFERROR(__xludf.DUMMYFUNCTION("""COMPUTED_VALUE"""),"ЗЕЛЕНОДОЛЬСК Г")</f>
        <v>ЗЕЛЕНОДОЛЬСК Г</v>
      </c>
      <c r="C958" s="314" t="str">
        <f ca="1">IFERROR(__xludf.DUMMYFUNCTION("""COMPUTED_VALUE"""),"КАРЛА МАРКСА УЛ")</f>
        <v>КАРЛА МАРКСА УЛ</v>
      </c>
      <c r="D958" s="313" t="str">
        <f ca="1">IFERROR(__xludf.DUMMYFUNCTION("""COMPUTED_VALUE"""),"13")</f>
        <v>13</v>
      </c>
      <c r="E958" s="313" t="str">
        <f ca="1">IFERROR(__xludf.DUMMYFUNCTION("""COMPUTED_VALUE"""),"10")</f>
        <v>10</v>
      </c>
      <c r="F958" s="314" t="s">
        <v>18090</v>
      </c>
      <c r="G958" s="314" t="str">
        <f ca="1">IFERROR(__xludf.DUMMYFUNCTION("""COMPUTED_VALUE"""),"МИРТЕК-12-РУ-D1-A1R1-230-5-60A-ST-G/5-P2-HKLMOQ2V3-D")</f>
        <v>МИРТЕК-12-РУ-D1-A1R1-230-5-60A-ST-G/5-P2-HKLMOQ2V3-D</v>
      </c>
      <c r="H958" s="314" t="str">
        <f ca="1">IFERROR(__xludf.DUMMYFUNCTION("""COMPUTED_VALUE"""),"9230159905473")</f>
        <v>9230159905473</v>
      </c>
      <c r="I958" s="274" t="s">
        <v>18092</v>
      </c>
      <c r="J958" s="276"/>
      <c r="K958" s="281"/>
      <c r="L958" s="276"/>
      <c r="M958" s="292"/>
      <c r="N958" s="292"/>
      <c r="O958" s="292"/>
    </row>
    <row r="959" spans="1:15" x14ac:dyDescent="0.25">
      <c r="A959" s="314" t="str">
        <f ca="1">IFERROR(__xludf.DUMMYFUNCTION("""COMPUTED_VALUE"""),"ЗЕЛЕНОДОЛЬСКИЙ РАЙОН")</f>
        <v>ЗЕЛЕНОДОЛЬСКИЙ РАЙОН</v>
      </c>
      <c r="B959" s="314" t="str">
        <f ca="1">IFERROR(__xludf.DUMMYFUNCTION("""COMPUTED_VALUE"""),"ЗЕЛЕНОДОЛЬСК Г")</f>
        <v>ЗЕЛЕНОДОЛЬСК Г</v>
      </c>
      <c r="C959" s="314" t="str">
        <f ca="1">IFERROR(__xludf.DUMMYFUNCTION("""COMPUTED_VALUE"""),"КАРЛА МАРКСА УЛ")</f>
        <v>КАРЛА МАРКСА УЛ</v>
      </c>
      <c r="D959" s="313" t="str">
        <f ca="1">IFERROR(__xludf.DUMMYFUNCTION("""COMPUTED_VALUE"""),"13")</f>
        <v>13</v>
      </c>
      <c r="E959" s="313" t="str">
        <f ca="1">IFERROR(__xludf.DUMMYFUNCTION("""COMPUTED_VALUE"""),"11")</f>
        <v>11</v>
      </c>
      <c r="F959" s="314" t="s">
        <v>18090</v>
      </c>
      <c r="G959" s="314" t="str">
        <f ca="1">IFERROR(__xludf.DUMMYFUNCTION("""COMPUTED_VALUE"""),"МИРТЕК-12-РУ-D1-A1R1-230-5-60A-ST-G/5-P2-HKLMOQ2V3-D")</f>
        <v>МИРТЕК-12-РУ-D1-A1R1-230-5-60A-ST-G/5-P2-HKLMOQ2V3-D</v>
      </c>
      <c r="H959" s="314" t="str">
        <f ca="1">IFERROR(__xludf.DUMMYFUNCTION("""COMPUTED_VALUE"""),"9230159904368")</f>
        <v>9230159904368</v>
      </c>
      <c r="I959" s="274" t="s">
        <v>18092</v>
      </c>
      <c r="J959" s="276"/>
      <c r="K959" s="281"/>
      <c r="L959" s="276"/>
      <c r="M959" s="292"/>
      <c r="N959" s="292"/>
      <c r="O959" s="292"/>
    </row>
    <row r="960" spans="1:15" x14ac:dyDescent="0.25">
      <c r="A960" s="314" t="str">
        <f ca="1">IFERROR(__xludf.DUMMYFUNCTION("""COMPUTED_VALUE"""),"ЗЕЛЕНОДОЛЬСКИЙ РАЙОН")</f>
        <v>ЗЕЛЕНОДОЛЬСКИЙ РАЙОН</v>
      </c>
      <c r="B960" s="314" t="str">
        <f ca="1">IFERROR(__xludf.DUMMYFUNCTION("""COMPUTED_VALUE"""),"ЗЕЛЕНОДОЛЬСК Г")</f>
        <v>ЗЕЛЕНОДОЛЬСК Г</v>
      </c>
      <c r="C960" s="314" t="str">
        <f ca="1">IFERROR(__xludf.DUMMYFUNCTION("""COMPUTED_VALUE"""),"КАРЛА МАРКСА УЛ")</f>
        <v>КАРЛА МАРКСА УЛ</v>
      </c>
      <c r="D960" s="313" t="str">
        <f ca="1">IFERROR(__xludf.DUMMYFUNCTION("""COMPUTED_VALUE"""),"13")</f>
        <v>13</v>
      </c>
      <c r="E960" s="313" t="str">
        <f ca="1">IFERROR(__xludf.DUMMYFUNCTION("""COMPUTED_VALUE"""),"13")</f>
        <v>13</v>
      </c>
      <c r="F960" s="314" t="s">
        <v>18090</v>
      </c>
      <c r="G960" s="314" t="str">
        <f ca="1">IFERROR(__xludf.DUMMYFUNCTION("""COMPUTED_VALUE"""),"МИРТЕК-12-РУ-D1-A1R1-230-5-60A-ST-G/5-P2-HKLMOQ2V3-D")</f>
        <v>МИРТЕК-12-РУ-D1-A1R1-230-5-60A-ST-G/5-P2-HKLMOQ2V3-D</v>
      </c>
      <c r="H960" s="314" t="str">
        <f ca="1">IFERROR(__xludf.DUMMYFUNCTION("""COMPUTED_VALUE"""),"9230159903500")</f>
        <v>9230159903500</v>
      </c>
      <c r="I960" s="274" t="s">
        <v>18092</v>
      </c>
      <c r="J960" s="276"/>
      <c r="K960" s="281"/>
      <c r="L960" s="276"/>
      <c r="M960" s="292"/>
      <c r="N960" s="292"/>
      <c r="O960" s="292"/>
    </row>
    <row r="961" spans="1:15" x14ac:dyDescent="0.25">
      <c r="A961" s="314" t="str">
        <f ca="1">IFERROR(__xludf.DUMMYFUNCTION("""COMPUTED_VALUE"""),"ЗЕЛЕНОДОЛЬСКИЙ РАЙОН")</f>
        <v>ЗЕЛЕНОДОЛЬСКИЙ РАЙОН</v>
      </c>
      <c r="B961" s="314" t="str">
        <f ca="1">IFERROR(__xludf.DUMMYFUNCTION("""COMPUTED_VALUE"""),"ЗЕЛЕНОДОЛЬСК Г")</f>
        <v>ЗЕЛЕНОДОЛЬСК Г</v>
      </c>
      <c r="C961" s="314" t="str">
        <f ca="1">IFERROR(__xludf.DUMMYFUNCTION("""COMPUTED_VALUE"""),"КАРЛА МАРКСА УЛ")</f>
        <v>КАРЛА МАРКСА УЛ</v>
      </c>
      <c r="D961" s="313" t="str">
        <f ca="1">IFERROR(__xludf.DUMMYFUNCTION("""COMPUTED_VALUE"""),"13")</f>
        <v>13</v>
      </c>
      <c r="E961" s="313" t="str">
        <f ca="1">IFERROR(__xludf.DUMMYFUNCTION("""COMPUTED_VALUE"""),"19")</f>
        <v>19</v>
      </c>
      <c r="F961" s="314" t="s">
        <v>18090</v>
      </c>
      <c r="G961" s="314" t="str">
        <f ca="1">IFERROR(__xludf.DUMMYFUNCTION("""COMPUTED_VALUE"""),"МИРТЕК-12-РУ-D1-A1R1-230-5-60A-ST-G/5-P2-HKLMOQ2V3-D")</f>
        <v>МИРТЕК-12-РУ-D1-A1R1-230-5-60A-ST-G/5-P2-HKLMOQ2V3-D</v>
      </c>
      <c r="H961" s="314" t="str">
        <f ca="1">IFERROR(__xludf.DUMMYFUNCTION("""COMPUTED_VALUE"""),"9230159905354")</f>
        <v>9230159905354</v>
      </c>
      <c r="I961" s="274" t="s">
        <v>18092</v>
      </c>
      <c r="J961" s="276"/>
      <c r="K961" s="281"/>
      <c r="L961" s="276"/>
      <c r="M961" s="292"/>
      <c r="N961" s="292"/>
      <c r="O961" s="292"/>
    </row>
    <row r="962" spans="1:15" x14ac:dyDescent="0.25">
      <c r="A962" s="314" t="str">
        <f ca="1">IFERROR(__xludf.DUMMYFUNCTION("""COMPUTED_VALUE"""),"ЗЕЛЕНОДОЛЬСКИЙ РАЙОН")</f>
        <v>ЗЕЛЕНОДОЛЬСКИЙ РАЙОН</v>
      </c>
      <c r="B962" s="314" t="str">
        <f ca="1">IFERROR(__xludf.DUMMYFUNCTION("""COMPUTED_VALUE"""),"ЗЕЛЕНОДОЛЬСК Г")</f>
        <v>ЗЕЛЕНОДОЛЬСК Г</v>
      </c>
      <c r="C962" s="314" t="str">
        <f ca="1">IFERROR(__xludf.DUMMYFUNCTION("""COMPUTED_VALUE"""),"КАРЛА МАРКСА УЛ")</f>
        <v>КАРЛА МАРКСА УЛ</v>
      </c>
      <c r="D962" s="313" t="str">
        <f ca="1">IFERROR(__xludf.DUMMYFUNCTION("""COMPUTED_VALUE"""),"13")</f>
        <v>13</v>
      </c>
      <c r="E962" s="313" t="str">
        <f ca="1">IFERROR(__xludf.DUMMYFUNCTION("""COMPUTED_VALUE"""),"20")</f>
        <v>20</v>
      </c>
      <c r="F962" s="314" t="s">
        <v>18090</v>
      </c>
      <c r="G962" s="314" t="str">
        <f ca="1">IFERROR(__xludf.DUMMYFUNCTION("""COMPUTED_VALUE"""),"МИРТЕК-12-РУ-D1-A1R1-230-5-60A-ST-G/5-P2-HKLMOQ2V3-D")</f>
        <v>МИРТЕК-12-РУ-D1-A1R1-230-5-60A-ST-G/5-P2-HKLMOQ2V3-D</v>
      </c>
      <c r="H962" s="314" t="str">
        <f ca="1">IFERROR(__xludf.DUMMYFUNCTION("""COMPUTED_VALUE"""),"9230159903800")</f>
        <v>9230159903800</v>
      </c>
      <c r="I962" s="274" t="s">
        <v>18092</v>
      </c>
      <c r="J962" s="276"/>
      <c r="K962" s="281"/>
      <c r="L962" s="276"/>
      <c r="M962" s="292"/>
      <c r="N962" s="292"/>
      <c r="O962" s="292"/>
    </row>
    <row r="963" spans="1:15" x14ac:dyDescent="0.25">
      <c r="A963" s="314" t="str">
        <f ca="1">IFERROR(__xludf.DUMMYFUNCTION("""COMPUTED_VALUE"""),"ЗЕЛЕНОДОЛЬСКИЙ РАЙОН")</f>
        <v>ЗЕЛЕНОДОЛЬСКИЙ РАЙОН</v>
      </c>
      <c r="B963" s="314" t="str">
        <f ca="1">IFERROR(__xludf.DUMMYFUNCTION("""COMPUTED_VALUE"""),"ЗЕЛЕНОДОЛЬСК Г")</f>
        <v>ЗЕЛЕНОДОЛЬСК Г</v>
      </c>
      <c r="C963" s="314" t="str">
        <f ca="1">IFERROR(__xludf.DUMMYFUNCTION("""COMPUTED_VALUE"""),"КАРЛА МАРКСА УЛ")</f>
        <v>КАРЛА МАРКСА УЛ</v>
      </c>
      <c r="D963" s="313" t="str">
        <f ca="1">IFERROR(__xludf.DUMMYFUNCTION("""COMPUTED_VALUE"""),"13")</f>
        <v>13</v>
      </c>
      <c r="E963" s="313" t="str">
        <f ca="1">IFERROR(__xludf.DUMMYFUNCTION("""COMPUTED_VALUE"""),"22")</f>
        <v>22</v>
      </c>
      <c r="F963" s="314" t="s">
        <v>18090</v>
      </c>
      <c r="G963" s="314" t="str">
        <f ca="1">IFERROR(__xludf.DUMMYFUNCTION("""COMPUTED_VALUE"""),"МИРТЕК-12-РУ-D1-A1R1-230-5-60A-ST-G/5-P2-HKLMOQ2V3-D")</f>
        <v>МИРТЕК-12-РУ-D1-A1R1-230-5-60A-ST-G/5-P2-HKLMOQ2V3-D</v>
      </c>
      <c r="H963" s="314" t="str">
        <f ca="1">IFERROR(__xludf.DUMMYFUNCTION("""COMPUTED_VALUE"""),"9230159904403")</f>
        <v>9230159904403</v>
      </c>
      <c r="I963" s="274" t="s">
        <v>18092</v>
      </c>
      <c r="J963" s="276"/>
      <c r="K963" s="281"/>
      <c r="L963" s="276"/>
      <c r="M963" s="292"/>
      <c r="N963" s="292"/>
      <c r="O963" s="292"/>
    </row>
    <row r="964" spans="1:15" x14ac:dyDescent="0.25">
      <c r="A964" s="314" t="str">
        <f ca="1">IFERROR(__xludf.DUMMYFUNCTION("""COMPUTED_VALUE"""),"ЗЕЛЕНОДОЛЬСКИЙ РАЙОН")</f>
        <v>ЗЕЛЕНОДОЛЬСКИЙ РАЙОН</v>
      </c>
      <c r="B964" s="314" t="str">
        <f ca="1">IFERROR(__xludf.DUMMYFUNCTION("""COMPUTED_VALUE"""),"ЗЕЛЕНОДОЛЬСК Г")</f>
        <v>ЗЕЛЕНОДОЛЬСК Г</v>
      </c>
      <c r="C964" s="314" t="str">
        <f ca="1">IFERROR(__xludf.DUMMYFUNCTION("""COMPUTED_VALUE"""),"КАРЛА МАРКСА УЛ")</f>
        <v>КАРЛА МАРКСА УЛ</v>
      </c>
      <c r="D964" s="313" t="str">
        <f ca="1">IFERROR(__xludf.DUMMYFUNCTION("""COMPUTED_VALUE"""),"13")</f>
        <v>13</v>
      </c>
      <c r="E964" s="313" t="str">
        <f ca="1">IFERROR(__xludf.DUMMYFUNCTION("""COMPUTED_VALUE"""),"26")</f>
        <v>26</v>
      </c>
      <c r="F964" s="314" t="s">
        <v>18090</v>
      </c>
      <c r="G964" s="314" t="str">
        <f ca="1">IFERROR(__xludf.DUMMYFUNCTION("""COMPUTED_VALUE"""),"МИРТЕК-12-РУ-D1-A1R1-230-5-60A-ST-G/5-P2-HKLMOQ2V3-D")</f>
        <v>МИРТЕК-12-РУ-D1-A1R1-230-5-60A-ST-G/5-P2-HKLMOQ2V3-D</v>
      </c>
      <c r="H964" s="314" t="str">
        <f ca="1">IFERROR(__xludf.DUMMYFUNCTION("""COMPUTED_VALUE"""),"9230159905336")</f>
        <v>9230159905336</v>
      </c>
      <c r="I964" s="274" t="s">
        <v>18092</v>
      </c>
      <c r="J964" s="276"/>
      <c r="K964" s="281"/>
      <c r="L964" s="276"/>
      <c r="M964" s="292"/>
      <c r="N964" s="292"/>
      <c r="O964" s="292"/>
    </row>
    <row r="965" spans="1:15" x14ac:dyDescent="0.25">
      <c r="A965" s="314" t="str">
        <f ca="1">IFERROR(__xludf.DUMMYFUNCTION("""COMPUTED_VALUE"""),"ЗЕЛЕНОДОЛЬСКИЙ РАЙОН")</f>
        <v>ЗЕЛЕНОДОЛЬСКИЙ РАЙОН</v>
      </c>
      <c r="B965" s="314" t="str">
        <f ca="1">IFERROR(__xludf.DUMMYFUNCTION("""COMPUTED_VALUE"""),"ЗЕЛЕНОДОЛЬСК Г")</f>
        <v>ЗЕЛЕНОДОЛЬСК Г</v>
      </c>
      <c r="C965" s="314" t="str">
        <f ca="1">IFERROR(__xludf.DUMMYFUNCTION("""COMPUTED_VALUE"""),"КАРЛА МАРКСА УЛ")</f>
        <v>КАРЛА МАРКСА УЛ</v>
      </c>
      <c r="D965" s="313" t="str">
        <f ca="1">IFERROR(__xludf.DUMMYFUNCTION("""COMPUTED_VALUE"""),"13")</f>
        <v>13</v>
      </c>
      <c r="E965" s="313" t="str">
        <f ca="1">IFERROR(__xludf.DUMMYFUNCTION("""COMPUTED_VALUE"""),"29")</f>
        <v>29</v>
      </c>
      <c r="F965" s="314" t="s">
        <v>18090</v>
      </c>
      <c r="G965" s="314" t="str">
        <f ca="1">IFERROR(__xludf.DUMMYFUNCTION("""COMPUTED_VALUE"""),"МИРТЕК-12-РУ-D1-A1R1-230-5-60A-ST-G/5-P2-HKLMOQ2V3-D")</f>
        <v>МИРТЕК-12-РУ-D1-A1R1-230-5-60A-ST-G/5-P2-HKLMOQ2V3-D</v>
      </c>
      <c r="H965" s="314" t="str">
        <f ca="1">IFERROR(__xludf.DUMMYFUNCTION("""COMPUTED_VALUE"""),"9230159907233")</f>
        <v>9230159907233</v>
      </c>
      <c r="I965" s="274" t="s">
        <v>18092</v>
      </c>
      <c r="J965" s="276"/>
      <c r="K965" s="281"/>
      <c r="L965" s="276"/>
      <c r="M965" s="292"/>
      <c r="N965" s="292"/>
      <c r="O965" s="292"/>
    </row>
    <row r="966" spans="1:15" x14ac:dyDescent="0.25">
      <c r="A966" s="314" t="str">
        <f ca="1">IFERROR(__xludf.DUMMYFUNCTION("""COMPUTED_VALUE"""),"ЗЕЛЕНОДОЛЬСКИЙ РАЙОН")</f>
        <v>ЗЕЛЕНОДОЛЬСКИЙ РАЙОН</v>
      </c>
      <c r="B966" s="314" t="str">
        <f ca="1">IFERROR(__xludf.DUMMYFUNCTION("""COMPUTED_VALUE"""),"ЗЕЛЕНОДОЛЬСК Г")</f>
        <v>ЗЕЛЕНОДОЛЬСК Г</v>
      </c>
      <c r="C966" s="314" t="str">
        <f ca="1">IFERROR(__xludf.DUMMYFUNCTION("""COMPUTED_VALUE"""),"КАРЛА МАРКСА УЛ")</f>
        <v>КАРЛА МАРКСА УЛ</v>
      </c>
      <c r="D966" s="313" t="str">
        <f ca="1">IFERROR(__xludf.DUMMYFUNCTION("""COMPUTED_VALUE"""),"13")</f>
        <v>13</v>
      </c>
      <c r="E966" s="313" t="str">
        <f ca="1">IFERROR(__xludf.DUMMYFUNCTION("""COMPUTED_VALUE"""),"33")</f>
        <v>33</v>
      </c>
      <c r="F966" s="314" t="s">
        <v>18090</v>
      </c>
      <c r="G966" s="314" t="str">
        <f ca="1">IFERROR(__xludf.DUMMYFUNCTION("""COMPUTED_VALUE"""),"МИРТЕК-12-РУ-D1-A1R1-230-5-60A-ST-G/5-P2-HKLMOQ2V3-D")</f>
        <v>МИРТЕК-12-РУ-D1-A1R1-230-5-60A-ST-G/5-P2-HKLMOQ2V3-D</v>
      </c>
      <c r="H966" s="314" t="str">
        <f ca="1">IFERROR(__xludf.DUMMYFUNCTION("""COMPUTED_VALUE"""),"9230159905748")</f>
        <v>9230159905748</v>
      </c>
      <c r="I966" s="274" t="s">
        <v>18092</v>
      </c>
      <c r="J966" s="276"/>
      <c r="K966" s="281"/>
      <c r="L966" s="276"/>
      <c r="M966" s="292"/>
      <c r="N966" s="292"/>
      <c r="O966" s="292"/>
    </row>
    <row r="967" spans="1:15" x14ac:dyDescent="0.25">
      <c r="A967" s="314" t="str">
        <f ca="1">IFERROR(__xludf.DUMMYFUNCTION("""COMPUTED_VALUE"""),"ЗЕЛЕНОДОЛЬСКИЙ РАЙОН")</f>
        <v>ЗЕЛЕНОДОЛЬСКИЙ РАЙОН</v>
      </c>
      <c r="B967" s="314" t="str">
        <f ca="1">IFERROR(__xludf.DUMMYFUNCTION("""COMPUTED_VALUE"""),"ЗЕЛЕНОДОЛЬСК Г")</f>
        <v>ЗЕЛЕНОДОЛЬСК Г</v>
      </c>
      <c r="C967" s="314" t="str">
        <f ca="1">IFERROR(__xludf.DUMMYFUNCTION("""COMPUTED_VALUE"""),"КАРЛА МАРКСА УЛ")</f>
        <v>КАРЛА МАРКСА УЛ</v>
      </c>
      <c r="D967" s="313" t="str">
        <f ca="1">IFERROR(__xludf.DUMMYFUNCTION("""COMPUTED_VALUE"""),"13")</f>
        <v>13</v>
      </c>
      <c r="E967" s="313" t="str">
        <f ca="1">IFERROR(__xludf.DUMMYFUNCTION("""COMPUTED_VALUE"""),"4")</f>
        <v>4</v>
      </c>
      <c r="F967" s="314" t="s">
        <v>18090</v>
      </c>
      <c r="G967" s="314" t="str">
        <f ca="1">IFERROR(__xludf.DUMMYFUNCTION("""COMPUTED_VALUE"""),"МИРТЕК-12-РУ-D1-A1R1-230-5-60A-ST-G/5-P2-HKLMOQ2V3-D")</f>
        <v>МИРТЕК-12-РУ-D1-A1R1-230-5-60A-ST-G/5-P2-HKLMOQ2V3-D</v>
      </c>
      <c r="H967" s="314" t="str">
        <f ca="1">IFERROR(__xludf.DUMMYFUNCTION("""COMPUTED_VALUE"""),"9230159905418")</f>
        <v>9230159905418</v>
      </c>
      <c r="I967" s="274" t="s">
        <v>18092</v>
      </c>
      <c r="J967" s="276"/>
      <c r="K967" s="281"/>
      <c r="L967" s="276"/>
      <c r="M967" s="292"/>
      <c r="N967" s="292"/>
      <c r="O967" s="292"/>
    </row>
    <row r="968" spans="1:15" x14ac:dyDescent="0.25">
      <c r="A968" s="314" t="str">
        <f ca="1">IFERROR(__xludf.DUMMYFUNCTION("""COMPUTED_VALUE"""),"ЗЕЛЕНОДОЛЬСКИЙ РАЙОН")</f>
        <v>ЗЕЛЕНОДОЛЬСКИЙ РАЙОН</v>
      </c>
      <c r="B968" s="314" t="str">
        <f ca="1">IFERROR(__xludf.DUMMYFUNCTION("""COMPUTED_VALUE"""),"ЗЕЛЕНОДОЛЬСК Г")</f>
        <v>ЗЕЛЕНОДОЛЬСК Г</v>
      </c>
      <c r="C968" s="314" t="str">
        <f ca="1">IFERROR(__xludf.DUMMYFUNCTION("""COMPUTED_VALUE"""),"КАРЛА МАРКСА УЛ")</f>
        <v>КАРЛА МАРКСА УЛ</v>
      </c>
      <c r="D968" s="313" t="str">
        <f ca="1">IFERROR(__xludf.DUMMYFUNCTION("""COMPUTED_VALUE"""),"13")</f>
        <v>13</v>
      </c>
      <c r="E968" s="313" t="str">
        <f ca="1">IFERROR(__xludf.DUMMYFUNCTION("""COMPUTED_VALUE"""),"5")</f>
        <v>5</v>
      </c>
      <c r="F968" s="314" t="s">
        <v>18090</v>
      </c>
      <c r="G968" s="314" t="str">
        <f ca="1">IFERROR(__xludf.DUMMYFUNCTION("""COMPUTED_VALUE"""),"МИРТЕК-12-РУ-D1-A1R1-230-5-60A-ST-G/5-P2-HKLMOQ2V3-D")</f>
        <v>МИРТЕК-12-РУ-D1-A1R1-230-5-60A-ST-G/5-P2-HKLMOQ2V3-D</v>
      </c>
      <c r="H968" s="314" t="str">
        <f ca="1">IFERROR(__xludf.DUMMYFUNCTION("""COMPUTED_VALUE"""),"9230159906383")</f>
        <v>9230159906383</v>
      </c>
      <c r="I968" s="274" t="s">
        <v>18092</v>
      </c>
      <c r="J968" s="276"/>
      <c r="K968" s="281"/>
      <c r="L968" s="276"/>
      <c r="M968" s="292"/>
      <c r="N968" s="292"/>
      <c r="O968" s="292"/>
    </row>
    <row r="969" spans="1:15" x14ac:dyDescent="0.25">
      <c r="A969" s="314" t="str">
        <f ca="1">IFERROR(__xludf.DUMMYFUNCTION("""COMPUTED_VALUE"""),"ЗЕЛЕНОДОЛЬСКИЙ РАЙОН")</f>
        <v>ЗЕЛЕНОДОЛЬСКИЙ РАЙОН</v>
      </c>
      <c r="B969" s="314" t="str">
        <f ca="1">IFERROR(__xludf.DUMMYFUNCTION("""COMPUTED_VALUE"""),"ЗЕЛЕНОДОЛЬСК Г")</f>
        <v>ЗЕЛЕНОДОЛЬСК Г</v>
      </c>
      <c r="C969" s="314" t="str">
        <f ca="1">IFERROR(__xludf.DUMMYFUNCTION("""COMPUTED_VALUE"""),"КАРЛА МАРКСА УЛ")</f>
        <v>КАРЛА МАРКСА УЛ</v>
      </c>
      <c r="D969" s="313" t="str">
        <f ca="1">IFERROR(__xludf.DUMMYFUNCTION("""COMPUTED_VALUE"""),"13")</f>
        <v>13</v>
      </c>
      <c r="E969" s="313" t="str">
        <f ca="1">IFERROR(__xludf.DUMMYFUNCTION("""COMPUTED_VALUE"""),"6")</f>
        <v>6</v>
      </c>
      <c r="F969" s="314" t="s">
        <v>18090</v>
      </c>
      <c r="G969" s="314" t="str">
        <f ca="1">IFERROR(__xludf.DUMMYFUNCTION("""COMPUTED_VALUE"""),"МИРТЕК-12-РУ-D1-A1R1-230-5-60A-ST-G/5-P2-HKLMOQ2V3-D")</f>
        <v>МИРТЕК-12-РУ-D1-A1R1-230-5-60A-ST-G/5-P2-HKLMOQ2V3-D</v>
      </c>
      <c r="H969" s="314" t="str">
        <f ca="1">IFERROR(__xludf.DUMMYFUNCTION("""COMPUTED_VALUE"""),"9230159903885")</f>
        <v>9230159903885</v>
      </c>
      <c r="I969" s="274" t="s">
        <v>18092</v>
      </c>
      <c r="J969" s="276"/>
      <c r="K969" s="281"/>
      <c r="L969" s="276"/>
      <c r="M969" s="292"/>
      <c r="N969" s="292"/>
      <c r="O969" s="292"/>
    </row>
    <row r="970" spans="1:15" x14ac:dyDescent="0.25">
      <c r="A970" s="314" t="str">
        <f ca="1">IFERROR(__xludf.DUMMYFUNCTION("""COMPUTED_VALUE"""),"ЗЕЛЕНОДОЛЬСКИЙ РАЙОН")</f>
        <v>ЗЕЛЕНОДОЛЬСКИЙ РАЙОН</v>
      </c>
      <c r="B970" s="314" t="str">
        <f ca="1">IFERROR(__xludf.DUMMYFUNCTION("""COMPUTED_VALUE"""),"ЗЕЛЕНОДОЛЬСК Г")</f>
        <v>ЗЕЛЕНОДОЛЬСК Г</v>
      </c>
      <c r="C970" s="314" t="str">
        <f ca="1">IFERROR(__xludf.DUMMYFUNCTION("""COMPUTED_VALUE"""),"КАРЛА МАРКСА УЛ")</f>
        <v>КАРЛА МАРКСА УЛ</v>
      </c>
      <c r="D970" s="313" t="str">
        <f ca="1">IFERROR(__xludf.DUMMYFUNCTION("""COMPUTED_VALUE"""),"13")</f>
        <v>13</v>
      </c>
      <c r="E970" s="313" t="str">
        <f ca="1">IFERROR(__xludf.DUMMYFUNCTION("""COMPUTED_VALUE"""),"7")</f>
        <v>7</v>
      </c>
      <c r="F970" s="314" t="s">
        <v>18090</v>
      </c>
      <c r="G970" s="314" t="str">
        <f ca="1">IFERROR(__xludf.DUMMYFUNCTION("""COMPUTED_VALUE"""),"МИРТЕК-12-РУ-D1-A1R1-230-5-60A-ST-G/5-P2-HKLMOQ2V3-D")</f>
        <v>МИРТЕК-12-РУ-D1-A1R1-230-5-60A-ST-G/5-P2-HKLMOQ2V3-D</v>
      </c>
      <c r="H970" s="314" t="str">
        <f ca="1">IFERROR(__xludf.DUMMYFUNCTION("""COMPUTED_VALUE"""),"9230159905302")</f>
        <v>9230159905302</v>
      </c>
      <c r="I970" s="274" t="s">
        <v>18092</v>
      </c>
      <c r="J970" s="276"/>
      <c r="K970" s="281"/>
      <c r="L970" s="276"/>
      <c r="M970" s="292"/>
      <c r="N970" s="292"/>
      <c r="O970" s="292"/>
    </row>
    <row r="971" spans="1:15" x14ac:dyDescent="0.25">
      <c r="A971" s="314" t="str">
        <f ca="1">IFERROR(__xludf.DUMMYFUNCTION("""COMPUTED_VALUE"""),"ЗЕЛЕНОДОЛЬСКИЙ РАЙОН")</f>
        <v>ЗЕЛЕНОДОЛЬСКИЙ РАЙОН</v>
      </c>
      <c r="B971" s="314" t="str">
        <f ca="1">IFERROR(__xludf.DUMMYFUNCTION("""COMPUTED_VALUE"""),"ЗЕЛЕНОДОЛЬСК Г")</f>
        <v>ЗЕЛЕНОДОЛЬСК Г</v>
      </c>
      <c r="C971" s="314" t="str">
        <f ca="1">IFERROR(__xludf.DUMMYFUNCTION("""COMPUTED_VALUE"""),"КАРЛА МАРКСА УЛ")</f>
        <v>КАРЛА МАРКСА УЛ</v>
      </c>
      <c r="D971" s="313" t="str">
        <f ca="1">IFERROR(__xludf.DUMMYFUNCTION("""COMPUTED_VALUE"""),"24")</f>
        <v>24</v>
      </c>
      <c r="E971" s="313" t="str">
        <f ca="1">IFERROR(__xludf.DUMMYFUNCTION("""COMPUTED_VALUE"""),"35")</f>
        <v>35</v>
      </c>
      <c r="F971" s="314" t="s">
        <v>18090</v>
      </c>
      <c r="G971" s="314" t="str">
        <f ca="1">IFERROR(__xludf.DUMMYFUNCTION("""COMPUTED_VALUE"""),"МИРТЕК-12-РУ-D1-A1R1-230-5-60A-ST-G/5-P2-HKLMOQ2V3-D")</f>
        <v>МИРТЕК-12-РУ-D1-A1R1-230-5-60A-ST-G/5-P2-HKLMOQ2V3-D</v>
      </c>
      <c r="H971" s="314" t="str">
        <f ca="1">IFERROR(__xludf.DUMMYFUNCTION("""COMPUTED_VALUE"""),"9230159902978")</f>
        <v>9230159902978</v>
      </c>
      <c r="I971" s="274" t="s">
        <v>18092</v>
      </c>
      <c r="J971" s="276"/>
      <c r="K971" s="281"/>
      <c r="L971" s="276"/>
      <c r="M971" s="292"/>
      <c r="N971" s="292"/>
      <c r="O971" s="292"/>
    </row>
    <row r="972" spans="1:15" x14ac:dyDescent="0.25">
      <c r="A972" s="314" t="str">
        <f ca="1">IFERROR(__xludf.DUMMYFUNCTION("""COMPUTED_VALUE"""),"ЗЕЛЕНОДОЛЬСКИЙ РАЙОН")</f>
        <v>ЗЕЛЕНОДОЛЬСКИЙ РАЙОН</v>
      </c>
      <c r="B972" s="314" t="str">
        <f ca="1">IFERROR(__xludf.DUMMYFUNCTION("""COMPUTED_VALUE"""),"ЗЕЛЕНОДОЛЬСК Г")</f>
        <v>ЗЕЛЕНОДОЛЬСК Г</v>
      </c>
      <c r="C972" s="314" t="str">
        <f ca="1">IFERROR(__xludf.DUMMYFUNCTION("""COMPUTED_VALUE"""),"КАРЛА МАРКСА УЛ")</f>
        <v>КАРЛА МАРКСА УЛ</v>
      </c>
      <c r="D972" s="313" t="str">
        <f ca="1">IFERROR(__xludf.DUMMYFUNCTION("""COMPUTED_VALUE"""),"28")</f>
        <v>28</v>
      </c>
      <c r="E972" s="313" t="str">
        <f ca="1">IFERROR(__xludf.DUMMYFUNCTION("""COMPUTED_VALUE"""),"2")</f>
        <v>2</v>
      </c>
      <c r="F972" s="314" t="s">
        <v>18090</v>
      </c>
      <c r="G972" s="314" t="str">
        <f ca="1">IFERROR(__xludf.DUMMYFUNCTION("""COMPUTED_VALUE"""),"МИРТЕК-12-РУ-D1-A1R1-230-5-60A-ST-G/5-P2-HKLMOQ2V3-D")</f>
        <v>МИРТЕК-12-РУ-D1-A1R1-230-5-60A-ST-G/5-P2-HKLMOQ2V3-D</v>
      </c>
      <c r="H972" s="314" t="str">
        <f ca="1">IFERROR(__xludf.DUMMYFUNCTION("""COMPUTED_VALUE"""),"9230159904543")</f>
        <v>9230159904543</v>
      </c>
      <c r="I972" s="274" t="s">
        <v>18092</v>
      </c>
      <c r="J972" s="276"/>
      <c r="K972" s="281"/>
      <c r="L972" s="276"/>
      <c r="M972" s="292"/>
      <c r="N972" s="292"/>
      <c r="O972" s="292"/>
    </row>
    <row r="973" spans="1:15" x14ac:dyDescent="0.25">
      <c r="A973" s="314" t="str">
        <f ca="1">IFERROR(__xludf.DUMMYFUNCTION("""COMPUTED_VALUE"""),"ЗЕЛЕНОДОЛЬСКИЙ РАЙОН")</f>
        <v>ЗЕЛЕНОДОЛЬСКИЙ РАЙОН</v>
      </c>
      <c r="B973" s="314" t="str">
        <f ca="1">IFERROR(__xludf.DUMMYFUNCTION("""COMPUTED_VALUE"""),"ЗЕЛЕНОДОЛЬСК Г")</f>
        <v>ЗЕЛЕНОДОЛЬСК Г</v>
      </c>
      <c r="C973" s="314" t="str">
        <f ca="1">IFERROR(__xludf.DUMMYFUNCTION("""COMPUTED_VALUE"""),"КАРЛА МАРКСА УЛ")</f>
        <v>КАРЛА МАРКСА УЛ</v>
      </c>
      <c r="D973" s="313" t="str">
        <f ca="1">IFERROR(__xludf.DUMMYFUNCTION("""COMPUTED_VALUE"""),"28")</f>
        <v>28</v>
      </c>
      <c r="E973" s="313" t="str">
        <f ca="1">IFERROR(__xludf.DUMMYFUNCTION("""COMPUTED_VALUE"""),"3")</f>
        <v>3</v>
      </c>
      <c r="F973" s="314" t="s">
        <v>18090</v>
      </c>
      <c r="G973" s="314" t="str">
        <f ca="1">IFERROR(__xludf.DUMMYFUNCTION("""COMPUTED_VALUE"""),"МИРТЕК-12-РУ-D1-A1R1-230-5-60A-ST-G/5-P2-HKLMOQ2V3-D")</f>
        <v>МИРТЕК-12-РУ-D1-A1R1-230-5-60A-ST-G/5-P2-HKLMOQ2V3-D</v>
      </c>
      <c r="H973" s="314" t="str">
        <f ca="1">IFERROR(__xludf.DUMMYFUNCTION("""COMPUTED_VALUE"""),"9230159906501")</f>
        <v>9230159906501</v>
      </c>
      <c r="I973" s="274" t="s">
        <v>18092</v>
      </c>
      <c r="J973" s="276"/>
      <c r="K973" s="281"/>
      <c r="L973" s="276"/>
      <c r="M973" s="292"/>
      <c r="N973" s="292"/>
      <c r="O973" s="292"/>
    </row>
    <row r="974" spans="1:15" x14ac:dyDescent="0.25">
      <c r="A974" s="314" t="str">
        <f ca="1">IFERROR(__xludf.DUMMYFUNCTION("""COMPUTED_VALUE"""),"ЗЕЛЕНОДОЛЬСКИЙ РАЙОН")</f>
        <v>ЗЕЛЕНОДОЛЬСКИЙ РАЙОН</v>
      </c>
      <c r="B974" s="314" t="str">
        <f ca="1">IFERROR(__xludf.DUMMYFUNCTION("""COMPUTED_VALUE"""),"ЗЕЛЕНОДОЛЬСК Г")</f>
        <v>ЗЕЛЕНОДОЛЬСК Г</v>
      </c>
      <c r="C974" s="314" t="str">
        <f ca="1">IFERROR(__xludf.DUMMYFUNCTION("""COMPUTED_VALUE"""),"КАРЛА МАРКСА УЛ")</f>
        <v>КАРЛА МАРКСА УЛ</v>
      </c>
      <c r="D974" s="313" t="str">
        <f ca="1">IFERROR(__xludf.DUMMYFUNCTION("""COMPUTED_VALUE"""),"28")</f>
        <v>28</v>
      </c>
      <c r="E974" s="313" t="str">
        <f ca="1">IFERROR(__xludf.DUMMYFUNCTION("""COMPUTED_VALUE"""),"5")</f>
        <v>5</v>
      </c>
      <c r="F974" s="314" t="s">
        <v>18090</v>
      </c>
      <c r="G974" s="314" t="str">
        <f ca="1">IFERROR(__xludf.DUMMYFUNCTION("""COMPUTED_VALUE"""),"МИРТЕК-12-РУ-D1-A1R1-230-5-60A-ST-G/5-P2-HKLMOQ2V3-D")</f>
        <v>МИРТЕК-12-РУ-D1-A1R1-230-5-60A-ST-G/5-P2-HKLMOQ2V3-D</v>
      </c>
      <c r="H974" s="314" t="str">
        <f ca="1">IFERROR(__xludf.DUMMYFUNCTION("""COMPUTED_VALUE"""),"9230159905392")</f>
        <v>9230159905392</v>
      </c>
      <c r="I974" s="274" t="s">
        <v>18092</v>
      </c>
      <c r="J974" s="276"/>
      <c r="K974" s="281"/>
      <c r="L974" s="276"/>
      <c r="M974" s="292"/>
      <c r="N974" s="292"/>
      <c r="O974" s="292"/>
    </row>
    <row r="975" spans="1:15" x14ac:dyDescent="0.25">
      <c r="A975" s="314" t="str">
        <f ca="1">IFERROR(__xludf.DUMMYFUNCTION("""COMPUTED_VALUE"""),"ЗЕЛЕНОДОЛЬСКИЙ РАЙОН")</f>
        <v>ЗЕЛЕНОДОЛЬСКИЙ РАЙОН</v>
      </c>
      <c r="B975" s="314" t="str">
        <f ca="1">IFERROR(__xludf.DUMMYFUNCTION("""COMPUTED_VALUE"""),"ЗЕЛЕНОДОЛЬСК Г")</f>
        <v>ЗЕЛЕНОДОЛЬСК Г</v>
      </c>
      <c r="C975" s="314" t="str">
        <f ca="1">IFERROR(__xludf.DUMMYFUNCTION("""COMPUTED_VALUE"""),"КАРЛА МАРКСА УЛ")</f>
        <v>КАРЛА МАРКСА УЛ</v>
      </c>
      <c r="D975" s="313" t="str">
        <f ca="1">IFERROR(__xludf.DUMMYFUNCTION("""COMPUTED_VALUE"""),"42")</f>
        <v>42</v>
      </c>
      <c r="E975" s="313" t="str">
        <f ca="1">IFERROR(__xludf.DUMMYFUNCTION("""COMPUTED_VALUE"""),"46")</f>
        <v>46</v>
      </c>
      <c r="F975" s="314" t="s">
        <v>18090</v>
      </c>
      <c r="G975" s="314" t="str">
        <f ca="1">IFERROR(__xludf.DUMMYFUNCTION("""COMPUTED_VALUE"""),"МИРТЕК-12-РУ-D1-A1R1-230-5-60A-ST-G/5-P2-HKLMOQ2V3-D")</f>
        <v>МИРТЕК-12-РУ-D1-A1R1-230-5-60A-ST-G/5-P2-HKLMOQ2V3-D</v>
      </c>
      <c r="H975" s="314" t="str">
        <f ca="1">IFERROR(__xludf.DUMMYFUNCTION("""COMPUTED_VALUE"""),"0230159921467")</f>
        <v>0230159921467</v>
      </c>
      <c r="I975" s="274" t="s">
        <v>18092</v>
      </c>
      <c r="J975" s="276"/>
      <c r="K975" s="281"/>
      <c r="L975" s="276"/>
      <c r="M975" s="292"/>
      <c r="N975" s="292"/>
      <c r="O975" s="292"/>
    </row>
    <row r="976" spans="1:15" x14ac:dyDescent="0.25">
      <c r="A976" s="314" t="str">
        <f ca="1">IFERROR(__xludf.DUMMYFUNCTION("""COMPUTED_VALUE"""),"ЗЕЛЕНОДОЛЬСКИЙ РАЙОН")</f>
        <v>ЗЕЛЕНОДОЛЬСКИЙ РАЙОН</v>
      </c>
      <c r="B976" s="314" t="str">
        <f ca="1">IFERROR(__xludf.DUMMYFUNCTION("""COMPUTED_VALUE"""),"ЗЕЛЕНОДОЛЬСК Г")</f>
        <v>ЗЕЛЕНОДОЛЬСК Г</v>
      </c>
      <c r="C976" s="314" t="str">
        <f ca="1">IFERROR(__xludf.DUMMYFUNCTION("""COMPUTED_VALUE"""),"КАРЛА МАРКСА УЛ")</f>
        <v>КАРЛА МАРКСА УЛ</v>
      </c>
      <c r="D976" s="313" t="str">
        <f ca="1">IFERROR(__xludf.DUMMYFUNCTION("""COMPUTED_VALUE"""),"46")</f>
        <v>46</v>
      </c>
      <c r="E976" s="313" t="str">
        <f ca="1">IFERROR(__xludf.DUMMYFUNCTION("""COMPUTED_VALUE"""),"20")</f>
        <v>20</v>
      </c>
      <c r="F976" s="314" t="s">
        <v>18090</v>
      </c>
      <c r="G976" s="314" t="str">
        <f ca="1">IFERROR(__xludf.DUMMYFUNCTION("""COMPUTED_VALUE"""),"МИРТЕК-12-РУ-D1-A1R1-230-5-60A-ST-G/5-P2-HKLMOQ2V3-D")</f>
        <v>МИРТЕК-12-РУ-D1-A1R1-230-5-60A-ST-G/5-P2-HKLMOQ2V3-D</v>
      </c>
      <c r="H976" s="314" t="str">
        <f ca="1">IFERROR(__xludf.DUMMYFUNCTION("""COMPUTED_VALUE"""),"0230159921896")</f>
        <v>0230159921896</v>
      </c>
      <c r="I976" s="274" t="s">
        <v>18092</v>
      </c>
      <c r="J976" s="276"/>
      <c r="K976" s="281"/>
      <c r="L976" s="276"/>
      <c r="M976" s="292"/>
      <c r="N976" s="292"/>
      <c r="O976" s="292"/>
    </row>
    <row r="977" spans="1:15" x14ac:dyDescent="0.25">
      <c r="A977" s="314" t="str">
        <f ca="1">IFERROR(__xludf.DUMMYFUNCTION("""COMPUTED_VALUE"""),"ЗЕЛЕНОДОЛЬСКИЙ РАЙОН")</f>
        <v>ЗЕЛЕНОДОЛЬСКИЙ РАЙОН</v>
      </c>
      <c r="B977" s="314" t="str">
        <f ca="1">IFERROR(__xludf.DUMMYFUNCTION("""COMPUTED_VALUE"""),"ЗЕЛЕНОДОЛЬСК Г")</f>
        <v>ЗЕЛЕНОДОЛЬСК Г</v>
      </c>
      <c r="C977" s="314" t="str">
        <f ca="1">IFERROR(__xludf.DUMMYFUNCTION("""COMPUTED_VALUE"""),"КАРЛА МАРКСА УЛ")</f>
        <v>КАРЛА МАРКСА УЛ</v>
      </c>
      <c r="D977" s="313" t="str">
        <f ca="1">IFERROR(__xludf.DUMMYFUNCTION("""COMPUTED_VALUE"""),"5")</f>
        <v>5</v>
      </c>
      <c r="E977" s="313" t="str">
        <f ca="1">IFERROR(__xludf.DUMMYFUNCTION("""COMPUTED_VALUE"""),"64")</f>
        <v>64</v>
      </c>
      <c r="F977" s="314" t="s">
        <v>18090</v>
      </c>
      <c r="G977" s="314" t="str">
        <f ca="1">IFERROR(__xludf.DUMMYFUNCTION("""COMPUTED_VALUE"""),"МИРТЕК-12-РУ-D1-A1R1-230-5-60A-ST-G/5-P2-HKLMOQ2V3-D")</f>
        <v>МИРТЕК-12-РУ-D1-A1R1-230-5-60A-ST-G/5-P2-HKLMOQ2V3-D</v>
      </c>
      <c r="H977" s="314" t="str">
        <f ca="1">IFERROR(__xludf.DUMMYFUNCTION("""COMPUTED_VALUE"""),"8230159962524")</f>
        <v>8230159962524</v>
      </c>
      <c r="I977" s="274" t="s">
        <v>18092</v>
      </c>
      <c r="J977" s="276"/>
      <c r="K977" s="281"/>
      <c r="L977" s="276"/>
      <c r="M977" s="292"/>
      <c r="N977" s="292"/>
      <c r="O977" s="292"/>
    </row>
    <row r="978" spans="1:15" x14ac:dyDescent="0.25">
      <c r="A978" s="314" t="str">
        <f ca="1">IFERROR(__xludf.DUMMYFUNCTION("""COMPUTED_VALUE"""),"ЗЕЛЕНОДОЛЬСКИЙ РАЙОН")</f>
        <v>ЗЕЛЕНОДОЛЬСКИЙ РАЙОН</v>
      </c>
      <c r="B978" s="314" t="str">
        <f ca="1">IFERROR(__xludf.DUMMYFUNCTION("""COMPUTED_VALUE"""),"ЗЕЛЕНОДОЛЬСК Г")</f>
        <v>ЗЕЛЕНОДОЛЬСК Г</v>
      </c>
      <c r="C978" s="314" t="str">
        <f ca="1">IFERROR(__xludf.DUMMYFUNCTION("""COMPUTED_VALUE"""),"КАРЛА МАРКСА УЛ")</f>
        <v>КАРЛА МАРКСА УЛ</v>
      </c>
      <c r="D978" s="313" t="str">
        <f ca="1">IFERROR(__xludf.DUMMYFUNCTION("""COMPUTED_VALUE"""),"5")</f>
        <v>5</v>
      </c>
      <c r="E978" s="313" t="str">
        <f ca="1">IFERROR(__xludf.DUMMYFUNCTION("""COMPUTED_VALUE"""),"69")</f>
        <v>69</v>
      </c>
      <c r="F978" s="314" t="s">
        <v>18090</v>
      </c>
      <c r="G978" s="314" t="str">
        <f ca="1">IFERROR(__xludf.DUMMYFUNCTION("""COMPUTED_VALUE"""),"МИРТЕК-12-РУ-D1-A1R1-230-5-60A-ST-G/5-P2-HKLMOQ2V3-D")</f>
        <v>МИРТЕК-12-РУ-D1-A1R1-230-5-60A-ST-G/5-P2-HKLMOQ2V3-D</v>
      </c>
      <c r="H978" s="314" t="str">
        <f ca="1">IFERROR(__xludf.DUMMYFUNCTION("""COMPUTED_VALUE"""),"8230159960873")</f>
        <v>8230159960873</v>
      </c>
      <c r="I978" s="274" t="s">
        <v>18092</v>
      </c>
      <c r="J978" s="276"/>
      <c r="K978" s="281"/>
      <c r="L978" s="276"/>
      <c r="M978" s="292"/>
      <c r="N978" s="292"/>
      <c r="O978" s="292"/>
    </row>
    <row r="979" spans="1:15" x14ac:dyDescent="0.25">
      <c r="A979" s="314" t="str">
        <f ca="1">IFERROR(__xludf.DUMMYFUNCTION("""COMPUTED_VALUE"""),"ЗЕЛЕНОДОЛЬСКИЙ РАЙОН")</f>
        <v>ЗЕЛЕНОДОЛЬСКИЙ РАЙОН</v>
      </c>
      <c r="B979" s="314" t="str">
        <f ca="1">IFERROR(__xludf.DUMMYFUNCTION("""COMPUTED_VALUE"""),"ЗЕЛЕНОДОЛЬСК Г")</f>
        <v>ЗЕЛЕНОДОЛЬСК Г</v>
      </c>
      <c r="C979" s="314" t="str">
        <f ca="1">IFERROR(__xludf.DUMMYFUNCTION("""COMPUTED_VALUE"""),"КАРЛА МАРКСА УЛ")</f>
        <v>КАРЛА МАРКСА УЛ</v>
      </c>
      <c r="D979" s="313" t="str">
        <f ca="1">IFERROR(__xludf.DUMMYFUNCTION("""COMPUTED_VALUE"""),"5")</f>
        <v>5</v>
      </c>
      <c r="E979" s="313" t="str">
        <f ca="1">IFERROR(__xludf.DUMMYFUNCTION("""COMPUTED_VALUE"""),"78")</f>
        <v>78</v>
      </c>
      <c r="F979" s="314" t="s">
        <v>18090</v>
      </c>
      <c r="G979" s="314" t="str">
        <f ca="1">IFERROR(__xludf.DUMMYFUNCTION("""COMPUTED_VALUE"""),"МИРТЕК-12-РУ-D1-A1R1-230-5-60A-ST-G/5-P2-HKLMOQ2V3-D")</f>
        <v>МИРТЕК-12-РУ-D1-A1R1-230-5-60A-ST-G/5-P2-HKLMOQ2V3-D</v>
      </c>
      <c r="H979" s="314" t="str">
        <f ca="1">IFERROR(__xludf.DUMMYFUNCTION("""COMPUTED_VALUE"""),"8230159962716")</f>
        <v>8230159962716</v>
      </c>
      <c r="I979" s="274" t="s">
        <v>18092</v>
      </c>
      <c r="J979" s="276"/>
      <c r="K979" s="281"/>
      <c r="L979" s="276"/>
      <c r="M979" s="292"/>
      <c r="N979" s="292"/>
      <c r="O979" s="292"/>
    </row>
    <row r="980" spans="1:15" x14ac:dyDescent="0.25">
      <c r="A980" s="314" t="str">
        <f ca="1">IFERROR(__xludf.DUMMYFUNCTION("""COMPUTED_VALUE"""),"ЗЕЛЕНОДОЛЬСКИЙ РАЙОН")</f>
        <v>ЗЕЛЕНОДОЛЬСКИЙ РАЙОН</v>
      </c>
      <c r="B980" s="314" t="str">
        <f ca="1">IFERROR(__xludf.DUMMYFUNCTION("""COMPUTED_VALUE"""),"ЗЕЛЕНОДОЛЬСК Г")</f>
        <v>ЗЕЛЕНОДОЛЬСК Г</v>
      </c>
      <c r="C980" s="314" t="str">
        <f ca="1">IFERROR(__xludf.DUMMYFUNCTION("""COMPUTED_VALUE"""),"КАРЛА МАРКСА УЛ")</f>
        <v>КАРЛА МАРКСА УЛ</v>
      </c>
      <c r="D980" s="313" t="str">
        <f ca="1">IFERROR(__xludf.DUMMYFUNCTION("""COMPUTED_VALUE"""),"57")</f>
        <v>57</v>
      </c>
      <c r="E980" s="313" t="str">
        <f ca="1">IFERROR(__xludf.DUMMYFUNCTION("""COMPUTED_VALUE"""),"73")</f>
        <v>73</v>
      </c>
      <c r="F980" s="314" t="s">
        <v>18090</v>
      </c>
      <c r="G980" s="314" t="str">
        <f ca="1">IFERROR(__xludf.DUMMYFUNCTION("""COMPUTED_VALUE"""),"МИРТЕК-12-РУ-D1-A1R1-230-5-60A-ST-G/5-P2-HKLMOQ2V3-D")</f>
        <v>МИРТЕК-12-РУ-D1-A1R1-230-5-60A-ST-G/5-P2-HKLMOQ2V3-D</v>
      </c>
      <c r="H980" s="314" t="str">
        <f ca="1">IFERROR(__xludf.DUMMYFUNCTION("""COMPUTED_VALUE"""),"0230159920843")</f>
        <v>0230159920843</v>
      </c>
      <c r="I980" s="274" t="s">
        <v>18092</v>
      </c>
      <c r="J980" s="276"/>
      <c r="K980" s="281"/>
      <c r="L980" s="276"/>
      <c r="M980" s="292"/>
      <c r="N980" s="292"/>
      <c r="O980" s="292"/>
    </row>
    <row r="981" spans="1:15" x14ac:dyDescent="0.25">
      <c r="A981" s="314" t="str">
        <f ca="1">IFERROR(__xludf.DUMMYFUNCTION("""COMPUTED_VALUE"""),"ЗЕЛЕНОДОЛЬСКИЙ РАЙОН")</f>
        <v>ЗЕЛЕНОДОЛЬСКИЙ РАЙОН</v>
      </c>
      <c r="B981" s="314" t="str">
        <f ca="1">IFERROR(__xludf.DUMMYFUNCTION("""COMPUTED_VALUE"""),"ЗЕЛЕНОДОЛЬСК Г")</f>
        <v>ЗЕЛЕНОДОЛЬСК Г</v>
      </c>
      <c r="C981" s="314" t="str">
        <f ca="1">IFERROR(__xludf.DUMMYFUNCTION("""COMPUTED_VALUE"""),"КАРЛА МАРКСА УЛ")</f>
        <v>КАРЛА МАРКСА УЛ</v>
      </c>
      <c r="D981" s="313" t="str">
        <f ca="1">IFERROR(__xludf.DUMMYFUNCTION("""COMPUTED_VALUE"""),"60")</f>
        <v>60</v>
      </c>
      <c r="E981" s="313" t="str">
        <f ca="1">IFERROR(__xludf.DUMMYFUNCTION("""COMPUTED_VALUE"""),"18")</f>
        <v>18</v>
      </c>
      <c r="F981" s="314" t="s">
        <v>18090</v>
      </c>
      <c r="G981" s="314" t="str">
        <f ca="1">IFERROR(__xludf.DUMMYFUNCTION("""COMPUTED_VALUE"""),"МИРТЕК-12-РУ-D1-A1R1-230-5-60A-ST-G/5-P2-HKLMOQ2V3-D")</f>
        <v>МИРТЕК-12-РУ-D1-A1R1-230-5-60A-ST-G/5-P2-HKLMOQ2V3-D</v>
      </c>
      <c r="H981" s="314" t="str">
        <f ca="1">IFERROR(__xludf.DUMMYFUNCTION("""COMPUTED_VALUE"""),"0230159916849")</f>
        <v>0230159916849</v>
      </c>
      <c r="I981" s="274" t="s">
        <v>18092</v>
      </c>
      <c r="J981" s="276"/>
      <c r="K981" s="281"/>
      <c r="L981" s="276"/>
      <c r="M981" s="292"/>
      <c r="N981" s="292"/>
      <c r="O981" s="292"/>
    </row>
    <row r="982" spans="1:15" x14ac:dyDescent="0.25">
      <c r="A982" s="314" t="str">
        <f ca="1">IFERROR(__xludf.DUMMYFUNCTION("""COMPUTED_VALUE"""),"ЗЕЛЕНОДОЛЬСКИЙ РАЙОН")</f>
        <v>ЗЕЛЕНОДОЛЬСКИЙ РАЙОН</v>
      </c>
      <c r="B982" s="314" t="str">
        <f ca="1">IFERROR(__xludf.DUMMYFUNCTION("""COMPUTED_VALUE"""),"ЗЕЛЕНОДОЛЬСК Г")</f>
        <v>ЗЕЛЕНОДОЛЬСК Г</v>
      </c>
      <c r="C982" s="314" t="str">
        <f ca="1">IFERROR(__xludf.DUMMYFUNCTION("""COMPUTED_VALUE"""),"КОМАРОВА УЛ")</f>
        <v>КОМАРОВА УЛ</v>
      </c>
      <c r="D982" s="313" t="str">
        <f ca="1">IFERROR(__xludf.DUMMYFUNCTION("""COMPUTED_VALUE"""),"39")</f>
        <v>39</v>
      </c>
      <c r="E982" s="313" t="str">
        <f ca="1">IFERROR(__xludf.DUMMYFUNCTION("""COMPUTED_VALUE"""),"100")</f>
        <v>100</v>
      </c>
      <c r="F982" s="314" t="s">
        <v>18090</v>
      </c>
      <c r="G982" s="314" t="str">
        <f ca="1">IFERROR(__xludf.DUMMYFUNCTION("""COMPUTED_VALUE"""),"МИРТЕК-12-РУ-D1-A1R1-230-5-60A-ST-G/5-P2-HKLMOQ2V3-D")</f>
        <v>МИРТЕК-12-РУ-D1-A1R1-230-5-60A-ST-G/5-P2-HKLMOQ2V3-D</v>
      </c>
      <c r="H982" s="314" t="str">
        <f ca="1">IFERROR(__xludf.DUMMYFUNCTION("""COMPUTED_VALUE"""),"9230159904341")</f>
        <v>9230159904341</v>
      </c>
      <c r="I982" s="274" t="s">
        <v>18092</v>
      </c>
      <c r="J982" s="276"/>
      <c r="K982" s="281"/>
      <c r="L982" s="276"/>
      <c r="M982" s="292"/>
      <c r="N982" s="292"/>
      <c r="O982" s="292"/>
    </row>
    <row r="983" spans="1:15" x14ac:dyDescent="0.25">
      <c r="A983" s="314" t="str">
        <f ca="1">IFERROR(__xludf.DUMMYFUNCTION("""COMPUTED_VALUE"""),"ЗЕЛЕНОДОЛЬСКИЙ РАЙОН")</f>
        <v>ЗЕЛЕНОДОЛЬСКИЙ РАЙОН</v>
      </c>
      <c r="B983" s="314" t="str">
        <f ca="1">IFERROR(__xludf.DUMMYFUNCTION("""COMPUTED_VALUE"""),"ЗЕЛЕНОДОЛЬСК Г")</f>
        <v>ЗЕЛЕНОДОЛЬСК Г</v>
      </c>
      <c r="C983" s="314" t="str">
        <f ca="1">IFERROR(__xludf.DUMMYFUNCTION("""COMPUTED_VALUE"""),"КОМАРОВА УЛ")</f>
        <v>КОМАРОВА УЛ</v>
      </c>
      <c r="D983" s="313" t="str">
        <f ca="1">IFERROR(__xludf.DUMMYFUNCTION("""COMPUTED_VALUE"""),"39")</f>
        <v>39</v>
      </c>
      <c r="E983" s="313" t="str">
        <f ca="1">IFERROR(__xludf.DUMMYFUNCTION("""COMPUTED_VALUE"""),"101")</f>
        <v>101</v>
      </c>
      <c r="F983" s="314" t="s">
        <v>18090</v>
      </c>
      <c r="G983" s="314" t="str">
        <f ca="1">IFERROR(__xludf.DUMMYFUNCTION("""COMPUTED_VALUE"""),"МИРТЕК-12-РУ-D1-A1R1-230-5-60A-ST-G/5-P2-HKLMOQ2V3-D")</f>
        <v>МИРТЕК-12-РУ-D1-A1R1-230-5-60A-ST-G/5-P2-HKLMOQ2V3-D</v>
      </c>
      <c r="H983" s="314" t="str">
        <f ca="1">IFERROR(__xludf.DUMMYFUNCTION("""COMPUTED_VALUE"""),"9230159906969")</f>
        <v>9230159906969</v>
      </c>
      <c r="I983" s="274" t="s">
        <v>18092</v>
      </c>
      <c r="J983" s="276"/>
      <c r="K983" s="281"/>
      <c r="L983" s="276"/>
      <c r="M983" s="292"/>
      <c r="N983" s="292"/>
      <c r="O983" s="292"/>
    </row>
    <row r="984" spans="1:15" x14ac:dyDescent="0.25">
      <c r="A984" s="314" t="str">
        <f ca="1">IFERROR(__xludf.DUMMYFUNCTION("""COMPUTED_VALUE"""),"ЗЕЛЕНОДОЛЬСКИЙ РАЙОН")</f>
        <v>ЗЕЛЕНОДОЛЬСКИЙ РАЙОН</v>
      </c>
      <c r="B984" s="314" t="str">
        <f ca="1">IFERROR(__xludf.DUMMYFUNCTION("""COMPUTED_VALUE"""),"ЗЕЛЕНОДОЛЬСК Г")</f>
        <v>ЗЕЛЕНОДОЛЬСК Г</v>
      </c>
      <c r="C984" s="314" t="str">
        <f ca="1">IFERROR(__xludf.DUMMYFUNCTION("""COMPUTED_VALUE"""),"КОМАРОВА УЛ")</f>
        <v>КОМАРОВА УЛ</v>
      </c>
      <c r="D984" s="313" t="str">
        <f ca="1">IFERROR(__xludf.DUMMYFUNCTION("""COMPUTED_VALUE"""),"39")</f>
        <v>39</v>
      </c>
      <c r="E984" s="313" t="str">
        <f ca="1">IFERROR(__xludf.DUMMYFUNCTION("""COMPUTED_VALUE"""),"102")</f>
        <v>102</v>
      </c>
      <c r="F984" s="314" t="s">
        <v>18090</v>
      </c>
      <c r="G984" s="314" t="str">
        <f ca="1">IFERROR(__xludf.DUMMYFUNCTION("""COMPUTED_VALUE"""),"МИРТЕК-12-РУ-D1-A1R1-230-5-60A-ST-G/5-P2-HKLMOQ2V3-D")</f>
        <v>МИРТЕК-12-РУ-D1-A1R1-230-5-60A-ST-G/5-P2-HKLMOQ2V3-D</v>
      </c>
      <c r="H984" s="314" t="str">
        <f ca="1">IFERROR(__xludf.DUMMYFUNCTION("""COMPUTED_VALUE"""),"9230159907251")</f>
        <v>9230159907251</v>
      </c>
      <c r="I984" s="274" t="s">
        <v>18092</v>
      </c>
      <c r="J984" s="276"/>
      <c r="K984" s="281"/>
      <c r="L984" s="276"/>
      <c r="M984" s="292"/>
      <c r="N984" s="292"/>
      <c r="O984" s="292"/>
    </row>
    <row r="985" spans="1:15" x14ac:dyDescent="0.25">
      <c r="A985" s="314" t="str">
        <f ca="1">IFERROR(__xludf.DUMMYFUNCTION("""COMPUTED_VALUE"""),"ЗЕЛЕНОДОЛЬСКИЙ РАЙОН")</f>
        <v>ЗЕЛЕНОДОЛЬСКИЙ РАЙОН</v>
      </c>
      <c r="B985" s="314" t="str">
        <f ca="1">IFERROR(__xludf.DUMMYFUNCTION("""COMPUTED_VALUE"""),"ЗЕЛЕНОДОЛЬСК Г")</f>
        <v>ЗЕЛЕНОДОЛЬСК Г</v>
      </c>
      <c r="C985" s="314" t="str">
        <f ca="1">IFERROR(__xludf.DUMMYFUNCTION("""COMPUTED_VALUE"""),"КОМАРОВА УЛ")</f>
        <v>КОМАРОВА УЛ</v>
      </c>
      <c r="D985" s="313" t="str">
        <f ca="1">IFERROR(__xludf.DUMMYFUNCTION("""COMPUTED_VALUE"""),"39")</f>
        <v>39</v>
      </c>
      <c r="E985" s="313" t="str">
        <f ca="1">IFERROR(__xludf.DUMMYFUNCTION("""COMPUTED_VALUE"""),"30")</f>
        <v>30</v>
      </c>
      <c r="F985" s="314" t="s">
        <v>18090</v>
      </c>
      <c r="G985" s="314" t="str">
        <f ca="1">IFERROR(__xludf.DUMMYFUNCTION("""COMPUTED_VALUE"""),"МИРТЕК-12-РУ-D1-A1R1-230-5-60A-ST-G/5-P2-HKLMOQ2V3-D")</f>
        <v>МИРТЕК-12-РУ-D1-A1R1-230-5-60A-ST-G/5-P2-HKLMOQ2V3-D</v>
      </c>
      <c r="H985" s="314" t="str">
        <f ca="1">IFERROR(__xludf.DUMMYFUNCTION("""COMPUTED_VALUE"""),"9230159907099")</f>
        <v>9230159907099</v>
      </c>
      <c r="I985" s="274" t="s">
        <v>18092</v>
      </c>
      <c r="J985" s="276"/>
      <c r="K985" s="281"/>
      <c r="L985" s="276"/>
      <c r="M985" s="292"/>
      <c r="N985" s="292"/>
      <c r="O985" s="292"/>
    </row>
    <row r="986" spans="1:15" x14ac:dyDescent="0.25">
      <c r="A986" s="314" t="str">
        <f ca="1">IFERROR(__xludf.DUMMYFUNCTION("""COMPUTED_VALUE"""),"ЗЕЛЕНОДОЛЬСКИЙ РАЙОН")</f>
        <v>ЗЕЛЕНОДОЛЬСКИЙ РАЙОН</v>
      </c>
      <c r="B986" s="314" t="str">
        <f ca="1">IFERROR(__xludf.DUMMYFUNCTION("""COMPUTED_VALUE"""),"ЗЕЛЕНОДОЛЬСК Г")</f>
        <v>ЗЕЛЕНОДОЛЬСК Г</v>
      </c>
      <c r="C986" s="314" t="str">
        <f ca="1">IFERROR(__xludf.DUMMYFUNCTION("""COMPUTED_VALUE"""),"КОМАРОВА УЛ")</f>
        <v>КОМАРОВА УЛ</v>
      </c>
      <c r="D986" s="313" t="str">
        <f ca="1">IFERROR(__xludf.DUMMYFUNCTION("""COMPUTED_VALUE"""),"39")</f>
        <v>39</v>
      </c>
      <c r="E986" s="313" t="str">
        <f ca="1">IFERROR(__xludf.DUMMYFUNCTION("""COMPUTED_VALUE"""),"69")</f>
        <v>69</v>
      </c>
      <c r="F986" s="314" t="s">
        <v>18090</v>
      </c>
      <c r="G986" s="314" t="str">
        <f ca="1">IFERROR(__xludf.DUMMYFUNCTION("""COMPUTED_VALUE"""),"МИРТЕК-12-РУ-D1-A1R1-230-5-60A-ST-G/5-P2-HKLMOQ2V3-D")</f>
        <v>МИРТЕК-12-РУ-D1-A1R1-230-5-60A-ST-G/5-P2-HKLMOQ2V3-D</v>
      </c>
      <c r="H986" s="314" t="str">
        <f ca="1">IFERROR(__xludf.DUMMYFUNCTION("""COMPUTED_VALUE"""),"9230159906928")</f>
        <v>9230159906928</v>
      </c>
      <c r="I986" s="274" t="s">
        <v>18092</v>
      </c>
      <c r="J986" s="276"/>
      <c r="K986" s="281"/>
      <c r="L986" s="276"/>
      <c r="M986" s="292"/>
      <c r="N986" s="292"/>
      <c r="O986" s="292"/>
    </row>
    <row r="987" spans="1:15" x14ac:dyDescent="0.25">
      <c r="A987" s="314" t="str">
        <f ca="1">IFERROR(__xludf.DUMMYFUNCTION("""COMPUTED_VALUE"""),"ЗЕЛЕНОДОЛЬСКИЙ РАЙОН")</f>
        <v>ЗЕЛЕНОДОЛЬСКИЙ РАЙОН</v>
      </c>
      <c r="B987" s="314" t="str">
        <f ca="1">IFERROR(__xludf.DUMMYFUNCTION("""COMPUTED_VALUE"""),"ЗЕЛЕНОДОЛЬСК Г")</f>
        <v>ЗЕЛЕНОДОЛЬСК Г</v>
      </c>
      <c r="C987" s="314" t="str">
        <f ca="1">IFERROR(__xludf.DUMMYFUNCTION("""COMPUTED_VALUE"""),"КОМАРОВА УЛ")</f>
        <v>КОМАРОВА УЛ</v>
      </c>
      <c r="D987" s="313" t="str">
        <f ca="1">IFERROR(__xludf.DUMMYFUNCTION("""COMPUTED_VALUE"""),"39")</f>
        <v>39</v>
      </c>
      <c r="E987" s="313" t="str">
        <f ca="1">IFERROR(__xludf.DUMMYFUNCTION("""COMPUTED_VALUE"""),"70")</f>
        <v>70</v>
      </c>
      <c r="F987" s="314" t="s">
        <v>18090</v>
      </c>
      <c r="G987" s="314" t="str">
        <f ca="1">IFERROR(__xludf.DUMMYFUNCTION("""COMPUTED_VALUE"""),"МИРТЕК-12-РУ-D1-A1R1-230-5-60A-ST-G/5-P2-HKLMOQ2V3-D")</f>
        <v>МИРТЕК-12-РУ-D1-A1R1-230-5-60A-ST-G/5-P2-HKLMOQ2V3-D</v>
      </c>
      <c r="H987" s="314" t="str">
        <f ca="1">IFERROR(__xludf.DUMMYFUNCTION("""COMPUTED_VALUE"""),"9230159904184")</f>
        <v>9230159904184</v>
      </c>
      <c r="I987" s="274" t="s">
        <v>18092</v>
      </c>
      <c r="J987" s="276"/>
      <c r="K987" s="281"/>
      <c r="L987" s="276"/>
      <c r="M987" s="292"/>
      <c r="N987" s="292"/>
      <c r="O987" s="292"/>
    </row>
    <row r="988" spans="1:15" x14ac:dyDescent="0.25">
      <c r="A988" s="314" t="str">
        <f ca="1">IFERROR(__xludf.DUMMYFUNCTION("""COMPUTED_VALUE"""),"ЗЕЛЕНОДОЛЬСКИЙ РАЙОН")</f>
        <v>ЗЕЛЕНОДОЛЬСКИЙ РАЙОН</v>
      </c>
      <c r="B988" s="314" t="str">
        <f ca="1">IFERROR(__xludf.DUMMYFUNCTION("""COMPUTED_VALUE"""),"ЗЕЛЕНОДОЛЬСК Г")</f>
        <v>ЗЕЛЕНОДОЛЬСК Г</v>
      </c>
      <c r="C988" s="314" t="str">
        <f ca="1">IFERROR(__xludf.DUMMYFUNCTION("""COMPUTED_VALUE"""),"КОМАРОВА УЛ")</f>
        <v>КОМАРОВА УЛ</v>
      </c>
      <c r="D988" s="313" t="str">
        <f ca="1">IFERROR(__xludf.DUMMYFUNCTION("""COMPUTED_VALUE"""),"39")</f>
        <v>39</v>
      </c>
      <c r="E988" s="313" t="str">
        <f ca="1">IFERROR(__xludf.DUMMYFUNCTION("""COMPUTED_VALUE"""),"71")</f>
        <v>71</v>
      </c>
      <c r="F988" s="314" t="s">
        <v>18090</v>
      </c>
      <c r="G988" s="314" t="str">
        <f ca="1">IFERROR(__xludf.DUMMYFUNCTION("""COMPUTED_VALUE"""),"МИРТЕК-12-РУ-D1-A1R1-230-5-60A-ST-G/5-P2-HKLMOQ2V3-D")</f>
        <v>МИРТЕК-12-РУ-D1-A1R1-230-5-60A-ST-G/5-P2-HKLMOQ2V3-D</v>
      </c>
      <c r="H988" s="314" t="str">
        <f ca="1">IFERROR(__xludf.DUMMYFUNCTION("""COMPUTED_VALUE"""),"9230159906723")</f>
        <v>9230159906723</v>
      </c>
      <c r="I988" s="274" t="s">
        <v>18092</v>
      </c>
      <c r="J988" s="276"/>
      <c r="K988" s="281"/>
      <c r="L988" s="276"/>
      <c r="M988" s="292"/>
      <c r="N988" s="292"/>
      <c r="O988" s="292"/>
    </row>
    <row r="989" spans="1:15" x14ac:dyDescent="0.25">
      <c r="A989" s="314" t="str">
        <f ca="1">IFERROR(__xludf.DUMMYFUNCTION("""COMPUTED_VALUE"""),"ЗЕЛЕНОДОЛЬСКИЙ РАЙОН")</f>
        <v>ЗЕЛЕНОДОЛЬСКИЙ РАЙОН</v>
      </c>
      <c r="B989" s="314" t="str">
        <f ca="1">IFERROR(__xludf.DUMMYFUNCTION("""COMPUTED_VALUE"""),"ЗЕЛЕНОДОЛЬСК Г")</f>
        <v>ЗЕЛЕНОДОЛЬСК Г</v>
      </c>
      <c r="C989" s="314" t="str">
        <f ca="1">IFERROR(__xludf.DUMMYFUNCTION("""COMPUTED_VALUE"""),"КОМАРОВА УЛ")</f>
        <v>КОМАРОВА УЛ</v>
      </c>
      <c r="D989" s="313" t="str">
        <f ca="1">IFERROR(__xludf.DUMMYFUNCTION("""COMPUTED_VALUE"""),"39")</f>
        <v>39</v>
      </c>
      <c r="E989" s="313" t="str">
        <f ca="1">IFERROR(__xludf.DUMMYFUNCTION("""COMPUTED_VALUE"""),"73")</f>
        <v>73</v>
      </c>
      <c r="F989" s="314" t="s">
        <v>18090</v>
      </c>
      <c r="G989" s="314" t="str">
        <f ca="1">IFERROR(__xludf.DUMMYFUNCTION("""COMPUTED_VALUE"""),"МИРТЕК-12-РУ-D1-A1R1-230-5-60A-ST-G/5-P2-HKLMOQ2V3-D")</f>
        <v>МИРТЕК-12-РУ-D1-A1R1-230-5-60A-ST-G/5-P2-HKLMOQ2V3-D</v>
      </c>
      <c r="H989" s="314" t="str">
        <f ca="1">IFERROR(__xludf.DUMMYFUNCTION("""COMPUTED_VALUE"""),"9230159904605")</f>
        <v>9230159904605</v>
      </c>
      <c r="I989" s="274" t="s">
        <v>18092</v>
      </c>
      <c r="J989" s="276"/>
      <c r="K989" s="281"/>
      <c r="L989" s="276"/>
      <c r="M989" s="292"/>
      <c r="N989" s="292"/>
      <c r="O989" s="292"/>
    </row>
    <row r="990" spans="1:15" x14ac:dyDescent="0.25">
      <c r="A990" s="314" t="str">
        <f ca="1">IFERROR(__xludf.DUMMYFUNCTION("""COMPUTED_VALUE"""),"ЗЕЛЕНОДОЛЬСКИЙ РАЙОН")</f>
        <v>ЗЕЛЕНОДОЛЬСКИЙ РАЙОН</v>
      </c>
      <c r="B990" s="314" t="str">
        <f ca="1">IFERROR(__xludf.DUMMYFUNCTION("""COMPUTED_VALUE"""),"ЗЕЛЕНОДОЛЬСК Г")</f>
        <v>ЗЕЛЕНОДОЛЬСК Г</v>
      </c>
      <c r="C990" s="314" t="str">
        <f ca="1">IFERROR(__xludf.DUMMYFUNCTION("""COMPUTED_VALUE"""),"КОМАРОВА УЛ")</f>
        <v>КОМАРОВА УЛ</v>
      </c>
      <c r="D990" s="313" t="str">
        <f ca="1">IFERROR(__xludf.DUMMYFUNCTION("""COMPUTED_VALUE"""),"39")</f>
        <v>39</v>
      </c>
      <c r="E990" s="313" t="str">
        <f ca="1">IFERROR(__xludf.DUMMYFUNCTION("""COMPUTED_VALUE"""),"76")</f>
        <v>76</v>
      </c>
      <c r="F990" s="314" t="s">
        <v>18090</v>
      </c>
      <c r="G990" s="314" t="str">
        <f ca="1">IFERROR(__xludf.DUMMYFUNCTION("""COMPUTED_VALUE"""),"МИРТЕК-12-РУ-D1-A1R1-230-5-60A-ST-G/5-P2-HKLMOQ2V3-D")</f>
        <v>МИРТЕК-12-РУ-D1-A1R1-230-5-60A-ST-G/5-P2-HKLMOQ2V3-D</v>
      </c>
      <c r="H990" s="314" t="str">
        <f ca="1">IFERROR(__xludf.DUMMYFUNCTION("""COMPUTED_VALUE"""),"9230159903374")</f>
        <v>9230159903374</v>
      </c>
      <c r="I990" s="274" t="s">
        <v>18092</v>
      </c>
      <c r="J990" s="276"/>
      <c r="K990" s="281"/>
      <c r="L990" s="276"/>
      <c r="M990" s="292"/>
      <c r="N990" s="292"/>
      <c r="O990" s="292"/>
    </row>
    <row r="991" spans="1:15" x14ac:dyDescent="0.25">
      <c r="A991" s="314" t="str">
        <f ca="1">IFERROR(__xludf.DUMMYFUNCTION("""COMPUTED_VALUE"""),"ЗЕЛЕНОДОЛЬСКИЙ РАЙОН")</f>
        <v>ЗЕЛЕНОДОЛЬСКИЙ РАЙОН</v>
      </c>
      <c r="B991" s="314" t="str">
        <f ca="1">IFERROR(__xludf.DUMMYFUNCTION("""COMPUTED_VALUE"""),"ЗЕЛЕНОДОЛЬСК Г")</f>
        <v>ЗЕЛЕНОДОЛЬСК Г</v>
      </c>
      <c r="C991" s="314" t="str">
        <f ca="1">IFERROR(__xludf.DUMMYFUNCTION("""COMPUTED_VALUE"""),"КОМАРОВА УЛ")</f>
        <v>КОМАРОВА УЛ</v>
      </c>
      <c r="D991" s="313" t="str">
        <f ca="1">IFERROR(__xludf.DUMMYFUNCTION("""COMPUTED_VALUE"""),"39")</f>
        <v>39</v>
      </c>
      <c r="E991" s="313" t="str">
        <f ca="1">IFERROR(__xludf.DUMMYFUNCTION("""COMPUTED_VALUE"""),"78")</f>
        <v>78</v>
      </c>
      <c r="F991" s="314" t="s">
        <v>18090</v>
      </c>
      <c r="G991" s="314" t="str">
        <f ca="1">IFERROR(__xludf.DUMMYFUNCTION("""COMPUTED_VALUE"""),"МИРТЕК-12-РУ-D1-A1R1-230-5-60A-ST-G/5-P2-HKLMOQ2V3-D")</f>
        <v>МИРТЕК-12-РУ-D1-A1R1-230-5-60A-ST-G/5-P2-HKLMOQ2V3-D</v>
      </c>
      <c r="H991" s="314" t="str">
        <f ca="1">IFERROR(__xludf.DUMMYFUNCTION("""COMPUTED_VALUE"""),"9230159906651")</f>
        <v>9230159906651</v>
      </c>
      <c r="I991" s="274" t="s">
        <v>18092</v>
      </c>
      <c r="J991" s="276"/>
      <c r="K991" s="281"/>
      <c r="L991" s="276"/>
      <c r="M991" s="292"/>
      <c r="N991" s="292"/>
      <c r="O991" s="292"/>
    </row>
    <row r="992" spans="1:15" x14ac:dyDescent="0.25">
      <c r="A992" s="314" t="str">
        <f ca="1">IFERROR(__xludf.DUMMYFUNCTION("""COMPUTED_VALUE"""),"ЗЕЛЕНОДОЛЬСКИЙ РАЙОН")</f>
        <v>ЗЕЛЕНОДОЛЬСКИЙ РАЙОН</v>
      </c>
      <c r="B992" s="314" t="str">
        <f ca="1">IFERROR(__xludf.DUMMYFUNCTION("""COMPUTED_VALUE"""),"ЗЕЛЕНОДОЛЬСК Г")</f>
        <v>ЗЕЛЕНОДОЛЬСК Г</v>
      </c>
      <c r="C992" s="314" t="str">
        <f ca="1">IFERROR(__xludf.DUMMYFUNCTION("""COMPUTED_VALUE"""),"КОМАРОВА УЛ")</f>
        <v>КОМАРОВА УЛ</v>
      </c>
      <c r="D992" s="313" t="str">
        <f ca="1">IFERROR(__xludf.DUMMYFUNCTION("""COMPUTED_VALUE"""),"39")</f>
        <v>39</v>
      </c>
      <c r="E992" s="313" t="str">
        <f ca="1">IFERROR(__xludf.DUMMYFUNCTION("""COMPUTED_VALUE"""),"82")</f>
        <v>82</v>
      </c>
      <c r="F992" s="314" t="s">
        <v>18090</v>
      </c>
      <c r="G992" s="314" t="str">
        <f ca="1">IFERROR(__xludf.DUMMYFUNCTION("""COMPUTED_VALUE"""),"МИРТЕК-12-РУ-D1-A1R1-230-5-60A-ST-G/5-P2-HKLMOQ2V3-D")</f>
        <v>МИРТЕК-12-РУ-D1-A1R1-230-5-60A-ST-G/5-P2-HKLMOQ2V3-D</v>
      </c>
      <c r="H992" s="314" t="str">
        <f ca="1">IFERROR(__xludf.DUMMYFUNCTION("""COMPUTED_VALUE"""),"9230159906668")</f>
        <v>9230159906668</v>
      </c>
      <c r="I992" s="274" t="s">
        <v>18092</v>
      </c>
      <c r="J992" s="276"/>
      <c r="K992" s="281"/>
      <c r="L992" s="276"/>
      <c r="M992" s="292"/>
      <c r="N992" s="292"/>
      <c r="O992" s="292"/>
    </row>
    <row r="993" spans="1:15" x14ac:dyDescent="0.25">
      <c r="A993" s="314" t="str">
        <f ca="1">IFERROR(__xludf.DUMMYFUNCTION("""COMPUTED_VALUE"""),"ЗЕЛЕНОДОЛЬСКИЙ РАЙОН")</f>
        <v>ЗЕЛЕНОДОЛЬСКИЙ РАЙОН</v>
      </c>
      <c r="B993" s="314" t="str">
        <f ca="1">IFERROR(__xludf.DUMMYFUNCTION("""COMPUTED_VALUE"""),"ЗЕЛЕНОДОЛЬСК Г")</f>
        <v>ЗЕЛЕНОДОЛЬСК Г</v>
      </c>
      <c r="C993" s="314" t="str">
        <f ca="1">IFERROR(__xludf.DUMMYFUNCTION("""COMPUTED_VALUE"""),"КОМАРОВА УЛ")</f>
        <v>КОМАРОВА УЛ</v>
      </c>
      <c r="D993" s="313" t="str">
        <f ca="1">IFERROR(__xludf.DUMMYFUNCTION("""COMPUTED_VALUE"""),"39")</f>
        <v>39</v>
      </c>
      <c r="E993" s="313" t="str">
        <f ca="1">IFERROR(__xludf.DUMMYFUNCTION("""COMPUTED_VALUE"""),"86")</f>
        <v>86</v>
      </c>
      <c r="F993" s="314" t="s">
        <v>18090</v>
      </c>
      <c r="G993" s="314" t="str">
        <f ca="1">IFERROR(__xludf.DUMMYFUNCTION("""COMPUTED_VALUE"""),"МИРТЕК-12-РУ-D1-A1R1-230-5-60A-ST-G/5-P2-HKLMOQ2V3-D")</f>
        <v>МИРТЕК-12-РУ-D1-A1R1-230-5-60A-ST-G/5-P2-HKLMOQ2V3-D</v>
      </c>
      <c r="H993" s="314" t="str">
        <f ca="1">IFERROR(__xludf.DUMMYFUNCTION("""COMPUTED_VALUE"""),"9230159906692")</f>
        <v>9230159906692</v>
      </c>
      <c r="I993" s="274" t="s">
        <v>18092</v>
      </c>
      <c r="J993" s="276"/>
      <c r="K993" s="281"/>
      <c r="L993" s="276"/>
      <c r="M993" s="292"/>
      <c r="N993" s="292"/>
      <c r="O993" s="292"/>
    </row>
    <row r="994" spans="1:15" x14ac:dyDescent="0.25">
      <c r="A994" s="314" t="str">
        <f ca="1">IFERROR(__xludf.DUMMYFUNCTION("""COMPUTED_VALUE"""),"ЗЕЛЕНОДОЛЬСКИЙ РАЙОН")</f>
        <v>ЗЕЛЕНОДОЛЬСКИЙ РАЙОН</v>
      </c>
      <c r="B994" s="314" t="str">
        <f ca="1">IFERROR(__xludf.DUMMYFUNCTION("""COMPUTED_VALUE"""),"ЗЕЛЕНОДОЛЬСК Г")</f>
        <v>ЗЕЛЕНОДОЛЬСК Г</v>
      </c>
      <c r="C994" s="314" t="str">
        <f ca="1">IFERROR(__xludf.DUMMYFUNCTION("""COMPUTED_VALUE"""),"КОМАРОВА УЛ")</f>
        <v>КОМАРОВА УЛ</v>
      </c>
      <c r="D994" s="313" t="str">
        <f ca="1">IFERROR(__xludf.DUMMYFUNCTION("""COMPUTED_VALUE"""),"39")</f>
        <v>39</v>
      </c>
      <c r="E994" s="313" t="str">
        <f ca="1">IFERROR(__xludf.DUMMYFUNCTION("""COMPUTED_VALUE"""),"87")</f>
        <v>87</v>
      </c>
      <c r="F994" s="314" t="s">
        <v>18090</v>
      </c>
      <c r="G994" s="314" t="str">
        <f ca="1">IFERROR(__xludf.DUMMYFUNCTION("""COMPUTED_VALUE"""),"МИРТЕК-12-РУ-D1-A1R1-230-5-60A-ST-G/5-P2-HKLMOQ2V3-D")</f>
        <v>МИРТЕК-12-РУ-D1-A1R1-230-5-60A-ST-G/5-P2-HKLMOQ2V3-D</v>
      </c>
      <c r="H994" s="314" t="str">
        <f ca="1">IFERROR(__xludf.DUMMYFUNCTION("""COMPUTED_VALUE"""),"9230159907143")</f>
        <v>9230159907143</v>
      </c>
      <c r="I994" s="274" t="s">
        <v>18092</v>
      </c>
      <c r="J994" s="276"/>
      <c r="K994" s="281"/>
      <c r="L994" s="276"/>
      <c r="M994" s="292"/>
      <c r="N994" s="292"/>
      <c r="O994" s="292"/>
    </row>
    <row r="995" spans="1:15" x14ac:dyDescent="0.25">
      <c r="A995" s="314" t="str">
        <f ca="1">IFERROR(__xludf.DUMMYFUNCTION("""COMPUTED_VALUE"""),"ЗЕЛЕНОДОЛЬСКИЙ РАЙОН")</f>
        <v>ЗЕЛЕНОДОЛЬСКИЙ РАЙОН</v>
      </c>
      <c r="B995" s="314" t="str">
        <f ca="1">IFERROR(__xludf.DUMMYFUNCTION("""COMPUTED_VALUE"""),"ЗЕЛЕНОДОЛЬСК Г")</f>
        <v>ЗЕЛЕНОДОЛЬСК Г</v>
      </c>
      <c r="C995" s="314" t="str">
        <f ca="1">IFERROR(__xludf.DUMMYFUNCTION("""COMPUTED_VALUE"""),"КОМАРОВА УЛ")</f>
        <v>КОМАРОВА УЛ</v>
      </c>
      <c r="D995" s="313" t="str">
        <f ca="1">IFERROR(__xludf.DUMMYFUNCTION("""COMPUTED_VALUE"""),"39")</f>
        <v>39</v>
      </c>
      <c r="E995" s="313" t="str">
        <f ca="1">IFERROR(__xludf.DUMMYFUNCTION("""COMPUTED_VALUE"""),"91")</f>
        <v>91</v>
      </c>
      <c r="F995" s="314" t="s">
        <v>18090</v>
      </c>
      <c r="G995" s="314" t="str">
        <f ca="1">IFERROR(__xludf.DUMMYFUNCTION("""COMPUTED_VALUE"""),"МИРТЕК-12-РУ-D1-A1R1-230-5-60A-ST-G/5-P2-HKLMOQ2V3-D")</f>
        <v>МИРТЕК-12-РУ-D1-A1R1-230-5-60A-ST-G/5-P2-HKLMOQ2V3-D</v>
      </c>
      <c r="H995" s="314" t="str">
        <f ca="1">IFERROR(__xludf.DUMMYFUNCTION("""COMPUTED_VALUE"""),"9230159907108")</f>
        <v>9230159907108</v>
      </c>
      <c r="I995" s="274" t="s">
        <v>18092</v>
      </c>
      <c r="J995" s="276"/>
      <c r="K995" s="281"/>
      <c r="L995" s="276"/>
      <c r="M995" s="292"/>
      <c r="N995" s="292"/>
      <c r="O995" s="292"/>
    </row>
    <row r="996" spans="1:15" x14ac:dyDescent="0.25">
      <c r="A996" s="314" t="str">
        <f ca="1">IFERROR(__xludf.DUMMYFUNCTION("""COMPUTED_VALUE"""),"ЗЕЛЕНОДОЛЬСКИЙ РАЙОН")</f>
        <v>ЗЕЛЕНОДОЛЬСКИЙ РАЙОН</v>
      </c>
      <c r="B996" s="314" t="str">
        <f ca="1">IFERROR(__xludf.DUMMYFUNCTION("""COMPUTED_VALUE"""),"ЗЕЛЕНОДОЛЬСК Г")</f>
        <v>ЗЕЛЕНОДОЛЬСК Г</v>
      </c>
      <c r="C996" s="314" t="str">
        <f ca="1">IFERROR(__xludf.DUMMYFUNCTION("""COMPUTED_VALUE"""),"КОМАРОВА УЛ")</f>
        <v>КОМАРОВА УЛ</v>
      </c>
      <c r="D996" s="313" t="str">
        <f ca="1">IFERROR(__xludf.DUMMYFUNCTION("""COMPUTED_VALUE"""),"39")</f>
        <v>39</v>
      </c>
      <c r="E996" s="313" t="str">
        <f ca="1">IFERROR(__xludf.DUMMYFUNCTION("""COMPUTED_VALUE"""),"92")</f>
        <v>92</v>
      </c>
      <c r="F996" s="314" t="s">
        <v>18090</v>
      </c>
      <c r="G996" s="314" t="str">
        <f ca="1">IFERROR(__xludf.DUMMYFUNCTION("""COMPUTED_VALUE"""),"МИРТЕК-12-РУ-D1-A1R1-230-5-60A-ST-G/5-P2-HKLMOQ2V3-D")</f>
        <v>МИРТЕК-12-РУ-D1-A1R1-230-5-60A-ST-G/5-P2-HKLMOQ2V3-D</v>
      </c>
      <c r="H996" s="314" t="str">
        <f ca="1">IFERROR(__xludf.DUMMYFUNCTION("""COMPUTED_VALUE"""),"9230159906782")</f>
        <v>9230159906782</v>
      </c>
      <c r="I996" s="274" t="s">
        <v>18092</v>
      </c>
      <c r="J996" s="276"/>
      <c r="K996" s="281"/>
      <c r="L996" s="276"/>
      <c r="M996" s="292"/>
      <c r="N996" s="292"/>
      <c r="O996" s="292"/>
    </row>
    <row r="997" spans="1:15" x14ac:dyDescent="0.25">
      <c r="A997" s="314" t="str">
        <f ca="1">IFERROR(__xludf.DUMMYFUNCTION("""COMPUTED_VALUE"""),"ЗЕЛЕНОДОЛЬСКИЙ РАЙОН")</f>
        <v>ЗЕЛЕНОДОЛЬСКИЙ РАЙОН</v>
      </c>
      <c r="B997" s="314" t="str">
        <f ca="1">IFERROR(__xludf.DUMMYFUNCTION("""COMPUTED_VALUE"""),"ЗЕЛЕНОДОЛЬСК Г")</f>
        <v>ЗЕЛЕНОДОЛЬСК Г</v>
      </c>
      <c r="C997" s="314" t="str">
        <f ca="1">IFERROR(__xludf.DUMMYFUNCTION("""COMPUTED_VALUE"""),"КОМАРОВА УЛ")</f>
        <v>КОМАРОВА УЛ</v>
      </c>
      <c r="D997" s="313" t="str">
        <f ca="1">IFERROR(__xludf.DUMMYFUNCTION("""COMPUTED_VALUE"""),"39")</f>
        <v>39</v>
      </c>
      <c r="E997" s="313" t="str">
        <f ca="1">IFERROR(__xludf.DUMMYFUNCTION("""COMPUTED_VALUE"""),"93")</f>
        <v>93</v>
      </c>
      <c r="F997" s="314" t="s">
        <v>18090</v>
      </c>
      <c r="G997" s="314" t="str">
        <f ca="1">IFERROR(__xludf.DUMMYFUNCTION("""COMPUTED_VALUE"""),"МИРТЕК-12-РУ-D1-A1R1-230-5-60A-ST-G/5-P2-HKLMOQ2V3-D")</f>
        <v>МИРТЕК-12-РУ-D1-A1R1-230-5-60A-ST-G/5-P2-HKLMOQ2V3-D</v>
      </c>
      <c r="H997" s="314" t="str">
        <f ca="1">IFERROR(__xludf.DUMMYFUNCTION("""COMPUTED_VALUE"""),"9230159906584")</f>
        <v>9230159906584</v>
      </c>
      <c r="I997" s="274" t="s">
        <v>18092</v>
      </c>
      <c r="J997" s="276"/>
      <c r="K997" s="281"/>
      <c r="L997" s="276"/>
      <c r="M997" s="292"/>
      <c r="N997" s="292"/>
      <c r="O997" s="292"/>
    </row>
    <row r="998" spans="1:15" x14ac:dyDescent="0.25">
      <c r="A998" s="314" t="str">
        <f ca="1">IFERROR(__xludf.DUMMYFUNCTION("""COMPUTED_VALUE"""),"ЗЕЛЕНОДОЛЬСКИЙ РАЙОН")</f>
        <v>ЗЕЛЕНОДОЛЬСКИЙ РАЙОН</v>
      </c>
      <c r="B998" s="314" t="str">
        <f ca="1">IFERROR(__xludf.DUMMYFUNCTION("""COMPUTED_VALUE"""),"ЗЕЛЕНОДОЛЬСК Г")</f>
        <v>ЗЕЛЕНОДОЛЬСК Г</v>
      </c>
      <c r="C998" s="314" t="str">
        <f ca="1">IFERROR(__xludf.DUMMYFUNCTION("""COMPUTED_VALUE"""),"КОМАРОВА УЛ")</f>
        <v>КОМАРОВА УЛ</v>
      </c>
      <c r="D998" s="313" t="str">
        <f ca="1">IFERROR(__xludf.DUMMYFUNCTION("""COMPUTED_VALUE"""),"39")</f>
        <v>39</v>
      </c>
      <c r="E998" s="313" t="str">
        <f ca="1">IFERROR(__xludf.DUMMYFUNCTION("""COMPUTED_VALUE"""),"94")</f>
        <v>94</v>
      </c>
      <c r="F998" s="314" t="s">
        <v>18090</v>
      </c>
      <c r="G998" s="314" t="str">
        <f ca="1">IFERROR(__xludf.DUMMYFUNCTION("""COMPUTED_VALUE"""),"МИРТЕК-12-РУ-D1-A1R1-230-5-60A-ST-G/5-P2-HKLMOQ2V3-D")</f>
        <v>МИРТЕК-12-РУ-D1-A1R1-230-5-60A-ST-G/5-P2-HKLMOQ2V3-D</v>
      </c>
      <c r="H998" s="314" t="str">
        <f ca="1">IFERROR(__xludf.DUMMYFUNCTION("""COMPUTED_VALUE"""),"9230159904541")</f>
        <v>9230159904541</v>
      </c>
      <c r="I998" s="274" t="s">
        <v>18092</v>
      </c>
      <c r="J998" s="276"/>
      <c r="K998" s="281"/>
      <c r="L998" s="276"/>
      <c r="M998" s="292"/>
      <c r="N998" s="292"/>
      <c r="O998" s="292"/>
    </row>
    <row r="999" spans="1:15" x14ac:dyDescent="0.25">
      <c r="A999" s="314" t="str">
        <f ca="1">IFERROR(__xludf.DUMMYFUNCTION("""COMPUTED_VALUE"""),"ЗЕЛЕНОДОЛЬСКИЙ РАЙОН")</f>
        <v>ЗЕЛЕНОДОЛЬСКИЙ РАЙОН</v>
      </c>
      <c r="B999" s="314" t="str">
        <f ca="1">IFERROR(__xludf.DUMMYFUNCTION("""COMPUTED_VALUE"""),"ЗЕЛЕНОДОЛЬСК Г")</f>
        <v>ЗЕЛЕНОДОЛЬСК Г</v>
      </c>
      <c r="C999" s="314" t="str">
        <f ca="1">IFERROR(__xludf.DUMMYFUNCTION("""COMPUTED_VALUE"""),"КОМАРОВА УЛ")</f>
        <v>КОМАРОВА УЛ</v>
      </c>
      <c r="D999" s="313" t="str">
        <f ca="1">IFERROR(__xludf.DUMMYFUNCTION("""COMPUTED_VALUE"""),"39")</f>
        <v>39</v>
      </c>
      <c r="E999" s="313" t="str">
        <f ca="1">IFERROR(__xludf.DUMMYFUNCTION("""COMPUTED_VALUE"""),"96")</f>
        <v>96</v>
      </c>
      <c r="F999" s="314" t="s">
        <v>18090</v>
      </c>
      <c r="G999" s="314" t="str">
        <f ca="1">IFERROR(__xludf.DUMMYFUNCTION("""COMPUTED_VALUE"""),"МИРТЕК-12-РУ-D1-A1R1-230-5-60A-ST-G/5-P2-HKLMOQ2V3-D")</f>
        <v>МИРТЕК-12-РУ-D1-A1R1-230-5-60A-ST-G/5-P2-HKLMOQ2V3-D</v>
      </c>
      <c r="H999" s="314" t="str">
        <f ca="1">IFERROR(__xludf.DUMMYFUNCTION("""COMPUTED_VALUE"""),"9230159905682")</f>
        <v>9230159905682</v>
      </c>
      <c r="I999" s="274" t="s">
        <v>18092</v>
      </c>
      <c r="J999" s="276"/>
      <c r="K999" s="281"/>
      <c r="L999" s="276"/>
      <c r="M999" s="292"/>
      <c r="N999" s="292"/>
      <c r="O999" s="292"/>
    </row>
    <row r="1000" spans="1:15" x14ac:dyDescent="0.25">
      <c r="A1000" s="314" t="str">
        <f ca="1">IFERROR(__xludf.DUMMYFUNCTION("""COMPUTED_VALUE"""),"ЗЕЛЕНОДОЛЬСКИЙ РАЙОН")</f>
        <v>ЗЕЛЕНОДОЛЬСКИЙ РАЙОН</v>
      </c>
      <c r="B1000" s="314" t="str">
        <f ca="1">IFERROR(__xludf.DUMMYFUNCTION("""COMPUTED_VALUE"""),"ЗЕЛЕНОДОЛЬСК Г")</f>
        <v>ЗЕЛЕНОДОЛЬСК Г</v>
      </c>
      <c r="C1000" s="314" t="str">
        <f ca="1">IFERROR(__xludf.DUMMYFUNCTION("""COMPUTED_VALUE"""),"КОРОЛЕВА УЛ")</f>
        <v>КОРОЛЕВА УЛ</v>
      </c>
      <c r="D1000" s="313" t="str">
        <f ca="1">IFERROR(__xludf.DUMMYFUNCTION("""COMPUTED_VALUE"""),"18")</f>
        <v>18</v>
      </c>
      <c r="E1000" s="313" t="str">
        <f ca="1">IFERROR(__xludf.DUMMYFUNCTION("""COMPUTED_VALUE"""),"106")</f>
        <v>106</v>
      </c>
      <c r="F1000" s="314" t="s">
        <v>18090</v>
      </c>
      <c r="G1000" s="314" t="str">
        <f ca="1">IFERROR(__xludf.DUMMYFUNCTION("""COMPUTED_VALUE"""),"МИРТЕК-12-РУ-D1-A1R1-230-5-60A-ST-G/5-P2-HKLMOQ2V3-D")</f>
        <v>МИРТЕК-12-РУ-D1-A1R1-230-5-60A-ST-G/5-P2-HKLMOQ2V3-D</v>
      </c>
      <c r="H1000" s="314" t="str">
        <f ca="1">IFERROR(__xludf.DUMMYFUNCTION("""COMPUTED_VALUE"""),"0230159922299")</f>
        <v>0230159922299</v>
      </c>
      <c r="I1000" s="274" t="s">
        <v>18092</v>
      </c>
      <c r="J1000" s="276"/>
      <c r="K1000" s="281"/>
      <c r="L1000" s="276"/>
      <c r="M1000" s="292"/>
      <c r="N1000" s="292"/>
      <c r="O1000" s="292"/>
    </row>
    <row r="1001" spans="1:15" x14ac:dyDescent="0.25">
      <c r="A1001" s="314" t="str">
        <f ca="1">IFERROR(__xludf.DUMMYFUNCTION("""COMPUTED_VALUE"""),"ЗЕЛЕНОДОЛЬСКИЙ РАЙОН")</f>
        <v>ЗЕЛЕНОДОЛЬСКИЙ РАЙОН</v>
      </c>
      <c r="B1001" s="314" t="str">
        <f ca="1">IFERROR(__xludf.DUMMYFUNCTION("""COMPUTED_VALUE"""),"ЗЕЛЕНОДОЛЬСК Г")</f>
        <v>ЗЕЛЕНОДОЛЬСК Г</v>
      </c>
      <c r="C1001" s="314" t="str">
        <f ca="1">IFERROR(__xludf.DUMMYFUNCTION("""COMPUTED_VALUE"""),"КОРОЛЕВА УЛ")</f>
        <v>КОРОЛЕВА УЛ</v>
      </c>
      <c r="D1001" s="313" t="str">
        <f ca="1">IFERROR(__xludf.DUMMYFUNCTION("""COMPUTED_VALUE"""),"19")</f>
        <v>19</v>
      </c>
      <c r="E1001" s="313" t="str">
        <f ca="1">IFERROR(__xludf.DUMMYFUNCTION("""COMPUTED_VALUE"""),"54")</f>
        <v>54</v>
      </c>
      <c r="F1001" s="314" t="s">
        <v>18090</v>
      </c>
      <c r="G1001" s="314" t="str">
        <f ca="1">IFERROR(__xludf.DUMMYFUNCTION("""COMPUTED_VALUE"""),"МИРТЕК-12-РУ-D1-A1R1-230-5-60A-ST-G/5-P2-HKLMOQ2V3-D")</f>
        <v>МИРТЕК-12-РУ-D1-A1R1-230-5-60A-ST-G/5-P2-HKLMOQ2V3-D</v>
      </c>
      <c r="H1001" s="314" t="str">
        <f ca="1">IFERROR(__xludf.DUMMYFUNCTION("""COMPUTED_VALUE"""),"0230159919567")</f>
        <v>0230159919567</v>
      </c>
      <c r="I1001" s="274" t="s">
        <v>18092</v>
      </c>
      <c r="J1001" s="276"/>
      <c r="K1001" s="281"/>
      <c r="L1001" s="276"/>
      <c r="M1001" s="292"/>
      <c r="N1001" s="292"/>
      <c r="O1001" s="292"/>
    </row>
    <row r="1002" spans="1:15" x14ac:dyDescent="0.25">
      <c r="A1002" s="314" t="str">
        <f ca="1">IFERROR(__xludf.DUMMYFUNCTION("""COMPUTED_VALUE"""),"ЗЕЛЕНОДОЛЬСКИЙ РАЙОН")</f>
        <v>ЗЕЛЕНОДОЛЬСКИЙ РАЙОН</v>
      </c>
      <c r="B1002" s="314" t="str">
        <f ca="1">IFERROR(__xludf.DUMMYFUNCTION("""COMPUTED_VALUE"""),"ЗЕЛЕНОДОЛЬСК Г")</f>
        <v>ЗЕЛЕНОДОЛЬСК Г</v>
      </c>
      <c r="C1002" s="314" t="str">
        <f ca="1">IFERROR(__xludf.DUMMYFUNCTION("""COMPUTED_VALUE"""),"КОРОЛЕВА УЛ")</f>
        <v>КОРОЛЕВА УЛ</v>
      </c>
      <c r="D1002" s="313" t="str">
        <f ca="1">IFERROR(__xludf.DUMMYFUNCTION("""COMPUTED_VALUE"""),"2")</f>
        <v>2</v>
      </c>
      <c r="E1002" s="313" t="str">
        <f ca="1">IFERROR(__xludf.DUMMYFUNCTION("""COMPUTED_VALUE"""),"131")</f>
        <v>131</v>
      </c>
      <c r="F1002" s="314" t="s">
        <v>18090</v>
      </c>
      <c r="G1002" s="314" t="str">
        <f ca="1">IFERROR(__xludf.DUMMYFUNCTION("""COMPUTED_VALUE"""),"МИРТЕК-12-РУ-D1-A1R1-230-5-60A-ST-G/5-P2-HKLMOQ2V3-D")</f>
        <v>МИРТЕК-12-РУ-D1-A1R1-230-5-60A-ST-G/5-P2-HKLMOQ2V3-D</v>
      </c>
      <c r="H1002" s="314" t="str">
        <f ca="1">IFERROR(__xludf.DUMMYFUNCTION("""COMPUTED_VALUE"""),"8230159962503")</f>
        <v>8230159962503</v>
      </c>
      <c r="I1002" s="274" t="s">
        <v>18092</v>
      </c>
      <c r="J1002" s="276"/>
      <c r="K1002" s="281"/>
      <c r="L1002" s="276"/>
      <c r="M1002" s="292"/>
      <c r="N1002" s="292"/>
      <c r="O1002" s="292"/>
    </row>
    <row r="1003" spans="1:15" x14ac:dyDescent="0.25">
      <c r="A1003" s="314" t="str">
        <f ca="1">IFERROR(__xludf.DUMMYFUNCTION("""COMPUTED_VALUE"""),"ЗЕЛЕНОДОЛЬСКИЙ РАЙОН")</f>
        <v>ЗЕЛЕНОДОЛЬСКИЙ РАЙОН</v>
      </c>
      <c r="B1003" s="314" t="str">
        <f ca="1">IFERROR(__xludf.DUMMYFUNCTION("""COMPUTED_VALUE"""),"ЗЕЛЕНОДОЛЬСК Г")</f>
        <v>ЗЕЛЕНОДОЛЬСК Г</v>
      </c>
      <c r="C1003" s="314" t="str">
        <f ca="1">IFERROR(__xludf.DUMMYFUNCTION("""COMPUTED_VALUE"""),"КОРОЛЕВА УЛ")</f>
        <v>КОРОЛЕВА УЛ</v>
      </c>
      <c r="D1003" s="313" t="str">
        <f ca="1">IFERROR(__xludf.DUMMYFUNCTION("""COMPUTED_VALUE"""),"20")</f>
        <v>20</v>
      </c>
      <c r="E1003" s="313" t="str">
        <f ca="1">IFERROR(__xludf.DUMMYFUNCTION("""COMPUTED_VALUE"""),"2")</f>
        <v>2</v>
      </c>
      <c r="F1003" s="314" t="s">
        <v>18090</v>
      </c>
      <c r="G1003" s="314" t="str">
        <f ca="1">IFERROR(__xludf.DUMMYFUNCTION("""COMPUTED_VALUE"""),"МИРТЕК-12-РУ-D1-A1R1-230-5-60A-ST-G/5-P2-HKLMOQ2V3-D")</f>
        <v>МИРТЕК-12-РУ-D1-A1R1-230-5-60A-ST-G/5-P2-HKLMOQ2V3-D</v>
      </c>
      <c r="H1003" s="314" t="str">
        <f ca="1">IFERROR(__xludf.DUMMYFUNCTION("""COMPUTED_VALUE"""),"0230159919110")</f>
        <v>0230159919110</v>
      </c>
      <c r="I1003" s="274" t="s">
        <v>18092</v>
      </c>
      <c r="J1003" s="276"/>
      <c r="K1003" s="281"/>
      <c r="L1003" s="276"/>
      <c r="M1003" s="292"/>
      <c r="N1003" s="292"/>
      <c r="O1003" s="292"/>
    </row>
    <row r="1004" spans="1:15" x14ac:dyDescent="0.25">
      <c r="A1004" s="314" t="str">
        <f ca="1">IFERROR(__xludf.DUMMYFUNCTION("""COMPUTED_VALUE"""),"ЗЕЛЕНОДОЛЬСКИЙ РАЙОН")</f>
        <v>ЗЕЛЕНОДОЛЬСКИЙ РАЙОН</v>
      </c>
      <c r="B1004" s="314" t="str">
        <f ca="1">IFERROR(__xludf.DUMMYFUNCTION("""COMPUTED_VALUE"""),"ЗЕЛЕНОДОЛЬСК Г")</f>
        <v>ЗЕЛЕНОДОЛЬСК Г</v>
      </c>
      <c r="C1004" s="314" t="str">
        <f ca="1">IFERROR(__xludf.DUMMYFUNCTION("""COMPUTED_VALUE"""),"ЛЕНИНА УЛ")</f>
        <v>ЛЕНИНА УЛ</v>
      </c>
      <c r="D1004" s="313" t="str">
        <f ca="1">IFERROR(__xludf.DUMMYFUNCTION("""COMPUTED_VALUE"""),"20")</f>
        <v>20</v>
      </c>
      <c r="E1004" s="313" t="str">
        <f ca="1">IFERROR(__xludf.DUMMYFUNCTION("""COMPUTED_VALUE"""),"108")</f>
        <v>108</v>
      </c>
      <c r="F1004" s="314" t="s">
        <v>18090</v>
      </c>
      <c r="G1004" s="314" t="str">
        <f ca="1">IFERROR(__xludf.DUMMYFUNCTION("""COMPUTED_VALUE"""),"МИРТЕК-12-РУ-D1-A1R1-230-5-60A-ST-G/5-P2-HKLMOQ2V3-D")</f>
        <v>МИРТЕК-12-РУ-D1-A1R1-230-5-60A-ST-G/5-P2-HKLMOQ2V3-D</v>
      </c>
      <c r="H1004" s="314" t="str">
        <f ca="1">IFERROR(__xludf.DUMMYFUNCTION("""COMPUTED_VALUE"""),"0230159916858")</f>
        <v>0230159916858</v>
      </c>
      <c r="I1004" s="274" t="s">
        <v>18092</v>
      </c>
      <c r="J1004" s="276"/>
      <c r="K1004" s="281"/>
      <c r="L1004" s="276"/>
      <c r="M1004" s="292"/>
      <c r="N1004" s="292"/>
      <c r="O1004" s="292"/>
    </row>
    <row r="1005" spans="1:15" x14ac:dyDescent="0.25">
      <c r="A1005" s="314" t="str">
        <f ca="1">IFERROR(__xludf.DUMMYFUNCTION("""COMPUTED_VALUE"""),"ЗЕЛЕНОДОЛЬСКИЙ РАЙОН")</f>
        <v>ЗЕЛЕНОДОЛЬСКИЙ РАЙОН</v>
      </c>
      <c r="B1005" s="314" t="str">
        <f ca="1">IFERROR(__xludf.DUMMYFUNCTION("""COMPUTED_VALUE"""),"ЗЕЛЕНОДОЛЬСК Г")</f>
        <v>ЗЕЛЕНОДОЛЬСК Г</v>
      </c>
      <c r="C1005" s="314" t="str">
        <f ca="1">IFERROR(__xludf.DUMMYFUNCTION("""COMPUTED_VALUE"""),"ЛЕНИНА УЛ")</f>
        <v>ЛЕНИНА УЛ</v>
      </c>
      <c r="D1005" s="313" t="str">
        <f ca="1">IFERROR(__xludf.DUMMYFUNCTION("""COMPUTED_VALUE"""),"20")</f>
        <v>20</v>
      </c>
      <c r="E1005" s="313" t="str">
        <f ca="1">IFERROR(__xludf.DUMMYFUNCTION("""COMPUTED_VALUE"""),"114")</f>
        <v>114</v>
      </c>
      <c r="F1005" s="314" t="s">
        <v>18090</v>
      </c>
      <c r="G1005" s="314" t="str">
        <f ca="1">IFERROR(__xludf.DUMMYFUNCTION("""COMPUTED_VALUE"""),"МИРТЕК-12-РУ-D1-A1R1-230-5-60A-ST-G/5-P2-HKLMOQ2V3-D")</f>
        <v>МИРТЕК-12-РУ-D1-A1R1-230-5-60A-ST-G/5-P2-HKLMOQ2V3-D</v>
      </c>
      <c r="H1005" s="314" t="str">
        <f ca="1">IFERROR(__xludf.DUMMYFUNCTION("""COMPUTED_VALUE"""),"0230159922163")</f>
        <v>0230159922163</v>
      </c>
      <c r="I1005" s="274" t="s">
        <v>18092</v>
      </c>
      <c r="J1005" s="276"/>
      <c r="K1005" s="281"/>
      <c r="L1005" s="276"/>
      <c r="M1005" s="292"/>
      <c r="N1005" s="292"/>
      <c r="O1005" s="292"/>
    </row>
    <row r="1006" spans="1:15" x14ac:dyDescent="0.25">
      <c r="A1006" s="314" t="str">
        <f ca="1">IFERROR(__xludf.DUMMYFUNCTION("""COMPUTED_VALUE"""),"ЗЕЛЕНОДОЛЬСКИЙ РАЙОН")</f>
        <v>ЗЕЛЕНОДОЛЬСКИЙ РАЙОН</v>
      </c>
      <c r="B1006" s="314" t="str">
        <f ca="1">IFERROR(__xludf.DUMMYFUNCTION("""COMPUTED_VALUE"""),"ЗЕЛЕНОДОЛЬСК Г")</f>
        <v>ЗЕЛЕНОДОЛЬСК Г</v>
      </c>
      <c r="C1006" s="314" t="str">
        <f ca="1">IFERROR(__xludf.DUMMYFUNCTION("""COMPUTED_VALUE"""),"ЛЕНИНА УЛ")</f>
        <v>ЛЕНИНА УЛ</v>
      </c>
      <c r="D1006" s="313" t="str">
        <f ca="1">IFERROR(__xludf.DUMMYFUNCTION("""COMPUTED_VALUE"""),"20")</f>
        <v>20</v>
      </c>
      <c r="E1006" s="313" t="str">
        <f ca="1">IFERROR(__xludf.DUMMYFUNCTION("""COMPUTED_VALUE"""),"124")</f>
        <v>124</v>
      </c>
      <c r="F1006" s="314" t="s">
        <v>18090</v>
      </c>
      <c r="G1006" s="314" t="str">
        <f ca="1">IFERROR(__xludf.DUMMYFUNCTION("""COMPUTED_VALUE"""),"МИРТЕК-12-РУ-D1-A1R1-230-5-60A-ST-G/5-P2-HKLMOQ2V3-D")</f>
        <v>МИРТЕК-12-РУ-D1-A1R1-230-5-60A-ST-G/5-P2-HKLMOQ2V3-D</v>
      </c>
      <c r="H1006" s="314" t="str">
        <f ca="1">IFERROR(__xludf.DUMMYFUNCTION("""COMPUTED_VALUE"""),"0230159922521")</f>
        <v>0230159922521</v>
      </c>
      <c r="I1006" s="274" t="s">
        <v>18092</v>
      </c>
      <c r="J1006" s="276"/>
      <c r="K1006" s="281"/>
      <c r="L1006" s="276"/>
      <c r="M1006" s="292"/>
      <c r="N1006" s="292"/>
      <c r="O1006" s="292"/>
    </row>
    <row r="1007" spans="1:15" x14ac:dyDescent="0.25">
      <c r="A1007" s="314" t="str">
        <f ca="1">IFERROR(__xludf.DUMMYFUNCTION("""COMPUTED_VALUE"""),"ЗЕЛЕНОДОЛЬСКИЙ РАЙОН")</f>
        <v>ЗЕЛЕНОДОЛЬСКИЙ РАЙОН</v>
      </c>
      <c r="B1007" s="314" t="str">
        <f ca="1">IFERROR(__xludf.DUMMYFUNCTION("""COMPUTED_VALUE"""),"ЗЕЛЕНОДОЛЬСК Г")</f>
        <v>ЗЕЛЕНОДОЛЬСК Г</v>
      </c>
      <c r="C1007" s="314" t="str">
        <f ca="1">IFERROR(__xludf.DUMMYFUNCTION("""COMPUTED_VALUE"""),"ЛЕНИНА УЛ")</f>
        <v>ЛЕНИНА УЛ</v>
      </c>
      <c r="D1007" s="313" t="str">
        <f ca="1">IFERROR(__xludf.DUMMYFUNCTION("""COMPUTED_VALUE"""),"20")</f>
        <v>20</v>
      </c>
      <c r="E1007" s="313" t="str">
        <f ca="1">IFERROR(__xludf.DUMMYFUNCTION("""COMPUTED_VALUE"""),"125")</f>
        <v>125</v>
      </c>
      <c r="F1007" s="314" t="s">
        <v>18090</v>
      </c>
      <c r="G1007" s="314" t="str">
        <f ca="1">IFERROR(__xludf.DUMMYFUNCTION("""COMPUTED_VALUE"""),"МИРТЕК-12-РУ-D1-A1R1-230-5-60A-ST-G/5-P2-HKLMOQ2V3-D")</f>
        <v>МИРТЕК-12-РУ-D1-A1R1-230-5-60A-ST-G/5-P2-HKLMOQ2V3-D</v>
      </c>
      <c r="H1007" s="314" t="str">
        <f ca="1">IFERROR(__xludf.DUMMYFUNCTION("""COMPUTED_VALUE"""),"0230159922175")</f>
        <v>0230159922175</v>
      </c>
      <c r="I1007" s="274" t="s">
        <v>18092</v>
      </c>
      <c r="J1007" s="276"/>
      <c r="K1007" s="281"/>
      <c r="L1007" s="276"/>
      <c r="M1007" s="292"/>
      <c r="N1007" s="292"/>
      <c r="O1007" s="292"/>
    </row>
    <row r="1008" spans="1:15" x14ac:dyDescent="0.25">
      <c r="A1008" s="314" t="str">
        <f ca="1">IFERROR(__xludf.DUMMYFUNCTION("""COMPUTED_VALUE"""),"ЗЕЛЕНОДОЛЬСКИЙ РАЙОН")</f>
        <v>ЗЕЛЕНОДОЛЬСКИЙ РАЙОН</v>
      </c>
      <c r="B1008" s="314" t="str">
        <f ca="1">IFERROR(__xludf.DUMMYFUNCTION("""COMPUTED_VALUE"""),"ЗЕЛЕНОДОЛЬСК Г")</f>
        <v>ЗЕЛЕНОДОЛЬСК Г</v>
      </c>
      <c r="C1008" s="314" t="str">
        <f ca="1">IFERROR(__xludf.DUMMYFUNCTION("""COMPUTED_VALUE"""),"ЛЕНИНА УЛ")</f>
        <v>ЛЕНИНА УЛ</v>
      </c>
      <c r="D1008" s="313" t="str">
        <f ca="1">IFERROR(__xludf.DUMMYFUNCTION("""COMPUTED_VALUE"""),"20")</f>
        <v>20</v>
      </c>
      <c r="E1008" s="313" t="str">
        <f ca="1">IFERROR(__xludf.DUMMYFUNCTION("""COMPUTED_VALUE"""),"126")</f>
        <v>126</v>
      </c>
      <c r="F1008" s="314" t="s">
        <v>18090</v>
      </c>
      <c r="G1008" s="314" t="str">
        <f ca="1">IFERROR(__xludf.DUMMYFUNCTION("""COMPUTED_VALUE"""),"МИРТЕК-12-РУ-D1-A1R1-230-5-60A-ST-G/5-P2-HKLMOQ2V3-D")</f>
        <v>МИРТЕК-12-РУ-D1-A1R1-230-5-60A-ST-G/5-P2-HKLMOQ2V3-D</v>
      </c>
      <c r="H1008" s="314" t="str">
        <f ca="1">IFERROR(__xludf.DUMMYFUNCTION("""COMPUTED_VALUE"""),"0230159918874")</f>
        <v>0230159918874</v>
      </c>
      <c r="I1008" s="274" t="s">
        <v>18092</v>
      </c>
      <c r="J1008" s="276"/>
      <c r="K1008" s="281"/>
      <c r="L1008" s="276"/>
      <c r="M1008" s="292"/>
      <c r="N1008" s="292"/>
      <c r="O1008" s="292"/>
    </row>
    <row r="1009" spans="1:15" x14ac:dyDescent="0.25">
      <c r="A1009" s="314" t="str">
        <f ca="1">IFERROR(__xludf.DUMMYFUNCTION("""COMPUTED_VALUE"""),"ЗЕЛЕНОДОЛЬСКИЙ РАЙОН")</f>
        <v>ЗЕЛЕНОДОЛЬСКИЙ РАЙОН</v>
      </c>
      <c r="B1009" s="314" t="str">
        <f ca="1">IFERROR(__xludf.DUMMYFUNCTION("""COMPUTED_VALUE"""),"ЗЕЛЕНОДОЛЬСК Г")</f>
        <v>ЗЕЛЕНОДОЛЬСК Г</v>
      </c>
      <c r="C1009" s="314" t="str">
        <f ca="1">IFERROR(__xludf.DUMMYFUNCTION("""COMPUTED_VALUE"""),"ЛЕНИНА УЛ")</f>
        <v>ЛЕНИНА УЛ</v>
      </c>
      <c r="D1009" s="313" t="str">
        <f ca="1">IFERROR(__xludf.DUMMYFUNCTION("""COMPUTED_VALUE"""),"20")</f>
        <v>20</v>
      </c>
      <c r="E1009" s="313" t="str">
        <f ca="1">IFERROR(__xludf.DUMMYFUNCTION("""COMPUTED_VALUE"""),"128")</f>
        <v>128</v>
      </c>
      <c r="F1009" s="314" t="s">
        <v>18090</v>
      </c>
      <c r="G1009" s="314" t="str">
        <f ca="1">IFERROR(__xludf.DUMMYFUNCTION("""COMPUTED_VALUE"""),"МИРТЕК-12-РУ-D1-A1R1-230-5-60A-ST-G/5-P2-HKLMOQ2V3-D")</f>
        <v>МИРТЕК-12-РУ-D1-A1R1-230-5-60A-ST-G/5-P2-HKLMOQ2V3-D</v>
      </c>
      <c r="H1009" s="314" t="str">
        <f ca="1">IFERROR(__xludf.DUMMYFUNCTION("""COMPUTED_VALUE"""),"0230159918532")</f>
        <v>0230159918532</v>
      </c>
      <c r="I1009" s="274" t="s">
        <v>18092</v>
      </c>
      <c r="J1009" s="276"/>
      <c r="K1009" s="281"/>
      <c r="L1009" s="276"/>
      <c r="M1009" s="292"/>
      <c r="N1009" s="292"/>
      <c r="O1009" s="292"/>
    </row>
    <row r="1010" spans="1:15" x14ac:dyDescent="0.25">
      <c r="A1010" s="314" t="str">
        <f ca="1">IFERROR(__xludf.DUMMYFUNCTION("""COMPUTED_VALUE"""),"ЗЕЛЕНОДОЛЬСКИЙ РАЙОН")</f>
        <v>ЗЕЛЕНОДОЛЬСКИЙ РАЙОН</v>
      </c>
      <c r="B1010" s="314" t="str">
        <f ca="1">IFERROR(__xludf.DUMMYFUNCTION("""COMPUTED_VALUE"""),"ЗЕЛЕНОДОЛЬСК Г")</f>
        <v>ЗЕЛЕНОДОЛЬСК Г</v>
      </c>
      <c r="C1010" s="314" t="str">
        <f ca="1">IFERROR(__xludf.DUMMYFUNCTION("""COMPUTED_VALUE"""),"ЛЕНИНА УЛ")</f>
        <v>ЛЕНИНА УЛ</v>
      </c>
      <c r="D1010" s="313" t="str">
        <f ca="1">IFERROR(__xludf.DUMMYFUNCTION("""COMPUTED_VALUE"""),"20")</f>
        <v>20</v>
      </c>
      <c r="E1010" s="313" t="str">
        <f ca="1">IFERROR(__xludf.DUMMYFUNCTION("""COMPUTED_VALUE"""),"134")</f>
        <v>134</v>
      </c>
      <c r="F1010" s="314" t="s">
        <v>18090</v>
      </c>
      <c r="G1010" s="314" t="str">
        <f ca="1">IFERROR(__xludf.DUMMYFUNCTION("""COMPUTED_VALUE"""),"МИРТЕК-12-РУ-D1-A1R1-230-5-60A-ST-G/5-P2-HKLMOQ2V3-D")</f>
        <v>МИРТЕК-12-РУ-D1-A1R1-230-5-60A-ST-G/5-P2-HKLMOQ2V3-D</v>
      </c>
      <c r="H1010" s="314" t="str">
        <f ca="1">IFERROR(__xludf.DUMMYFUNCTION("""COMPUTED_VALUE"""),"0230159920754")</f>
        <v>0230159920754</v>
      </c>
      <c r="I1010" s="274" t="s">
        <v>18092</v>
      </c>
      <c r="J1010" s="276"/>
      <c r="K1010" s="281"/>
      <c r="L1010" s="276"/>
      <c r="M1010" s="292"/>
      <c r="N1010" s="292"/>
      <c r="O1010" s="292"/>
    </row>
    <row r="1011" spans="1:15" x14ac:dyDescent="0.25">
      <c r="A1011" s="314" t="str">
        <f ca="1">IFERROR(__xludf.DUMMYFUNCTION("""COMPUTED_VALUE"""),"ЗЕЛЕНОДОЛЬСКИЙ РАЙОН")</f>
        <v>ЗЕЛЕНОДОЛЬСКИЙ РАЙОН</v>
      </c>
      <c r="B1011" s="314" t="str">
        <f ca="1">IFERROR(__xludf.DUMMYFUNCTION("""COMPUTED_VALUE"""),"ЗЕЛЕНОДОЛЬСК Г")</f>
        <v>ЗЕЛЕНОДОЛЬСК Г</v>
      </c>
      <c r="C1011" s="314" t="str">
        <f ca="1">IFERROR(__xludf.DUMMYFUNCTION("""COMPUTED_VALUE"""),"ЛЕНИНА УЛ")</f>
        <v>ЛЕНИНА УЛ</v>
      </c>
      <c r="D1011" s="313" t="str">
        <f ca="1">IFERROR(__xludf.DUMMYFUNCTION("""COMPUTED_VALUE"""),"20")</f>
        <v>20</v>
      </c>
      <c r="E1011" s="313" t="str">
        <f ca="1">IFERROR(__xludf.DUMMYFUNCTION("""COMPUTED_VALUE"""),"139")</f>
        <v>139</v>
      </c>
      <c r="F1011" s="314" t="s">
        <v>18090</v>
      </c>
      <c r="G1011" s="314" t="str">
        <f ca="1">IFERROR(__xludf.DUMMYFUNCTION("""COMPUTED_VALUE"""),"МИРТЕК-12-РУ-D1-A1R1-230-5-60A-ST-G/5-P2-HKLMOQ2V3-D")</f>
        <v>МИРТЕК-12-РУ-D1-A1R1-230-5-60A-ST-G/5-P2-HKLMOQ2V3-D</v>
      </c>
      <c r="H1011" s="314" t="str">
        <f ca="1">IFERROR(__xludf.DUMMYFUNCTION("""COMPUTED_VALUE"""),"0230159916810")</f>
        <v>0230159916810</v>
      </c>
      <c r="I1011" s="274" t="s">
        <v>18092</v>
      </c>
      <c r="J1011" s="276"/>
      <c r="K1011" s="281"/>
      <c r="L1011" s="276"/>
      <c r="M1011" s="292"/>
      <c r="N1011" s="292"/>
      <c r="O1011" s="292"/>
    </row>
    <row r="1012" spans="1:15" x14ac:dyDescent="0.25">
      <c r="A1012" s="314" t="str">
        <f ca="1">IFERROR(__xludf.DUMMYFUNCTION("""COMPUTED_VALUE"""),"ЗЕЛЕНОДОЛЬСКИЙ РАЙОН")</f>
        <v>ЗЕЛЕНОДОЛЬСКИЙ РАЙОН</v>
      </c>
      <c r="B1012" s="314" t="str">
        <f ca="1">IFERROR(__xludf.DUMMYFUNCTION("""COMPUTED_VALUE"""),"ЗЕЛЕНОДОЛЬСК Г")</f>
        <v>ЗЕЛЕНОДОЛЬСК Г</v>
      </c>
      <c r="C1012" s="314" t="str">
        <f ca="1">IFERROR(__xludf.DUMMYFUNCTION("""COMPUTED_VALUE"""),"ЛЕНИНА УЛ")</f>
        <v>ЛЕНИНА УЛ</v>
      </c>
      <c r="D1012" s="313" t="str">
        <f ca="1">IFERROR(__xludf.DUMMYFUNCTION("""COMPUTED_VALUE"""),"20")</f>
        <v>20</v>
      </c>
      <c r="E1012" s="313" t="str">
        <f ca="1">IFERROR(__xludf.DUMMYFUNCTION("""COMPUTED_VALUE"""),"2")</f>
        <v>2</v>
      </c>
      <c r="F1012" s="314" t="s">
        <v>18090</v>
      </c>
      <c r="G1012" s="314" t="str">
        <f ca="1">IFERROR(__xludf.DUMMYFUNCTION("""COMPUTED_VALUE"""),"МИРТЕК-12-РУ-D1-A1R1-230-5-60A-ST-G/5-P2-HKLMOQ2V3-D")</f>
        <v>МИРТЕК-12-РУ-D1-A1R1-230-5-60A-ST-G/5-P2-HKLMOQ2V3-D</v>
      </c>
      <c r="H1012" s="314" t="str">
        <f ca="1">IFERROR(__xludf.DUMMYFUNCTION("""COMPUTED_VALUE"""),"0230159918187")</f>
        <v>0230159918187</v>
      </c>
      <c r="I1012" s="274" t="s">
        <v>18092</v>
      </c>
      <c r="J1012" s="276"/>
      <c r="K1012" s="281"/>
      <c r="L1012" s="276"/>
      <c r="M1012" s="292"/>
      <c r="N1012" s="292"/>
      <c r="O1012" s="292"/>
    </row>
    <row r="1013" spans="1:15" x14ac:dyDescent="0.25">
      <c r="A1013" s="314" t="str">
        <f ca="1">IFERROR(__xludf.DUMMYFUNCTION("""COMPUTED_VALUE"""),"ЗЕЛЕНОДОЛЬСКИЙ РАЙОН")</f>
        <v>ЗЕЛЕНОДОЛЬСКИЙ РАЙОН</v>
      </c>
      <c r="B1013" s="314" t="str">
        <f ca="1">IFERROR(__xludf.DUMMYFUNCTION("""COMPUTED_VALUE"""),"ЗЕЛЕНОДОЛЬСК Г")</f>
        <v>ЗЕЛЕНОДОЛЬСК Г</v>
      </c>
      <c r="C1013" s="314" t="str">
        <f ca="1">IFERROR(__xludf.DUMMYFUNCTION("""COMPUTED_VALUE"""),"ЛЕНИНА УЛ")</f>
        <v>ЛЕНИНА УЛ</v>
      </c>
      <c r="D1013" s="313" t="str">
        <f ca="1">IFERROR(__xludf.DUMMYFUNCTION("""COMPUTED_VALUE"""),"20")</f>
        <v>20</v>
      </c>
      <c r="E1013" s="313" t="str">
        <f ca="1">IFERROR(__xludf.DUMMYFUNCTION("""COMPUTED_VALUE"""),"3")</f>
        <v>3</v>
      </c>
      <c r="F1013" s="314" t="s">
        <v>18090</v>
      </c>
      <c r="G1013" s="314" t="str">
        <f ca="1">IFERROR(__xludf.DUMMYFUNCTION("""COMPUTED_VALUE"""),"МИРТЕК-12-РУ-D1-A1R1-230-5-60A-ST-G/5-P2-HKLMOQ2V3-D")</f>
        <v>МИРТЕК-12-РУ-D1-A1R1-230-5-60A-ST-G/5-P2-HKLMOQ2V3-D</v>
      </c>
      <c r="H1013" s="314" t="str">
        <f ca="1">IFERROR(__xludf.DUMMYFUNCTION("""COMPUTED_VALUE"""),"0230159919229")</f>
        <v>0230159919229</v>
      </c>
      <c r="I1013" s="274" t="s">
        <v>18092</v>
      </c>
      <c r="J1013" s="276"/>
      <c r="K1013" s="281"/>
      <c r="L1013" s="276"/>
      <c r="M1013" s="292"/>
      <c r="N1013" s="292"/>
      <c r="O1013" s="292"/>
    </row>
    <row r="1014" spans="1:15" x14ac:dyDescent="0.25">
      <c r="A1014" s="314" t="str">
        <f ca="1">IFERROR(__xludf.DUMMYFUNCTION("""COMPUTED_VALUE"""),"ЗЕЛЕНОДОЛЬСКИЙ РАЙОН")</f>
        <v>ЗЕЛЕНОДОЛЬСКИЙ РАЙОН</v>
      </c>
      <c r="B1014" s="314" t="str">
        <f ca="1">IFERROR(__xludf.DUMMYFUNCTION("""COMPUTED_VALUE"""),"ЗЕЛЕНОДОЛЬСК Г")</f>
        <v>ЗЕЛЕНОДОЛЬСК Г</v>
      </c>
      <c r="C1014" s="314" t="str">
        <f ca="1">IFERROR(__xludf.DUMMYFUNCTION("""COMPUTED_VALUE"""),"ЛЕНИНА УЛ")</f>
        <v>ЛЕНИНА УЛ</v>
      </c>
      <c r="D1014" s="313" t="str">
        <f ca="1">IFERROR(__xludf.DUMMYFUNCTION("""COMPUTED_VALUE"""),"20")</f>
        <v>20</v>
      </c>
      <c r="E1014" s="313" t="str">
        <f ca="1">IFERROR(__xludf.DUMMYFUNCTION("""COMPUTED_VALUE"""),"49")</f>
        <v>49</v>
      </c>
      <c r="F1014" s="314" t="s">
        <v>18090</v>
      </c>
      <c r="G1014" s="314" t="str">
        <f ca="1">IFERROR(__xludf.DUMMYFUNCTION("""COMPUTED_VALUE"""),"МИРТЕК-12-РУ-D1-A1R1-230-5-60A-ST-G/5-P2-HKLMOQ2V3-D")</f>
        <v>МИРТЕК-12-РУ-D1-A1R1-230-5-60A-ST-G/5-P2-HKLMOQ2V3-D</v>
      </c>
      <c r="H1014" s="314" t="str">
        <f ca="1">IFERROR(__xludf.DUMMYFUNCTION("""COMPUTED_VALUE"""),"0230159918132")</f>
        <v>0230159918132</v>
      </c>
      <c r="I1014" s="274" t="s">
        <v>18092</v>
      </c>
      <c r="J1014" s="276"/>
      <c r="K1014" s="281"/>
      <c r="L1014" s="276"/>
      <c r="M1014" s="292"/>
      <c r="N1014" s="292"/>
      <c r="O1014" s="292"/>
    </row>
    <row r="1015" spans="1:15" x14ac:dyDescent="0.25">
      <c r="A1015" s="314" t="str">
        <f ca="1">IFERROR(__xludf.DUMMYFUNCTION("""COMPUTED_VALUE"""),"ЗЕЛЕНОДОЛЬСКИЙ РАЙОН")</f>
        <v>ЗЕЛЕНОДОЛЬСКИЙ РАЙОН</v>
      </c>
      <c r="B1015" s="314" t="str">
        <f ca="1">IFERROR(__xludf.DUMMYFUNCTION("""COMPUTED_VALUE"""),"ЗЕЛЕНОДОЛЬСК Г")</f>
        <v>ЗЕЛЕНОДОЛЬСК Г</v>
      </c>
      <c r="C1015" s="314" t="str">
        <f ca="1">IFERROR(__xludf.DUMMYFUNCTION("""COMPUTED_VALUE"""),"ЛЕНИНА УЛ")</f>
        <v>ЛЕНИНА УЛ</v>
      </c>
      <c r="D1015" s="313" t="str">
        <f ca="1">IFERROR(__xludf.DUMMYFUNCTION("""COMPUTED_VALUE"""),"20")</f>
        <v>20</v>
      </c>
      <c r="E1015" s="313" t="str">
        <f ca="1">IFERROR(__xludf.DUMMYFUNCTION("""COMPUTED_VALUE"""),"52")</f>
        <v>52</v>
      </c>
      <c r="F1015" s="314" t="s">
        <v>18090</v>
      </c>
      <c r="G1015" s="314" t="str">
        <f ca="1">IFERROR(__xludf.DUMMYFUNCTION("""COMPUTED_VALUE"""),"МИРТЕК-12-РУ-D1-A1R1-230-5-60A-ST-G/5-P2-HKLMOQ2V3-D")</f>
        <v>МИРТЕК-12-РУ-D1-A1R1-230-5-60A-ST-G/5-P2-HKLMOQ2V3-D</v>
      </c>
      <c r="H1015" s="314" t="str">
        <f ca="1">IFERROR(__xludf.DUMMYFUNCTION("""COMPUTED_VALUE"""),"0230159922544")</f>
        <v>0230159922544</v>
      </c>
      <c r="I1015" s="274" t="s">
        <v>18092</v>
      </c>
      <c r="J1015" s="276"/>
      <c r="K1015" s="281"/>
      <c r="L1015" s="276"/>
      <c r="M1015" s="292"/>
      <c r="N1015" s="292"/>
      <c r="O1015" s="292"/>
    </row>
    <row r="1016" spans="1:15" x14ac:dyDescent="0.25">
      <c r="A1016" s="314" t="str">
        <f ca="1">IFERROR(__xludf.DUMMYFUNCTION("""COMPUTED_VALUE"""),"ЗЕЛЕНОДОЛЬСКИЙ РАЙОН")</f>
        <v>ЗЕЛЕНОДОЛЬСКИЙ РАЙОН</v>
      </c>
      <c r="B1016" s="314" t="str">
        <f ca="1">IFERROR(__xludf.DUMMYFUNCTION("""COMPUTED_VALUE"""),"ЗЕЛЕНОДОЛЬСК Г")</f>
        <v>ЗЕЛЕНОДОЛЬСК Г</v>
      </c>
      <c r="C1016" s="314" t="str">
        <f ca="1">IFERROR(__xludf.DUMMYFUNCTION("""COMPUTED_VALUE"""),"ЛЕНИНА УЛ")</f>
        <v>ЛЕНИНА УЛ</v>
      </c>
      <c r="D1016" s="313" t="str">
        <f ca="1">IFERROR(__xludf.DUMMYFUNCTION("""COMPUTED_VALUE"""),"20")</f>
        <v>20</v>
      </c>
      <c r="E1016" s="313" t="str">
        <f ca="1">IFERROR(__xludf.DUMMYFUNCTION("""COMPUTED_VALUE"""),"55")</f>
        <v>55</v>
      </c>
      <c r="F1016" s="314" t="s">
        <v>18090</v>
      </c>
      <c r="G1016" s="314" t="str">
        <f ca="1">IFERROR(__xludf.DUMMYFUNCTION("""COMPUTED_VALUE"""),"МИРТЕК-12-РУ-D1-A1R1-230-5-60A-ST-G/5-P2-HKLMOQ2V3-D")</f>
        <v>МИРТЕК-12-РУ-D1-A1R1-230-5-60A-ST-G/5-P2-HKLMOQ2V3-D</v>
      </c>
      <c r="H1016" s="314" t="str">
        <f ca="1">IFERROR(__xludf.DUMMYFUNCTION("""COMPUTED_VALUE"""),"0230159918795")</f>
        <v>0230159918795</v>
      </c>
      <c r="I1016" s="274" t="s">
        <v>18092</v>
      </c>
      <c r="J1016" s="276"/>
      <c r="K1016" s="281"/>
      <c r="L1016" s="276"/>
      <c r="M1016" s="292"/>
      <c r="N1016" s="292"/>
      <c r="O1016" s="292"/>
    </row>
    <row r="1017" spans="1:15" x14ac:dyDescent="0.25">
      <c r="A1017" s="314" t="str">
        <f ca="1">IFERROR(__xludf.DUMMYFUNCTION("""COMPUTED_VALUE"""),"ЗЕЛЕНОДОЛЬСКИЙ РАЙОН")</f>
        <v>ЗЕЛЕНОДОЛЬСКИЙ РАЙОН</v>
      </c>
      <c r="B1017" s="314" t="str">
        <f ca="1">IFERROR(__xludf.DUMMYFUNCTION("""COMPUTED_VALUE"""),"ЗЕЛЕНОДОЛЬСК Г")</f>
        <v>ЗЕЛЕНОДОЛЬСК Г</v>
      </c>
      <c r="C1017" s="314" t="str">
        <f ca="1">IFERROR(__xludf.DUMMYFUNCTION("""COMPUTED_VALUE"""),"ЛЕНИНА УЛ")</f>
        <v>ЛЕНИНА УЛ</v>
      </c>
      <c r="D1017" s="313" t="str">
        <f ca="1">IFERROR(__xludf.DUMMYFUNCTION("""COMPUTED_VALUE"""),"20")</f>
        <v>20</v>
      </c>
      <c r="E1017" s="313" t="str">
        <f ca="1">IFERROR(__xludf.DUMMYFUNCTION("""COMPUTED_VALUE"""),"7")</f>
        <v>7</v>
      </c>
      <c r="F1017" s="314" t="s">
        <v>18090</v>
      </c>
      <c r="G1017" s="314" t="str">
        <f ca="1">IFERROR(__xludf.DUMMYFUNCTION("""COMPUTED_VALUE"""),"МИРТЕК-12-РУ-D1-A1R1-230-5-60A-ST-G/5-P2-HKLMOQ2V3-D")</f>
        <v>МИРТЕК-12-РУ-D1-A1R1-230-5-60A-ST-G/5-P2-HKLMOQ2V3-D</v>
      </c>
      <c r="H1017" s="314" t="str">
        <f ca="1">IFERROR(__xludf.DUMMYFUNCTION("""COMPUTED_VALUE"""),"0230159917838")</f>
        <v>0230159917838</v>
      </c>
      <c r="I1017" s="274" t="s">
        <v>18092</v>
      </c>
      <c r="J1017" s="276"/>
      <c r="K1017" s="281"/>
      <c r="L1017" s="276"/>
      <c r="M1017" s="292"/>
      <c r="N1017" s="292"/>
      <c r="O1017" s="292"/>
    </row>
    <row r="1018" spans="1:15" x14ac:dyDescent="0.25">
      <c r="A1018" s="314" t="str">
        <f ca="1">IFERROR(__xludf.DUMMYFUNCTION("""COMPUTED_VALUE"""),"ЗЕЛЕНОДОЛЬСКИЙ РАЙОН")</f>
        <v>ЗЕЛЕНОДОЛЬСКИЙ РАЙОН</v>
      </c>
      <c r="B1018" s="314" t="str">
        <f ca="1">IFERROR(__xludf.DUMMYFUNCTION("""COMPUTED_VALUE"""),"ЗЕЛЕНОДОЛЬСК Г")</f>
        <v>ЗЕЛЕНОДОЛЬСК Г</v>
      </c>
      <c r="C1018" s="314" t="str">
        <f ca="1">IFERROR(__xludf.DUMMYFUNCTION("""COMPUTED_VALUE"""),"ЛЕНИНА УЛ")</f>
        <v>ЛЕНИНА УЛ</v>
      </c>
      <c r="D1018" s="313" t="str">
        <f ca="1">IFERROR(__xludf.DUMMYFUNCTION("""COMPUTED_VALUE"""),"20")</f>
        <v>20</v>
      </c>
      <c r="E1018" s="313" t="str">
        <f ca="1">IFERROR(__xludf.DUMMYFUNCTION("""COMPUTED_VALUE"""),"8")</f>
        <v>8</v>
      </c>
      <c r="F1018" s="314" t="s">
        <v>18090</v>
      </c>
      <c r="G1018" s="314" t="str">
        <f ca="1">IFERROR(__xludf.DUMMYFUNCTION("""COMPUTED_VALUE"""),"МИРТЕК-12-РУ-D1-A1R1-230-5-60A-ST-G/5-P2-HKLMOQ2V3-D")</f>
        <v>МИРТЕК-12-РУ-D1-A1R1-230-5-60A-ST-G/5-P2-HKLMOQ2V3-D</v>
      </c>
      <c r="H1018" s="314" t="str">
        <f ca="1">IFERROR(__xludf.DUMMYFUNCTION("""COMPUTED_VALUE"""),"0230159917016")</f>
        <v>0230159917016</v>
      </c>
      <c r="I1018" s="274" t="s">
        <v>18092</v>
      </c>
      <c r="J1018" s="276"/>
      <c r="K1018" s="281"/>
      <c r="L1018" s="276"/>
      <c r="M1018" s="292"/>
      <c r="N1018" s="292"/>
      <c r="O1018" s="292"/>
    </row>
    <row r="1019" spans="1:15" x14ac:dyDescent="0.25">
      <c r="A1019" s="314" t="str">
        <f ca="1">IFERROR(__xludf.DUMMYFUNCTION("""COMPUTED_VALUE"""),"ЗЕЛЕНОДОЛЬСКИЙ РАЙОН")</f>
        <v>ЗЕЛЕНОДОЛЬСКИЙ РАЙОН</v>
      </c>
      <c r="B1019" s="314" t="str">
        <f ca="1">IFERROR(__xludf.DUMMYFUNCTION("""COMPUTED_VALUE"""),"ЗЕЛЕНОДОЛЬСК Г")</f>
        <v>ЗЕЛЕНОДОЛЬСК Г</v>
      </c>
      <c r="C1019" s="314" t="str">
        <f ca="1">IFERROR(__xludf.DUMMYFUNCTION("""COMPUTED_VALUE"""),"ЛЕНИНА УЛ")</f>
        <v>ЛЕНИНА УЛ</v>
      </c>
      <c r="D1019" s="313" t="str">
        <f ca="1">IFERROR(__xludf.DUMMYFUNCTION("""COMPUTED_VALUE"""),"20")</f>
        <v>20</v>
      </c>
      <c r="E1019" s="313" t="str">
        <f ca="1">IFERROR(__xludf.DUMMYFUNCTION("""COMPUTED_VALUE"""),"87")</f>
        <v>87</v>
      </c>
      <c r="F1019" s="314" t="s">
        <v>18090</v>
      </c>
      <c r="G1019" s="314" t="str">
        <f ca="1">IFERROR(__xludf.DUMMYFUNCTION("""COMPUTED_VALUE"""),"МИРТЕК-12-РУ-D1-A1R1-230-5-60A-ST-G/5-P2-HKLMOQ2V3-D")</f>
        <v>МИРТЕК-12-РУ-D1-A1R1-230-5-60A-ST-G/5-P2-HKLMOQ2V3-D</v>
      </c>
      <c r="H1019" s="314" t="str">
        <f ca="1">IFERROR(__xludf.DUMMYFUNCTION("""COMPUTED_VALUE"""),"0230159922137")</f>
        <v>0230159922137</v>
      </c>
      <c r="I1019" s="274" t="s">
        <v>18092</v>
      </c>
      <c r="J1019" s="276"/>
      <c r="K1019" s="281"/>
      <c r="L1019" s="276"/>
      <c r="M1019" s="292"/>
      <c r="N1019" s="292"/>
      <c r="O1019" s="292"/>
    </row>
    <row r="1020" spans="1:15" x14ac:dyDescent="0.25">
      <c r="A1020" s="314" t="str">
        <f ca="1">IFERROR(__xludf.DUMMYFUNCTION("""COMPUTED_VALUE"""),"ЗЕЛЕНОДОЛЬСКИЙ РАЙОН")</f>
        <v>ЗЕЛЕНОДОЛЬСКИЙ РАЙОН</v>
      </c>
      <c r="B1020" s="314" t="str">
        <f ca="1">IFERROR(__xludf.DUMMYFUNCTION("""COMPUTED_VALUE"""),"ЗЕЛЕНОДОЛЬСК Г")</f>
        <v>ЗЕЛЕНОДОЛЬСК Г</v>
      </c>
      <c r="C1020" s="314" t="str">
        <f ca="1">IFERROR(__xludf.DUMMYFUNCTION("""COMPUTED_VALUE"""),"ЛЕНИНА УЛ")</f>
        <v>ЛЕНИНА УЛ</v>
      </c>
      <c r="D1020" s="313" t="str">
        <f ca="1">IFERROR(__xludf.DUMMYFUNCTION("""COMPUTED_VALUE"""),"20")</f>
        <v>20</v>
      </c>
      <c r="E1020" s="313" t="str">
        <f ca="1">IFERROR(__xludf.DUMMYFUNCTION("""COMPUTED_VALUE"""),"92")</f>
        <v>92</v>
      </c>
      <c r="F1020" s="314" t="s">
        <v>18090</v>
      </c>
      <c r="G1020" s="314" t="str">
        <f ca="1">IFERROR(__xludf.DUMMYFUNCTION("""COMPUTED_VALUE"""),"МИРТЕК-12-РУ-D1-A1R1-230-5-60A-ST-G/5-P2-HKLMOQ2V3-D")</f>
        <v>МИРТЕК-12-РУ-D1-A1R1-230-5-60A-ST-G/5-P2-HKLMOQ2V3-D</v>
      </c>
      <c r="H1020" s="314" t="str">
        <f ca="1">IFERROR(__xludf.DUMMYFUNCTION("""COMPUTED_VALUE"""),"0230159921806")</f>
        <v>0230159921806</v>
      </c>
      <c r="I1020" s="274" t="s">
        <v>18092</v>
      </c>
      <c r="J1020" s="276"/>
      <c r="K1020" s="281"/>
      <c r="L1020" s="276"/>
      <c r="M1020" s="292"/>
      <c r="N1020" s="292"/>
      <c r="O1020" s="292"/>
    </row>
    <row r="1021" spans="1:15" x14ac:dyDescent="0.25">
      <c r="A1021" s="314" t="str">
        <f ca="1">IFERROR(__xludf.DUMMYFUNCTION("""COMPUTED_VALUE"""),"ЗЕЛЕНОДОЛЬСКИЙ РАЙОН")</f>
        <v>ЗЕЛЕНОДОЛЬСКИЙ РАЙОН</v>
      </c>
      <c r="B1021" s="314" t="str">
        <f ca="1">IFERROR(__xludf.DUMMYFUNCTION("""COMPUTED_VALUE"""),"ЗЕЛЕНОДОЛЬСК Г")</f>
        <v>ЗЕЛЕНОДОЛЬСК Г</v>
      </c>
      <c r="C1021" s="314" t="str">
        <f ca="1">IFERROR(__xludf.DUMMYFUNCTION("""COMPUTED_VALUE"""),"ЛЕНИНА УЛ")</f>
        <v>ЛЕНИНА УЛ</v>
      </c>
      <c r="D1021" s="313" t="str">
        <f ca="1">IFERROR(__xludf.DUMMYFUNCTION("""COMPUTED_VALUE"""),"20")</f>
        <v>20</v>
      </c>
      <c r="E1021" s="313" t="str">
        <f ca="1">IFERROR(__xludf.DUMMYFUNCTION("""COMPUTED_VALUE"""),"97")</f>
        <v>97</v>
      </c>
      <c r="F1021" s="314" t="s">
        <v>18090</v>
      </c>
      <c r="G1021" s="314" t="str">
        <f ca="1">IFERROR(__xludf.DUMMYFUNCTION("""COMPUTED_VALUE"""),"МИРТЕК-12-РУ-D1-A1R1-230-5-60A-ST-G/5-P2-HKLMOQ2V3-D")</f>
        <v>МИРТЕК-12-РУ-D1-A1R1-230-5-60A-ST-G/5-P2-HKLMOQ2V3-D</v>
      </c>
      <c r="H1021" s="314" t="str">
        <f ca="1">IFERROR(__xludf.DUMMYFUNCTION("""COMPUTED_VALUE"""),"0230159918913")</f>
        <v>0230159918913</v>
      </c>
      <c r="I1021" s="274" t="s">
        <v>18092</v>
      </c>
      <c r="J1021" s="276"/>
      <c r="K1021" s="281"/>
      <c r="L1021" s="276"/>
      <c r="M1021" s="292"/>
      <c r="N1021" s="292"/>
      <c r="O1021" s="292"/>
    </row>
    <row r="1022" spans="1:15" x14ac:dyDescent="0.25">
      <c r="A1022" s="314" t="str">
        <f ca="1">IFERROR(__xludf.DUMMYFUNCTION("""COMPUTED_VALUE"""),"ЗЕЛЕНОДОЛЬСКИЙ РАЙОН")</f>
        <v>ЗЕЛЕНОДОЛЬСКИЙ РАЙОН</v>
      </c>
      <c r="B1022" s="314" t="str">
        <f ca="1">IFERROR(__xludf.DUMMYFUNCTION("""COMPUTED_VALUE"""),"ЗЕЛЕНОДОЛЬСК Г")</f>
        <v>ЗЕЛЕНОДОЛЬСК Г</v>
      </c>
      <c r="C1022" s="314" t="str">
        <f ca="1">IFERROR(__xludf.DUMMYFUNCTION("""COMPUTED_VALUE"""),"ЛЕНИНА УЛ")</f>
        <v>ЛЕНИНА УЛ</v>
      </c>
      <c r="D1022" s="313" t="str">
        <f ca="1">IFERROR(__xludf.DUMMYFUNCTION("""COMPUTED_VALUE"""),"27")</f>
        <v>27</v>
      </c>
      <c r="E1022" s="313" t="str">
        <f ca="1">IFERROR(__xludf.DUMMYFUNCTION("""COMPUTED_VALUE"""),"23")</f>
        <v>23</v>
      </c>
      <c r="F1022" s="314" t="s">
        <v>18090</v>
      </c>
      <c r="G1022" s="314" t="str">
        <f ca="1">IFERROR(__xludf.DUMMYFUNCTION("""COMPUTED_VALUE"""),"МИРТЕК-12-РУ-D1-A1R1-230-5-60A-ST-G/5-P2-HKLMOQ2V3-D")</f>
        <v>МИРТЕК-12-РУ-D1-A1R1-230-5-60A-ST-G/5-P2-HKLMOQ2V3-D</v>
      </c>
      <c r="H1022" s="314" t="str">
        <f ca="1">IFERROR(__xludf.DUMMYFUNCTION("""COMPUTED_VALUE"""),"8230159961891")</f>
        <v>8230159961891</v>
      </c>
      <c r="I1022" s="274" t="s">
        <v>18092</v>
      </c>
      <c r="J1022" s="276"/>
      <c r="K1022" s="281"/>
      <c r="L1022" s="276"/>
      <c r="M1022" s="292"/>
      <c r="N1022" s="292"/>
      <c r="O1022" s="292"/>
    </row>
    <row r="1023" spans="1:15" x14ac:dyDescent="0.25">
      <c r="A1023" s="314" t="str">
        <f ca="1">IFERROR(__xludf.DUMMYFUNCTION("""COMPUTED_VALUE"""),"ЗЕЛЕНОДОЛЬСКИЙ РАЙОН")</f>
        <v>ЗЕЛЕНОДОЛЬСКИЙ РАЙОН</v>
      </c>
      <c r="B1023" s="314" t="str">
        <f ca="1">IFERROR(__xludf.DUMMYFUNCTION("""COMPUTED_VALUE"""),"ЗЕЛЕНОДОЛЬСК Г")</f>
        <v>ЗЕЛЕНОДОЛЬСК Г</v>
      </c>
      <c r="C1023" s="314" t="str">
        <f ca="1">IFERROR(__xludf.DUMMYFUNCTION("""COMPUTED_VALUE"""),"ЛЕНИНА УЛ")</f>
        <v>ЛЕНИНА УЛ</v>
      </c>
      <c r="D1023" s="313" t="str">
        <f ca="1">IFERROR(__xludf.DUMMYFUNCTION("""COMPUTED_VALUE"""),"51")</f>
        <v>51</v>
      </c>
      <c r="E1023" s="313" t="str">
        <f ca="1">IFERROR(__xludf.DUMMYFUNCTION("""COMPUTED_VALUE"""),"1")</f>
        <v>1</v>
      </c>
      <c r="F1023" s="314" t="s">
        <v>18090</v>
      </c>
      <c r="G1023" s="314" t="str">
        <f ca="1">IFERROR(__xludf.DUMMYFUNCTION("""COMPUTED_VALUE"""),"МИРТЕК-12-РУ-D1-A1R1-230-5-60A-ST-G/5-P2-HKLMOQ2V3-D")</f>
        <v>МИРТЕК-12-РУ-D1-A1R1-230-5-60A-ST-G/5-P2-HKLMOQ2V3-D</v>
      </c>
      <c r="H1023" s="314" t="str">
        <f ca="1">IFERROR(__xludf.DUMMYFUNCTION("""COMPUTED_VALUE"""),"8230159960695")</f>
        <v>8230159960695</v>
      </c>
      <c r="I1023" s="274" t="s">
        <v>18092</v>
      </c>
      <c r="J1023" s="276"/>
      <c r="K1023" s="281"/>
      <c r="L1023" s="276"/>
      <c r="M1023" s="292"/>
      <c r="N1023" s="292"/>
      <c r="O1023" s="292"/>
    </row>
    <row r="1024" spans="1:15" x14ac:dyDescent="0.25">
      <c r="A1024" s="314" t="str">
        <f ca="1">IFERROR(__xludf.DUMMYFUNCTION("""COMPUTED_VALUE"""),"ЗЕЛЕНОДОЛЬСКИЙ РАЙОН")</f>
        <v>ЗЕЛЕНОДОЛЬСКИЙ РАЙОН</v>
      </c>
      <c r="B1024" s="314" t="str">
        <f ca="1">IFERROR(__xludf.DUMMYFUNCTION("""COMPUTED_VALUE"""),"ЗЕЛЕНОДОЛЬСК Г")</f>
        <v>ЗЕЛЕНОДОЛЬСК Г</v>
      </c>
      <c r="C1024" s="314" t="str">
        <f ca="1">IFERROR(__xludf.DUMMYFUNCTION("""COMPUTED_VALUE"""),"ЛЕНИНА УЛ")</f>
        <v>ЛЕНИНА УЛ</v>
      </c>
      <c r="D1024" s="313" t="str">
        <f ca="1">IFERROR(__xludf.DUMMYFUNCTION("""COMPUTED_VALUE"""),"51")</f>
        <v>51</v>
      </c>
      <c r="E1024" s="313" t="str">
        <f ca="1">IFERROR(__xludf.DUMMYFUNCTION("""COMPUTED_VALUE"""),"35")</f>
        <v>35</v>
      </c>
      <c r="F1024" s="314" t="s">
        <v>18090</v>
      </c>
      <c r="G1024" s="314" t="str">
        <f ca="1">IFERROR(__xludf.DUMMYFUNCTION("""COMPUTED_VALUE"""),"МИРТЕК-12-РУ-D1-A1R1-230-5-60A-ST-G/5-P2-HKLMOQ2V3-D")</f>
        <v>МИРТЕК-12-РУ-D1-A1R1-230-5-60A-ST-G/5-P2-HKLMOQ2V3-D</v>
      </c>
      <c r="H1024" s="314" t="str">
        <f ca="1">IFERROR(__xludf.DUMMYFUNCTION("""COMPUTED_VALUE"""),"8230159961563")</f>
        <v>8230159961563</v>
      </c>
      <c r="I1024" s="274" t="s">
        <v>18092</v>
      </c>
      <c r="J1024" s="276"/>
      <c r="K1024" s="281"/>
      <c r="L1024" s="276"/>
      <c r="M1024" s="292"/>
      <c r="N1024" s="292"/>
      <c r="O1024" s="292"/>
    </row>
    <row r="1025" spans="1:15" x14ac:dyDescent="0.25">
      <c r="A1025" s="314" t="str">
        <f ca="1">IFERROR(__xludf.DUMMYFUNCTION("""COMPUTED_VALUE"""),"ЗЕЛЕНОДОЛЬСКИЙ РАЙОН")</f>
        <v>ЗЕЛЕНОДОЛЬСКИЙ РАЙОН</v>
      </c>
      <c r="B1025" s="314" t="str">
        <f ca="1">IFERROR(__xludf.DUMMYFUNCTION("""COMPUTED_VALUE"""),"ЗЕЛЕНОДОЛЬСК Г")</f>
        <v>ЗЕЛЕНОДОЛЬСК Г</v>
      </c>
      <c r="C1025" s="314" t="str">
        <f ca="1">IFERROR(__xludf.DUMMYFUNCTION("""COMPUTED_VALUE"""),"ЛЕНИНА УЛ")</f>
        <v>ЛЕНИНА УЛ</v>
      </c>
      <c r="D1025" s="313" t="str">
        <f ca="1">IFERROR(__xludf.DUMMYFUNCTION("""COMPUTED_VALUE"""),"55")</f>
        <v>55</v>
      </c>
      <c r="E1025" s="313" t="str">
        <f ca="1">IFERROR(__xludf.DUMMYFUNCTION("""COMPUTED_VALUE"""),"14")</f>
        <v>14</v>
      </c>
      <c r="F1025" s="314" t="s">
        <v>18090</v>
      </c>
      <c r="G1025" s="314" t="str">
        <f ca="1">IFERROR(__xludf.DUMMYFUNCTION("""COMPUTED_VALUE"""),"МИРТЕК-12-РУ-D1-A1R1-230-5-60A-ST-G/5-P2-HKLMOQ2V3-D")</f>
        <v>МИРТЕК-12-РУ-D1-A1R1-230-5-60A-ST-G/5-P2-HKLMOQ2V3-D</v>
      </c>
      <c r="H1025" s="314" t="str">
        <f ca="1">IFERROR(__xludf.DUMMYFUNCTION("""COMPUTED_VALUE"""),"8230159963306")</f>
        <v>8230159963306</v>
      </c>
      <c r="I1025" s="274" t="s">
        <v>18092</v>
      </c>
      <c r="J1025" s="276"/>
      <c r="K1025" s="281"/>
      <c r="L1025" s="276"/>
      <c r="M1025" s="292"/>
      <c r="N1025" s="292"/>
      <c r="O1025" s="292"/>
    </row>
    <row r="1026" spans="1:15" x14ac:dyDescent="0.25">
      <c r="A1026" s="314" t="str">
        <f ca="1">IFERROR(__xludf.DUMMYFUNCTION("""COMPUTED_VALUE"""),"ЗЕЛЕНОДОЛЬСКИЙ РАЙОН")</f>
        <v>ЗЕЛЕНОДОЛЬСКИЙ РАЙОН</v>
      </c>
      <c r="B1026" s="314" t="str">
        <f ca="1">IFERROR(__xludf.DUMMYFUNCTION("""COMPUTED_VALUE"""),"ЗЕЛЕНОДОЛЬСК Г")</f>
        <v>ЗЕЛЕНОДОЛЬСК Г</v>
      </c>
      <c r="C1026" s="314" t="str">
        <f ca="1">IFERROR(__xludf.DUMMYFUNCTION("""COMPUTED_VALUE"""),"ЛЕНИНА УЛ")</f>
        <v>ЛЕНИНА УЛ</v>
      </c>
      <c r="D1026" s="313" t="str">
        <f ca="1">IFERROR(__xludf.DUMMYFUNCTION("""COMPUTED_VALUE"""),"55")</f>
        <v>55</v>
      </c>
      <c r="E1026" s="313" t="str">
        <f ca="1">IFERROR(__xludf.DUMMYFUNCTION("""COMPUTED_VALUE"""),"17")</f>
        <v>17</v>
      </c>
      <c r="F1026" s="314" t="s">
        <v>18090</v>
      </c>
      <c r="G1026" s="314" t="str">
        <f ca="1">IFERROR(__xludf.DUMMYFUNCTION("""COMPUTED_VALUE"""),"МИРТЕК-12-РУ-D1-A1R1-230-5-60A-ST-G/5-P2-HKLMOQ2V3-D")</f>
        <v>МИРТЕК-12-РУ-D1-A1R1-230-5-60A-ST-G/5-P2-HKLMOQ2V3-D</v>
      </c>
      <c r="H1026" s="314" t="str">
        <f ca="1">IFERROR(__xludf.DUMMYFUNCTION("""COMPUTED_VALUE"""),"0230159915810")</f>
        <v>0230159915810</v>
      </c>
      <c r="I1026" s="274" t="s">
        <v>18092</v>
      </c>
      <c r="J1026" s="276"/>
      <c r="K1026" s="281"/>
      <c r="L1026" s="276"/>
      <c r="M1026" s="292"/>
      <c r="N1026" s="292"/>
      <c r="O1026" s="292"/>
    </row>
    <row r="1027" spans="1:15" x14ac:dyDescent="0.25">
      <c r="A1027" s="314" t="str">
        <f ca="1">IFERROR(__xludf.DUMMYFUNCTION("""COMPUTED_VALUE"""),"ЗЕЛЕНОДОЛЬСКИЙ РАЙОН")</f>
        <v>ЗЕЛЕНОДОЛЬСКИЙ РАЙОН</v>
      </c>
      <c r="B1027" s="314" t="str">
        <f ca="1">IFERROR(__xludf.DUMMYFUNCTION("""COMPUTED_VALUE"""),"ЗЕЛЕНОДОЛЬСК Г")</f>
        <v>ЗЕЛЕНОДОЛЬСК Г</v>
      </c>
      <c r="C1027" s="314" t="str">
        <f ca="1">IFERROR(__xludf.DUMMYFUNCTION("""COMPUTED_VALUE"""),"ЛЕНИНА УЛ")</f>
        <v>ЛЕНИНА УЛ</v>
      </c>
      <c r="D1027" s="313" t="str">
        <f ca="1">IFERROR(__xludf.DUMMYFUNCTION("""COMPUTED_VALUE"""),"55")</f>
        <v>55</v>
      </c>
      <c r="E1027" s="313" t="str">
        <f ca="1">IFERROR(__xludf.DUMMYFUNCTION("""COMPUTED_VALUE"""),"2")</f>
        <v>2</v>
      </c>
      <c r="F1027" s="314" t="s">
        <v>18090</v>
      </c>
      <c r="G1027" s="314" t="str">
        <f ca="1">IFERROR(__xludf.DUMMYFUNCTION("""COMPUTED_VALUE"""),"МИРТЕК-12-РУ-D1-A1R1-230-5-60A-ST-G/5-P2-HKLMOQ2V3-D")</f>
        <v>МИРТЕК-12-РУ-D1-A1R1-230-5-60A-ST-G/5-P2-HKLMOQ2V3-D</v>
      </c>
      <c r="H1027" s="314" t="str">
        <f ca="1">IFERROR(__xludf.DUMMYFUNCTION("""COMPUTED_VALUE"""),"8230159962999")</f>
        <v>8230159962999</v>
      </c>
      <c r="I1027" s="274" t="s">
        <v>18092</v>
      </c>
      <c r="J1027" s="276"/>
      <c r="K1027" s="281"/>
      <c r="L1027" s="276"/>
      <c r="M1027" s="292"/>
      <c r="N1027" s="292"/>
      <c r="O1027" s="292"/>
    </row>
    <row r="1028" spans="1:15" x14ac:dyDescent="0.25">
      <c r="A1028" s="314" t="str">
        <f ca="1">IFERROR(__xludf.DUMMYFUNCTION("""COMPUTED_VALUE"""),"ЗЕЛЕНОДОЛЬСКИЙ РАЙОН")</f>
        <v>ЗЕЛЕНОДОЛЬСКИЙ РАЙОН</v>
      </c>
      <c r="B1028" s="314" t="str">
        <f ca="1">IFERROR(__xludf.DUMMYFUNCTION("""COMPUTED_VALUE"""),"ЗЕЛЕНОДОЛЬСК Г")</f>
        <v>ЗЕЛЕНОДОЛЬСК Г</v>
      </c>
      <c r="C1028" s="314" t="str">
        <f ca="1">IFERROR(__xludf.DUMMYFUNCTION("""COMPUTED_VALUE"""),"ЛЕНИНА УЛ")</f>
        <v>ЛЕНИНА УЛ</v>
      </c>
      <c r="D1028" s="313" t="str">
        <f ca="1">IFERROR(__xludf.DUMMYFUNCTION("""COMPUTED_VALUE"""),"55")</f>
        <v>55</v>
      </c>
      <c r="E1028" s="313" t="str">
        <f ca="1">IFERROR(__xludf.DUMMYFUNCTION("""COMPUTED_VALUE"""),"23")</f>
        <v>23</v>
      </c>
      <c r="F1028" s="314" t="s">
        <v>18090</v>
      </c>
      <c r="G1028" s="314" t="str">
        <f ca="1">IFERROR(__xludf.DUMMYFUNCTION("""COMPUTED_VALUE"""),"МИРТЕК-12-РУ-D1-A1R1-230-5-60A-ST-G/5-P2-HKLMOQ2V3-D")</f>
        <v>МИРТЕК-12-РУ-D1-A1R1-230-5-60A-ST-G/5-P2-HKLMOQ2V3-D</v>
      </c>
      <c r="H1028" s="314" t="str">
        <f ca="1">IFERROR(__xludf.DUMMYFUNCTION("""COMPUTED_VALUE"""),"0230159918074")</f>
        <v>0230159918074</v>
      </c>
      <c r="I1028" s="274" t="s">
        <v>18092</v>
      </c>
      <c r="J1028" s="276"/>
      <c r="K1028" s="281"/>
      <c r="L1028" s="276"/>
      <c r="M1028" s="292"/>
      <c r="N1028" s="292"/>
      <c r="O1028" s="292"/>
    </row>
    <row r="1029" spans="1:15" x14ac:dyDescent="0.25">
      <c r="A1029" s="314" t="str">
        <f ca="1">IFERROR(__xludf.DUMMYFUNCTION("""COMPUTED_VALUE"""),"ЗЕЛЕНОДОЛЬСКИЙ РАЙОН")</f>
        <v>ЗЕЛЕНОДОЛЬСКИЙ РАЙОН</v>
      </c>
      <c r="B1029" s="314" t="str">
        <f ca="1">IFERROR(__xludf.DUMMYFUNCTION("""COMPUTED_VALUE"""),"ЗЕЛЕНОДОЛЬСК Г")</f>
        <v>ЗЕЛЕНОДОЛЬСК Г</v>
      </c>
      <c r="C1029" s="314" t="str">
        <f ca="1">IFERROR(__xludf.DUMMYFUNCTION("""COMPUTED_VALUE"""),"ЛЕНИНА УЛ")</f>
        <v>ЛЕНИНА УЛ</v>
      </c>
      <c r="D1029" s="313" t="str">
        <f ca="1">IFERROR(__xludf.DUMMYFUNCTION("""COMPUTED_VALUE"""),"55")</f>
        <v>55</v>
      </c>
      <c r="E1029" s="313" t="str">
        <f ca="1">IFERROR(__xludf.DUMMYFUNCTION("""COMPUTED_VALUE"""),"24")</f>
        <v>24</v>
      </c>
      <c r="F1029" s="314" t="s">
        <v>18090</v>
      </c>
      <c r="G1029" s="314" t="str">
        <f ca="1">IFERROR(__xludf.DUMMYFUNCTION("""COMPUTED_VALUE"""),"МИРТЕК-12-РУ-D1-A1R1-230-5-60A-ST-G/5-P2-HKLMOQ2V3-D")</f>
        <v>МИРТЕК-12-РУ-D1-A1R1-230-5-60A-ST-G/5-P2-HKLMOQ2V3-D</v>
      </c>
      <c r="H1029" s="314" t="str">
        <f ca="1">IFERROR(__xludf.DUMMYFUNCTION("""COMPUTED_VALUE"""),"8230159962217")</f>
        <v>8230159962217</v>
      </c>
      <c r="I1029" s="274" t="s">
        <v>18092</v>
      </c>
      <c r="J1029" s="276"/>
      <c r="K1029" s="281"/>
      <c r="L1029" s="276"/>
      <c r="M1029" s="292"/>
      <c r="N1029" s="292"/>
      <c r="O1029" s="292"/>
    </row>
    <row r="1030" spans="1:15" x14ac:dyDescent="0.25">
      <c r="A1030" s="314" t="str">
        <f ca="1">IFERROR(__xludf.DUMMYFUNCTION("""COMPUTED_VALUE"""),"ЗЕЛЕНОДОЛЬСКИЙ РАЙОН")</f>
        <v>ЗЕЛЕНОДОЛЬСКИЙ РАЙОН</v>
      </c>
      <c r="B1030" s="314" t="str">
        <f ca="1">IFERROR(__xludf.DUMMYFUNCTION("""COMPUTED_VALUE"""),"ЗЕЛЕНОДОЛЬСК Г")</f>
        <v>ЗЕЛЕНОДОЛЬСК Г</v>
      </c>
      <c r="C1030" s="314" t="str">
        <f ca="1">IFERROR(__xludf.DUMMYFUNCTION("""COMPUTED_VALUE"""),"ЛЕНИНА УЛ")</f>
        <v>ЛЕНИНА УЛ</v>
      </c>
      <c r="D1030" s="313" t="str">
        <f ca="1">IFERROR(__xludf.DUMMYFUNCTION("""COMPUTED_VALUE"""),"55")</f>
        <v>55</v>
      </c>
      <c r="E1030" s="313" t="str">
        <f ca="1">IFERROR(__xludf.DUMMYFUNCTION("""COMPUTED_VALUE"""),"26")</f>
        <v>26</v>
      </c>
      <c r="F1030" s="314" t="s">
        <v>18090</v>
      </c>
      <c r="G1030" s="314" t="str">
        <f ca="1">IFERROR(__xludf.DUMMYFUNCTION("""COMPUTED_VALUE"""),"МИРТЕК-12-РУ-D1-A1R1-230-5-60A-ST-G/5-P2-HKLMOQ2V3-D")</f>
        <v>МИРТЕК-12-РУ-D1-A1R1-230-5-60A-ST-G/5-P2-HKLMOQ2V3-D</v>
      </c>
      <c r="H1030" s="314" t="str">
        <f ca="1">IFERROR(__xludf.DUMMYFUNCTION("""COMPUTED_VALUE"""),"0230159916000")</f>
        <v>0230159916000</v>
      </c>
      <c r="I1030" s="274" t="s">
        <v>18092</v>
      </c>
      <c r="J1030" s="276"/>
      <c r="K1030" s="281"/>
      <c r="L1030" s="276"/>
      <c r="M1030" s="292"/>
      <c r="N1030" s="292"/>
      <c r="O1030" s="292"/>
    </row>
    <row r="1031" spans="1:15" x14ac:dyDescent="0.25">
      <c r="A1031" s="314" t="str">
        <f ca="1">IFERROR(__xludf.DUMMYFUNCTION("""COMPUTED_VALUE"""),"ЗЕЛЕНОДОЛЬСКИЙ РАЙОН")</f>
        <v>ЗЕЛЕНОДОЛЬСКИЙ РАЙОН</v>
      </c>
      <c r="B1031" s="314" t="str">
        <f ca="1">IFERROR(__xludf.DUMMYFUNCTION("""COMPUTED_VALUE"""),"ЗЕЛЕНОДОЛЬСК Г")</f>
        <v>ЗЕЛЕНОДОЛЬСК Г</v>
      </c>
      <c r="C1031" s="314" t="str">
        <f ca="1">IFERROR(__xludf.DUMMYFUNCTION("""COMPUTED_VALUE"""),"ЛЕНИНА УЛ")</f>
        <v>ЛЕНИНА УЛ</v>
      </c>
      <c r="D1031" s="313" t="str">
        <f ca="1">IFERROR(__xludf.DUMMYFUNCTION("""COMPUTED_VALUE"""),"55")</f>
        <v>55</v>
      </c>
      <c r="E1031" s="313" t="str">
        <f ca="1">IFERROR(__xludf.DUMMYFUNCTION("""COMPUTED_VALUE"""),"32")</f>
        <v>32</v>
      </c>
      <c r="F1031" s="314" t="s">
        <v>18090</v>
      </c>
      <c r="G1031" s="314" t="str">
        <f ca="1">IFERROR(__xludf.DUMMYFUNCTION("""COMPUTED_VALUE"""),"МИРТЕК-12-РУ-D1-A1R1-230-5-60A-ST-G/5-P2-HKLMOQ2V3-D")</f>
        <v>МИРТЕК-12-РУ-D1-A1R1-230-5-60A-ST-G/5-P2-HKLMOQ2V3-D</v>
      </c>
      <c r="H1031" s="314" t="str">
        <f ca="1">IFERROR(__xludf.DUMMYFUNCTION("""COMPUTED_VALUE"""),"8230159961260")</f>
        <v>8230159961260</v>
      </c>
      <c r="I1031" s="274" t="s">
        <v>18092</v>
      </c>
      <c r="J1031" s="276"/>
      <c r="K1031" s="281"/>
      <c r="L1031" s="276"/>
      <c r="M1031" s="292"/>
      <c r="N1031" s="292"/>
      <c r="O1031" s="292"/>
    </row>
    <row r="1032" spans="1:15" x14ac:dyDescent="0.25">
      <c r="A1032" s="314" t="str">
        <f ca="1">IFERROR(__xludf.DUMMYFUNCTION("""COMPUTED_VALUE"""),"ЗЕЛЕНОДОЛЬСКИЙ РАЙОН")</f>
        <v>ЗЕЛЕНОДОЛЬСКИЙ РАЙОН</v>
      </c>
      <c r="B1032" s="314" t="str">
        <f ca="1">IFERROR(__xludf.DUMMYFUNCTION("""COMPUTED_VALUE"""),"ЗЕЛЕНОДОЛЬСК Г")</f>
        <v>ЗЕЛЕНОДОЛЬСК Г</v>
      </c>
      <c r="C1032" s="314" t="str">
        <f ca="1">IFERROR(__xludf.DUMMYFUNCTION("""COMPUTED_VALUE"""),"ЛЕНИНА УЛ")</f>
        <v>ЛЕНИНА УЛ</v>
      </c>
      <c r="D1032" s="313" t="str">
        <f ca="1">IFERROR(__xludf.DUMMYFUNCTION("""COMPUTED_VALUE"""),"55")</f>
        <v>55</v>
      </c>
      <c r="E1032" s="313" t="str">
        <f ca="1">IFERROR(__xludf.DUMMYFUNCTION("""COMPUTED_VALUE"""),"37")</f>
        <v>37</v>
      </c>
      <c r="F1032" s="314" t="s">
        <v>18090</v>
      </c>
      <c r="G1032" s="314" t="str">
        <f ca="1">IFERROR(__xludf.DUMMYFUNCTION("""COMPUTED_VALUE"""),"МИРТЕК-12-РУ-D1-A1R1-230-5-60A-ST-G/5-P2-HKLMOQ2V3-D")</f>
        <v>МИРТЕК-12-РУ-D1-A1R1-230-5-60A-ST-G/5-P2-HKLMOQ2V3-D</v>
      </c>
      <c r="H1032" s="314" t="str">
        <f ca="1">IFERROR(__xludf.DUMMYFUNCTION("""COMPUTED_VALUE"""),"0230159921735")</f>
        <v>0230159921735</v>
      </c>
      <c r="I1032" s="274" t="s">
        <v>18092</v>
      </c>
      <c r="J1032" s="276"/>
      <c r="K1032" s="281"/>
      <c r="L1032" s="276"/>
      <c r="M1032" s="292"/>
      <c r="N1032" s="292"/>
      <c r="O1032" s="292"/>
    </row>
    <row r="1033" spans="1:15" x14ac:dyDescent="0.25">
      <c r="A1033" s="314" t="str">
        <f ca="1">IFERROR(__xludf.DUMMYFUNCTION("""COMPUTED_VALUE"""),"ЗЕЛЕНОДОЛЬСКИЙ РАЙОН")</f>
        <v>ЗЕЛЕНОДОЛЬСКИЙ РАЙОН</v>
      </c>
      <c r="B1033" s="314" t="str">
        <f ca="1">IFERROR(__xludf.DUMMYFUNCTION("""COMPUTED_VALUE"""),"ЗЕЛЕНОДОЛЬСК Г")</f>
        <v>ЗЕЛЕНОДОЛЬСК Г</v>
      </c>
      <c r="C1033" s="314" t="str">
        <f ca="1">IFERROR(__xludf.DUMMYFUNCTION("""COMPUTED_VALUE"""),"ЛЕНИНА УЛ")</f>
        <v>ЛЕНИНА УЛ</v>
      </c>
      <c r="D1033" s="313" t="str">
        <f ca="1">IFERROR(__xludf.DUMMYFUNCTION("""COMPUTED_VALUE"""),"55")</f>
        <v>55</v>
      </c>
      <c r="E1033" s="313" t="str">
        <f ca="1">IFERROR(__xludf.DUMMYFUNCTION("""COMPUTED_VALUE"""),"39")</f>
        <v>39</v>
      </c>
      <c r="F1033" s="314" t="s">
        <v>18090</v>
      </c>
      <c r="G1033" s="314" t="str">
        <f ca="1">IFERROR(__xludf.DUMMYFUNCTION("""COMPUTED_VALUE"""),"МИРТЕК-12-РУ-D1-A1R1-230-5-60A-ST-G/5-P2-HKLMOQ2V3-D")</f>
        <v>МИРТЕК-12-РУ-D1-A1R1-230-5-60A-ST-G/5-P2-HKLMOQ2V3-D</v>
      </c>
      <c r="H1033" s="314" t="str">
        <f ca="1">IFERROR(__xludf.DUMMYFUNCTION("""COMPUTED_VALUE"""),"8230159960955")</f>
        <v>8230159960955</v>
      </c>
      <c r="I1033" s="274" t="s">
        <v>18092</v>
      </c>
      <c r="J1033" s="276"/>
      <c r="K1033" s="281"/>
      <c r="L1033" s="276"/>
      <c r="M1033" s="292"/>
      <c r="N1033" s="292"/>
      <c r="O1033" s="292"/>
    </row>
    <row r="1034" spans="1:15" x14ac:dyDescent="0.25">
      <c r="A1034" s="314" t="str">
        <f ca="1">IFERROR(__xludf.DUMMYFUNCTION("""COMPUTED_VALUE"""),"ЗЕЛЕНОДОЛЬСКИЙ РАЙОН")</f>
        <v>ЗЕЛЕНОДОЛЬСКИЙ РАЙОН</v>
      </c>
      <c r="B1034" s="314" t="str">
        <f ca="1">IFERROR(__xludf.DUMMYFUNCTION("""COMPUTED_VALUE"""),"ЗЕЛЕНОДОЛЬСК Г")</f>
        <v>ЗЕЛЕНОДОЛЬСК Г</v>
      </c>
      <c r="C1034" s="314" t="str">
        <f ca="1">IFERROR(__xludf.DUMMYFUNCTION("""COMPUTED_VALUE"""),"ЛЕНИНА УЛ")</f>
        <v>ЛЕНИНА УЛ</v>
      </c>
      <c r="D1034" s="313" t="str">
        <f ca="1">IFERROR(__xludf.DUMMYFUNCTION("""COMPUTED_VALUE"""),"55")</f>
        <v>55</v>
      </c>
      <c r="E1034" s="313" t="str">
        <f ca="1">IFERROR(__xludf.DUMMYFUNCTION("""COMPUTED_VALUE"""),"40")</f>
        <v>40</v>
      </c>
      <c r="F1034" s="314" t="s">
        <v>18090</v>
      </c>
      <c r="G1034" s="314" t="str">
        <f ca="1">IFERROR(__xludf.DUMMYFUNCTION("""COMPUTED_VALUE"""),"МИРТЕК-12-РУ-D1-A1R1-230-5-60A-ST-G/5-P2-HKLMOQ2V3-D")</f>
        <v>МИРТЕК-12-РУ-D1-A1R1-230-5-60A-ST-G/5-P2-HKLMOQ2V3-D</v>
      </c>
      <c r="H1034" s="314" t="str">
        <f ca="1">IFERROR(__xludf.DUMMYFUNCTION("""COMPUTED_VALUE"""),"8230159961769")</f>
        <v>8230159961769</v>
      </c>
      <c r="I1034" s="274" t="s">
        <v>18092</v>
      </c>
      <c r="J1034" s="276"/>
      <c r="K1034" s="281"/>
      <c r="L1034" s="276"/>
      <c r="M1034" s="292"/>
      <c r="N1034" s="292"/>
      <c r="O1034" s="292"/>
    </row>
    <row r="1035" spans="1:15" x14ac:dyDescent="0.25">
      <c r="A1035" s="314" t="str">
        <f ca="1">IFERROR(__xludf.DUMMYFUNCTION("""COMPUTED_VALUE"""),"ЗЕЛЕНОДОЛЬСКИЙ РАЙОН")</f>
        <v>ЗЕЛЕНОДОЛЬСКИЙ РАЙОН</v>
      </c>
      <c r="B1035" s="314" t="str">
        <f ca="1">IFERROR(__xludf.DUMMYFUNCTION("""COMPUTED_VALUE"""),"ЗЕЛЕНОДОЛЬСК Г")</f>
        <v>ЗЕЛЕНОДОЛЬСК Г</v>
      </c>
      <c r="C1035" s="314" t="str">
        <f ca="1">IFERROR(__xludf.DUMMYFUNCTION("""COMPUTED_VALUE"""),"ЛЕНИНА УЛ")</f>
        <v>ЛЕНИНА УЛ</v>
      </c>
      <c r="D1035" s="313" t="str">
        <f ca="1">IFERROR(__xludf.DUMMYFUNCTION("""COMPUTED_VALUE"""),"55")</f>
        <v>55</v>
      </c>
      <c r="E1035" s="313" t="str">
        <f ca="1">IFERROR(__xludf.DUMMYFUNCTION("""COMPUTED_VALUE"""),"42")</f>
        <v>42</v>
      </c>
      <c r="F1035" s="314" t="s">
        <v>18090</v>
      </c>
      <c r="G1035" s="314" t="str">
        <f ca="1">IFERROR(__xludf.DUMMYFUNCTION("""COMPUTED_VALUE"""),"МИРТЕК-12-РУ-D1-A1R1-230-5-60A-ST-G/5-P2-HKLMOQ2V3-D")</f>
        <v>МИРТЕК-12-РУ-D1-A1R1-230-5-60A-ST-G/5-P2-HKLMOQ2V3-D</v>
      </c>
      <c r="H1035" s="314" t="str">
        <f ca="1">IFERROR(__xludf.DUMMYFUNCTION("""COMPUTED_VALUE"""),"8230159963249")</f>
        <v>8230159963249</v>
      </c>
      <c r="I1035" s="274" t="s">
        <v>18092</v>
      </c>
      <c r="J1035" s="276"/>
      <c r="K1035" s="281"/>
      <c r="L1035" s="276"/>
      <c r="M1035" s="292"/>
      <c r="N1035" s="292"/>
      <c r="O1035" s="292"/>
    </row>
    <row r="1036" spans="1:15" x14ac:dyDescent="0.25">
      <c r="A1036" s="314" t="str">
        <f ca="1">IFERROR(__xludf.DUMMYFUNCTION("""COMPUTED_VALUE"""),"ЗЕЛЕНОДОЛЬСКИЙ РАЙОН")</f>
        <v>ЗЕЛЕНОДОЛЬСКИЙ РАЙОН</v>
      </c>
      <c r="B1036" s="314" t="str">
        <f ca="1">IFERROR(__xludf.DUMMYFUNCTION("""COMPUTED_VALUE"""),"ЗЕЛЕНОДОЛЬСК Г")</f>
        <v>ЗЕЛЕНОДОЛЬСК Г</v>
      </c>
      <c r="C1036" s="314" t="str">
        <f ca="1">IFERROR(__xludf.DUMMYFUNCTION("""COMPUTED_VALUE"""),"ЛЕНИНА УЛ")</f>
        <v>ЛЕНИНА УЛ</v>
      </c>
      <c r="D1036" s="313" t="str">
        <f ca="1">IFERROR(__xludf.DUMMYFUNCTION("""COMPUTED_VALUE"""),"55")</f>
        <v>55</v>
      </c>
      <c r="E1036" s="313" t="str">
        <f ca="1">IFERROR(__xludf.DUMMYFUNCTION("""COMPUTED_VALUE"""),"43")</f>
        <v>43</v>
      </c>
      <c r="F1036" s="314" t="s">
        <v>18090</v>
      </c>
      <c r="G1036" s="314" t="str">
        <f ca="1">IFERROR(__xludf.DUMMYFUNCTION("""COMPUTED_VALUE"""),"МИРТЕК-12-РУ-D1-A1R1-230-5-60A-ST-G/5-P2-HKLMOQ2V3-D")</f>
        <v>МИРТЕК-12-РУ-D1-A1R1-230-5-60A-ST-G/5-P2-HKLMOQ2V3-D</v>
      </c>
      <c r="H1036" s="314" t="str">
        <f ca="1">IFERROR(__xludf.DUMMYFUNCTION("""COMPUTED_VALUE"""),"8230159961699")</f>
        <v>8230159961699</v>
      </c>
      <c r="I1036" s="274" t="s">
        <v>18092</v>
      </c>
      <c r="J1036" s="276"/>
      <c r="K1036" s="281"/>
      <c r="L1036" s="276"/>
      <c r="M1036" s="292"/>
      <c r="N1036" s="292"/>
      <c r="O1036" s="292"/>
    </row>
    <row r="1037" spans="1:15" x14ac:dyDescent="0.25">
      <c r="A1037" s="314" t="str">
        <f ca="1">IFERROR(__xludf.DUMMYFUNCTION("""COMPUTED_VALUE"""),"ЗЕЛЕНОДОЛЬСКИЙ РАЙОН")</f>
        <v>ЗЕЛЕНОДОЛЬСКИЙ РАЙОН</v>
      </c>
      <c r="B1037" s="314" t="str">
        <f ca="1">IFERROR(__xludf.DUMMYFUNCTION("""COMPUTED_VALUE"""),"ЗЕЛЕНОДОЛЬСК Г")</f>
        <v>ЗЕЛЕНОДОЛЬСК Г</v>
      </c>
      <c r="C1037" s="314" t="str">
        <f ca="1">IFERROR(__xludf.DUMMYFUNCTION("""COMPUTED_VALUE"""),"ЛЕНИНА УЛ")</f>
        <v>ЛЕНИНА УЛ</v>
      </c>
      <c r="D1037" s="313" t="str">
        <f ca="1">IFERROR(__xludf.DUMMYFUNCTION("""COMPUTED_VALUE"""),"55")</f>
        <v>55</v>
      </c>
      <c r="E1037" s="313" t="str">
        <f ca="1">IFERROR(__xludf.DUMMYFUNCTION("""COMPUTED_VALUE"""),"5")</f>
        <v>5</v>
      </c>
      <c r="F1037" s="314" t="s">
        <v>18090</v>
      </c>
      <c r="G1037" s="314" t="str">
        <f ca="1">IFERROR(__xludf.DUMMYFUNCTION("""COMPUTED_VALUE"""),"МИРТЕК-12-РУ-D1-A1R1-230-5-60A-ST-G/5-P2-HKLMOQ2V3-D")</f>
        <v>МИРТЕК-12-РУ-D1-A1R1-230-5-60A-ST-G/5-P2-HKLMOQ2V3-D</v>
      </c>
      <c r="H1037" s="314" t="str">
        <f ca="1">IFERROR(__xludf.DUMMYFUNCTION("""COMPUTED_VALUE"""),"8230159963330")</f>
        <v>8230159963330</v>
      </c>
      <c r="I1037" s="274" t="s">
        <v>18092</v>
      </c>
      <c r="J1037" s="276"/>
      <c r="K1037" s="281"/>
      <c r="L1037" s="276"/>
      <c r="M1037" s="292"/>
      <c r="N1037" s="292"/>
      <c r="O1037" s="292"/>
    </row>
    <row r="1038" spans="1:15" x14ac:dyDescent="0.25">
      <c r="A1038" s="314" t="str">
        <f ca="1">IFERROR(__xludf.DUMMYFUNCTION("""COMPUTED_VALUE"""),"ЗЕЛЕНОДОЛЬСКИЙ РАЙОН")</f>
        <v>ЗЕЛЕНОДОЛЬСКИЙ РАЙОН</v>
      </c>
      <c r="B1038" s="314" t="str">
        <f ca="1">IFERROR(__xludf.DUMMYFUNCTION("""COMPUTED_VALUE"""),"ЗЕЛЕНОДОЛЬСК Г")</f>
        <v>ЗЕЛЕНОДОЛЬСК Г</v>
      </c>
      <c r="C1038" s="314" t="str">
        <f ca="1">IFERROR(__xludf.DUMMYFUNCTION("""COMPUTED_VALUE"""),"ЛЕНИНА УЛ")</f>
        <v>ЛЕНИНА УЛ</v>
      </c>
      <c r="D1038" s="313" t="str">
        <f ca="1">IFERROR(__xludf.DUMMYFUNCTION("""COMPUTED_VALUE"""),"55")</f>
        <v>55</v>
      </c>
      <c r="E1038" s="313" t="str">
        <f ca="1">IFERROR(__xludf.DUMMYFUNCTION("""COMPUTED_VALUE"""),"51")</f>
        <v>51</v>
      </c>
      <c r="F1038" s="314" t="s">
        <v>18090</v>
      </c>
      <c r="G1038" s="314" t="str">
        <f ca="1">IFERROR(__xludf.DUMMYFUNCTION("""COMPUTED_VALUE"""),"МИРТЕК-12-РУ-D1-A1R1-230-5-60A-ST-G/5-P2-HKLMOQ2V3-D")</f>
        <v>МИРТЕК-12-РУ-D1-A1R1-230-5-60A-ST-G/5-P2-HKLMOQ2V3-D</v>
      </c>
      <c r="H1038" s="314" t="str">
        <f ca="1">IFERROR(__xludf.DUMMYFUNCTION("""COMPUTED_VALUE"""),"0230159921753")</f>
        <v>0230159921753</v>
      </c>
      <c r="I1038" s="274" t="s">
        <v>18092</v>
      </c>
      <c r="J1038" s="276"/>
      <c r="K1038" s="281"/>
      <c r="L1038" s="276"/>
      <c r="M1038" s="292"/>
      <c r="N1038" s="292"/>
      <c r="O1038" s="292"/>
    </row>
    <row r="1039" spans="1:15" x14ac:dyDescent="0.25">
      <c r="A1039" s="314" t="str">
        <f ca="1">IFERROR(__xludf.DUMMYFUNCTION("""COMPUTED_VALUE"""),"ЗЕЛЕНОДОЛЬСКИЙ РАЙОН")</f>
        <v>ЗЕЛЕНОДОЛЬСКИЙ РАЙОН</v>
      </c>
      <c r="B1039" s="314" t="str">
        <f ca="1">IFERROR(__xludf.DUMMYFUNCTION("""COMPUTED_VALUE"""),"ЗЕЛЕНОДОЛЬСК Г")</f>
        <v>ЗЕЛЕНОДОЛЬСК Г</v>
      </c>
      <c r="C1039" s="314" t="str">
        <f ca="1">IFERROR(__xludf.DUMMYFUNCTION("""COMPUTED_VALUE"""),"ЛЕНИНА УЛ")</f>
        <v>ЛЕНИНА УЛ</v>
      </c>
      <c r="D1039" s="313" t="str">
        <f ca="1">IFERROR(__xludf.DUMMYFUNCTION("""COMPUTED_VALUE"""),"55")</f>
        <v>55</v>
      </c>
      <c r="E1039" s="313" t="str">
        <f ca="1">IFERROR(__xludf.DUMMYFUNCTION("""COMPUTED_VALUE"""),"56")</f>
        <v>56</v>
      </c>
      <c r="F1039" s="314" t="s">
        <v>18090</v>
      </c>
      <c r="G1039" s="314" t="str">
        <f ca="1">IFERROR(__xludf.DUMMYFUNCTION("""COMPUTED_VALUE"""),"МИРТЕК-12-РУ-D1-A1R1-230-5-60A-ST-G/5-P2-HKLMOQ2V3-D")</f>
        <v>МИРТЕК-12-РУ-D1-A1R1-230-5-60A-ST-G/5-P2-HKLMOQ2V3-D</v>
      </c>
      <c r="H1039" s="314" t="str">
        <f ca="1">IFERROR(__xludf.DUMMYFUNCTION("""COMPUTED_VALUE"""),"0230159916025")</f>
        <v>0230159916025</v>
      </c>
      <c r="I1039" s="274" t="s">
        <v>18092</v>
      </c>
      <c r="J1039" s="276"/>
      <c r="K1039" s="281"/>
      <c r="L1039" s="276"/>
      <c r="M1039" s="292"/>
      <c r="N1039" s="292"/>
      <c r="O1039" s="292"/>
    </row>
    <row r="1040" spans="1:15" x14ac:dyDescent="0.25">
      <c r="A1040" s="314" t="str">
        <f ca="1">IFERROR(__xludf.DUMMYFUNCTION("""COMPUTED_VALUE"""),"ЗЕЛЕНОДОЛЬСКИЙ РАЙОН")</f>
        <v>ЗЕЛЕНОДОЛЬСКИЙ РАЙОН</v>
      </c>
      <c r="B1040" s="314" t="str">
        <f ca="1">IFERROR(__xludf.DUMMYFUNCTION("""COMPUTED_VALUE"""),"ЗЕЛЕНОДОЛЬСК Г")</f>
        <v>ЗЕЛЕНОДОЛЬСК Г</v>
      </c>
      <c r="C1040" s="314" t="str">
        <f ca="1">IFERROR(__xludf.DUMMYFUNCTION("""COMPUTED_VALUE"""),"ЛЕНИНА УЛ")</f>
        <v>ЛЕНИНА УЛ</v>
      </c>
      <c r="D1040" s="313" t="str">
        <f ca="1">IFERROR(__xludf.DUMMYFUNCTION("""COMPUTED_VALUE"""),"55")</f>
        <v>55</v>
      </c>
      <c r="E1040" s="313" t="str">
        <f ca="1">IFERROR(__xludf.DUMMYFUNCTION("""COMPUTED_VALUE"""),"6")</f>
        <v>6</v>
      </c>
      <c r="F1040" s="314" t="s">
        <v>18090</v>
      </c>
      <c r="G1040" s="314" t="str">
        <f ca="1">IFERROR(__xludf.DUMMYFUNCTION("""COMPUTED_VALUE"""),"МИРТЕК-12-РУ-D1-A1R1-230-5-60A-ST-G/5-P2-HKLMOQ2V3-D")</f>
        <v>МИРТЕК-12-РУ-D1-A1R1-230-5-60A-ST-G/5-P2-HKLMOQ2V3-D</v>
      </c>
      <c r="H1040" s="314" t="str">
        <f ca="1">IFERROR(__xludf.DUMMYFUNCTION("""COMPUTED_VALUE"""),"8230159962164")</f>
        <v>8230159962164</v>
      </c>
      <c r="I1040" s="274" t="s">
        <v>18092</v>
      </c>
      <c r="J1040" s="276"/>
      <c r="K1040" s="281"/>
      <c r="L1040" s="276"/>
      <c r="M1040" s="292"/>
      <c r="N1040" s="292"/>
      <c r="O1040" s="292"/>
    </row>
    <row r="1041" spans="1:15" x14ac:dyDescent="0.25">
      <c r="A1041" s="314" t="str">
        <f ca="1">IFERROR(__xludf.DUMMYFUNCTION("""COMPUTED_VALUE"""),"ЗЕЛЕНОДОЛЬСКИЙ РАЙОН")</f>
        <v>ЗЕЛЕНОДОЛЬСКИЙ РАЙОН</v>
      </c>
      <c r="B1041" s="314" t="str">
        <f ca="1">IFERROR(__xludf.DUMMYFUNCTION("""COMPUTED_VALUE"""),"ЗЕЛЕНОДОЛЬСК Г")</f>
        <v>ЗЕЛЕНОДОЛЬСК Г</v>
      </c>
      <c r="C1041" s="314" t="str">
        <f ca="1">IFERROR(__xludf.DUMMYFUNCTION("""COMPUTED_VALUE"""),"ЛЕНИНА УЛ")</f>
        <v>ЛЕНИНА УЛ</v>
      </c>
      <c r="D1041" s="313" t="str">
        <f ca="1">IFERROR(__xludf.DUMMYFUNCTION("""COMPUTED_VALUE"""),"55")</f>
        <v>55</v>
      </c>
      <c r="E1041" s="313" t="str">
        <f ca="1">IFERROR(__xludf.DUMMYFUNCTION("""COMPUTED_VALUE"""),"7")</f>
        <v>7</v>
      </c>
      <c r="F1041" s="314" t="s">
        <v>18090</v>
      </c>
      <c r="G1041" s="314" t="str">
        <f ca="1">IFERROR(__xludf.DUMMYFUNCTION("""COMPUTED_VALUE"""),"МИРТЕК-12-РУ-D1-A1R1-230-5-60A-ST-G/5-P2-HKLMOQ2V3-D")</f>
        <v>МИРТЕК-12-РУ-D1-A1R1-230-5-60A-ST-G/5-P2-HKLMOQ2V3-D</v>
      </c>
      <c r="H1041" s="314" t="str">
        <f ca="1">IFERROR(__xludf.DUMMYFUNCTION("""COMPUTED_VALUE"""),"0230159918101")</f>
        <v>0230159918101</v>
      </c>
      <c r="I1041" s="274" t="s">
        <v>18092</v>
      </c>
      <c r="J1041" s="276"/>
      <c r="K1041" s="281"/>
      <c r="L1041" s="276"/>
      <c r="M1041" s="292"/>
      <c r="N1041" s="292"/>
      <c r="O1041" s="292"/>
    </row>
    <row r="1042" spans="1:15" x14ac:dyDescent="0.25">
      <c r="A1042" s="314" t="str">
        <f ca="1">IFERROR(__xludf.DUMMYFUNCTION("""COMPUTED_VALUE"""),"ЗЕЛЕНОДОЛЬСКИЙ РАЙОН")</f>
        <v>ЗЕЛЕНОДОЛЬСКИЙ РАЙОН</v>
      </c>
      <c r="B1042" s="314" t="str">
        <f ca="1">IFERROR(__xludf.DUMMYFUNCTION("""COMPUTED_VALUE"""),"ЗЕЛЕНОДОЛЬСК Г")</f>
        <v>ЗЕЛЕНОДОЛЬСК Г</v>
      </c>
      <c r="C1042" s="314" t="str">
        <f ca="1">IFERROR(__xludf.DUMMYFUNCTION("""COMPUTED_VALUE"""),"ЛЕНИНА УЛ")</f>
        <v>ЛЕНИНА УЛ</v>
      </c>
      <c r="D1042" s="313" t="str">
        <f ca="1">IFERROR(__xludf.DUMMYFUNCTION("""COMPUTED_VALUE"""),"62")</f>
        <v>62</v>
      </c>
      <c r="E1042" s="313" t="str">
        <f ca="1">IFERROR(__xludf.DUMMYFUNCTION("""COMPUTED_VALUE"""),"13")</f>
        <v>13</v>
      </c>
      <c r="F1042" s="314" t="s">
        <v>18090</v>
      </c>
      <c r="G1042" s="314" t="str">
        <f ca="1">IFERROR(__xludf.DUMMYFUNCTION("""COMPUTED_VALUE"""),"МИРТЕК-12-РУ-D1-A1R1-230-5-60A-ST-G/5-P2-HKLMOQ2V3-D")</f>
        <v>МИРТЕК-12-РУ-D1-A1R1-230-5-60A-ST-G/5-P2-HKLMOQ2V3-D</v>
      </c>
      <c r="H1042" s="314" t="str">
        <f ca="1">IFERROR(__xludf.DUMMYFUNCTION("""COMPUTED_VALUE"""),"8230159963350")</f>
        <v>8230159963350</v>
      </c>
      <c r="I1042" s="274" t="s">
        <v>18092</v>
      </c>
      <c r="J1042" s="276"/>
      <c r="K1042" s="281"/>
      <c r="L1042" s="276"/>
      <c r="M1042" s="292"/>
      <c r="N1042" s="292"/>
      <c r="O1042" s="292"/>
    </row>
    <row r="1043" spans="1:15" x14ac:dyDescent="0.25">
      <c r="A1043" s="314" t="str">
        <f ca="1">IFERROR(__xludf.DUMMYFUNCTION("""COMPUTED_VALUE"""),"ЗЕЛЕНОДОЛЬСКИЙ РАЙОН")</f>
        <v>ЗЕЛЕНОДОЛЬСКИЙ РАЙОН</v>
      </c>
      <c r="B1043" s="314" t="str">
        <f ca="1">IFERROR(__xludf.DUMMYFUNCTION("""COMPUTED_VALUE"""),"ЗЕЛЕНОДОЛЬСК Г")</f>
        <v>ЗЕЛЕНОДОЛЬСК Г</v>
      </c>
      <c r="C1043" s="314" t="str">
        <f ca="1">IFERROR(__xludf.DUMMYFUNCTION("""COMPUTED_VALUE"""),"ЛЕНИНА УЛ")</f>
        <v>ЛЕНИНА УЛ</v>
      </c>
      <c r="D1043" s="313" t="str">
        <f ca="1">IFERROR(__xludf.DUMMYFUNCTION("""COMPUTED_VALUE"""),"62")</f>
        <v>62</v>
      </c>
      <c r="E1043" s="313" t="str">
        <f ca="1">IFERROR(__xludf.DUMMYFUNCTION("""COMPUTED_VALUE"""),"17")</f>
        <v>17</v>
      </c>
      <c r="F1043" s="314" t="s">
        <v>18090</v>
      </c>
      <c r="G1043" s="314" t="str">
        <f ca="1">IFERROR(__xludf.DUMMYFUNCTION("""COMPUTED_VALUE"""),"МИРТЕК-12-РУ-D1-A1R1-230-5-60A-ST-G/5-P2-HKLMOQ2V3-D")</f>
        <v>МИРТЕК-12-РУ-D1-A1R1-230-5-60A-ST-G/5-P2-HKLMOQ2V3-D</v>
      </c>
      <c r="H1043" s="314" t="str">
        <f ca="1">IFERROR(__xludf.DUMMYFUNCTION("""COMPUTED_VALUE"""),"8230159963341")</f>
        <v>8230159963341</v>
      </c>
      <c r="I1043" s="274" t="s">
        <v>18092</v>
      </c>
      <c r="J1043" s="276"/>
      <c r="K1043" s="281"/>
      <c r="L1043" s="276"/>
      <c r="M1043" s="292"/>
      <c r="N1043" s="292"/>
      <c r="O1043" s="292"/>
    </row>
    <row r="1044" spans="1:15" x14ac:dyDescent="0.25">
      <c r="A1044" s="314" t="str">
        <f ca="1">IFERROR(__xludf.DUMMYFUNCTION("""COMPUTED_VALUE"""),"ЗЕЛЕНОДОЛЬСКИЙ РАЙОН")</f>
        <v>ЗЕЛЕНОДОЛЬСКИЙ РАЙОН</v>
      </c>
      <c r="B1044" s="314" t="str">
        <f ca="1">IFERROR(__xludf.DUMMYFUNCTION("""COMPUTED_VALUE"""),"ЗЕЛЕНОДОЛЬСК Г")</f>
        <v>ЗЕЛЕНОДОЛЬСК Г</v>
      </c>
      <c r="C1044" s="314" t="str">
        <f ca="1">IFERROR(__xludf.DUMMYFUNCTION("""COMPUTED_VALUE"""),"ПАРАТСКАЯ УЛ")</f>
        <v>ПАРАТСКАЯ УЛ</v>
      </c>
      <c r="D1044" s="313" t="str">
        <f ca="1">IFERROR(__xludf.DUMMYFUNCTION("""COMPUTED_VALUE"""),"6")</f>
        <v>6</v>
      </c>
      <c r="E1044" s="313" t="str">
        <f ca="1">IFERROR(__xludf.DUMMYFUNCTION("""COMPUTED_VALUE"""),"36")</f>
        <v>36</v>
      </c>
      <c r="F1044" s="314" t="s">
        <v>18090</v>
      </c>
      <c r="G1044" s="314" t="str">
        <f ca="1">IFERROR(__xludf.DUMMYFUNCTION("""COMPUTED_VALUE"""),"МИРТЕК-12-РУ-D1-A1R1-230-5-60A-ST-G/5-P2-HKLMOQ2V3-D")</f>
        <v>МИРТЕК-12-РУ-D1-A1R1-230-5-60A-ST-G/5-P2-HKLMOQ2V3-D</v>
      </c>
      <c r="H1044" s="314" t="str">
        <f ca="1">IFERROR(__xludf.DUMMYFUNCTION("""COMPUTED_VALUE"""),"8230159961810")</f>
        <v>8230159961810</v>
      </c>
      <c r="I1044" s="274" t="s">
        <v>18092</v>
      </c>
      <c r="J1044" s="276"/>
      <c r="K1044" s="281"/>
      <c r="L1044" s="276"/>
      <c r="M1044" s="292"/>
      <c r="N1044" s="292"/>
      <c r="O1044" s="292"/>
    </row>
    <row r="1045" spans="1:15" x14ac:dyDescent="0.25">
      <c r="A1045" s="314" t="str">
        <f ca="1">IFERROR(__xludf.DUMMYFUNCTION("""COMPUTED_VALUE"""),"ЗЕЛЕНОДОЛЬСКИЙ РАЙОН")</f>
        <v>ЗЕЛЕНОДОЛЬСКИЙ РАЙОН</v>
      </c>
      <c r="B1045" s="314" t="str">
        <f ca="1">IFERROR(__xludf.DUMMYFUNCTION("""COMPUTED_VALUE"""),"ЗЕЛЕНОДОЛЬСК Г")</f>
        <v>ЗЕЛЕНОДОЛЬСК Г</v>
      </c>
      <c r="C1045" s="314" t="str">
        <f ca="1">IFERROR(__xludf.DUMMYFUNCTION("""COMPUTED_VALUE"""),"СОЛНЕЧНАЯ УЛ")</f>
        <v>СОЛНЕЧНАЯ УЛ</v>
      </c>
      <c r="D1045" s="313" t="str">
        <f ca="1">IFERROR(__xludf.DUMMYFUNCTION("""COMPUTED_VALUE"""),"21")</f>
        <v>21</v>
      </c>
      <c r="E1045" s="313" t="str">
        <f ca="1">IFERROR(__xludf.DUMMYFUNCTION("""COMPUTED_VALUE"""),"11")</f>
        <v>11</v>
      </c>
      <c r="F1045" s="314" t="s">
        <v>18090</v>
      </c>
      <c r="G1045" s="314" t="str">
        <f ca="1">IFERROR(__xludf.DUMMYFUNCTION("""COMPUTED_VALUE"""),"МИРТЕК-12-РУ-D1-A1R1-230-5-60A-ST-G/5-P2-HKLMOQ2V3-D")</f>
        <v>МИРТЕК-12-РУ-D1-A1R1-230-5-60A-ST-G/5-P2-HKLMOQ2V3-D</v>
      </c>
      <c r="H1045" s="314" t="str">
        <f ca="1">IFERROR(__xludf.DUMMYFUNCTION("""COMPUTED_VALUE"""),"8230159961789")</f>
        <v>8230159961789</v>
      </c>
      <c r="I1045" s="274" t="s">
        <v>18092</v>
      </c>
      <c r="J1045" s="276"/>
      <c r="K1045" s="281"/>
      <c r="L1045" s="276"/>
      <c r="M1045" s="292"/>
      <c r="N1045" s="292"/>
      <c r="O1045" s="292"/>
    </row>
    <row r="1046" spans="1:15" x14ac:dyDescent="0.25">
      <c r="A1046" s="314" t="str">
        <f ca="1">IFERROR(__xludf.DUMMYFUNCTION("""COMPUTED_VALUE"""),"ЗЕЛЕНОДОЛЬСКИЙ РАЙОН")</f>
        <v>ЗЕЛЕНОДОЛЬСКИЙ РАЙОН</v>
      </c>
      <c r="B1046" s="314" t="str">
        <f ca="1">IFERROR(__xludf.DUMMYFUNCTION("""COMPUTED_VALUE"""),"ЗЕЛЕНОДОЛЬСК Г")</f>
        <v>ЗЕЛЕНОДОЛЬСК Г</v>
      </c>
      <c r="C1046" s="314" t="str">
        <f ca="1">IFERROR(__xludf.DUMMYFUNCTION("""COMPUTED_VALUE"""),"СОЛНЕЧНАЯ УЛ")</f>
        <v>СОЛНЕЧНАЯ УЛ</v>
      </c>
      <c r="D1046" s="313" t="str">
        <f ca="1">IFERROR(__xludf.DUMMYFUNCTION("""COMPUTED_VALUE"""),"21")</f>
        <v>21</v>
      </c>
      <c r="E1046" s="313" t="str">
        <f ca="1">IFERROR(__xludf.DUMMYFUNCTION("""COMPUTED_VALUE"""),"14")</f>
        <v>14</v>
      </c>
      <c r="F1046" s="314" t="s">
        <v>18090</v>
      </c>
      <c r="G1046" s="314" t="str">
        <f ca="1">IFERROR(__xludf.DUMMYFUNCTION("""COMPUTED_VALUE"""),"МИРТЕК-12-РУ-D1-A1R1-230-5-60A-ST-G/5-P2-HKLMOQ2V3-D")</f>
        <v>МИРТЕК-12-РУ-D1-A1R1-230-5-60A-ST-G/5-P2-HKLMOQ2V3-D</v>
      </c>
      <c r="H1046" s="314" t="str">
        <f ca="1">IFERROR(__xludf.DUMMYFUNCTION("""COMPUTED_VALUE"""),"8230159960737")</f>
        <v>8230159960737</v>
      </c>
      <c r="I1046" s="274" t="s">
        <v>18092</v>
      </c>
      <c r="J1046" s="276"/>
      <c r="K1046" s="281"/>
      <c r="L1046" s="276"/>
      <c r="M1046" s="292"/>
      <c r="N1046" s="292"/>
      <c r="O1046" s="292"/>
    </row>
    <row r="1047" spans="1:15" x14ac:dyDescent="0.25">
      <c r="A1047" s="314" t="str">
        <f ca="1">IFERROR(__xludf.DUMMYFUNCTION("""COMPUTED_VALUE"""),"ЗЕЛЕНОДОЛЬСКИЙ РАЙОН")</f>
        <v>ЗЕЛЕНОДОЛЬСКИЙ РАЙОН</v>
      </c>
      <c r="B1047" s="314" t="str">
        <f ca="1">IFERROR(__xludf.DUMMYFUNCTION("""COMPUTED_VALUE"""),"ЗЕЛЕНОДОЛЬСК Г")</f>
        <v>ЗЕЛЕНОДОЛЬСК Г</v>
      </c>
      <c r="C1047" s="314" t="str">
        <f ca="1">IFERROR(__xludf.DUMMYFUNCTION("""COMPUTED_VALUE"""),"СОЛНЕЧНАЯ УЛ")</f>
        <v>СОЛНЕЧНАЯ УЛ</v>
      </c>
      <c r="D1047" s="313" t="str">
        <f ca="1">IFERROR(__xludf.DUMMYFUNCTION("""COMPUTED_VALUE"""),"21")</f>
        <v>21</v>
      </c>
      <c r="E1047" s="313" t="str">
        <f ca="1">IFERROR(__xludf.DUMMYFUNCTION("""COMPUTED_VALUE"""),"2")</f>
        <v>2</v>
      </c>
      <c r="F1047" s="314" t="s">
        <v>18090</v>
      </c>
      <c r="G1047" s="314" t="str">
        <f ca="1">IFERROR(__xludf.DUMMYFUNCTION("""COMPUTED_VALUE"""),"МИРТЕК-12-РУ-D1-A1R1-230-5-60A-ST-G/5-P2-HKLMOQ2V3-D")</f>
        <v>МИРТЕК-12-РУ-D1-A1R1-230-5-60A-ST-G/5-P2-HKLMOQ2V3-D</v>
      </c>
      <c r="H1047" s="314" t="str">
        <f ca="1">IFERROR(__xludf.DUMMYFUNCTION("""COMPUTED_VALUE"""),"8230159962302")</f>
        <v>8230159962302</v>
      </c>
      <c r="I1047" s="274" t="s">
        <v>18092</v>
      </c>
      <c r="J1047" s="276"/>
      <c r="K1047" s="281"/>
      <c r="L1047" s="276"/>
      <c r="M1047" s="292"/>
      <c r="N1047" s="292"/>
      <c r="O1047" s="292"/>
    </row>
    <row r="1048" spans="1:15" x14ac:dyDescent="0.25">
      <c r="A1048" s="314" t="str">
        <f ca="1">IFERROR(__xludf.DUMMYFUNCTION("""COMPUTED_VALUE"""),"ЗЕЛЕНОДОЛЬСКИЙ РАЙОН")</f>
        <v>ЗЕЛЕНОДОЛЬСКИЙ РАЙОН</v>
      </c>
      <c r="B1048" s="314" t="str">
        <f ca="1">IFERROR(__xludf.DUMMYFUNCTION("""COMPUTED_VALUE"""),"ЗЕЛЕНОДОЛЬСК Г")</f>
        <v>ЗЕЛЕНОДОЛЬСК Г</v>
      </c>
      <c r="C1048" s="314" t="str">
        <f ca="1">IFERROR(__xludf.DUMMYFUNCTION("""COMPUTED_VALUE"""),"СОЛНЕЧНАЯ УЛ")</f>
        <v>СОЛНЕЧНАЯ УЛ</v>
      </c>
      <c r="D1048" s="313" t="str">
        <f ca="1">IFERROR(__xludf.DUMMYFUNCTION("""COMPUTED_VALUE"""),"21")</f>
        <v>21</v>
      </c>
      <c r="E1048" s="313" t="str">
        <f ca="1">IFERROR(__xludf.DUMMYFUNCTION("""COMPUTED_VALUE"""),"3")</f>
        <v>3</v>
      </c>
      <c r="F1048" s="314" t="s">
        <v>18090</v>
      </c>
      <c r="G1048" s="314" t="str">
        <f ca="1">IFERROR(__xludf.DUMMYFUNCTION("""COMPUTED_VALUE"""),"МИРТЕК-12-РУ-D1-A1R1-230-5-60A-ST-G/5-P2-HKLMOQ2V3-D")</f>
        <v>МИРТЕК-12-РУ-D1-A1R1-230-5-60A-ST-G/5-P2-HKLMOQ2V3-D</v>
      </c>
      <c r="H1048" s="314" t="str">
        <f ca="1">IFERROR(__xludf.DUMMYFUNCTION("""COMPUTED_VALUE"""),"8230159962349")</f>
        <v>8230159962349</v>
      </c>
      <c r="I1048" s="274" t="s">
        <v>18092</v>
      </c>
      <c r="J1048" s="276"/>
      <c r="K1048" s="281"/>
      <c r="L1048" s="276"/>
      <c r="M1048" s="292"/>
      <c r="N1048" s="292"/>
      <c r="O1048" s="292"/>
    </row>
    <row r="1049" spans="1:15" x14ac:dyDescent="0.25">
      <c r="A1049" s="314" t="str">
        <f ca="1">IFERROR(__xludf.DUMMYFUNCTION("""COMPUTED_VALUE"""),"ЗЕЛЕНОДОЛЬСКИЙ РАЙОН")</f>
        <v>ЗЕЛЕНОДОЛЬСКИЙ РАЙОН</v>
      </c>
      <c r="B1049" s="314" t="str">
        <f ca="1">IFERROR(__xludf.DUMMYFUNCTION("""COMPUTED_VALUE"""),"ЗЕЛЕНОДОЛЬСК Г")</f>
        <v>ЗЕЛЕНОДОЛЬСК Г</v>
      </c>
      <c r="C1049" s="314" t="str">
        <f ca="1">IFERROR(__xludf.DUMMYFUNCTION("""COMPUTED_VALUE"""),"СОЛНЕЧНАЯ УЛ")</f>
        <v>СОЛНЕЧНАЯ УЛ</v>
      </c>
      <c r="D1049" s="313" t="str">
        <f ca="1">IFERROR(__xludf.DUMMYFUNCTION("""COMPUTED_VALUE"""),"21")</f>
        <v>21</v>
      </c>
      <c r="E1049" s="313" t="str">
        <f ca="1">IFERROR(__xludf.DUMMYFUNCTION("""COMPUTED_VALUE"""),"9")</f>
        <v>9</v>
      </c>
      <c r="F1049" s="314" t="s">
        <v>18090</v>
      </c>
      <c r="G1049" s="314" t="str">
        <f ca="1">IFERROR(__xludf.DUMMYFUNCTION("""COMPUTED_VALUE"""),"МИРТЕК-12-РУ-D1-A1R1-230-5-60A-ST-G/5-P2-HKLMOQ2V3-D")</f>
        <v>МИРТЕК-12-РУ-D1-A1R1-230-5-60A-ST-G/5-P2-HKLMOQ2V3-D</v>
      </c>
      <c r="H1049" s="314" t="str">
        <f ca="1">IFERROR(__xludf.DUMMYFUNCTION("""COMPUTED_VALUE"""),"8230159962183")</f>
        <v>8230159962183</v>
      </c>
      <c r="I1049" s="274" t="s">
        <v>18092</v>
      </c>
      <c r="J1049" s="276"/>
      <c r="K1049" s="281"/>
      <c r="L1049" s="276"/>
      <c r="M1049" s="292"/>
      <c r="N1049" s="292"/>
      <c r="O1049" s="292"/>
    </row>
    <row r="1050" spans="1:15" x14ac:dyDescent="0.25">
      <c r="A1050" s="314" t="str">
        <f ca="1">IFERROR(__xludf.DUMMYFUNCTION("""COMPUTED_VALUE"""),"ЗЕЛЕНОДОЛЬСКИЙ РАЙОН")</f>
        <v>ЗЕЛЕНОДОЛЬСКИЙ РАЙОН</v>
      </c>
      <c r="B1050" s="314" t="str">
        <f ca="1">IFERROR(__xludf.DUMMYFUNCTION("""COMPUTED_VALUE"""),"ЗЕЛЕНОДОЛЬСК Г")</f>
        <v>ЗЕЛЕНОДОЛЬСК Г</v>
      </c>
      <c r="C1050" s="314" t="str">
        <f ca="1">IFERROR(__xludf.DUMMYFUNCTION("""COMPUTED_VALUE"""),"СТРОИТЕЛЕЙ ПР-КТ")</f>
        <v>СТРОИТЕЛЕЙ ПР-КТ</v>
      </c>
      <c r="D1050" s="313" t="str">
        <f ca="1">IFERROR(__xludf.DUMMYFUNCTION("""COMPUTED_VALUE"""),"22")</f>
        <v>22</v>
      </c>
      <c r="E1050" s="313" t="str">
        <f ca="1">IFERROR(__xludf.DUMMYFUNCTION("""COMPUTED_VALUE"""),"100")</f>
        <v>100</v>
      </c>
      <c r="F1050" s="314" t="s">
        <v>18090</v>
      </c>
      <c r="G1050" s="314" t="str">
        <f ca="1">IFERROR(__xludf.DUMMYFUNCTION("""COMPUTED_VALUE"""),"МИРТЕК-12-РУ-D1-A1R1-230-5-60A-ST-G/5-P2-HKLMOQ2V3-D")</f>
        <v>МИРТЕК-12-РУ-D1-A1R1-230-5-60A-ST-G/5-P2-HKLMOQ2V3-D</v>
      </c>
      <c r="H1050" s="314" t="str">
        <f ca="1">IFERROR(__xludf.DUMMYFUNCTION("""COMPUTED_VALUE"""),"8230159963416")</f>
        <v>8230159963416</v>
      </c>
      <c r="I1050" s="274" t="s">
        <v>18092</v>
      </c>
      <c r="J1050" s="276"/>
      <c r="K1050" s="281"/>
      <c r="L1050" s="276"/>
      <c r="M1050" s="292"/>
      <c r="N1050" s="292"/>
      <c r="O1050" s="292"/>
    </row>
    <row r="1051" spans="1:15" x14ac:dyDescent="0.25">
      <c r="A1051" s="314" t="str">
        <f ca="1">IFERROR(__xludf.DUMMYFUNCTION("""COMPUTED_VALUE"""),"ЗЕЛЕНОДОЛЬСКИЙ РАЙОН")</f>
        <v>ЗЕЛЕНОДОЛЬСКИЙ РАЙОН</v>
      </c>
      <c r="B1051" s="314" t="str">
        <f ca="1">IFERROR(__xludf.DUMMYFUNCTION("""COMPUTED_VALUE"""),"ЗЕЛЕНОДОЛЬСК Г")</f>
        <v>ЗЕЛЕНОДОЛЬСК Г</v>
      </c>
      <c r="C1051" s="314" t="str">
        <f ca="1">IFERROR(__xludf.DUMMYFUNCTION("""COMPUTED_VALUE"""),"СТРОИТЕЛЕЙ ПР-КТ")</f>
        <v>СТРОИТЕЛЕЙ ПР-КТ</v>
      </c>
      <c r="D1051" s="313" t="str">
        <f ca="1">IFERROR(__xludf.DUMMYFUNCTION("""COMPUTED_VALUE"""),"22")</f>
        <v>22</v>
      </c>
      <c r="E1051" s="313" t="str">
        <f ca="1">IFERROR(__xludf.DUMMYFUNCTION("""COMPUTED_VALUE"""),"103")</f>
        <v>103</v>
      </c>
      <c r="F1051" s="314" t="s">
        <v>18090</v>
      </c>
      <c r="G1051" s="314" t="str">
        <f ca="1">IFERROR(__xludf.DUMMYFUNCTION("""COMPUTED_VALUE"""),"МИРТЕК-12-РУ-D1-A1R1-230-5-60A-ST-G/5-P2-HKLMOQ2V3-D")</f>
        <v>МИРТЕК-12-РУ-D1-A1R1-230-5-60A-ST-G/5-P2-HKLMOQ2V3-D</v>
      </c>
      <c r="H1051" s="314" t="str">
        <f ca="1">IFERROR(__xludf.DUMMYFUNCTION("""COMPUTED_VALUE"""),"8230159962743")</f>
        <v>8230159962743</v>
      </c>
      <c r="I1051" s="274" t="s">
        <v>18092</v>
      </c>
      <c r="J1051" s="276"/>
      <c r="K1051" s="281"/>
      <c r="L1051" s="276"/>
      <c r="M1051" s="292"/>
      <c r="N1051" s="292"/>
      <c r="O1051" s="292"/>
    </row>
    <row r="1052" spans="1:15" x14ac:dyDescent="0.25">
      <c r="A1052" s="314" t="str">
        <f ca="1">IFERROR(__xludf.DUMMYFUNCTION("""COMPUTED_VALUE"""),"ЗЕЛЕНОДОЛЬСКИЙ РАЙОН")</f>
        <v>ЗЕЛЕНОДОЛЬСКИЙ РАЙОН</v>
      </c>
      <c r="B1052" s="314" t="str">
        <f ca="1">IFERROR(__xludf.DUMMYFUNCTION("""COMPUTED_VALUE"""),"ЗЕЛЕНОДОЛЬСК Г")</f>
        <v>ЗЕЛЕНОДОЛЬСК Г</v>
      </c>
      <c r="C1052" s="314" t="str">
        <f ca="1">IFERROR(__xludf.DUMMYFUNCTION("""COMPUTED_VALUE"""),"СТРОИТЕЛЕЙ ПР-КТ")</f>
        <v>СТРОИТЕЛЕЙ ПР-КТ</v>
      </c>
      <c r="D1052" s="313" t="str">
        <f ca="1">IFERROR(__xludf.DUMMYFUNCTION("""COMPUTED_VALUE"""),"22")</f>
        <v>22</v>
      </c>
      <c r="E1052" s="313" t="str">
        <f ca="1">IFERROR(__xludf.DUMMYFUNCTION("""COMPUTED_VALUE"""),"11")</f>
        <v>11</v>
      </c>
      <c r="F1052" s="314" t="s">
        <v>18090</v>
      </c>
      <c r="G1052" s="314" t="str">
        <f ca="1">IFERROR(__xludf.DUMMYFUNCTION("""COMPUTED_VALUE"""),"МИРТЕК-12-РУ-D1-A1R1-230-5-60A-ST-G/5-P2-HKLMOQ2V3-D")</f>
        <v>МИРТЕК-12-РУ-D1-A1R1-230-5-60A-ST-G/5-P2-HKLMOQ2V3-D</v>
      </c>
      <c r="H1052" s="314" t="str">
        <f ca="1">IFERROR(__xludf.DUMMYFUNCTION("""COMPUTED_VALUE"""),"8230159961317")</f>
        <v>8230159961317</v>
      </c>
      <c r="I1052" s="274" t="s">
        <v>18092</v>
      </c>
      <c r="J1052" s="276"/>
      <c r="K1052" s="281"/>
      <c r="L1052" s="276"/>
      <c r="M1052" s="292"/>
      <c r="N1052" s="292"/>
      <c r="O1052" s="292"/>
    </row>
    <row r="1053" spans="1:15" x14ac:dyDescent="0.25">
      <c r="A1053" s="314" t="str">
        <f ca="1">IFERROR(__xludf.DUMMYFUNCTION("""COMPUTED_VALUE"""),"ЗЕЛЕНОДОЛЬСКИЙ РАЙОН")</f>
        <v>ЗЕЛЕНОДОЛЬСКИЙ РАЙОН</v>
      </c>
      <c r="B1053" s="314" t="str">
        <f ca="1">IFERROR(__xludf.DUMMYFUNCTION("""COMPUTED_VALUE"""),"ЗЕЛЕНОДОЛЬСК Г")</f>
        <v>ЗЕЛЕНОДОЛЬСК Г</v>
      </c>
      <c r="C1053" s="314" t="str">
        <f ca="1">IFERROR(__xludf.DUMMYFUNCTION("""COMPUTED_VALUE"""),"СТРОИТЕЛЕЙ ПР-КТ")</f>
        <v>СТРОИТЕЛЕЙ ПР-КТ</v>
      </c>
      <c r="D1053" s="313" t="str">
        <f ca="1">IFERROR(__xludf.DUMMYFUNCTION("""COMPUTED_VALUE"""),"22")</f>
        <v>22</v>
      </c>
      <c r="E1053" s="313" t="str">
        <f ca="1">IFERROR(__xludf.DUMMYFUNCTION("""COMPUTED_VALUE"""),"129")</f>
        <v>129</v>
      </c>
      <c r="F1053" s="314" t="s">
        <v>18090</v>
      </c>
      <c r="G1053" s="314" t="str">
        <f ca="1">IFERROR(__xludf.DUMMYFUNCTION("""COMPUTED_VALUE"""),"МИРТЕК-12-РУ-D1-A1R1-230-5-60A-ST-G/5-P2-HKLMOQ2V3-D")</f>
        <v>МИРТЕК-12-РУ-D1-A1R1-230-5-60A-ST-G/5-P2-HKLMOQ2V3-D</v>
      </c>
      <c r="H1053" s="314" t="str">
        <f ca="1">IFERROR(__xludf.DUMMYFUNCTION("""COMPUTED_VALUE"""),"8230159963091")</f>
        <v>8230159963091</v>
      </c>
      <c r="I1053" s="274" t="s">
        <v>18092</v>
      </c>
      <c r="J1053" s="276"/>
      <c r="K1053" s="281"/>
      <c r="L1053" s="276"/>
      <c r="M1053" s="292"/>
      <c r="N1053" s="292"/>
      <c r="O1053" s="292"/>
    </row>
    <row r="1054" spans="1:15" x14ac:dyDescent="0.25">
      <c r="A1054" s="314" t="str">
        <f ca="1">IFERROR(__xludf.DUMMYFUNCTION("""COMPUTED_VALUE"""),"ЗЕЛЕНОДОЛЬСКИЙ РАЙОН")</f>
        <v>ЗЕЛЕНОДОЛЬСКИЙ РАЙОН</v>
      </c>
      <c r="B1054" s="314" t="str">
        <f ca="1">IFERROR(__xludf.DUMMYFUNCTION("""COMPUTED_VALUE"""),"ЗЕЛЕНОДОЛЬСК Г")</f>
        <v>ЗЕЛЕНОДОЛЬСК Г</v>
      </c>
      <c r="C1054" s="314" t="str">
        <f ca="1">IFERROR(__xludf.DUMMYFUNCTION("""COMPUTED_VALUE"""),"СТРОИТЕЛЕЙ ПР-КТ")</f>
        <v>СТРОИТЕЛЕЙ ПР-КТ</v>
      </c>
      <c r="D1054" s="313" t="str">
        <f ca="1">IFERROR(__xludf.DUMMYFUNCTION("""COMPUTED_VALUE"""),"22")</f>
        <v>22</v>
      </c>
      <c r="E1054" s="313" t="str">
        <f ca="1">IFERROR(__xludf.DUMMYFUNCTION("""COMPUTED_VALUE"""),"145")</f>
        <v>145</v>
      </c>
      <c r="F1054" s="314" t="s">
        <v>18090</v>
      </c>
      <c r="G1054" s="314" t="str">
        <f ca="1">IFERROR(__xludf.DUMMYFUNCTION("""COMPUTED_VALUE"""),"МИРТЕК-12-РУ-D1-A1R1-230-5-60A-ST-G/5-P2-HKLMOQ2V3-D")</f>
        <v>МИРТЕК-12-РУ-D1-A1R1-230-5-60A-ST-G/5-P2-HKLMOQ2V3-D</v>
      </c>
      <c r="H1054" s="314" t="str">
        <f ca="1">IFERROR(__xludf.DUMMYFUNCTION("""COMPUTED_VALUE"""),"8230159961677")</f>
        <v>8230159961677</v>
      </c>
      <c r="I1054" s="274" t="s">
        <v>18092</v>
      </c>
      <c r="J1054" s="276"/>
      <c r="K1054" s="281"/>
      <c r="L1054" s="276"/>
      <c r="M1054" s="292"/>
      <c r="N1054" s="292"/>
      <c r="O1054" s="292"/>
    </row>
    <row r="1055" spans="1:15" x14ac:dyDescent="0.25">
      <c r="A1055" s="314" t="str">
        <f ca="1">IFERROR(__xludf.DUMMYFUNCTION("""COMPUTED_VALUE"""),"ЗЕЛЕНОДОЛЬСКИЙ РАЙОН")</f>
        <v>ЗЕЛЕНОДОЛЬСКИЙ РАЙОН</v>
      </c>
      <c r="B1055" s="314" t="str">
        <f ca="1">IFERROR(__xludf.DUMMYFUNCTION("""COMPUTED_VALUE"""),"ЗЕЛЕНОДОЛЬСК Г")</f>
        <v>ЗЕЛЕНОДОЛЬСК Г</v>
      </c>
      <c r="C1055" s="314" t="str">
        <f ca="1">IFERROR(__xludf.DUMMYFUNCTION("""COMPUTED_VALUE"""),"СТРОИТЕЛЕЙ ПР-КТ")</f>
        <v>СТРОИТЕЛЕЙ ПР-КТ</v>
      </c>
      <c r="D1055" s="313" t="str">
        <f ca="1">IFERROR(__xludf.DUMMYFUNCTION("""COMPUTED_VALUE"""),"22")</f>
        <v>22</v>
      </c>
      <c r="E1055" s="313" t="str">
        <f ca="1">IFERROR(__xludf.DUMMYFUNCTION("""COMPUTED_VALUE"""),"146")</f>
        <v>146</v>
      </c>
      <c r="F1055" s="314" t="s">
        <v>18090</v>
      </c>
      <c r="G1055" s="314" t="str">
        <f ca="1">IFERROR(__xludf.DUMMYFUNCTION("""COMPUTED_VALUE"""),"МИРТЕК-12-РУ-D1-A1R1-230-5-60A-ST-G/5-P2-HKLMOQ2V3-D")</f>
        <v>МИРТЕК-12-РУ-D1-A1R1-230-5-60A-ST-G/5-P2-HKLMOQ2V3-D</v>
      </c>
      <c r="H1055" s="314" t="str">
        <f ca="1">IFERROR(__xludf.DUMMYFUNCTION("""COMPUTED_VALUE"""),"8230159963475")</f>
        <v>8230159963475</v>
      </c>
      <c r="I1055" s="274" t="s">
        <v>18092</v>
      </c>
      <c r="J1055" s="276"/>
      <c r="K1055" s="281"/>
      <c r="L1055" s="276"/>
      <c r="M1055" s="292"/>
      <c r="N1055" s="292"/>
      <c r="O1055" s="292"/>
    </row>
    <row r="1056" spans="1:15" x14ac:dyDescent="0.25">
      <c r="A1056" s="314" t="str">
        <f ca="1">IFERROR(__xludf.DUMMYFUNCTION("""COMPUTED_VALUE"""),"ЗЕЛЕНОДОЛЬСКИЙ РАЙОН")</f>
        <v>ЗЕЛЕНОДОЛЬСКИЙ РАЙОН</v>
      </c>
      <c r="B1056" s="314" t="str">
        <f ca="1">IFERROR(__xludf.DUMMYFUNCTION("""COMPUTED_VALUE"""),"ЗЕЛЕНОДОЛЬСК Г")</f>
        <v>ЗЕЛЕНОДОЛЬСК Г</v>
      </c>
      <c r="C1056" s="314" t="str">
        <f ca="1">IFERROR(__xludf.DUMMYFUNCTION("""COMPUTED_VALUE"""),"СТРОИТЕЛЕЙ ПР-КТ")</f>
        <v>СТРОИТЕЛЕЙ ПР-КТ</v>
      </c>
      <c r="D1056" s="313" t="str">
        <f ca="1">IFERROR(__xludf.DUMMYFUNCTION("""COMPUTED_VALUE"""),"22")</f>
        <v>22</v>
      </c>
      <c r="E1056" s="313" t="str">
        <f ca="1">IFERROR(__xludf.DUMMYFUNCTION("""COMPUTED_VALUE"""),"16")</f>
        <v>16</v>
      </c>
      <c r="F1056" s="314" t="s">
        <v>18090</v>
      </c>
      <c r="G1056" s="314" t="str">
        <f ca="1">IFERROR(__xludf.DUMMYFUNCTION("""COMPUTED_VALUE"""),"МИРТЕК-12-РУ-D1-A1R1-230-5-60A-ST-G/5-P2-HKLMOQ2V3-D")</f>
        <v>МИРТЕК-12-РУ-D1-A1R1-230-5-60A-ST-G/5-P2-HKLMOQ2V3-D</v>
      </c>
      <c r="H1056" s="314" t="str">
        <f ca="1">IFERROR(__xludf.DUMMYFUNCTION("""COMPUTED_VALUE"""),"8230159960648")</f>
        <v>8230159960648</v>
      </c>
      <c r="I1056" s="274" t="s">
        <v>18092</v>
      </c>
      <c r="J1056" s="276"/>
      <c r="K1056" s="281"/>
      <c r="L1056" s="276"/>
      <c r="M1056" s="292"/>
      <c r="N1056" s="292"/>
      <c r="O1056" s="292"/>
    </row>
    <row r="1057" spans="1:15" x14ac:dyDescent="0.25">
      <c r="A1057" s="314" t="str">
        <f ca="1">IFERROR(__xludf.DUMMYFUNCTION("""COMPUTED_VALUE"""),"ЗЕЛЕНОДОЛЬСКИЙ РАЙОН")</f>
        <v>ЗЕЛЕНОДОЛЬСКИЙ РАЙОН</v>
      </c>
      <c r="B1057" s="314" t="str">
        <f ca="1">IFERROR(__xludf.DUMMYFUNCTION("""COMPUTED_VALUE"""),"ЗЕЛЕНОДОЛЬСК Г")</f>
        <v>ЗЕЛЕНОДОЛЬСК Г</v>
      </c>
      <c r="C1057" s="314" t="str">
        <f ca="1">IFERROR(__xludf.DUMMYFUNCTION("""COMPUTED_VALUE"""),"СТРОИТЕЛЕЙ ПР-КТ")</f>
        <v>СТРОИТЕЛЕЙ ПР-КТ</v>
      </c>
      <c r="D1057" s="313" t="str">
        <f ca="1">IFERROR(__xludf.DUMMYFUNCTION("""COMPUTED_VALUE"""),"22")</f>
        <v>22</v>
      </c>
      <c r="E1057" s="313" t="str">
        <f ca="1">IFERROR(__xludf.DUMMYFUNCTION("""COMPUTED_VALUE"""),"17")</f>
        <v>17</v>
      </c>
      <c r="F1057" s="314" t="s">
        <v>18090</v>
      </c>
      <c r="G1057" s="314" t="str">
        <f ca="1">IFERROR(__xludf.DUMMYFUNCTION("""COMPUTED_VALUE"""),"МИРТЕК-12-РУ-D1-A1R1-230-5-60A-ST-G/5-P2-HKLMOQ2V3-D")</f>
        <v>МИРТЕК-12-РУ-D1-A1R1-230-5-60A-ST-G/5-P2-HKLMOQ2V3-D</v>
      </c>
      <c r="H1057" s="314" t="str">
        <f ca="1">IFERROR(__xludf.DUMMYFUNCTION("""COMPUTED_VALUE"""),"8230159961728")</f>
        <v>8230159961728</v>
      </c>
      <c r="I1057" s="274" t="s">
        <v>18092</v>
      </c>
      <c r="J1057" s="276"/>
      <c r="K1057" s="281"/>
      <c r="L1057" s="276"/>
      <c r="M1057" s="292"/>
      <c r="N1057" s="292"/>
      <c r="O1057" s="292"/>
    </row>
    <row r="1058" spans="1:15" x14ac:dyDescent="0.25">
      <c r="A1058" s="314" t="str">
        <f ca="1">IFERROR(__xludf.DUMMYFUNCTION("""COMPUTED_VALUE"""),"ЗЕЛЕНОДОЛЬСКИЙ РАЙОН")</f>
        <v>ЗЕЛЕНОДОЛЬСКИЙ РАЙОН</v>
      </c>
      <c r="B1058" s="314" t="str">
        <f ca="1">IFERROR(__xludf.DUMMYFUNCTION("""COMPUTED_VALUE"""),"ЗЕЛЕНОДОЛЬСК Г")</f>
        <v>ЗЕЛЕНОДОЛЬСК Г</v>
      </c>
      <c r="C1058" s="314" t="str">
        <f ca="1">IFERROR(__xludf.DUMMYFUNCTION("""COMPUTED_VALUE"""),"СТРОИТЕЛЕЙ ПР-КТ")</f>
        <v>СТРОИТЕЛЕЙ ПР-КТ</v>
      </c>
      <c r="D1058" s="313" t="str">
        <f ca="1">IFERROR(__xludf.DUMMYFUNCTION("""COMPUTED_VALUE"""),"22")</f>
        <v>22</v>
      </c>
      <c r="E1058" s="313" t="str">
        <f ca="1">IFERROR(__xludf.DUMMYFUNCTION("""COMPUTED_VALUE"""),"170")</f>
        <v>170</v>
      </c>
      <c r="F1058" s="314" t="s">
        <v>18090</v>
      </c>
      <c r="G1058" s="314" t="str">
        <f ca="1">IFERROR(__xludf.DUMMYFUNCTION("""COMPUTED_VALUE"""),"МИРТЕК-12-РУ-D1-A1R1-230-5-60A-ST-G/5-P2-HKLMOQ2V3-D")</f>
        <v>МИРТЕК-12-РУ-D1-A1R1-230-5-60A-ST-G/5-P2-HKLMOQ2V3-D</v>
      </c>
      <c r="H1058" s="314" t="str">
        <f ca="1">IFERROR(__xludf.DUMMYFUNCTION("""COMPUTED_VALUE"""),"8230159961127")</f>
        <v>8230159961127</v>
      </c>
      <c r="I1058" s="274" t="s">
        <v>18092</v>
      </c>
      <c r="J1058" s="276"/>
      <c r="K1058" s="281"/>
      <c r="L1058" s="276"/>
      <c r="M1058" s="292"/>
      <c r="N1058" s="292"/>
      <c r="O1058" s="292"/>
    </row>
    <row r="1059" spans="1:15" x14ac:dyDescent="0.25">
      <c r="A1059" s="314" t="str">
        <f ca="1">IFERROR(__xludf.DUMMYFUNCTION("""COMPUTED_VALUE"""),"ЗЕЛЕНОДОЛЬСКИЙ РАЙОН")</f>
        <v>ЗЕЛЕНОДОЛЬСКИЙ РАЙОН</v>
      </c>
      <c r="B1059" s="314" t="str">
        <f ca="1">IFERROR(__xludf.DUMMYFUNCTION("""COMPUTED_VALUE"""),"ЗЕЛЕНОДОЛЬСК Г")</f>
        <v>ЗЕЛЕНОДОЛЬСК Г</v>
      </c>
      <c r="C1059" s="314" t="str">
        <f ca="1">IFERROR(__xludf.DUMMYFUNCTION("""COMPUTED_VALUE"""),"СТРОИТЕЛЕЙ ПР-КТ")</f>
        <v>СТРОИТЕЛЕЙ ПР-КТ</v>
      </c>
      <c r="D1059" s="313" t="str">
        <f ca="1">IFERROR(__xludf.DUMMYFUNCTION("""COMPUTED_VALUE"""),"22")</f>
        <v>22</v>
      </c>
      <c r="E1059" s="313" t="str">
        <f ca="1">IFERROR(__xludf.DUMMYFUNCTION("""COMPUTED_VALUE"""),"179")</f>
        <v>179</v>
      </c>
      <c r="F1059" s="314" t="s">
        <v>18090</v>
      </c>
      <c r="G1059" s="314" t="str">
        <f ca="1">IFERROR(__xludf.DUMMYFUNCTION("""COMPUTED_VALUE"""),"МИРТЕК-12-РУ-D1-A1R1-230-5-60A-ST-G/5-P2-HKLMOQ2V3-D")</f>
        <v>МИРТЕК-12-РУ-D1-A1R1-230-5-60A-ST-G/5-P2-HKLMOQ2V3-D</v>
      </c>
      <c r="H1059" s="314" t="str">
        <f ca="1">IFERROR(__xludf.DUMMYFUNCTION("""COMPUTED_VALUE"""),"8230159963211")</f>
        <v>8230159963211</v>
      </c>
      <c r="I1059" s="274" t="s">
        <v>18092</v>
      </c>
      <c r="J1059" s="276"/>
      <c r="K1059" s="281"/>
      <c r="L1059" s="276"/>
      <c r="M1059" s="292"/>
      <c r="N1059" s="292"/>
      <c r="O1059" s="292"/>
    </row>
    <row r="1060" spans="1:15" x14ac:dyDescent="0.25">
      <c r="A1060" s="314" t="str">
        <f ca="1">IFERROR(__xludf.DUMMYFUNCTION("""COMPUTED_VALUE"""),"ЗЕЛЕНОДОЛЬСКИЙ РАЙОН")</f>
        <v>ЗЕЛЕНОДОЛЬСКИЙ РАЙОН</v>
      </c>
      <c r="B1060" s="314" t="str">
        <f ca="1">IFERROR(__xludf.DUMMYFUNCTION("""COMPUTED_VALUE"""),"ЗЕЛЕНОДОЛЬСК Г")</f>
        <v>ЗЕЛЕНОДОЛЬСК Г</v>
      </c>
      <c r="C1060" s="314" t="str">
        <f ca="1">IFERROR(__xludf.DUMMYFUNCTION("""COMPUTED_VALUE"""),"СТРОИТЕЛЕЙ ПР-КТ")</f>
        <v>СТРОИТЕЛЕЙ ПР-КТ</v>
      </c>
      <c r="D1060" s="313" t="str">
        <f ca="1">IFERROR(__xludf.DUMMYFUNCTION("""COMPUTED_VALUE"""),"22")</f>
        <v>22</v>
      </c>
      <c r="E1060" s="313" t="str">
        <f ca="1">IFERROR(__xludf.DUMMYFUNCTION("""COMPUTED_VALUE"""),"23")</f>
        <v>23</v>
      </c>
      <c r="F1060" s="314" t="s">
        <v>18090</v>
      </c>
      <c r="G1060" s="314" t="str">
        <f ca="1">IFERROR(__xludf.DUMMYFUNCTION("""COMPUTED_VALUE"""),"МИРТЕК-12-РУ-D1-A1R1-230-5-60A-ST-G/5-P2-HKLMOQ2V3-D")</f>
        <v>МИРТЕК-12-РУ-D1-A1R1-230-5-60A-ST-G/5-P2-HKLMOQ2V3-D</v>
      </c>
      <c r="H1060" s="314" t="str">
        <f ca="1">IFERROR(__xludf.DUMMYFUNCTION("""COMPUTED_VALUE"""),"8230159960981")</f>
        <v>8230159960981</v>
      </c>
      <c r="I1060" s="274" t="s">
        <v>18092</v>
      </c>
      <c r="J1060" s="276"/>
      <c r="K1060" s="281"/>
      <c r="L1060" s="276"/>
      <c r="M1060" s="292"/>
      <c r="N1060" s="292"/>
      <c r="O1060" s="292"/>
    </row>
    <row r="1061" spans="1:15" x14ac:dyDescent="0.25">
      <c r="A1061" s="314" t="str">
        <f ca="1">IFERROR(__xludf.DUMMYFUNCTION("""COMPUTED_VALUE"""),"ЗЕЛЕНОДОЛЬСКИЙ РАЙОН")</f>
        <v>ЗЕЛЕНОДОЛЬСКИЙ РАЙОН</v>
      </c>
      <c r="B1061" s="314" t="str">
        <f ca="1">IFERROR(__xludf.DUMMYFUNCTION("""COMPUTED_VALUE"""),"ЗЕЛЕНОДОЛЬСК Г")</f>
        <v>ЗЕЛЕНОДОЛЬСК Г</v>
      </c>
      <c r="C1061" s="314" t="str">
        <f ca="1">IFERROR(__xludf.DUMMYFUNCTION("""COMPUTED_VALUE"""),"СТРОИТЕЛЕЙ ПР-КТ")</f>
        <v>СТРОИТЕЛЕЙ ПР-КТ</v>
      </c>
      <c r="D1061" s="313" t="str">
        <f ca="1">IFERROR(__xludf.DUMMYFUNCTION("""COMPUTED_VALUE"""),"22")</f>
        <v>22</v>
      </c>
      <c r="E1061" s="313" t="str">
        <f ca="1">IFERROR(__xludf.DUMMYFUNCTION("""COMPUTED_VALUE"""),"26")</f>
        <v>26</v>
      </c>
      <c r="F1061" s="314" t="s">
        <v>18090</v>
      </c>
      <c r="G1061" s="314" t="str">
        <f ca="1">IFERROR(__xludf.DUMMYFUNCTION("""COMPUTED_VALUE"""),"МИРТЕК-12-РУ-D1-A1R1-230-5-60A-ST-G/5-P2-HKLMOQ2V3-D")</f>
        <v>МИРТЕК-12-РУ-D1-A1R1-230-5-60A-ST-G/5-P2-HKLMOQ2V3-D</v>
      </c>
      <c r="H1061" s="314" t="str">
        <f ca="1">IFERROR(__xludf.DUMMYFUNCTION("""COMPUTED_VALUE"""),"8230159962477")</f>
        <v>8230159962477</v>
      </c>
      <c r="I1061" s="274" t="s">
        <v>18092</v>
      </c>
      <c r="J1061" s="276"/>
      <c r="K1061" s="281"/>
      <c r="L1061" s="276"/>
      <c r="M1061" s="292"/>
      <c r="N1061" s="292"/>
      <c r="O1061" s="292"/>
    </row>
    <row r="1062" spans="1:15" x14ac:dyDescent="0.25">
      <c r="A1062" s="314" t="str">
        <f ca="1">IFERROR(__xludf.DUMMYFUNCTION("""COMPUTED_VALUE"""),"ЗЕЛЕНОДОЛЬСКИЙ РАЙОН")</f>
        <v>ЗЕЛЕНОДОЛЬСКИЙ РАЙОН</v>
      </c>
      <c r="B1062" s="314" t="str">
        <f ca="1">IFERROR(__xludf.DUMMYFUNCTION("""COMPUTED_VALUE"""),"ЗЕЛЕНОДОЛЬСК Г")</f>
        <v>ЗЕЛЕНОДОЛЬСК Г</v>
      </c>
      <c r="C1062" s="314" t="str">
        <f ca="1">IFERROR(__xludf.DUMMYFUNCTION("""COMPUTED_VALUE"""),"СТРОИТЕЛЕЙ ПР-КТ")</f>
        <v>СТРОИТЕЛЕЙ ПР-КТ</v>
      </c>
      <c r="D1062" s="313" t="str">
        <f ca="1">IFERROR(__xludf.DUMMYFUNCTION("""COMPUTED_VALUE"""),"22")</f>
        <v>22</v>
      </c>
      <c r="E1062" s="313" t="str">
        <f ca="1">IFERROR(__xludf.DUMMYFUNCTION("""COMPUTED_VALUE"""),"27")</f>
        <v>27</v>
      </c>
      <c r="F1062" s="314" t="s">
        <v>18090</v>
      </c>
      <c r="G1062" s="314" t="str">
        <f ca="1">IFERROR(__xludf.DUMMYFUNCTION("""COMPUTED_VALUE"""),"МИРТЕК-12-РУ-D1-A1R1-230-5-60A-ST-G/5-P2-HKLMOQ2V3-D")</f>
        <v>МИРТЕК-12-РУ-D1-A1R1-230-5-60A-ST-G/5-P2-HKLMOQ2V3-D</v>
      </c>
      <c r="H1062" s="314" t="str">
        <f ca="1">IFERROR(__xludf.DUMMYFUNCTION("""COMPUTED_VALUE"""),"8230159960532")</f>
        <v>8230159960532</v>
      </c>
      <c r="I1062" s="274" t="s">
        <v>18092</v>
      </c>
      <c r="J1062" s="276"/>
      <c r="K1062" s="281"/>
      <c r="L1062" s="276"/>
      <c r="M1062" s="292"/>
      <c r="N1062" s="292"/>
      <c r="O1062" s="292"/>
    </row>
    <row r="1063" spans="1:15" x14ac:dyDescent="0.25">
      <c r="A1063" s="314" t="str">
        <f ca="1">IFERROR(__xludf.DUMMYFUNCTION("""COMPUTED_VALUE"""),"ЗЕЛЕНОДОЛЬСКИЙ РАЙОН")</f>
        <v>ЗЕЛЕНОДОЛЬСКИЙ РАЙОН</v>
      </c>
      <c r="B1063" s="314" t="str">
        <f ca="1">IFERROR(__xludf.DUMMYFUNCTION("""COMPUTED_VALUE"""),"ЗЕЛЕНОДОЛЬСК Г")</f>
        <v>ЗЕЛЕНОДОЛЬСК Г</v>
      </c>
      <c r="C1063" s="314" t="str">
        <f ca="1">IFERROR(__xludf.DUMMYFUNCTION("""COMPUTED_VALUE"""),"СТРОИТЕЛЕЙ ПР-КТ")</f>
        <v>СТРОИТЕЛЕЙ ПР-КТ</v>
      </c>
      <c r="D1063" s="313" t="str">
        <f ca="1">IFERROR(__xludf.DUMMYFUNCTION("""COMPUTED_VALUE"""),"22")</f>
        <v>22</v>
      </c>
      <c r="E1063" s="313" t="str">
        <f ca="1">IFERROR(__xludf.DUMMYFUNCTION("""COMPUTED_VALUE"""),"29")</f>
        <v>29</v>
      </c>
      <c r="F1063" s="314" t="s">
        <v>18090</v>
      </c>
      <c r="G1063" s="314" t="str">
        <f ca="1">IFERROR(__xludf.DUMMYFUNCTION("""COMPUTED_VALUE"""),"МИРТЕК-12-РУ-D1-A1R1-230-5-60A-ST-G/5-P2-HKLMOQ2V3-D")</f>
        <v>МИРТЕК-12-РУ-D1-A1R1-230-5-60A-ST-G/5-P2-HKLMOQ2V3-D</v>
      </c>
      <c r="H1063" s="314" t="str">
        <f ca="1">IFERROR(__xludf.DUMMYFUNCTION("""COMPUTED_VALUE"""),"8230159961327")</f>
        <v>8230159961327</v>
      </c>
      <c r="I1063" s="274" t="s">
        <v>18092</v>
      </c>
      <c r="J1063" s="276"/>
      <c r="K1063" s="281"/>
      <c r="L1063" s="276"/>
      <c r="M1063" s="292"/>
      <c r="N1063" s="292"/>
      <c r="O1063" s="292"/>
    </row>
    <row r="1064" spans="1:15" x14ac:dyDescent="0.25">
      <c r="A1064" s="314" t="str">
        <f ca="1">IFERROR(__xludf.DUMMYFUNCTION("""COMPUTED_VALUE"""),"ЗЕЛЕНОДОЛЬСКИЙ РАЙОН")</f>
        <v>ЗЕЛЕНОДОЛЬСКИЙ РАЙОН</v>
      </c>
      <c r="B1064" s="314" t="str">
        <f ca="1">IFERROR(__xludf.DUMMYFUNCTION("""COMPUTED_VALUE"""),"ЗЕЛЕНОДОЛЬСК Г")</f>
        <v>ЗЕЛЕНОДОЛЬСК Г</v>
      </c>
      <c r="C1064" s="314" t="str">
        <f ca="1">IFERROR(__xludf.DUMMYFUNCTION("""COMPUTED_VALUE"""),"СТРОИТЕЛЕЙ ПР-КТ")</f>
        <v>СТРОИТЕЛЕЙ ПР-КТ</v>
      </c>
      <c r="D1064" s="313" t="str">
        <f ca="1">IFERROR(__xludf.DUMMYFUNCTION("""COMPUTED_VALUE"""),"22")</f>
        <v>22</v>
      </c>
      <c r="E1064" s="313" t="str">
        <f ca="1">IFERROR(__xludf.DUMMYFUNCTION("""COMPUTED_VALUE"""),"70")</f>
        <v>70</v>
      </c>
      <c r="F1064" s="314" t="s">
        <v>18090</v>
      </c>
      <c r="G1064" s="314" t="str">
        <f ca="1">IFERROR(__xludf.DUMMYFUNCTION("""COMPUTED_VALUE"""),"МИРТЕК-12-РУ-D1-A1R1-230-5-60A-ST-G/5-P2-HKLMOQ2V3-D")</f>
        <v>МИРТЕК-12-РУ-D1-A1R1-230-5-60A-ST-G/5-P2-HKLMOQ2V3-D</v>
      </c>
      <c r="H1064" s="314" t="str">
        <f ca="1">IFERROR(__xludf.DUMMYFUNCTION("""COMPUTED_VALUE"""),"8230159961033")</f>
        <v>8230159961033</v>
      </c>
      <c r="I1064" s="274" t="s">
        <v>18092</v>
      </c>
      <c r="J1064" s="276"/>
      <c r="K1064" s="281"/>
      <c r="L1064" s="276"/>
      <c r="M1064" s="292"/>
      <c r="N1064" s="292"/>
      <c r="O1064" s="292"/>
    </row>
    <row r="1065" spans="1:15" x14ac:dyDescent="0.25">
      <c r="A1065" s="314" t="str">
        <f ca="1">IFERROR(__xludf.DUMMYFUNCTION("""COMPUTED_VALUE"""),"ЗЕЛЕНОДОЛЬСКИЙ РАЙОН")</f>
        <v>ЗЕЛЕНОДОЛЬСКИЙ РАЙОН</v>
      </c>
      <c r="B1065" s="314" t="str">
        <f ca="1">IFERROR(__xludf.DUMMYFUNCTION("""COMPUTED_VALUE"""),"ЗЕЛЕНОДОЛЬСК Г")</f>
        <v>ЗЕЛЕНОДОЛЬСК Г</v>
      </c>
      <c r="C1065" s="314" t="str">
        <f ca="1">IFERROR(__xludf.DUMMYFUNCTION("""COMPUTED_VALUE"""),"СТРОИТЕЛЕЙ ПР-КТ")</f>
        <v>СТРОИТЕЛЕЙ ПР-КТ</v>
      </c>
      <c r="D1065" s="313" t="str">
        <f ca="1">IFERROR(__xludf.DUMMYFUNCTION("""COMPUTED_VALUE"""),"22")</f>
        <v>22</v>
      </c>
      <c r="E1065" s="313" t="str">
        <f ca="1">IFERROR(__xludf.DUMMYFUNCTION("""COMPUTED_VALUE"""),"9")</f>
        <v>9</v>
      </c>
      <c r="F1065" s="314" t="s">
        <v>18090</v>
      </c>
      <c r="G1065" s="314" t="str">
        <f ca="1">IFERROR(__xludf.DUMMYFUNCTION("""COMPUTED_VALUE"""),"МИРТЕК-12-РУ-D1-A1R1-230-5-60A-ST-G/5-P2-HKLMOQ2V3-D")</f>
        <v>МИРТЕК-12-РУ-D1-A1R1-230-5-60A-ST-G/5-P2-HKLMOQ2V3-D</v>
      </c>
      <c r="H1065" s="314" t="str">
        <f ca="1">IFERROR(__xludf.DUMMYFUNCTION("""COMPUTED_VALUE"""),"8230159963013")</f>
        <v>8230159963013</v>
      </c>
      <c r="I1065" s="274" t="s">
        <v>18092</v>
      </c>
      <c r="J1065" s="276"/>
      <c r="K1065" s="281"/>
      <c r="L1065" s="276"/>
      <c r="M1065" s="292"/>
      <c r="N1065" s="292"/>
      <c r="O1065" s="292"/>
    </row>
    <row r="1066" spans="1:15" x14ac:dyDescent="0.25">
      <c r="A1066" s="314" t="str">
        <f ca="1">IFERROR(__xludf.DUMMYFUNCTION("""COMPUTED_VALUE"""),"ЗЕЛЕНОДОЛЬСКИЙ РАЙОН")</f>
        <v>ЗЕЛЕНОДОЛЬСКИЙ РАЙОН</v>
      </c>
      <c r="B1066" s="314" t="str">
        <f ca="1">IFERROR(__xludf.DUMMYFUNCTION("""COMPUTED_VALUE"""),"ЗЕЛЕНОДОЛЬСК Г")</f>
        <v>ЗЕЛЕНОДОЛЬСК Г</v>
      </c>
      <c r="C1066" s="314" t="str">
        <f ca="1">IFERROR(__xludf.DUMMYFUNCTION("""COMPUTED_VALUE"""),"СТРОИТЕЛЕЙ ПР-КТ")</f>
        <v>СТРОИТЕЛЕЙ ПР-КТ</v>
      </c>
      <c r="D1066" s="313" t="str">
        <f ca="1">IFERROR(__xludf.DUMMYFUNCTION("""COMPUTED_VALUE"""),"22")</f>
        <v>22</v>
      </c>
      <c r="E1066" s="313" t="str">
        <f ca="1">IFERROR(__xludf.DUMMYFUNCTION("""COMPUTED_VALUE"""),"98")</f>
        <v>98</v>
      </c>
      <c r="F1066" s="314" t="s">
        <v>18090</v>
      </c>
      <c r="G1066" s="314" t="str">
        <f ca="1">IFERROR(__xludf.DUMMYFUNCTION("""COMPUTED_VALUE"""),"МИРТЕК-12-РУ-D1-A1R1-230-5-60A-ST-G/5-P2-HKLMOQ2V3-D")</f>
        <v>МИРТЕК-12-РУ-D1-A1R1-230-5-60A-ST-G/5-P2-HKLMOQ2V3-D</v>
      </c>
      <c r="H1066" s="314" t="str">
        <f ca="1">IFERROR(__xludf.DUMMYFUNCTION("""COMPUTED_VALUE"""),"8230159961865")</f>
        <v>8230159961865</v>
      </c>
      <c r="I1066" s="274" t="s">
        <v>18092</v>
      </c>
      <c r="J1066" s="276"/>
      <c r="K1066" s="281"/>
      <c r="L1066" s="276"/>
      <c r="M1066" s="292"/>
      <c r="N1066" s="292"/>
      <c r="O1066" s="292"/>
    </row>
    <row r="1067" spans="1:15" x14ac:dyDescent="0.25">
      <c r="A1067" s="314" t="str">
        <f ca="1">IFERROR(__xludf.DUMMYFUNCTION("""COMPUTED_VALUE"""),"ЗЕЛЕНОДОЛЬСКИЙ РАЙОН")</f>
        <v>ЗЕЛЕНОДОЛЬСКИЙ РАЙОН</v>
      </c>
      <c r="B1067" s="314" t="str">
        <f ca="1">IFERROR(__xludf.DUMMYFUNCTION("""COMPUTED_VALUE"""),"ЗЕЛЕНОДОЛЬСК Г")</f>
        <v>ЗЕЛЕНОДОЛЬСК Г</v>
      </c>
      <c r="C1067" s="314" t="str">
        <f ca="1">IFERROR(__xludf.DUMMYFUNCTION("""COMPUTED_VALUE"""),"ТУРГЕНЕВА УЛ")</f>
        <v>ТУРГЕНЕВА УЛ</v>
      </c>
      <c r="D1067" s="313" t="str">
        <f ca="1">IFERROR(__xludf.DUMMYFUNCTION("""COMPUTED_VALUE"""),"1")</f>
        <v>1</v>
      </c>
      <c r="E1067" s="313" t="str">
        <f ca="1">IFERROR(__xludf.DUMMYFUNCTION("""COMPUTED_VALUE"""),"40")</f>
        <v>40</v>
      </c>
      <c r="F1067" s="314" t="s">
        <v>18090</v>
      </c>
      <c r="G1067" s="314" t="str">
        <f ca="1">IFERROR(__xludf.DUMMYFUNCTION("""COMPUTED_VALUE"""),"МИРТЕК-12-РУ-D1-A1R1-230-5-60A-ST-G/5-P2-HKLMOQ2V3-D")</f>
        <v>МИРТЕК-12-РУ-D1-A1R1-230-5-60A-ST-G/5-P2-HKLMOQ2V3-D</v>
      </c>
      <c r="H1067" s="314" t="str">
        <f ca="1">IFERROR(__xludf.DUMMYFUNCTION("""COMPUTED_VALUE"""),"0230159921565")</f>
        <v>0230159921565</v>
      </c>
      <c r="I1067" s="274" t="s">
        <v>18092</v>
      </c>
      <c r="J1067" s="276"/>
      <c r="K1067" s="281"/>
      <c r="L1067" s="284"/>
      <c r="M1067" s="292"/>
      <c r="N1067" s="292"/>
      <c r="O1067" s="292"/>
    </row>
    <row r="1068" spans="1:15" x14ac:dyDescent="0.25">
      <c r="A1068" s="314" t="str">
        <f ca="1">IFERROR(__xludf.DUMMYFUNCTION("""COMPUTED_VALUE"""),"ЗЕЛЕНОДОЛЬСКИЙ РАЙОН")</f>
        <v>ЗЕЛЕНОДОЛЬСКИЙ РАЙОН</v>
      </c>
      <c r="B1068" s="314" t="str">
        <f ca="1">IFERROR(__xludf.DUMMYFUNCTION("""COMPUTED_VALUE"""),"ЗЕЛЕНОДОЛЬСК Г")</f>
        <v>ЗЕЛЕНОДОЛЬСК Г</v>
      </c>
      <c r="C1068" s="314" t="str">
        <f ca="1">IFERROR(__xludf.DUMMYFUNCTION("""COMPUTED_VALUE"""),"ТУРГЕНЕВА УЛ")</f>
        <v>ТУРГЕНЕВА УЛ</v>
      </c>
      <c r="D1068" s="313" t="str">
        <f ca="1">IFERROR(__xludf.DUMMYFUNCTION("""COMPUTED_VALUE"""),"10")</f>
        <v>10</v>
      </c>
      <c r="E1068" s="313" t="str">
        <f ca="1">IFERROR(__xludf.DUMMYFUNCTION("""COMPUTED_VALUE"""),"43")</f>
        <v>43</v>
      </c>
      <c r="F1068" s="314" t="s">
        <v>18090</v>
      </c>
      <c r="G1068" s="314" t="str">
        <f ca="1">IFERROR(__xludf.DUMMYFUNCTION("""COMPUTED_VALUE"""),"МИРТЕК-12-РУ-D1-A1R1-230-5-60A-ST-G/5-P2-HKLMOQ2V3-D")</f>
        <v>МИРТЕК-12-РУ-D1-A1R1-230-5-60A-ST-G/5-P2-HKLMOQ2V3-D</v>
      </c>
      <c r="H1068" s="314" t="str">
        <f ca="1">IFERROR(__xludf.DUMMYFUNCTION("""COMPUTED_VALUE"""),"8230159961286")</f>
        <v>8230159961286</v>
      </c>
      <c r="I1068" s="274" t="s">
        <v>18092</v>
      </c>
      <c r="J1068" s="276"/>
      <c r="K1068" s="281"/>
      <c r="L1068" s="276"/>
      <c r="M1068" s="292"/>
      <c r="N1068" s="292"/>
      <c r="O1068" s="292"/>
    </row>
    <row r="1069" spans="1:15" x14ac:dyDescent="0.25">
      <c r="A1069" s="314" t="str">
        <f ca="1">IFERROR(__xludf.DUMMYFUNCTION("""COMPUTED_VALUE"""),"ЗЕЛЕНОДОЛЬСКИЙ РАЙОН")</f>
        <v>ЗЕЛЕНОДОЛЬСКИЙ РАЙОН</v>
      </c>
      <c r="B1069" s="314" t="str">
        <f ca="1">IFERROR(__xludf.DUMMYFUNCTION("""COMPUTED_VALUE"""),"ЗЕЛЕНОДОЛЬСК Г")</f>
        <v>ЗЕЛЕНОДОЛЬСК Г</v>
      </c>
      <c r="C1069" s="314" t="str">
        <f ca="1">IFERROR(__xludf.DUMMYFUNCTION("""COMPUTED_VALUE"""),"ТУРГЕНЕВА УЛ")</f>
        <v>ТУРГЕНЕВА УЛ</v>
      </c>
      <c r="D1069" s="313" t="str">
        <f ca="1">IFERROR(__xludf.DUMMYFUNCTION("""COMPUTED_VALUE"""),"12")</f>
        <v>12</v>
      </c>
      <c r="E1069" s="313" t="str">
        <f ca="1">IFERROR(__xludf.DUMMYFUNCTION("""COMPUTED_VALUE"""),"56")</f>
        <v>56</v>
      </c>
      <c r="F1069" s="314" t="s">
        <v>18090</v>
      </c>
      <c r="G1069" s="314" t="str">
        <f ca="1">IFERROR(__xludf.DUMMYFUNCTION("""COMPUTED_VALUE"""),"МИРТЕК-12-РУ-D1-A1R1-230-5-60A-ST-G/5-P2-HKLMOQ2V3-D")</f>
        <v>МИРТЕК-12-РУ-D1-A1R1-230-5-60A-ST-G/5-P2-HKLMOQ2V3-D</v>
      </c>
      <c r="H1069" s="314" t="str">
        <f ca="1">IFERROR(__xludf.DUMMYFUNCTION("""COMPUTED_VALUE"""),"0230159922654")</f>
        <v>0230159922654</v>
      </c>
      <c r="I1069" s="274" t="s">
        <v>18092</v>
      </c>
      <c r="J1069" s="276"/>
      <c r="K1069" s="281"/>
      <c r="L1069" s="276"/>
      <c r="M1069" s="292"/>
      <c r="N1069" s="292"/>
      <c r="O1069" s="292"/>
    </row>
    <row r="1070" spans="1:15" x14ac:dyDescent="0.25">
      <c r="A1070" s="314" t="str">
        <f ca="1">IFERROR(__xludf.DUMMYFUNCTION("""COMPUTED_VALUE"""),"ЗЕЛЕНОДОЛЬСКИЙ РАЙОН")</f>
        <v>ЗЕЛЕНОДОЛЬСКИЙ РАЙОН</v>
      </c>
      <c r="B1070" s="314" t="str">
        <f ca="1">IFERROR(__xludf.DUMMYFUNCTION("""COMPUTED_VALUE"""),"ЗЕЛЕНОДОЛЬСК Г")</f>
        <v>ЗЕЛЕНОДОЛЬСК Г</v>
      </c>
      <c r="C1070" s="314" t="str">
        <f ca="1">IFERROR(__xludf.DUMMYFUNCTION("""COMPUTED_VALUE"""),"ТУРГЕНЕВА УЛ")</f>
        <v>ТУРГЕНЕВА УЛ</v>
      </c>
      <c r="D1070" s="313" t="str">
        <f ca="1">IFERROR(__xludf.DUMMYFUNCTION("""COMPUTED_VALUE"""),"4")</f>
        <v>4</v>
      </c>
      <c r="E1070" s="313" t="str">
        <f ca="1">IFERROR(__xludf.DUMMYFUNCTION("""COMPUTED_VALUE"""),"43 КОМ. 1")</f>
        <v>43 КОМ. 1</v>
      </c>
      <c r="F1070" s="314" t="s">
        <v>18090</v>
      </c>
      <c r="G1070" s="314" t="str">
        <f ca="1">IFERROR(__xludf.DUMMYFUNCTION("""COMPUTED_VALUE"""),"МИРТЕК-12-РУ-D1-A1R1-230-5-60A-ST-G/5-P2-HKLMOQ2V3-D")</f>
        <v>МИРТЕК-12-РУ-D1-A1R1-230-5-60A-ST-G/5-P2-HKLMOQ2V3-D</v>
      </c>
      <c r="H1070" s="314" t="str">
        <f ca="1">IFERROR(__xludf.DUMMYFUNCTION("""COMPUTED_VALUE"""),"8230159961942")</f>
        <v>8230159961942</v>
      </c>
      <c r="I1070" s="274" t="s">
        <v>18092</v>
      </c>
      <c r="J1070" s="276"/>
      <c r="K1070" s="281"/>
      <c r="L1070" s="276"/>
      <c r="M1070" s="292"/>
      <c r="N1070" s="292"/>
      <c r="O1070" s="292"/>
    </row>
    <row r="1071" spans="1:15" x14ac:dyDescent="0.25">
      <c r="A1071" s="314" t="str">
        <f ca="1">IFERROR(__xludf.DUMMYFUNCTION("""COMPUTED_VALUE"""),"ЗЕЛЕНОДОЛЬСКИЙ РАЙОН")</f>
        <v>ЗЕЛЕНОДОЛЬСКИЙ РАЙОН</v>
      </c>
      <c r="B1071" s="314" t="str">
        <f ca="1">IFERROR(__xludf.DUMMYFUNCTION("""COMPUTED_VALUE"""),"ЗЕЛЕНОДОЛЬСК Г")</f>
        <v>ЗЕЛЕНОДОЛЬСК Г</v>
      </c>
      <c r="C1071" s="314" t="str">
        <f ca="1">IFERROR(__xludf.DUMMYFUNCTION("""COMPUTED_VALUE"""),"ТУРГЕНЕВА УЛ")</f>
        <v>ТУРГЕНЕВА УЛ</v>
      </c>
      <c r="D1071" s="313" t="str">
        <f ca="1">IFERROR(__xludf.DUMMYFUNCTION("""COMPUTED_VALUE"""),"8")</f>
        <v>8</v>
      </c>
      <c r="E1071" s="313" t="str">
        <f ca="1">IFERROR(__xludf.DUMMYFUNCTION("""COMPUTED_VALUE"""),"27")</f>
        <v>27</v>
      </c>
      <c r="F1071" s="314" t="s">
        <v>18090</v>
      </c>
      <c r="G1071" s="314" t="str">
        <f ca="1">IFERROR(__xludf.DUMMYFUNCTION("""COMPUTED_VALUE"""),"МИРТЕК-12-РУ-D1-A1R1-230-5-60A-ST-G/5-P2-HKLMOQ2V3-D")</f>
        <v>МИРТЕК-12-РУ-D1-A1R1-230-5-60A-ST-G/5-P2-HKLMOQ2V3-D</v>
      </c>
      <c r="H1071" s="314" t="str">
        <f ca="1">IFERROR(__xludf.DUMMYFUNCTION("""COMPUTED_VALUE"""),"0230159921707")</f>
        <v>0230159921707</v>
      </c>
      <c r="I1071" s="274" t="s">
        <v>18092</v>
      </c>
      <c r="J1071" s="276"/>
      <c r="K1071" s="281"/>
      <c r="L1071" s="276"/>
      <c r="M1071" s="292"/>
      <c r="N1071" s="292"/>
      <c r="O1071" s="292"/>
    </row>
    <row r="1072" spans="1:15" x14ac:dyDescent="0.25">
      <c r="A1072" s="314" t="str">
        <f ca="1">IFERROR(__xludf.DUMMYFUNCTION("""COMPUTED_VALUE"""),"ЗЕЛЕНОДОЛЬСКИЙ РАЙОН")</f>
        <v>ЗЕЛЕНОДОЛЬСКИЙ РАЙОН</v>
      </c>
      <c r="B1072" s="314" t="str">
        <f ca="1">IFERROR(__xludf.DUMMYFUNCTION("""COMPUTED_VALUE"""),"ЗЕЛЕНОДОЛЬСК Г")</f>
        <v>ЗЕЛЕНОДОЛЬСК Г</v>
      </c>
      <c r="C1072" s="314" t="str">
        <f ca="1">IFERROR(__xludf.DUMMYFUNCTION("""COMPUTED_VALUE"""),"ТУРГЕНЕВА УЛ")</f>
        <v>ТУРГЕНЕВА УЛ</v>
      </c>
      <c r="D1072" s="313" t="str">
        <f ca="1">IFERROR(__xludf.DUMMYFUNCTION("""COMPUTED_VALUE"""),"8")</f>
        <v>8</v>
      </c>
      <c r="E1072" s="313" t="str">
        <f ca="1">IFERROR(__xludf.DUMMYFUNCTION("""COMPUTED_VALUE"""),"33")</f>
        <v>33</v>
      </c>
      <c r="F1072" s="314" t="s">
        <v>18090</v>
      </c>
      <c r="G1072" s="314" t="str">
        <f ca="1">IFERROR(__xludf.DUMMYFUNCTION("""COMPUTED_VALUE"""),"МИРТЕК-12-РУ-D1-A1R1-230-5-60A-ST-G/5-P2-HKLMOQ2V3-D")</f>
        <v>МИРТЕК-12-РУ-D1-A1R1-230-5-60A-ST-G/5-P2-HKLMOQ2V3-D</v>
      </c>
      <c r="H1072" s="314" t="str">
        <f ca="1">IFERROR(__xludf.DUMMYFUNCTION("""COMPUTED_VALUE"""),"0230159918505")</f>
        <v>0230159918505</v>
      </c>
      <c r="I1072" s="274" t="s">
        <v>18092</v>
      </c>
      <c r="J1072" s="276"/>
      <c r="K1072" s="281"/>
      <c r="L1072" s="276"/>
      <c r="M1072" s="292"/>
      <c r="N1072" s="292"/>
      <c r="O1072" s="292"/>
    </row>
    <row r="1073" spans="1:15" x14ac:dyDescent="0.25">
      <c r="A1073" s="314" t="str">
        <f ca="1">IFERROR(__xludf.DUMMYFUNCTION("""COMPUTED_VALUE"""),"ЗЕЛЕНОДОЛЬСКИЙ РАЙОН")</f>
        <v>ЗЕЛЕНОДОЛЬСКИЙ РАЙОН</v>
      </c>
      <c r="B1073" s="314" t="str">
        <f ca="1">IFERROR(__xludf.DUMMYFUNCTION("""COMPUTED_VALUE"""),"ЗЕЛЕНОДОЛЬСК Г")</f>
        <v>ЗЕЛЕНОДОЛЬСК Г</v>
      </c>
      <c r="C1073" s="314" t="str">
        <f ca="1">IFERROR(__xludf.DUMMYFUNCTION("""COMPUTED_VALUE"""),"УКРАИНСКАЯ УЛ")</f>
        <v>УКРАИНСКАЯ УЛ</v>
      </c>
      <c r="D1073" s="313" t="str">
        <f ca="1">IFERROR(__xludf.DUMMYFUNCTION("""COMPUTED_VALUE"""),"29")</f>
        <v>29</v>
      </c>
      <c r="E1073" s="313" t="str">
        <f ca="1">IFERROR(__xludf.DUMMYFUNCTION("""COMPUTED_VALUE"""),"18")</f>
        <v>18</v>
      </c>
      <c r="F1073" s="314" t="s">
        <v>18090</v>
      </c>
      <c r="G1073" s="314" t="str">
        <f ca="1">IFERROR(__xludf.DUMMYFUNCTION("""COMPUTED_VALUE"""),"МИРТЕК-12-РУ-D1-A1R1-230-5-60A-ST-G/5-P2-HKLMOQ2V3-D")</f>
        <v>МИРТЕК-12-РУ-D1-A1R1-230-5-60A-ST-G/5-P2-HKLMOQ2V3-D</v>
      </c>
      <c r="H1073" s="314" t="str">
        <f ca="1">IFERROR(__xludf.DUMMYFUNCTION("""COMPUTED_VALUE"""),"0230159918549")</f>
        <v>0230159918549</v>
      </c>
      <c r="I1073" s="274" t="s">
        <v>18092</v>
      </c>
      <c r="J1073" s="276"/>
      <c r="K1073" s="281"/>
      <c r="L1073" s="276"/>
      <c r="M1073" s="292"/>
      <c r="N1073" s="292"/>
      <c r="O1073" s="292"/>
    </row>
    <row r="1074" spans="1:15" x14ac:dyDescent="0.25">
      <c r="A1074" s="314" t="str">
        <f ca="1">IFERROR(__xludf.DUMMYFUNCTION("""COMPUTED_VALUE"""),"ЗЕЛЕНОДОЛЬСКИЙ РАЙОН")</f>
        <v>ЗЕЛЕНОДОЛЬСКИЙ РАЙОН</v>
      </c>
      <c r="B1074" s="314" t="str">
        <f ca="1">IFERROR(__xludf.DUMMYFUNCTION("""COMPUTED_VALUE"""),"ЗЕЛЕНОДОЛЬСК Г")</f>
        <v>ЗЕЛЕНОДОЛЬСК Г</v>
      </c>
      <c r="C1074" s="314" t="str">
        <f ca="1">IFERROR(__xludf.DUMMYFUNCTION("""COMPUTED_VALUE"""),"УКРАИНСКАЯ УЛ")</f>
        <v>УКРАИНСКАЯ УЛ</v>
      </c>
      <c r="D1074" s="313" t="str">
        <f ca="1">IFERROR(__xludf.DUMMYFUNCTION("""COMPUTED_VALUE"""),"29")</f>
        <v>29</v>
      </c>
      <c r="E1074" s="313" t="str">
        <f ca="1">IFERROR(__xludf.DUMMYFUNCTION("""COMPUTED_VALUE"""),"23")</f>
        <v>23</v>
      </c>
      <c r="F1074" s="314" t="s">
        <v>18090</v>
      </c>
      <c r="G1074" s="314" t="str">
        <f ca="1">IFERROR(__xludf.DUMMYFUNCTION("""COMPUTED_VALUE"""),"МИРТЕК-12-РУ-D1-A1R1-230-5-60A-ST-G/5-P2-HKLMOQ2V3-D")</f>
        <v>МИРТЕК-12-РУ-D1-A1R1-230-5-60A-ST-G/5-P2-HKLMOQ2V3-D</v>
      </c>
      <c r="H1074" s="314" t="str">
        <f ca="1">IFERROR(__xludf.DUMMYFUNCTION("""COMPUTED_VALUE"""),"0230159915822")</f>
        <v>0230159915822</v>
      </c>
      <c r="I1074" s="274" t="s">
        <v>18092</v>
      </c>
      <c r="J1074" s="276"/>
      <c r="K1074" s="281"/>
      <c r="L1074" s="276"/>
      <c r="M1074" s="292"/>
      <c r="N1074" s="292"/>
      <c r="O1074" s="292"/>
    </row>
    <row r="1075" spans="1:15" x14ac:dyDescent="0.25">
      <c r="A1075" s="314" t="str">
        <f ca="1">IFERROR(__xludf.DUMMYFUNCTION("""COMPUTED_VALUE"""),"ЗЕЛЕНОДОЛЬСКИЙ РАЙОН")</f>
        <v>ЗЕЛЕНОДОЛЬСКИЙ РАЙОН</v>
      </c>
      <c r="B1075" s="314" t="str">
        <f ca="1">IFERROR(__xludf.DUMMYFUNCTION("""COMPUTED_VALUE"""),"ЗЕЛЕНОДОЛЬСК Г")</f>
        <v>ЗЕЛЕНОДОЛЬСК Г</v>
      </c>
      <c r="C1075" s="314" t="str">
        <f ca="1">IFERROR(__xludf.DUMMYFUNCTION("""COMPUTED_VALUE"""),"ФРУНЗЕ УЛ")</f>
        <v>ФРУНЗЕ УЛ</v>
      </c>
      <c r="D1075" s="313" t="str">
        <f ca="1">IFERROR(__xludf.DUMMYFUNCTION("""COMPUTED_VALUE"""),"13А")</f>
        <v>13А</v>
      </c>
      <c r="E1075" s="313" t="str">
        <f ca="1">IFERROR(__xludf.DUMMYFUNCTION("""COMPUTED_VALUE"""),"11")</f>
        <v>11</v>
      </c>
      <c r="F1075" s="314" t="s">
        <v>18090</v>
      </c>
      <c r="G1075" s="314" t="str">
        <f ca="1">IFERROR(__xludf.DUMMYFUNCTION("""COMPUTED_VALUE"""),"МИРТЕК-12-РУ-D1-A1R1-230-5-60A-ST-G/5-P2-HKLMOQ2V3-D")</f>
        <v>МИРТЕК-12-РУ-D1-A1R1-230-5-60A-ST-G/5-P2-HKLMOQ2V3-D</v>
      </c>
      <c r="H1075" s="314" t="str">
        <f ca="1">IFERROR(__xludf.DUMMYFUNCTION("""COMPUTED_VALUE"""),"0230159921621")</f>
        <v>0230159921621</v>
      </c>
      <c r="I1075" s="274" t="s">
        <v>18092</v>
      </c>
      <c r="J1075" s="276"/>
      <c r="K1075" s="281"/>
      <c r="L1075" s="276"/>
      <c r="M1075" s="292"/>
      <c r="N1075" s="292"/>
      <c r="O1075" s="292"/>
    </row>
    <row r="1076" spans="1:15" x14ac:dyDescent="0.25">
      <c r="A1076" s="314" t="str">
        <f ca="1">IFERROR(__xludf.DUMMYFUNCTION("""COMPUTED_VALUE"""),"ЗЕЛЕНОДОЛЬСКИЙ РАЙОН")</f>
        <v>ЗЕЛЕНОДОЛЬСКИЙ РАЙОН</v>
      </c>
      <c r="B1076" s="314" t="str">
        <f ca="1">IFERROR(__xludf.DUMMYFUNCTION("""COMPUTED_VALUE"""),"ЗЕЛЕНОДОЛЬСК Г")</f>
        <v>ЗЕЛЕНОДОЛЬСК Г</v>
      </c>
      <c r="C1076" s="314" t="str">
        <f ca="1">IFERROR(__xludf.DUMMYFUNCTION("""COMPUTED_VALUE"""),"ФРУНЗЕ УЛ")</f>
        <v>ФРУНЗЕ УЛ</v>
      </c>
      <c r="D1076" s="313" t="str">
        <f ca="1">IFERROR(__xludf.DUMMYFUNCTION("""COMPUTED_VALUE"""),"13А")</f>
        <v>13А</v>
      </c>
      <c r="E1076" s="313" t="str">
        <f ca="1">IFERROR(__xludf.DUMMYFUNCTION("""COMPUTED_VALUE"""),"29")</f>
        <v>29</v>
      </c>
      <c r="F1076" s="314" t="s">
        <v>18090</v>
      </c>
      <c r="G1076" s="314" t="str">
        <f ca="1">IFERROR(__xludf.DUMMYFUNCTION("""COMPUTED_VALUE"""),"МИРТЕК-12-РУ-D1-A1R1-230-5-60A-ST-G/5-P2-HKLMOQ2V3-D")</f>
        <v>МИРТЕК-12-РУ-D1-A1R1-230-5-60A-ST-G/5-P2-HKLMOQ2V3-D</v>
      </c>
      <c r="H1076" s="314" t="str">
        <f ca="1">IFERROR(__xludf.DUMMYFUNCTION("""COMPUTED_VALUE"""),"0230159921712")</f>
        <v>0230159921712</v>
      </c>
      <c r="I1076" s="274" t="s">
        <v>18092</v>
      </c>
      <c r="J1076" s="276"/>
      <c r="K1076" s="281"/>
      <c r="L1076" s="276"/>
      <c r="M1076" s="292"/>
      <c r="N1076" s="292"/>
      <c r="O1076" s="292"/>
    </row>
    <row r="1077" spans="1:15" x14ac:dyDescent="0.25">
      <c r="A1077" s="314" t="str">
        <f ca="1">IFERROR(__xludf.DUMMYFUNCTION("""COMPUTED_VALUE"""),"ЗЕЛЕНОДОЛЬСКИЙ РАЙОН")</f>
        <v>ЗЕЛЕНОДОЛЬСКИЙ РАЙОН</v>
      </c>
      <c r="B1077" s="314" t="str">
        <f ca="1">IFERROR(__xludf.DUMMYFUNCTION("""COMPUTED_VALUE"""),"ЗЕЛЕНОДОЛЬСК Г")</f>
        <v>ЗЕЛЕНОДОЛЬСК Г</v>
      </c>
      <c r="C1077" s="314" t="str">
        <f ca="1">IFERROR(__xludf.DUMMYFUNCTION("""COMPUTED_VALUE"""),"ФРУНЗЕ УЛ")</f>
        <v>ФРУНЗЕ УЛ</v>
      </c>
      <c r="D1077" s="313" t="str">
        <f ca="1">IFERROR(__xludf.DUMMYFUNCTION("""COMPUTED_VALUE"""),"13А")</f>
        <v>13А</v>
      </c>
      <c r="E1077" s="313" t="str">
        <f ca="1">IFERROR(__xludf.DUMMYFUNCTION("""COMPUTED_VALUE"""),"30")</f>
        <v>30</v>
      </c>
      <c r="F1077" s="314" t="s">
        <v>18090</v>
      </c>
      <c r="G1077" s="314" t="str">
        <f ca="1">IFERROR(__xludf.DUMMYFUNCTION("""COMPUTED_VALUE"""),"МИРТЕК-12-РУ-D1-A1R1-230-5-60A-ST-G/5-P2-HKLMOQ2V3-D")</f>
        <v>МИРТЕК-12-РУ-D1-A1R1-230-5-60A-ST-G/5-P2-HKLMOQ2V3-D</v>
      </c>
      <c r="H1077" s="314" t="str">
        <f ca="1">IFERROR(__xludf.DUMMYFUNCTION("""COMPUTED_VALUE"""),"8230159963345")</f>
        <v>8230159963345</v>
      </c>
      <c r="I1077" s="274" t="s">
        <v>18092</v>
      </c>
      <c r="J1077" s="276"/>
      <c r="K1077" s="281"/>
      <c r="L1077" s="276"/>
      <c r="M1077" s="292"/>
      <c r="N1077" s="292"/>
      <c r="O1077" s="292"/>
    </row>
    <row r="1078" spans="1:15" x14ac:dyDescent="0.25">
      <c r="A1078" s="314" t="str">
        <f ca="1">IFERROR(__xludf.DUMMYFUNCTION("""COMPUTED_VALUE"""),"ЗЕЛЕНОДОЛЬСКИЙ РАЙОН")</f>
        <v>ЗЕЛЕНОДОЛЬСКИЙ РАЙОН</v>
      </c>
      <c r="B1078" s="314" t="str">
        <f ca="1">IFERROR(__xludf.DUMMYFUNCTION("""COMPUTED_VALUE"""),"ЗЕЛЕНОДОЛЬСК Г")</f>
        <v>ЗЕЛЕНОДОЛЬСК Г</v>
      </c>
      <c r="C1078" s="314" t="str">
        <f ca="1">IFERROR(__xludf.DUMMYFUNCTION("""COMPUTED_VALUE"""),"ФРУНЗЕ УЛ")</f>
        <v>ФРУНЗЕ УЛ</v>
      </c>
      <c r="D1078" s="313" t="str">
        <f ca="1">IFERROR(__xludf.DUMMYFUNCTION("""COMPUTED_VALUE"""),"13А")</f>
        <v>13А</v>
      </c>
      <c r="E1078" s="313" t="str">
        <f ca="1">IFERROR(__xludf.DUMMYFUNCTION("""COMPUTED_VALUE"""),"35")</f>
        <v>35</v>
      </c>
      <c r="F1078" s="314" t="s">
        <v>18090</v>
      </c>
      <c r="G1078" s="314" t="str">
        <f ca="1">IFERROR(__xludf.DUMMYFUNCTION("""COMPUTED_VALUE"""),"МИРТЕК-12-РУ-D1-A1R1-230-5-60A-ST-G/5-P2-HKLMOQ2V3-D")</f>
        <v>МИРТЕК-12-РУ-D1-A1R1-230-5-60A-ST-G/5-P2-HKLMOQ2V3-D</v>
      </c>
      <c r="H1078" s="314" t="str">
        <f ca="1">IFERROR(__xludf.DUMMYFUNCTION("""COMPUTED_VALUE"""),"0230159920632")</f>
        <v>0230159920632</v>
      </c>
      <c r="I1078" s="274" t="s">
        <v>18092</v>
      </c>
      <c r="J1078" s="276"/>
      <c r="K1078" s="281"/>
      <c r="L1078" s="276"/>
      <c r="M1078" s="292"/>
      <c r="N1078" s="292"/>
      <c r="O1078" s="292"/>
    </row>
    <row r="1079" spans="1:15" x14ac:dyDescent="0.25">
      <c r="A1079" s="314" t="str">
        <f ca="1">IFERROR(__xludf.DUMMYFUNCTION("""COMPUTED_VALUE"""),"ЗЕЛЕНОДОЛЬСКИЙ РАЙОН")</f>
        <v>ЗЕЛЕНОДОЛЬСКИЙ РАЙОН</v>
      </c>
      <c r="B1079" s="314" t="str">
        <f ca="1">IFERROR(__xludf.DUMMYFUNCTION("""COMPUTED_VALUE"""),"ЗЕЛЕНОДОЛЬСК Г")</f>
        <v>ЗЕЛЕНОДОЛЬСК Г</v>
      </c>
      <c r="C1079" s="314" t="str">
        <f ca="1">IFERROR(__xludf.DUMMYFUNCTION("""COMPUTED_VALUE"""),"ФРУНЗЕ УЛ")</f>
        <v>ФРУНЗЕ УЛ</v>
      </c>
      <c r="D1079" s="313" t="str">
        <f ca="1">IFERROR(__xludf.DUMMYFUNCTION("""COMPUTED_VALUE"""),"13А")</f>
        <v>13А</v>
      </c>
      <c r="E1079" s="313" t="str">
        <f ca="1">IFERROR(__xludf.DUMMYFUNCTION("""COMPUTED_VALUE"""),"36")</f>
        <v>36</v>
      </c>
      <c r="F1079" s="314" t="s">
        <v>18090</v>
      </c>
      <c r="G1079" s="314" t="str">
        <f ca="1">IFERROR(__xludf.DUMMYFUNCTION("""COMPUTED_VALUE"""),"МИРТЕК-12-РУ-D1-A1R1-230-5-60A-ST-G/5-P2-HKLMOQ2V3-D")</f>
        <v>МИРТЕК-12-РУ-D1-A1R1-230-5-60A-ST-G/5-P2-HKLMOQ2V3-D</v>
      </c>
      <c r="H1079" s="314" t="str">
        <f ca="1">IFERROR(__xludf.DUMMYFUNCTION("""COMPUTED_VALUE"""),"0230159921629")</f>
        <v>0230159921629</v>
      </c>
      <c r="I1079" s="274" t="s">
        <v>18092</v>
      </c>
      <c r="J1079" s="276"/>
      <c r="K1079" s="281"/>
      <c r="L1079" s="276"/>
      <c r="M1079" s="292"/>
      <c r="N1079" s="292"/>
      <c r="O1079" s="292"/>
    </row>
    <row r="1080" spans="1:15" x14ac:dyDescent="0.25">
      <c r="A1080" s="314" t="str">
        <f ca="1">IFERROR(__xludf.DUMMYFUNCTION("""COMPUTED_VALUE"""),"ЗЕЛЕНОДОЛЬСКИЙ РАЙОН")</f>
        <v>ЗЕЛЕНОДОЛЬСКИЙ РАЙОН</v>
      </c>
      <c r="B1080" s="314" t="str">
        <f ca="1">IFERROR(__xludf.DUMMYFUNCTION("""COMPUTED_VALUE"""),"ЗЕЛЕНОДОЛЬСК Г")</f>
        <v>ЗЕЛЕНОДОЛЬСК Г</v>
      </c>
      <c r="C1080" s="314" t="str">
        <f ca="1">IFERROR(__xludf.DUMMYFUNCTION("""COMPUTED_VALUE"""),"ФРУНЗЕ УЛ")</f>
        <v>ФРУНЗЕ УЛ</v>
      </c>
      <c r="D1080" s="313" t="str">
        <f ca="1">IFERROR(__xludf.DUMMYFUNCTION("""COMPUTED_VALUE"""),"13А")</f>
        <v>13А</v>
      </c>
      <c r="E1080" s="313" t="str">
        <f ca="1">IFERROR(__xludf.DUMMYFUNCTION("""COMPUTED_VALUE"""),"39")</f>
        <v>39</v>
      </c>
      <c r="F1080" s="314" t="s">
        <v>18090</v>
      </c>
      <c r="G1080" s="314" t="str">
        <f ca="1">IFERROR(__xludf.DUMMYFUNCTION("""COMPUTED_VALUE"""),"МИРТЕК-12-РУ-D1-A1R1-230-5-60A-ST-G/5-P2-HKLMOQ2V3-D")</f>
        <v>МИРТЕК-12-РУ-D1-A1R1-230-5-60A-ST-G/5-P2-HKLMOQ2V3-D</v>
      </c>
      <c r="H1080" s="314" t="str">
        <f ca="1">IFERROR(__xludf.DUMMYFUNCTION("""COMPUTED_VALUE"""),"8230159962160")</f>
        <v>8230159962160</v>
      </c>
      <c r="I1080" s="274" t="s">
        <v>18092</v>
      </c>
      <c r="J1080" s="276"/>
      <c r="K1080" s="281"/>
      <c r="L1080" s="276"/>
      <c r="M1080" s="292"/>
      <c r="N1080" s="292"/>
      <c r="O1080" s="292"/>
    </row>
    <row r="1081" spans="1:15" x14ac:dyDescent="0.25">
      <c r="A1081" s="314" t="str">
        <f ca="1">IFERROR(__xludf.DUMMYFUNCTION("""COMPUTED_VALUE"""),"ЗЕЛЕНОДОЛЬСКИЙ РАЙОН")</f>
        <v>ЗЕЛЕНОДОЛЬСКИЙ РАЙОН</v>
      </c>
      <c r="B1081" s="314" t="str">
        <f ca="1">IFERROR(__xludf.DUMMYFUNCTION("""COMPUTED_VALUE"""),"ЗЕЛЕНОДОЛЬСК Г")</f>
        <v>ЗЕЛЕНОДОЛЬСК Г</v>
      </c>
      <c r="C1081" s="314" t="str">
        <f ca="1">IFERROR(__xludf.DUMMYFUNCTION("""COMPUTED_VALUE"""),"ФРУНЗЕ УЛ")</f>
        <v>ФРУНЗЕ УЛ</v>
      </c>
      <c r="D1081" s="313" t="str">
        <f ca="1">IFERROR(__xludf.DUMMYFUNCTION("""COMPUTED_VALUE"""),"13А")</f>
        <v>13А</v>
      </c>
      <c r="E1081" s="313" t="str">
        <f ca="1">IFERROR(__xludf.DUMMYFUNCTION("""COMPUTED_VALUE"""),"40")</f>
        <v>40</v>
      </c>
      <c r="F1081" s="314" t="s">
        <v>18090</v>
      </c>
      <c r="G1081" s="314" t="str">
        <f ca="1">IFERROR(__xludf.DUMMYFUNCTION("""COMPUTED_VALUE"""),"МИРТЕК-12-РУ-D1-A1R1-230-5-60A-ST-G/5-P2-HKLMOQ2V3-D")</f>
        <v>МИРТЕК-12-РУ-D1-A1R1-230-5-60A-ST-G/5-P2-HKLMOQ2V3-D</v>
      </c>
      <c r="H1081" s="314" t="str">
        <f ca="1">IFERROR(__xludf.DUMMYFUNCTION("""COMPUTED_VALUE"""),"0230159921694")</f>
        <v>0230159921694</v>
      </c>
      <c r="I1081" s="274" t="s">
        <v>18092</v>
      </c>
      <c r="J1081" s="276"/>
      <c r="K1081" s="281"/>
      <c r="L1081" s="276"/>
      <c r="M1081" s="292"/>
      <c r="N1081" s="292"/>
      <c r="O1081" s="292"/>
    </row>
    <row r="1082" spans="1:15" x14ac:dyDescent="0.25">
      <c r="A1082" s="314" t="str">
        <f ca="1">IFERROR(__xludf.DUMMYFUNCTION("""COMPUTED_VALUE"""),"ЗЕЛЕНОДОЛЬСКИЙ РАЙОН")</f>
        <v>ЗЕЛЕНОДОЛЬСКИЙ РАЙОН</v>
      </c>
      <c r="B1082" s="314" t="str">
        <f ca="1">IFERROR(__xludf.DUMMYFUNCTION("""COMPUTED_VALUE"""),"ЗЕЛЕНОДОЛЬСК Г")</f>
        <v>ЗЕЛЕНОДОЛЬСК Г</v>
      </c>
      <c r="C1082" s="314" t="str">
        <f ca="1">IFERROR(__xludf.DUMMYFUNCTION("""COMPUTED_VALUE"""),"ФРУНЗЕ УЛ")</f>
        <v>ФРУНЗЕ УЛ</v>
      </c>
      <c r="D1082" s="313" t="str">
        <f ca="1">IFERROR(__xludf.DUMMYFUNCTION("""COMPUTED_VALUE"""),"13А")</f>
        <v>13А</v>
      </c>
      <c r="E1082" s="313" t="str">
        <f ca="1">IFERROR(__xludf.DUMMYFUNCTION("""COMPUTED_VALUE"""),"46")</f>
        <v>46</v>
      </c>
      <c r="F1082" s="314" t="s">
        <v>18090</v>
      </c>
      <c r="G1082" s="314" t="str">
        <f ca="1">IFERROR(__xludf.DUMMYFUNCTION("""COMPUTED_VALUE"""),"МИРТЕК-12-РУ-D1-A1R1-230-5-60A-ST-G/5-P2-HKLMOQ2V3-D")</f>
        <v>МИРТЕК-12-РУ-D1-A1R1-230-5-60A-ST-G/5-P2-HKLMOQ2V3-D</v>
      </c>
      <c r="H1082" s="314" t="str">
        <f ca="1">IFERROR(__xludf.DUMMYFUNCTION("""COMPUTED_VALUE"""),"0230159921868")</f>
        <v>0230159921868</v>
      </c>
      <c r="I1082" s="274" t="s">
        <v>18092</v>
      </c>
      <c r="J1082" s="284"/>
      <c r="K1082" s="281"/>
      <c r="L1082" s="276"/>
      <c r="M1082" s="292"/>
      <c r="N1082" s="292"/>
      <c r="O1082" s="292"/>
    </row>
    <row r="1083" spans="1:15" x14ac:dyDescent="0.25">
      <c r="A1083" s="314" t="str">
        <f ca="1">IFERROR(__xludf.DUMMYFUNCTION("""COMPUTED_VALUE"""),"ЗЕЛЕНОДОЛЬСКИЙ РАЙОН")</f>
        <v>ЗЕЛЕНОДОЛЬСКИЙ РАЙОН</v>
      </c>
      <c r="B1083" s="314" t="str">
        <f ca="1">IFERROR(__xludf.DUMMYFUNCTION("""COMPUTED_VALUE"""),"ЗЕЛЕНОДОЛЬСК Г")</f>
        <v>ЗЕЛЕНОДОЛЬСК Г</v>
      </c>
      <c r="C1083" s="314" t="str">
        <f ca="1">IFERROR(__xludf.DUMMYFUNCTION("""COMPUTED_VALUE"""),"ФРУНЗЕ УЛ")</f>
        <v>ФРУНЗЕ УЛ</v>
      </c>
      <c r="D1083" s="313" t="str">
        <f ca="1">IFERROR(__xludf.DUMMYFUNCTION("""COMPUTED_VALUE"""),"13А")</f>
        <v>13А</v>
      </c>
      <c r="E1083" s="313" t="str">
        <f ca="1">IFERROR(__xludf.DUMMYFUNCTION("""COMPUTED_VALUE"""),"48")</f>
        <v>48</v>
      </c>
      <c r="F1083" s="314" t="s">
        <v>18090</v>
      </c>
      <c r="G1083" s="314" t="str">
        <f ca="1">IFERROR(__xludf.DUMMYFUNCTION("""COMPUTED_VALUE"""),"МИРТЕК-12-РУ-D1-A1R1-230-5-60A-ST-G/5-P2-HKLMOQ2V3-D")</f>
        <v>МИРТЕК-12-РУ-D1-A1R1-230-5-60A-ST-G/5-P2-HKLMOQ2V3-D</v>
      </c>
      <c r="H1083" s="314" t="str">
        <f ca="1">IFERROR(__xludf.DUMMYFUNCTION("""COMPUTED_VALUE"""),"8230159962171")</f>
        <v>8230159962171</v>
      </c>
      <c r="I1083" s="274" t="s">
        <v>18092</v>
      </c>
      <c r="J1083" s="284"/>
      <c r="K1083" s="281"/>
      <c r="L1083" s="276"/>
      <c r="M1083" s="292"/>
      <c r="N1083" s="292"/>
      <c r="O1083" s="292"/>
    </row>
    <row r="1084" spans="1:15" x14ac:dyDescent="0.25">
      <c r="A1084" s="314" t="str">
        <f ca="1">IFERROR(__xludf.DUMMYFUNCTION("""COMPUTED_VALUE"""),"ЗЕЛЕНОДОЛЬСКИЙ РАЙОН")</f>
        <v>ЗЕЛЕНОДОЛЬСКИЙ РАЙОН</v>
      </c>
      <c r="B1084" s="314" t="str">
        <f ca="1">IFERROR(__xludf.DUMMYFUNCTION("""COMPUTED_VALUE"""),"ЗЕЛЕНОДОЛЬСК Г")</f>
        <v>ЗЕЛЕНОДОЛЬСК Г</v>
      </c>
      <c r="C1084" s="314" t="str">
        <f ca="1">IFERROR(__xludf.DUMMYFUNCTION("""COMPUTED_VALUE"""),"ФРУНЗЕ УЛ")</f>
        <v>ФРУНЗЕ УЛ</v>
      </c>
      <c r="D1084" s="313" t="str">
        <f ca="1">IFERROR(__xludf.DUMMYFUNCTION("""COMPUTED_VALUE"""),"13А")</f>
        <v>13А</v>
      </c>
      <c r="E1084" s="313" t="str">
        <f ca="1">IFERROR(__xludf.DUMMYFUNCTION("""COMPUTED_VALUE"""),"57")</f>
        <v>57</v>
      </c>
      <c r="F1084" s="314" t="s">
        <v>18090</v>
      </c>
      <c r="G1084" s="314" t="str">
        <f ca="1">IFERROR(__xludf.DUMMYFUNCTION("""COMPUTED_VALUE"""),"МИРТЕК-12-РУ-D1-A1R1-230-5-60A-ST-G/5-P2-HKLMOQ2V3-D")</f>
        <v>МИРТЕК-12-РУ-D1-A1R1-230-5-60A-ST-G/5-P2-HKLMOQ2V3-D</v>
      </c>
      <c r="H1084" s="314" t="str">
        <f ca="1">IFERROR(__xludf.DUMMYFUNCTION("""COMPUTED_VALUE"""),"8230159960688")</f>
        <v>8230159960688</v>
      </c>
      <c r="I1084" s="274" t="s">
        <v>18092</v>
      </c>
      <c r="J1084" s="284"/>
      <c r="K1084" s="281"/>
      <c r="L1084" s="276"/>
      <c r="M1084" s="292"/>
      <c r="N1084" s="292"/>
      <c r="O1084" s="292"/>
    </row>
    <row r="1085" spans="1:15" x14ac:dyDescent="0.25">
      <c r="A1085" s="314" t="str">
        <f ca="1">IFERROR(__xludf.DUMMYFUNCTION("""COMPUTED_VALUE"""),"ЗЕЛЕНОДОЛЬСКИЙ РАЙОН")</f>
        <v>ЗЕЛЕНОДОЛЬСКИЙ РАЙОН</v>
      </c>
      <c r="B1085" s="314" t="str">
        <f ca="1">IFERROR(__xludf.DUMMYFUNCTION("""COMPUTED_VALUE"""),"ОКТЯБРЬСКИЙ П")</f>
        <v>ОКТЯБРЬСКИЙ П</v>
      </c>
      <c r="C1085" s="314" t="str">
        <f ca="1">IFERROR(__xludf.DUMMYFUNCTION("""COMPUTED_VALUE"""),"НОВАЯ УЛ")</f>
        <v>НОВАЯ УЛ</v>
      </c>
      <c r="D1085" s="313" t="str">
        <f ca="1">IFERROR(__xludf.DUMMYFUNCTION("""COMPUTED_VALUE"""),"7")</f>
        <v>7</v>
      </c>
      <c r="E1085" s="313" t="str">
        <f ca="1">IFERROR(__xludf.DUMMYFUNCTION("""COMPUTED_VALUE"""),"2")</f>
        <v>2</v>
      </c>
      <c r="F1085" s="314" t="s">
        <v>18090</v>
      </c>
      <c r="G1085" s="314" t="str">
        <f ca="1">IFERROR(__xludf.DUMMYFUNCTION("""COMPUTED_VALUE"""),"МИРТЕК-12-РУ-D1-A1R1-230-5-60A-ST-G/5-P2-HKLMOQ2V3-D")</f>
        <v>МИРТЕК-12-РУ-D1-A1R1-230-5-60A-ST-G/5-P2-HKLMOQ2V3-D</v>
      </c>
      <c r="H1085" s="314" t="str">
        <f ca="1">IFERROR(__xludf.DUMMYFUNCTION("""COMPUTED_VALUE"""),"8230159961124")</f>
        <v>8230159961124</v>
      </c>
      <c r="I1085" s="274" t="s">
        <v>18092</v>
      </c>
      <c r="J1085" s="284"/>
      <c r="K1085" s="281"/>
      <c r="L1085" s="276"/>
      <c r="M1085" s="292"/>
      <c r="N1085" s="292"/>
      <c r="O1085" s="292"/>
    </row>
    <row r="1086" spans="1:15" x14ac:dyDescent="0.25">
      <c r="A1086" s="314" t="str">
        <f ca="1">IFERROR(__xludf.DUMMYFUNCTION("""COMPUTED_VALUE"""),"ЗЕЛЕНОДОЛЬСКИЙ РАЙОН")</f>
        <v>ЗЕЛЕНОДОЛЬСКИЙ РАЙОН</v>
      </c>
      <c r="B1086" s="314" t="str">
        <f ca="1">IFERROR(__xludf.DUMMYFUNCTION("""COMPUTED_VALUE"""),"ОСИНОВО С")</f>
        <v>ОСИНОВО С</v>
      </c>
      <c r="C1086" s="314" t="str">
        <f ca="1">IFERROR(__xludf.DUMMYFUNCTION("""COMPUTED_VALUE"""),"САДОВАЯ УЛ")</f>
        <v>САДОВАЯ УЛ</v>
      </c>
      <c r="D1086" s="313" t="str">
        <f ca="1">IFERROR(__xludf.DUMMYFUNCTION("""COMPUTED_VALUE"""),"1")</f>
        <v>1</v>
      </c>
      <c r="E1086" s="313" t="str">
        <f ca="1">IFERROR(__xludf.DUMMYFUNCTION("""COMPUTED_VALUE"""),"41")</f>
        <v>41</v>
      </c>
      <c r="F1086" s="314" t="s">
        <v>18090</v>
      </c>
      <c r="G1086" s="314" t="str">
        <f ca="1">IFERROR(__xludf.DUMMYFUNCTION("""COMPUTED_VALUE"""),"МИРТЕК-12-РУ-D1-A1R1-230-5-60A-ST-G/5-P2-HKLMOQ2V3-D")</f>
        <v>МИРТЕК-12-РУ-D1-A1R1-230-5-60A-ST-G/5-P2-HKLMOQ2V3-D</v>
      </c>
      <c r="H1086" s="314" t="str">
        <f ca="1">IFERROR(__xludf.DUMMYFUNCTION("""COMPUTED_VALUE"""),"0230159919980")</f>
        <v>0230159919980</v>
      </c>
      <c r="I1086" s="274" t="s">
        <v>18092</v>
      </c>
      <c r="J1086" s="284"/>
      <c r="K1086" s="281"/>
      <c r="L1086" s="276"/>
      <c r="M1086" s="292"/>
      <c r="N1086" s="292"/>
      <c r="O1086" s="292"/>
    </row>
    <row r="1087" spans="1:15" x14ac:dyDescent="0.25">
      <c r="A1087" s="314" t="str">
        <f ca="1">IFERROR(__xludf.DUMMYFUNCTION("""COMPUTED_VALUE"""),"ЗЕЛЕНОДОЛЬСКИЙ РАЙОН")</f>
        <v>ЗЕЛЕНОДОЛЬСКИЙ РАЙОН</v>
      </c>
      <c r="B1087" s="314" t="str">
        <f ca="1">IFERROR(__xludf.DUMMYFUNCTION("""COMPUTED_VALUE"""),"СВИЯЖСК С")</f>
        <v>СВИЯЖСК С</v>
      </c>
      <c r="C1087" s="314" t="str">
        <f ca="1">IFERROR(__xludf.DUMMYFUNCTION("""COMPUTED_VALUE"""),"РОЖДЕСТВЕНСКИЙ ПЕР")</f>
        <v>РОЖДЕСТВЕНСКИЙ ПЕР</v>
      </c>
      <c r="D1087" s="313" t="str">
        <f ca="1">IFERROR(__xludf.DUMMYFUNCTION("""COMPUTED_VALUE"""),"1")</f>
        <v>1</v>
      </c>
      <c r="E1087" s="313" t="str">
        <f ca="1">IFERROR(__xludf.DUMMYFUNCTION("""COMPUTED_VALUE"""),"2")</f>
        <v>2</v>
      </c>
      <c r="F1087" s="314" t="s">
        <v>18090</v>
      </c>
      <c r="G1087" s="314" t="str">
        <f ca="1">IFERROR(__xludf.DUMMYFUNCTION("""COMPUTED_VALUE"""),"МИРТЕК-12-РУ-D1-A1R1-230-5-60A-ST-G/5-P2-HKLMOQ2V3-D")</f>
        <v>МИРТЕК-12-РУ-D1-A1R1-230-5-60A-ST-G/5-P2-HKLMOQ2V3-D</v>
      </c>
      <c r="H1087" s="314" t="str">
        <f ca="1">IFERROR(__xludf.DUMMYFUNCTION("""COMPUTED_VALUE"""),"8230159960883")</f>
        <v>8230159960883</v>
      </c>
      <c r="I1087" s="274" t="s">
        <v>18092</v>
      </c>
      <c r="J1087" s="284"/>
      <c r="K1087" s="281"/>
      <c r="L1087" s="276"/>
      <c r="M1087" s="292"/>
      <c r="N1087" s="292"/>
      <c r="O1087" s="292"/>
    </row>
    <row r="1088" spans="1:15" x14ac:dyDescent="0.25">
      <c r="A1088" s="314" t="str">
        <f ca="1">IFERROR(__xludf.DUMMYFUNCTION("""COMPUTED_VALUE"""),"ЗЕЛЕНОДОЛЬСКИЙ РАЙОН")</f>
        <v>ЗЕЛЕНОДОЛЬСКИЙ РАЙОН</v>
      </c>
      <c r="B1088" s="314" t="str">
        <f ca="1">IFERROR(__xludf.DUMMYFUNCTION("""COMPUTED_VALUE"""),"СВИЯЖСК С")</f>
        <v>СВИЯЖСК С</v>
      </c>
      <c r="C1088" s="314" t="str">
        <f ca="1">IFERROR(__xludf.DUMMYFUNCTION("""COMPUTED_VALUE"""),"РОЖДЕСТВЕНСКИЙ ПЕР")</f>
        <v>РОЖДЕСТВЕНСКИЙ ПЕР</v>
      </c>
      <c r="D1088" s="313" t="str">
        <f ca="1">IFERROR(__xludf.DUMMYFUNCTION("""COMPUTED_VALUE"""),"1")</f>
        <v>1</v>
      </c>
      <c r="E1088" s="313" t="str">
        <f ca="1">IFERROR(__xludf.DUMMYFUNCTION("""COMPUTED_VALUE"""),"3")</f>
        <v>3</v>
      </c>
      <c r="F1088" s="314" t="s">
        <v>18090</v>
      </c>
      <c r="G1088" s="314" t="str">
        <f ca="1">IFERROR(__xludf.DUMMYFUNCTION("""COMPUTED_VALUE"""),"МИРТЕК-12-РУ-D1-A1R1-230-5-60A-ST-G/5-P2-HKLMOQ2V3-D")</f>
        <v>МИРТЕК-12-РУ-D1-A1R1-230-5-60A-ST-G/5-P2-HKLMOQ2V3-D</v>
      </c>
      <c r="H1088" s="314" t="str">
        <f ca="1">IFERROR(__xludf.DUMMYFUNCTION("""COMPUTED_VALUE"""),"8230159960842")</f>
        <v>8230159960842</v>
      </c>
      <c r="I1088" s="274" t="s">
        <v>18092</v>
      </c>
      <c r="J1088" s="284"/>
      <c r="K1088" s="281"/>
      <c r="L1088" s="276"/>
      <c r="M1088" s="292"/>
      <c r="N1088" s="292"/>
      <c r="O1088" s="292"/>
    </row>
    <row r="1089" spans="1:15" x14ac:dyDescent="0.25">
      <c r="A1089" s="314" t="str">
        <f ca="1">IFERROR(__xludf.DUMMYFUNCTION("""COMPUTED_VALUE"""),"ЗЕЛЕНОДОЛЬСКИЙ РАЙОН")</f>
        <v>ЗЕЛЕНОДОЛЬСКИЙ РАЙОН</v>
      </c>
      <c r="B1089" s="314" t="str">
        <f ca="1">IFERROR(__xludf.DUMMYFUNCTION("""COMPUTED_VALUE"""),"СВИЯЖСК С")</f>
        <v>СВИЯЖСК С</v>
      </c>
      <c r="C1089" s="314" t="str">
        <f ca="1">IFERROR(__xludf.DUMMYFUNCTION("""COMPUTED_VALUE"""),"РОЖДЕСТВЕНСКИЙ ПЕР")</f>
        <v>РОЖДЕСТВЕНСКИЙ ПЕР</v>
      </c>
      <c r="D1089" s="313" t="str">
        <f ca="1">IFERROR(__xludf.DUMMYFUNCTION("""COMPUTED_VALUE"""),"1")</f>
        <v>1</v>
      </c>
      <c r="E1089" s="313" t="str">
        <f ca="1">IFERROR(__xludf.DUMMYFUNCTION("""COMPUTED_VALUE"""),"5")</f>
        <v>5</v>
      </c>
      <c r="F1089" s="314" t="s">
        <v>18090</v>
      </c>
      <c r="G1089" s="314" t="str">
        <f ca="1">IFERROR(__xludf.DUMMYFUNCTION("""COMPUTED_VALUE"""),"МИРТЕК-12-РУ-D1-A1R1-230-5-60A-ST-G/5-P2-HKLMOQ2V3-D")</f>
        <v>МИРТЕК-12-РУ-D1-A1R1-230-5-60A-ST-G/5-P2-HKLMOQ2V3-D</v>
      </c>
      <c r="H1089" s="314" t="str">
        <f ca="1">IFERROR(__xludf.DUMMYFUNCTION("""COMPUTED_VALUE"""),"8230159963168")</f>
        <v>8230159963168</v>
      </c>
      <c r="I1089" s="274" t="s">
        <v>18092</v>
      </c>
      <c r="J1089" s="276"/>
      <c r="K1089" s="281"/>
      <c r="L1089" s="276"/>
      <c r="M1089" s="292"/>
      <c r="N1089" s="292"/>
      <c r="O1089" s="292"/>
    </row>
    <row r="1090" spans="1:15" x14ac:dyDescent="0.25">
      <c r="A1090" s="314" t="str">
        <f ca="1">IFERROR(__xludf.DUMMYFUNCTION("""COMPUTED_VALUE"""),"ЗЕЛЕНОДОЛЬСКИЙ РАЙОН")</f>
        <v>ЗЕЛЕНОДОЛЬСКИЙ РАЙОН</v>
      </c>
      <c r="B1090" s="314" t="str">
        <f ca="1">IFERROR(__xludf.DUMMYFUNCTION("""COMPUTED_VALUE"""),"СВИЯЖСК С")</f>
        <v>СВИЯЖСК С</v>
      </c>
      <c r="C1090" s="314" t="str">
        <f ca="1">IFERROR(__xludf.DUMMYFUNCTION("""COMPUTED_VALUE"""),"РОЖДЕСТВЕНСКИЙ ПЕР")</f>
        <v>РОЖДЕСТВЕНСКИЙ ПЕР</v>
      </c>
      <c r="D1090" s="313" t="str">
        <f ca="1">IFERROR(__xludf.DUMMYFUNCTION("""COMPUTED_VALUE"""),"1")</f>
        <v>1</v>
      </c>
      <c r="E1090" s="313" t="str">
        <f ca="1">IFERROR(__xludf.DUMMYFUNCTION("""COMPUTED_VALUE"""),"6")</f>
        <v>6</v>
      </c>
      <c r="F1090" s="314" t="s">
        <v>18090</v>
      </c>
      <c r="G1090" s="314" t="str">
        <f ca="1">IFERROR(__xludf.DUMMYFUNCTION("""COMPUTED_VALUE"""),"МИРТЕК-12-РУ-D1-A1R1-230-5-60A-ST-G/5-P2-HKLMOQ2V3-D")</f>
        <v>МИРТЕК-12-РУ-D1-A1R1-230-5-60A-ST-G/5-P2-HKLMOQ2V3-D</v>
      </c>
      <c r="H1090" s="314" t="str">
        <f ca="1">IFERROR(__xludf.DUMMYFUNCTION("""COMPUTED_VALUE"""),"8230159960861")</f>
        <v>8230159960861</v>
      </c>
      <c r="I1090" s="274" t="s">
        <v>18092</v>
      </c>
      <c r="J1090" s="276"/>
      <c r="K1090" s="281"/>
      <c r="L1090" s="276"/>
      <c r="M1090" s="292"/>
      <c r="N1090" s="292"/>
      <c r="O1090" s="292"/>
    </row>
    <row r="1091" spans="1:15" x14ac:dyDescent="0.25">
      <c r="A1091" s="314" t="str">
        <f ca="1">IFERROR(__xludf.DUMMYFUNCTION("""COMPUTED_VALUE"""),"ЗЕЛЕНОДОЛЬСКИЙ РАЙОН")</f>
        <v>ЗЕЛЕНОДОЛЬСКИЙ РАЙОН</v>
      </c>
      <c r="B1091" s="314" t="str">
        <f ca="1">IFERROR(__xludf.DUMMYFUNCTION("""COMPUTED_VALUE"""),"СВИЯЖСК С")</f>
        <v>СВИЯЖСК С</v>
      </c>
      <c r="C1091" s="314" t="str">
        <f ca="1">IFERROR(__xludf.DUMMYFUNCTION("""COMPUTED_VALUE"""),"РОЖДЕСТВЕНСКИЙ ПЕР")</f>
        <v>РОЖДЕСТВЕНСКИЙ ПЕР</v>
      </c>
      <c r="D1091" s="313" t="str">
        <f ca="1">IFERROR(__xludf.DUMMYFUNCTION("""COMPUTED_VALUE"""),"1")</f>
        <v>1</v>
      </c>
      <c r="E1091" s="313" t="str">
        <f ca="1">IFERROR(__xludf.DUMMYFUNCTION("""COMPUTED_VALUE"""),"8")</f>
        <v>8</v>
      </c>
      <c r="F1091" s="314" t="s">
        <v>18090</v>
      </c>
      <c r="G1091" s="314" t="str">
        <f ca="1">IFERROR(__xludf.DUMMYFUNCTION("""COMPUTED_VALUE"""),"МИРТЕК-12-РУ-D1-A1R1-230-5-60A-ST-G/5-P2-HKLMOQ2V3-D")</f>
        <v>МИРТЕК-12-РУ-D1-A1R1-230-5-60A-ST-G/5-P2-HKLMOQ2V3-D</v>
      </c>
      <c r="H1091" s="314" t="str">
        <f ca="1">IFERROR(__xludf.DUMMYFUNCTION("""COMPUTED_VALUE"""),"8230159960886")</f>
        <v>8230159960886</v>
      </c>
      <c r="I1091" s="274" t="s">
        <v>18092</v>
      </c>
      <c r="J1091" s="276"/>
      <c r="K1091" s="281"/>
      <c r="L1091" s="276"/>
      <c r="M1091" s="292"/>
      <c r="N1091" s="292"/>
      <c r="O1091" s="292"/>
    </row>
    <row r="1092" spans="1:15" x14ac:dyDescent="0.25">
      <c r="A1092" s="314" t="str">
        <f ca="1">IFERROR(__xludf.DUMMYFUNCTION("""COMPUTED_VALUE"""),"ЗЕЛЕНОДОЛЬСКИЙ РАЙОН")</f>
        <v>ЗЕЛЕНОДОЛЬСКИЙ РАЙОН</v>
      </c>
      <c r="B1092" s="314" t="str">
        <f ca="1">IFERROR(__xludf.DUMMYFUNCTION("""COMPUTED_VALUE"""),"СВИЯЖСК С")</f>
        <v>СВИЯЖСК С</v>
      </c>
      <c r="C1092" s="314" t="str">
        <f ca="1">IFERROR(__xludf.DUMMYFUNCTION("""COMPUTED_VALUE"""),"УСПЕНСКАЯ УЛ")</f>
        <v>УСПЕНСКАЯ УЛ</v>
      </c>
      <c r="D1092" s="313" t="str">
        <f ca="1">IFERROR(__xludf.DUMMYFUNCTION("""COMPUTED_VALUE"""),"24")</f>
        <v>24</v>
      </c>
      <c r="E1092" s="313" t="str">
        <f ca="1">IFERROR(__xludf.DUMMYFUNCTION("""COMPUTED_VALUE"""),"1")</f>
        <v>1</v>
      </c>
      <c r="F1092" s="314" t="s">
        <v>18090</v>
      </c>
      <c r="G1092" s="314" t="str">
        <f ca="1">IFERROR(__xludf.DUMMYFUNCTION("""COMPUTED_VALUE"""),"МИРТЕК-12-РУ-D1-A1R1-230-5-60A-ST-G/5-P2-HKLMOQ2V3-D")</f>
        <v>МИРТЕК-12-РУ-D1-A1R1-230-5-60A-ST-G/5-P2-HKLMOQ2V3-D</v>
      </c>
      <c r="H1092" s="314" t="str">
        <f ca="1">IFERROR(__xludf.DUMMYFUNCTION("""COMPUTED_VALUE"""),"8230159962518")</f>
        <v>8230159962518</v>
      </c>
      <c r="I1092" s="274" t="s">
        <v>18092</v>
      </c>
      <c r="J1092" s="276"/>
      <c r="K1092" s="281"/>
      <c r="L1092" s="276"/>
      <c r="M1092" s="292"/>
      <c r="N1092" s="292"/>
      <c r="O1092" s="292"/>
    </row>
    <row r="1093" spans="1:15" x14ac:dyDescent="0.25">
      <c r="A1093" s="314" t="str">
        <f ca="1">IFERROR(__xludf.DUMMYFUNCTION("""COMPUTED_VALUE"""),"ЗЕЛЕНОДОЛЬСКИЙ РАЙОН")</f>
        <v>ЗЕЛЕНОДОЛЬСКИЙ РАЙОН</v>
      </c>
      <c r="B1093" s="314" t="str">
        <f ca="1">IFERROR(__xludf.DUMMYFUNCTION("""COMPUTED_VALUE"""),"СВИЯЖСК С")</f>
        <v>СВИЯЖСК С</v>
      </c>
      <c r="C1093" s="314" t="str">
        <f ca="1">IFERROR(__xludf.DUMMYFUNCTION("""COMPUTED_VALUE"""),"УСПЕНСКАЯ УЛ")</f>
        <v>УСПЕНСКАЯ УЛ</v>
      </c>
      <c r="D1093" s="313" t="str">
        <f ca="1">IFERROR(__xludf.DUMMYFUNCTION("""COMPUTED_VALUE"""),"24")</f>
        <v>24</v>
      </c>
      <c r="E1093" s="313" t="str">
        <f ca="1">IFERROR(__xludf.DUMMYFUNCTION("""COMPUTED_VALUE"""),"2")</f>
        <v>2</v>
      </c>
      <c r="F1093" s="314" t="s">
        <v>18090</v>
      </c>
      <c r="G1093" s="314" t="str">
        <f ca="1">IFERROR(__xludf.DUMMYFUNCTION("""COMPUTED_VALUE"""),"МИРТЕК-12-РУ-D1-A1R1-230-5-60A-ST-G/5-P2-HKLMOQ2V3-D")</f>
        <v>МИРТЕК-12-РУ-D1-A1R1-230-5-60A-ST-G/5-P2-HKLMOQ2V3-D</v>
      </c>
      <c r="H1093" s="314" t="str">
        <f ca="1">IFERROR(__xludf.DUMMYFUNCTION("""COMPUTED_VALUE"""),"8230159963161")</f>
        <v>8230159963161</v>
      </c>
      <c r="I1093" s="274" t="s">
        <v>18092</v>
      </c>
      <c r="J1093" s="276"/>
      <c r="K1093" s="281"/>
      <c r="L1093" s="276"/>
      <c r="M1093" s="292"/>
      <c r="N1093" s="292"/>
      <c r="O1093" s="292"/>
    </row>
    <row r="1094" spans="1:15" x14ac:dyDescent="0.25">
      <c r="A1094" s="314" t="str">
        <f ca="1">IFERROR(__xludf.DUMMYFUNCTION("""COMPUTED_VALUE"""),"ЗЕЛЕНОДОЛЬСКИЙ РАЙОН")</f>
        <v>ЗЕЛЕНОДОЛЬСКИЙ РАЙОН</v>
      </c>
      <c r="B1094" s="314" t="str">
        <f ca="1">IFERROR(__xludf.DUMMYFUNCTION("""COMPUTED_VALUE"""),"СВИЯЖСК С")</f>
        <v>СВИЯЖСК С</v>
      </c>
      <c r="C1094" s="314" t="str">
        <f ca="1">IFERROR(__xludf.DUMMYFUNCTION("""COMPUTED_VALUE"""),"УСПЕНСКАЯ УЛ")</f>
        <v>УСПЕНСКАЯ УЛ</v>
      </c>
      <c r="D1094" s="313" t="str">
        <f ca="1">IFERROR(__xludf.DUMMYFUNCTION("""COMPUTED_VALUE"""),"24")</f>
        <v>24</v>
      </c>
      <c r="E1094" s="313" t="str">
        <f ca="1">IFERROR(__xludf.DUMMYFUNCTION("""COMPUTED_VALUE"""),"4")</f>
        <v>4</v>
      </c>
      <c r="F1094" s="314" t="s">
        <v>18090</v>
      </c>
      <c r="G1094" s="314" t="str">
        <f ca="1">IFERROR(__xludf.DUMMYFUNCTION("""COMPUTED_VALUE"""),"МИРТЕК-12-РУ-D1-A1R1-230-5-60A-ST-G/5-P2-HKLMOQ2V3-D")</f>
        <v>МИРТЕК-12-РУ-D1-A1R1-230-5-60A-ST-G/5-P2-HKLMOQ2V3-D</v>
      </c>
      <c r="H1094" s="314" t="str">
        <f ca="1">IFERROR(__xludf.DUMMYFUNCTION("""COMPUTED_VALUE"""),"8230159961979")</f>
        <v>8230159961979</v>
      </c>
      <c r="I1094" s="274" t="s">
        <v>18092</v>
      </c>
      <c r="J1094" s="276"/>
      <c r="K1094" s="281"/>
      <c r="L1094" s="276"/>
      <c r="M1094" s="292"/>
      <c r="N1094" s="292"/>
      <c r="O1094" s="292"/>
    </row>
    <row r="1095" spans="1:15" x14ac:dyDescent="0.25">
      <c r="A1095" s="314" t="str">
        <f ca="1">IFERROR(__xludf.DUMMYFUNCTION("""COMPUTED_VALUE"""),"ЗЕЛЕНОДОЛЬСКИЙ РАЙОН")</f>
        <v>ЗЕЛЕНОДОЛЬСКИЙ РАЙОН</v>
      </c>
      <c r="B1095" s="314" t="str">
        <f ca="1">IFERROR(__xludf.DUMMYFUNCTION("""COMPUTED_VALUE"""),"СВИЯЖСК С")</f>
        <v>СВИЯЖСК С</v>
      </c>
      <c r="C1095" s="314" t="str">
        <f ca="1">IFERROR(__xludf.DUMMYFUNCTION("""COMPUTED_VALUE"""),"УСПЕНСКАЯ УЛ")</f>
        <v>УСПЕНСКАЯ УЛ</v>
      </c>
      <c r="D1095" s="313" t="str">
        <f ca="1">IFERROR(__xludf.DUMMYFUNCTION("""COMPUTED_VALUE"""),"24")</f>
        <v>24</v>
      </c>
      <c r="E1095" s="313" t="str">
        <f ca="1">IFERROR(__xludf.DUMMYFUNCTION("""COMPUTED_VALUE"""),"5")</f>
        <v>5</v>
      </c>
      <c r="F1095" s="314" t="s">
        <v>18090</v>
      </c>
      <c r="G1095" s="314" t="str">
        <f ca="1">IFERROR(__xludf.DUMMYFUNCTION("""COMPUTED_VALUE"""),"МИРТЕК-12-РУ-D1-A1R1-230-5-60A-ST-G/5-P2-HKLMOQ2V3-D")</f>
        <v>МИРТЕК-12-РУ-D1-A1R1-230-5-60A-ST-G/5-P2-HKLMOQ2V3-D</v>
      </c>
      <c r="H1095" s="314" t="str">
        <f ca="1">IFERROR(__xludf.DUMMYFUNCTION("""COMPUTED_VALUE"""),"8230159962509")</f>
        <v>8230159962509</v>
      </c>
      <c r="I1095" s="274" t="s">
        <v>18092</v>
      </c>
      <c r="J1095" s="276"/>
      <c r="K1095" s="281"/>
      <c r="L1095" s="276"/>
      <c r="M1095" s="292"/>
      <c r="N1095" s="292"/>
      <c r="O1095" s="292"/>
    </row>
    <row r="1096" spans="1:15" x14ac:dyDescent="0.25">
      <c r="A1096" s="314" t="str">
        <f ca="1">IFERROR(__xludf.DUMMYFUNCTION("""COMPUTED_VALUE"""),"ЗЕЛЕНОДОЛЬСКИЙ РАЙОН")</f>
        <v>ЗЕЛЕНОДОЛЬСКИЙ РАЙОН</v>
      </c>
      <c r="B1096" s="314" t="str">
        <f ca="1">IFERROR(__xludf.DUMMYFUNCTION("""COMPUTED_VALUE"""),"ЗЕЛЕНОДОЛЬСК Г")</f>
        <v>ЗЕЛЕНОДОЛЬСК Г</v>
      </c>
      <c r="C1096" s="314" t="str">
        <f ca="1">IFERROR(__xludf.DUMMYFUNCTION("""COMPUTED_VALUE"""),"СТРОИТЕЛЕЙ ПР-КТ")</f>
        <v>СТРОИТЕЛЕЙ ПР-КТ</v>
      </c>
      <c r="D1096" s="313" t="str">
        <f ca="1">IFERROR(__xludf.DUMMYFUNCTION("""COMPUTED_VALUE"""),"20А")</f>
        <v>20А</v>
      </c>
      <c r="E1096" s="315"/>
      <c r="F1096" s="313" t="str">
        <f ca="1">IFERROR(__xludf.DUMMYFUNCTION("""COMPUTED_VALUE"""),"ОДПУ")</f>
        <v>ОДПУ</v>
      </c>
      <c r="G1096" s="314" t="str">
        <f ca="1">IFERROR(__xludf.DUMMYFUNCTION("""COMPUTED_VALUE"""),"МИРТЕК-32-РУ-W32-A1R1-230-5-100A-T-RS485-G/5-P2-HKLMOQ2V3-D")</f>
        <v>МИРТЕК-32-РУ-W32-A1R1-230-5-100A-T-RS485-G/5-P2-HKLMOQ2V3-D</v>
      </c>
      <c r="H1096" s="314" t="str">
        <f ca="1">IFERROR(__xludf.DUMMYFUNCTION("""COMPUTED_VALUE"""),"9230298227892")</f>
        <v>9230298227892</v>
      </c>
      <c r="I1096" s="274" t="s">
        <v>18092</v>
      </c>
      <c r="J1096" s="276"/>
      <c r="K1096" s="281"/>
      <c r="L1096" s="276"/>
      <c r="M1096" s="292"/>
      <c r="N1096" s="292"/>
      <c r="O1096" s="292"/>
    </row>
    <row r="1097" spans="1:15" x14ac:dyDescent="0.25">
      <c r="A1097" s="312" t="str">
        <f ca="1">IFERROR(__xludf.DUMMYFUNCTION("QUERY(
IMPORTRANGE(""1ue6YGw7tIU1zkIiLw5449ca0RcfKw8NYGy-KHZWp_oM"",""'Форма'!A4:AH""),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''"")"),"ЛАИШЕВСКИЙ РАЙОН")</f>
        <v>ЛАИШЕВСКИЙ РАЙОН</v>
      </c>
      <c r="B1097" s="312" t="str">
        <f ca="1">IFERROR(__xludf.DUMMYFUNCTION("""COMPUTED_VALUE"""),"ГАБИШЕВО С")</f>
        <v>ГАБИШЕВО С</v>
      </c>
      <c r="C1097" s="312" t="str">
        <f ca="1">IFERROR(__xludf.DUMMYFUNCTION("""COMPUTED_VALUE"""),"ЛЕНИНСКАЯ УЛ")</f>
        <v>ЛЕНИНСКАЯ УЛ</v>
      </c>
      <c r="D1097" s="313" t="str">
        <f ca="1">IFERROR(__xludf.DUMMYFUNCTION("""COMPUTED_VALUE"""),"4А")</f>
        <v>4А</v>
      </c>
      <c r="E1097" s="313" t="str">
        <f ca="1">IFERROR(__xludf.DUMMYFUNCTION("""COMPUTED_VALUE"""),"25")</f>
        <v>25</v>
      </c>
      <c r="F1097" s="280" t="s">
        <v>18090</v>
      </c>
      <c r="G1097" s="312" t="str">
        <f ca="1">IFERROR(__xludf.DUMMYFUNCTION("""COMPUTED_VALUE"""),"МИРТЕК-12-РУ-D1-A1R1-230-5-60A-ST-G/5-P2-HKLMOQ2V3-D")</f>
        <v>МИРТЕК-12-РУ-D1-A1R1-230-5-60A-ST-G/5-P2-HKLMOQ2V3-D</v>
      </c>
      <c r="H1097" s="314" t="str">
        <f ca="1">IFERROR(__xludf.DUMMYFUNCTION("""COMPUTED_VALUE"""),"0230159953124")</f>
        <v>0230159953124</v>
      </c>
      <c r="I1097" s="274" t="s">
        <v>18092</v>
      </c>
      <c r="J1097" s="276"/>
      <c r="K1097" s="281"/>
      <c r="L1097" s="276"/>
      <c r="M1097" s="292"/>
      <c r="N1097" s="292"/>
      <c r="O1097" s="292"/>
    </row>
    <row r="1098" spans="1:15" x14ac:dyDescent="0.25">
      <c r="A1098" s="312" t="str">
        <f ca="1">IFERROR(__xludf.DUMMYFUNCTION("""COMPUTED_VALUE"""),"ЛАИШЕВСКИЙ РАЙОН")</f>
        <v>ЛАИШЕВСКИЙ РАЙОН</v>
      </c>
      <c r="B1098" s="312" t="str">
        <f ca="1">IFERROR(__xludf.DUMMYFUNCTION("""COMPUTED_VALUE"""),"ГАБИШЕВО С")</f>
        <v>ГАБИШЕВО С</v>
      </c>
      <c r="C1098" s="312" t="str">
        <f ca="1">IFERROR(__xludf.DUMMYFUNCTION("""COMPUTED_VALUE"""),"ЛЕНИНСКАЯ УЛ")</f>
        <v>ЛЕНИНСКАЯ УЛ</v>
      </c>
      <c r="D1098" s="313" t="str">
        <f ca="1">IFERROR(__xludf.DUMMYFUNCTION("""COMPUTED_VALUE"""),"4А")</f>
        <v>4А</v>
      </c>
      <c r="E1098" s="313" t="str">
        <f ca="1">IFERROR(__xludf.DUMMYFUNCTION("""COMPUTED_VALUE"""),"55")</f>
        <v>55</v>
      </c>
      <c r="F1098" s="280" t="s">
        <v>18090</v>
      </c>
      <c r="G1098" s="312" t="str">
        <f ca="1">IFERROR(__xludf.DUMMYFUNCTION("""COMPUTED_VALUE"""),"МИРТЕК-12-РУ-D1-A1R1-230-5-60A-ST-G/5-P2-HKLMOQ2V3-D")</f>
        <v>МИРТЕК-12-РУ-D1-A1R1-230-5-60A-ST-G/5-P2-HKLMOQ2V3-D</v>
      </c>
      <c r="H1098" s="314" t="str">
        <f ca="1">IFERROR(__xludf.DUMMYFUNCTION("""COMPUTED_VALUE"""),"0230159949909")</f>
        <v>0230159949909</v>
      </c>
      <c r="I1098" s="274" t="s">
        <v>18092</v>
      </c>
      <c r="J1098" s="276"/>
      <c r="K1098" s="281"/>
      <c r="L1098" s="276"/>
      <c r="M1098" s="292"/>
      <c r="N1098" s="292"/>
      <c r="O1098" s="292"/>
    </row>
    <row r="1099" spans="1:15" x14ac:dyDescent="0.25">
      <c r="A1099" s="312" t="str">
        <f ca="1">IFERROR(__xludf.DUMMYFUNCTION("QUERY(
IMPORTRANGE(""1ue6YGw7tIU1zkIiLw5449ca0RcfKw8NYGy-KHZWp_oM"",""'Форма'!A4:AH""),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''"")"),"ПЕСТРЕЧИНСКИЙ РАЙОН")</f>
        <v>ПЕСТРЕЧИНСКИЙ РАЙОН</v>
      </c>
      <c r="B1099" s="312" t="str">
        <f ca="1">IFERROR(__xludf.DUMMYFUNCTION("""COMPUTED_VALUE"""),"КОЩАКОВО С")</f>
        <v>КОЩАКОВО С</v>
      </c>
      <c r="C1099" s="312" t="str">
        <f ca="1">IFERROR(__xludf.DUMMYFUNCTION("""COMPUTED_VALUE"""),"ЦЕНТРАЛЬНАЯ УЛ")</f>
        <v>ЦЕНТРАЛЬНАЯ УЛ</v>
      </c>
      <c r="D1099" s="313" t="str">
        <f ca="1">IFERROR(__xludf.DUMMYFUNCTION("""COMPUTED_VALUE"""),"40")</f>
        <v>40</v>
      </c>
      <c r="E1099" s="313" t="str">
        <f ca="1">IFERROR(__xludf.DUMMYFUNCTION("""COMPUTED_VALUE"""),"6")</f>
        <v>6</v>
      </c>
      <c r="F1099" s="280" t="s">
        <v>18090</v>
      </c>
      <c r="G1099" s="312" t="str">
        <f ca="1">IFERROR(__xludf.DUMMYFUNCTION("""COMPUTED_VALUE"""),"МИРТЕК-12-РУ-D1-A1R1-230-5-60A-ST-G/5-P2-HKLMOQ2V3-D")</f>
        <v>МИРТЕК-12-РУ-D1-A1R1-230-5-60A-ST-G/5-P2-HKLMOQ2V3-D</v>
      </c>
      <c r="H1099" s="314" t="str">
        <f ca="1">IFERROR(__xludf.DUMMYFUNCTION("""COMPUTED_VALUE"""),"8230159961449")</f>
        <v>8230159961449</v>
      </c>
      <c r="I1099" s="274" t="s">
        <v>18092</v>
      </c>
      <c r="J1099" s="276"/>
      <c r="K1099" s="281"/>
      <c r="L1099" s="276"/>
      <c r="M1099" s="292"/>
      <c r="N1099" s="292"/>
      <c r="O1099" s="292"/>
    </row>
    <row r="1100" spans="1:15" x14ac:dyDescent="0.25">
      <c r="A1100" s="312" t="str">
        <f ca="1">IFERROR(__xludf.DUMMYFUNCTION("""COMPUTED_VALUE"""),"ПЕСТРЕЧИНСКИЙ РАЙОН")</f>
        <v>ПЕСТРЕЧИНСКИЙ РАЙОН</v>
      </c>
      <c r="B1100" s="312" t="str">
        <f ca="1">IFERROR(__xludf.DUMMYFUNCTION("""COMPUTED_VALUE"""),"НОВОЕ ШИГАЛЕЕВО С")</f>
        <v>НОВОЕ ШИГАЛЕЕВО С</v>
      </c>
      <c r="C1100" s="312" t="str">
        <f ca="1">IFERROR(__xludf.DUMMYFUNCTION("""COMPUTED_VALUE"""),"ФЕДОРА ШАЛЯПИНА УЛ")</f>
        <v>ФЕДОРА ШАЛЯПИНА УЛ</v>
      </c>
      <c r="D1100" s="313" t="str">
        <f ca="1">IFERROR(__xludf.DUMMYFUNCTION("""COMPUTED_VALUE"""),"16")</f>
        <v>16</v>
      </c>
      <c r="E1100" s="315"/>
      <c r="F1100" s="313" t="str">
        <f ca="1">IFERROR(__xludf.DUMMYFUNCTION("""COMPUTED_VALUE"""),"ЮЛ")</f>
        <v>ЮЛ</v>
      </c>
      <c r="G1100" s="312" t="str">
        <f ca="1">IFERROR(__xludf.DUMMYFUNCTION("""COMPUTED_VALUE"""),"МИРТЕК-12-РУ-D1-A1R1-230-5-60A-ST-G/5-P2-HKLMOQ2V3-D")</f>
        <v>МИРТЕК-12-РУ-D1-A1R1-230-5-60A-ST-G/5-P2-HKLMOQ2V3-D</v>
      </c>
      <c r="H1100" s="314" t="str">
        <f ca="1">IFERROR(__xludf.DUMMYFUNCTION("""COMPUTED_VALUE"""),"8230159962430")</f>
        <v>8230159962430</v>
      </c>
      <c r="I1100" s="274" t="s">
        <v>18092</v>
      </c>
      <c r="J1100" s="276"/>
      <c r="K1100" s="281"/>
      <c r="L1100" s="276"/>
      <c r="M1100" s="292"/>
      <c r="N1100" s="292"/>
      <c r="O1100" s="292"/>
    </row>
    <row r="1101" spans="1:15" x14ac:dyDescent="0.25">
      <c r="A1101" s="314"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''"")"),"АРСКИЙ РАЙОН")</f>
        <v>АРСКИЙ РАЙОН</v>
      </c>
      <c r="B1101" s="314" t="str">
        <f ca="1">IFERROR(__xludf.DUMMYFUNCTION("""COMPUTED_VALUE"""),"АРСК Г")</f>
        <v>АРСК Г</v>
      </c>
      <c r="C1101" s="314" t="str">
        <f ca="1">IFERROR(__xludf.DUMMYFUNCTION("""COMPUTED_VALUE"""),"ЗАЙНУЛЛИНА УЛ")</f>
        <v>ЗАЙНУЛЛИНА УЛ</v>
      </c>
      <c r="D1101" s="313" t="str">
        <f ca="1">IFERROR(__xludf.DUMMYFUNCTION("""COMPUTED_VALUE"""),"8")</f>
        <v>8</v>
      </c>
      <c r="E1101" s="313" t="str">
        <f ca="1">IFERROR(__xludf.DUMMYFUNCTION("""COMPUTED_VALUE"""),"12")</f>
        <v>12</v>
      </c>
      <c r="F1101" s="314" t="s">
        <v>18090</v>
      </c>
      <c r="G1101" s="312" t="str">
        <f ca="1">IFERROR(__xludf.DUMMYFUNCTION("""COMPUTED_VALUE"""),"МИРТЕК-12-РУ-D1-A1R1-230-5-60A-ST-G/5-P2-HKLMOQ2V3-D")</f>
        <v>МИРТЕК-12-РУ-D1-A1R1-230-5-60A-ST-G/5-P2-HKLMOQ2V3-D</v>
      </c>
      <c r="H1101" s="314" t="str">
        <f ca="1">IFERROR(__xludf.DUMMYFUNCTION("""COMPUTED_VALUE"""),"8230159962309")</f>
        <v>8230159962309</v>
      </c>
      <c r="I1101" s="274" t="s">
        <v>18092</v>
      </c>
      <c r="J1101" s="282"/>
      <c r="K1101" s="281"/>
      <c r="L1101" s="276"/>
      <c r="M1101" s="292"/>
      <c r="N1101" s="292"/>
      <c r="O1101" s="276"/>
    </row>
    <row r="1102" spans="1:15" x14ac:dyDescent="0.25">
      <c r="A1102" s="314" t="str">
        <f ca="1">IFERROR(__xludf.DUMMYFUNCTION("""COMPUTED_VALUE"""),"АРСКИЙ РАЙОН")</f>
        <v>АРСКИЙ РАЙОН</v>
      </c>
      <c r="B1102" s="314" t="str">
        <f ca="1">IFERROR(__xludf.DUMMYFUNCTION("""COMPUTED_VALUE"""),"АРСК Г")</f>
        <v>АРСК Г</v>
      </c>
      <c r="C1102" s="314" t="str">
        <f ca="1">IFERROR(__xludf.DUMMYFUNCTION("""COMPUTED_VALUE"""),"ЗАЙНУЛЛИНА УЛ")</f>
        <v>ЗАЙНУЛЛИНА УЛ</v>
      </c>
      <c r="D1102" s="313" t="str">
        <f ca="1">IFERROR(__xludf.DUMMYFUNCTION("""COMPUTED_VALUE"""),"8")</f>
        <v>8</v>
      </c>
      <c r="E1102" s="313" t="str">
        <f ca="1">IFERROR(__xludf.DUMMYFUNCTION("""COMPUTED_VALUE"""),"2")</f>
        <v>2</v>
      </c>
      <c r="F1102" s="314" t="s">
        <v>18090</v>
      </c>
      <c r="G1102" s="312" t="str">
        <f ca="1">IFERROR(__xludf.DUMMYFUNCTION("""COMPUTED_VALUE"""),"МИРТЕК-12-РУ-D1-A1R1-230-5-60A-ST-G/5-P2-HKLMOQ2V3-D")</f>
        <v>МИРТЕК-12-РУ-D1-A1R1-230-5-60A-ST-G/5-P2-HKLMOQ2V3-D</v>
      </c>
      <c r="H1102" s="314" t="str">
        <f ca="1">IFERROR(__xludf.DUMMYFUNCTION("""COMPUTED_VALUE"""),"8230159962746")</f>
        <v>8230159962746</v>
      </c>
      <c r="I1102" s="274"/>
      <c r="J1102" s="282"/>
      <c r="K1102" s="281"/>
      <c r="L1102" s="276"/>
      <c r="M1102" s="292"/>
      <c r="N1102" s="292"/>
      <c r="O1102" s="292"/>
    </row>
    <row r="1103" spans="1:15" x14ac:dyDescent="0.25">
      <c r="A1103" s="314" t="str">
        <f ca="1">IFERROR(__xludf.DUMMYFUNCTION("""COMPUTED_VALUE"""),"АРСКИЙ РАЙОН")</f>
        <v>АРСКИЙ РАЙОН</v>
      </c>
      <c r="B1103" s="314" t="str">
        <f ca="1">IFERROR(__xludf.DUMMYFUNCTION("""COMPUTED_VALUE"""),"АРСК Г")</f>
        <v>АРСК Г</v>
      </c>
      <c r="C1103" s="314" t="str">
        <f ca="1">IFERROR(__xludf.DUMMYFUNCTION("""COMPUTED_VALUE"""),"ЗАЙНУЛЛИНА УЛ")</f>
        <v>ЗАЙНУЛЛИНА УЛ</v>
      </c>
      <c r="D1103" s="313" t="str">
        <f ca="1">IFERROR(__xludf.DUMMYFUNCTION("""COMPUTED_VALUE"""),"8")</f>
        <v>8</v>
      </c>
      <c r="E1103" s="313" t="str">
        <f ca="1">IFERROR(__xludf.DUMMYFUNCTION("""COMPUTED_VALUE"""),"6")</f>
        <v>6</v>
      </c>
      <c r="F1103" s="314" t="s">
        <v>18090</v>
      </c>
      <c r="G1103" s="312" t="str">
        <f ca="1">IFERROR(__xludf.DUMMYFUNCTION("""COMPUTED_VALUE"""),"МИРТЕК-12-РУ-D1-A1R1-230-5-60A-ST-G/5-P2-HKLMOQ2V3-D")</f>
        <v>МИРТЕК-12-РУ-D1-A1R1-230-5-60A-ST-G/5-P2-HKLMOQ2V3-D</v>
      </c>
      <c r="H1103" s="314" t="str">
        <f ca="1">IFERROR(__xludf.DUMMYFUNCTION("""COMPUTED_VALUE"""),"0230159952399")</f>
        <v>0230159952399</v>
      </c>
      <c r="I1103" s="274"/>
      <c r="J1103" s="282"/>
      <c r="K1103" s="281"/>
      <c r="L1103" s="276"/>
      <c r="M1103" s="292"/>
      <c r="N1103" s="292"/>
      <c r="O1103" s="292"/>
    </row>
    <row r="1104" spans="1:15" x14ac:dyDescent="0.25">
      <c r="A1104" s="314" t="str">
        <f ca="1">IFERROR(__xludf.DUMMYFUNCTION("""COMPUTED_VALUE"""),"АРСКИЙ РАЙОН")</f>
        <v>АРСКИЙ РАЙОН</v>
      </c>
      <c r="B1104" s="314" t="str">
        <f ca="1">IFERROR(__xludf.DUMMYFUNCTION("""COMPUTED_VALUE"""),"АРСК Г")</f>
        <v>АРСК Г</v>
      </c>
      <c r="C1104" s="314" t="str">
        <f ca="1">IFERROR(__xludf.DUMMYFUNCTION("""COMPUTED_VALUE"""),"ЗАЙНУЛЛИНА УЛ")</f>
        <v>ЗАЙНУЛЛИНА УЛ</v>
      </c>
      <c r="D1104" s="313" t="str">
        <f ca="1">IFERROR(__xludf.DUMMYFUNCTION("""COMPUTED_VALUE"""),"8")</f>
        <v>8</v>
      </c>
      <c r="E1104" s="313" t="str">
        <f ca="1">IFERROR(__xludf.DUMMYFUNCTION("""COMPUTED_VALUE"""),"9")</f>
        <v>9</v>
      </c>
      <c r="F1104" s="314" t="s">
        <v>18090</v>
      </c>
      <c r="G1104" s="312" t="str">
        <f ca="1">IFERROR(__xludf.DUMMYFUNCTION("""COMPUTED_VALUE"""),"МИРТЕК-12-РУ-D1-A1R1-230-5-60A-ST-G/5-P2-HKLMOQ2V3-D")</f>
        <v>МИРТЕК-12-РУ-D1-A1R1-230-5-60A-ST-G/5-P2-HKLMOQ2V3-D</v>
      </c>
      <c r="H1104" s="314" t="str">
        <f ca="1">IFERROR(__xludf.DUMMYFUNCTION("""COMPUTED_VALUE"""),"8230159963507")</f>
        <v>8230159963507</v>
      </c>
      <c r="I1104" s="274"/>
      <c r="J1104" s="276"/>
      <c r="K1104" s="281"/>
      <c r="L1104" s="276"/>
      <c r="M1104" s="292"/>
      <c r="N1104" s="292"/>
      <c r="O1104" s="292"/>
    </row>
    <row r="1105" spans="1:15" x14ac:dyDescent="0.25">
      <c r="A1105" s="314" t="str">
        <f ca="1">IFERROR(__xludf.DUMMYFUNCTION("""COMPUTED_VALUE"""),"АРСКИЙ РАЙОН")</f>
        <v>АРСКИЙ РАЙОН</v>
      </c>
      <c r="B1105" s="314" t="str">
        <f ca="1">IFERROR(__xludf.DUMMYFUNCTION("""COMPUTED_VALUE"""),"АРСК Г")</f>
        <v>АРСК Г</v>
      </c>
      <c r="C1105" s="314" t="str">
        <f ca="1">IFERROR(__xludf.DUMMYFUNCTION("""COMPUTED_VALUE"""),"СИБИРСКИЙ ТРАКТ УЛ")</f>
        <v>СИБИРСКИЙ ТРАКТ УЛ</v>
      </c>
      <c r="D1105" s="313" t="str">
        <f ca="1">IFERROR(__xludf.DUMMYFUNCTION("""COMPUTED_VALUE"""),"1В")</f>
        <v>1В</v>
      </c>
      <c r="E1105" s="313" t="str">
        <f ca="1">IFERROR(__xludf.DUMMYFUNCTION("""COMPUTED_VALUE"""),"1")</f>
        <v>1</v>
      </c>
      <c r="F1105" s="314" t="s">
        <v>18090</v>
      </c>
      <c r="G1105" s="312" t="str">
        <f ca="1">IFERROR(__xludf.DUMMYFUNCTION("""COMPUTED_VALUE"""),"МИРТЕК-12-РУ-D1-A1R1-230-5-60A-ST-G/5-P2-HKLMOQ2V3-D")</f>
        <v>МИРТЕК-12-РУ-D1-A1R1-230-5-60A-ST-G/5-P2-HKLMOQ2V3-D</v>
      </c>
      <c r="H1105" s="314" t="str">
        <f ca="1">IFERROR(__xludf.DUMMYFUNCTION("""COMPUTED_VALUE"""),"0230159949070")</f>
        <v>0230159949070</v>
      </c>
      <c r="I1105" s="274"/>
      <c r="J1105" s="276"/>
      <c r="K1105" s="281"/>
      <c r="L1105" s="276"/>
      <c r="M1105" s="292"/>
      <c r="N1105" s="292"/>
      <c r="O1105" s="292"/>
    </row>
    <row r="1106" spans="1:15" x14ac:dyDescent="0.25">
      <c r="A1106" s="314" t="str">
        <f ca="1">IFERROR(__xludf.DUMMYFUNCTION("""COMPUTED_VALUE"""),"АРСКИЙ РАЙОН")</f>
        <v>АРСКИЙ РАЙОН</v>
      </c>
      <c r="B1106" s="314" t="str">
        <f ca="1">IFERROR(__xludf.DUMMYFUNCTION("""COMPUTED_VALUE"""),"АРСК Г")</f>
        <v>АРСК Г</v>
      </c>
      <c r="C1106" s="314" t="str">
        <f ca="1">IFERROR(__xludf.DUMMYFUNCTION("""COMPUTED_VALUE"""),"СИБИРСКИЙ ТРАКТ УЛ")</f>
        <v>СИБИРСКИЙ ТРАКТ УЛ</v>
      </c>
      <c r="D1106" s="313" t="str">
        <f ca="1">IFERROR(__xludf.DUMMYFUNCTION("""COMPUTED_VALUE"""),"1В")</f>
        <v>1В</v>
      </c>
      <c r="E1106" s="313" t="str">
        <f ca="1">IFERROR(__xludf.DUMMYFUNCTION("""COMPUTED_VALUE"""),"10")</f>
        <v>10</v>
      </c>
      <c r="F1106" s="314" t="s">
        <v>18090</v>
      </c>
      <c r="G1106" s="312" t="str">
        <f ca="1">IFERROR(__xludf.DUMMYFUNCTION("""COMPUTED_VALUE"""),"МИРТЕК-12-РУ-D1-A1R1-230-5-60A-ST-G/5-P2-HKLMOQ2V3-D")</f>
        <v>МИРТЕК-12-РУ-D1-A1R1-230-5-60A-ST-G/5-P2-HKLMOQ2V3-D</v>
      </c>
      <c r="H1106" s="314" t="str">
        <f ca="1">IFERROR(__xludf.DUMMYFUNCTION("""COMPUTED_VALUE"""),"0230159952928")</f>
        <v>0230159952928</v>
      </c>
      <c r="I1106" s="274"/>
      <c r="J1106" s="276"/>
      <c r="K1106" s="281"/>
      <c r="L1106" s="276"/>
      <c r="M1106" s="292"/>
      <c r="N1106" s="292"/>
      <c r="O1106" s="292"/>
    </row>
    <row r="1107" spans="1:15" x14ac:dyDescent="0.25">
      <c r="A1107" s="314" t="str">
        <f ca="1">IFERROR(__xludf.DUMMYFUNCTION("""COMPUTED_VALUE"""),"АРСКИЙ РАЙОН")</f>
        <v>АРСКИЙ РАЙОН</v>
      </c>
      <c r="B1107" s="314" t="str">
        <f ca="1">IFERROR(__xludf.DUMMYFUNCTION("""COMPUTED_VALUE"""),"АРСК Г")</f>
        <v>АРСК Г</v>
      </c>
      <c r="C1107" s="314" t="str">
        <f ca="1">IFERROR(__xludf.DUMMYFUNCTION("""COMPUTED_VALUE"""),"СИБИРСКИЙ ТРАКТ УЛ")</f>
        <v>СИБИРСКИЙ ТРАКТ УЛ</v>
      </c>
      <c r="D1107" s="313" t="str">
        <f ca="1">IFERROR(__xludf.DUMMYFUNCTION("""COMPUTED_VALUE"""),"1В")</f>
        <v>1В</v>
      </c>
      <c r="E1107" s="313" t="str">
        <f ca="1">IFERROR(__xludf.DUMMYFUNCTION("""COMPUTED_VALUE"""),"2")</f>
        <v>2</v>
      </c>
      <c r="F1107" s="314" t="s">
        <v>18090</v>
      </c>
      <c r="G1107" s="312" t="str">
        <f ca="1">IFERROR(__xludf.DUMMYFUNCTION("""COMPUTED_VALUE"""),"МИРТЕК-12-РУ-D1-A1R1-230-5-60A-ST-G/5-P2-HKLMOQ2V3-D")</f>
        <v>МИРТЕК-12-РУ-D1-A1R1-230-5-60A-ST-G/5-P2-HKLMOQ2V3-D</v>
      </c>
      <c r="H1107" s="314" t="str">
        <f ca="1">IFERROR(__xludf.DUMMYFUNCTION("""COMPUTED_VALUE"""),"0230159952886")</f>
        <v>0230159952886</v>
      </c>
      <c r="I1107" s="274"/>
      <c r="J1107" s="276"/>
      <c r="K1107" s="281"/>
      <c r="L1107" s="276"/>
      <c r="M1107" s="292"/>
      <c r="N1107" s="292"/>
      <c r="O1107" s="292"/>
    </row>
    <row r="1108" spans="1:15" x14ac:dyDescent="0.25">
      <c r="A1108" s="314" t="str">
        <f ca="1">IFERROR(__xludf.DUMMYFUNCTION("""COMPUTED_VALUE"""),"АРСКИЙ РАЙОН")</f>
        <v>АРСКИЙ РАЙОН</v>
      </c>
      <c r="B1108" s="314" t="str">
        <f ca="1">IFERROR(__xludf.DUMMYFUNCTION("""COMPUTED_VALUE"""),"АРСК Г")</f>
        <v>АРСК Г</v>
      </c>
      <c r="C1108" s="314" t="str">
        <f ca="1">IFERROR(__xludf.DUMMYFUNCTION("""COMPUTED_VALUE"""),"СИБИРСКИЙ ТРАКТ УЛ")</f>
        <v>СИБИРСКИЙ ТРАКТ УЛ</v>
      </c>
      <c r="D1108" s="313" t="str">
        <f ca="1">IFERROR(__xludf.DUMMYFUNCTION("""COMPUTED_VALUE"""),"1В")</f>
        <v>1В</v>
      </c>
      <c r="E1108" s="313" t="str">
        <f ca="1">IFERROR(__xludf.DUMMYFUNCTION("""COMPUTED_VALUE"""),"3")</f>
        <v>3</v>
      </c>
      <c r="F1108" s="314" t="s">
        <v>18090</v>
      </c>
      <c r="G1108" s="312" t="str">
        <f ca="1">IFERROR(__xludf.DUMMYFUNCTION("""COMPUTED_VALUE"""),"МИРТЕК-12-РУ-D1-A1R1-230-5-60A-ST-G/5-P2-HKLMOQ2V3-D")</f>
        <v>МИРТЕК-12-РУ-D1-A1R1-230-5-60A-ST-G/5-P2-HKLMOQ2V3-D</v>
      </c>
      <c r="H1108" s="314" t="str">
        <f ca="1">IFERROR(__xludf.DUMMYFUNCTION("""COMPUTED_VALUE"""),"0230159952897")</f>
        <v>0230159952897</v>
      </c>
      <c r="I1108" s="274"/>
      <c r="J1108" s="276"/>
      <c r="K1108" s="281"/>
      <c r="L1108" s="276"/>
      <c r="M1108" s="292"/>
      <c r="N1108" s="292"/>
      <c r="O1108" s="292"/>
    </row>
    <row r="1109" spans="1:15" x14ac:dyDescent="0.25">
      <c r="A1109" s="314" t="str">
        <f ca="1">IFERROR(__xludf.DUMMYFUNCTION("""COMPUTED_VALUE"""),"АРСКИЙ РАЙОН")</f>
        <v>АРСКИЙ РАЙОН</v>
      </c>
      <c r="B1109" s="314" t="str">
        <f ca="1">IFERROR(__xludf.DUMMYFUNCTION("""COMPUTED_VALUE"""),"АРСК Г")</f>
        <v>АРСК Г</v>
      </c>
      <c r="C1109" s="314" t="str">
        <f ca="1">IFERROR(__xludf.DUMMYFUNCTION("""COMPUTED_VALUE"""),"СИБИРСКИЙ ТРАКТ УЛ")</f>
        <v>СИБИРСКИЙ ТРАКТ УЛ</v>
      </c>
      <c r="D1109" s="313" t="str">
        <f ca="1">IFERROR(__xludf.DUMMYFUNCTION("""COMPUTED_VALUE"""),"1В")</f>
        <v>1В</v>
      </c>
      <c r="E1109" s="313" t="str">
        <f ca="1">IFERROR(__xludf.DUMMYFUNCTION("""COMPUTED_VALUE"""),"4")</f>
        <v>4</v>
      </c>
      <c r="F1109" s="314" t="s">
        <v>18090</v>
      </c>
      <c r="G1109" s="312" t="str">
        <f ca="1">IFERROR(__xludf.DUMMYFUNCTION("""COMPUTED_VALUE"""),"МИРТЕК-12-РУ-D1-A1R1-230-5-60A-ST-G/5-P2-HKLMOQ2V3-D")</f>
        <v>МИРТЕК-12-РУ-D1-A1R1-230-5-60A-ST-G/5-P2-HKLMOQ2V3-D</v>
      </c>
      <c r="H1109" s="314" t="str">
        <f ca="1">IFERROR(__xludf.DUMMYFUNCTION("""COMPUTED_VALUE"""),"0230159919039")</f>
        <v>0230159919039</v>
      </c>
      <c r="I1109" s="274"/>
      <c r="J1109" s="276"/>
      <c r="K1109" s="281"/>
      <c r="L1109" s="276"/>
      <c r="M1109" s="292"/>
      <c r="N1109" s="292"/>
      <c r="O1109" s="292"/>
    </row>
    <row r="1110" spans="1:15" x14ac:dyDescent="0.25">
      <c r="A1110" s="314" t="str">
        <f ca="1">IFERROR(__xludf.DUMMYFUNCTION("""COMPUTED_VALUE"""),"АРСКИЙ РАЙОН")</f>
        <v>АРСКИЙ РАЙОН</v>
      </c>
      <c r="B1110" s="314" t="str">
        <f ca="1">IFERROR(__xludf.DUMMYFUNCTION("""COMPUTED_VALUE"""),"АРСК Г")</f>
        <v>АРСК Г</v>
      </c>
      <c r="C1110" s="314" t="str">
        <f ca="1">IFERROR(__xludf.DUMMYFUNCTION("""COMPUTED_VALUE"""),"СИБИРСКИЙ ТРАКТ УЛ")</f>
        <v>СИБИРСКИЙ ТРАКТ УЛ</v>
      </c>
      <c r="D1110" s="313" t="str">
        <f ca="1">IFERROR(__xludf.DUMMYFUNCTION("""COMPUTED_VALUE"""),"1В")</f>
        <v>1В</v>
      </c>
      <c r="E1110" s="313" t="str">
        <f ca="1">IFERROR(__xludf.DUMMYFUNCTION("""COMPUTED_VALUE"""),"5")</f>
        <v>5</v>
      </c>
      <c r="F1110" s="314" t="s">
        <v>18090</v>
      </c>
      <c r="G1110" s="312" t="str">
        <f ca="1">IFERROR(__xludf.DUMMYFUNCTION("""COMPUTED_VALUE"""),"МИРТЕК-12-РУ-D1-A1R1-230-5-60A-ST-G/5-P2-HKLMOQ2V3-D")</f>
        <v>МИРТЕК-12-РУ-D1-A1R1-230-5-60A-ST-G/5-P2-HKLMOQ2V3-D</v>
      </c>
      <c r="H1110" s="314" t="str">
        <f ca="1">IFERROR(__xludf.DUMMYFUNCTION("""COMPUTED_VALUE"""),"0230159952919")</f>
        <v>0230159952919</v>
      </c>
      <c r="I1110" s="274"/>
      <c r="J1110" s="276"/>
      <c r="K1110" s="281"/>
      <c r="L1110" s="276"/>
      <c r="M1110" s="292"/>
      <c r="N1110" s="292"/>
      <c r="O1110" s="292"/>
    </row>
    <row r="1111" spans="1:15" x14ac:dyDescent="0.25">
      <c r="A1111" s="314" t="str">
        <f ca="1">IFERROR(__xludf.DUMMYFUNCTION("""COMPUTED_VALUE"""),"АРСКИЙ РАЙОН")</f>
        <v>АРСКИЙ РАЙОН</v>
      </c>
      <c r="B1111" s="314" t="str">
        <f ca="1">IFERROR(__xludf.DUMMYFUNCTION("""COMPUTED_VALUE"""),"АРСК Г")</f>
        <v>АРСК Г</v>
      </c>
      <c r="C1111" s="314" t="str">
        <f ca="1">IFERROR(__xludf.DUMMYFUNCTION("""COMPUTED_VALUE"""),"СИБИРСКИЙ ТРАКТ УЛ")</f>
        <v>СИБИРСКИЙ ТРАКТ УЛ</v>
      </c>
      <c r="D1111" s="313" t="str">
        <f ca="1">IFERROR(__xludf.DUMMYFUNCTION("""COMPUTED_VALUE"""),"1В")</f>
        <v>1В</v>
      </c>
      <c r="E1111" s="313" t="str">
        <f ca="1">IFERROR(__xludf.DUMMYFUNCTION("""COMPUTED_VALUE"""),"6")</f>
        <v>6</v>
      </c>
      <c r="F1111" s="314" t="s">
        <v>18090</v>
      </c>
      <c r="G1111" s="312" t="str">
        <f ca="1">IFERROR(__xludf.DUMMYFUNCTION("""COMPUTED_VALUE"""),"МИРТЕК-12-РУ-D1-A1R1-230-5-60A-ST-G/5-P2-HKLMOQ2V3-D")</f>
        <v>МИРТЕК-12-РУ-D1-A1R1-230-5-60A-ST-G/5-P2-HKLMOQ2V3-D</v>
      </c>
      <c r="H1111" s="314" t="str">
        <f ca="1">IFERROR(__xludf.DUMMYFUNCTION("""COMPUTED_VALUE"""),"0230159952411")</f>
        <v>0230159952411</v>
      </c>
      <c r="I1111" s="274"/>
      <c r="J1111" s="276"/>
      <c r="K1111" s="281"/>
      <c r="L1111" s="276"/>
      <c r="M1111" s="292"/>
      <c r="N1111" s="292"/>
      <c r="O1111" s="292"/>
    </row>
    <row r="1112" spans="1:15" x14ac:dyDescent="0.25">
      <c r="A1112" s="314" t="str">
        <f ca="1">IFERROR(__xludf.DUMMYFUNCTION("""COMPUTED_VALUE"""),"АРСКИЙ РАЙОН")</f>
        <v>АРСКИЙ РАЙОН</v>
      </c>
      <c r="B1112" s="314" t="str">
        <f ca="1">IFERROR(__xludf.DUMMYFUNCTION("""COMPUTED_VALUE"""),"АРСК Г")</f>
        <v>АРСК Г</v>
      </c>
      <c r="C1112" s="314" t="str">
        <f ca="1">IFERROR(__xludf.DUMMYFUNCTION("""COMPUTED_VALUE"""),"СИБИРСКИЙ ТРАКТ УЛ")</f>
        <v>СИБИРСКИЙ ТРАКТ УЛ</v>
      </c>
      <c r="D1112" s="313" t="str">
        <f ca="1">IFERROR(__xludf.DUMMYFUNCTION("""COMPUTED_VALUE"""),"1В")</f>
        <v>1В</v>
      </c>
      <c r="E1112" s="313" t="str">
        <f ca="1">IFERROR(__xludf.DUMMYFUNCTION("""COMPUTED_VALUE"""),"7")</f>
        <v>7</v>
      </c>
      <c r="F1112" s="314" t="s">
        <v>18090</v>
      </c>
      <c r="G1112" s="312" t="str">
        <f ca="1">IFERROR(__xludf.DUMMYFUNCTION("""COMPUTED_VALUE"""),"МИРТЕК-12-РУ-D1-A1R1-230-5-60A-ST-G/5-P2-HKLMOQ2V3-D")</f>
        <v>МИРТЕК-12-РУ-D1-A1R1-230-5-60A-ST-G/5-P2-HKLMOQ2V3-D</v>
      </c>
      <c r="H1112" s="314" t="str">
        <f ca="1">IFERROR(__xludf.DUMMYFUNCTION("""COMPUTED_VALUE"""),"0230159952958")</f>
        <v>0230159952958</v>
      </c>
      <c r="I1112" s="274"/>
      <c r="J1112" s="276"/>
      <c r="K1112" s="281"/>
      <c r="L1112" s="276"/>
      <c r="M1112" s="292"/>
      <c r="N1112" s="292"/>
      <c r="O1112" s="292"/>
    </row>
    <row r="1113" spans="1:15" x14ac:dyDescent="0.25">
      <c r="A1113" s="314" t="str">
        <f ca="1">IFERROR(__xludf.DUMMYFUNCTION("""COMPUTED_VALUE"""),"АРСКИЙ РАЙОН")</f>
        <v>АРСКИЙ РАЙОН</v>
      </c>
      <c r="B1113" s="314" t="str">
        <f ca="1">IFERROR(__xludf.DUMMYFUNCTION("""COMPUTED_VALUE"""),"АРСК Г")</f>
        <v>АРСК Г</v>
      </c>
      <c r="C1113" s="314" t="str">
        <f ca="1">IFERROR(__xludf.DUMMYFUNCTION("""COMPUTED_VALUE"""),"СИБИРСКИЙ ТРАКТ УЛ")</f>
        <v>СИБИРСКИЙ ТРАКТ УЛ</v>
      </c>
      <c r="D1113" s="313" t="str">
        <f ca="1">IFERROR(__xludf.DUMMYFUNCTION("""COMPUTED_VALUE"""),"1В")</f>
        <v>1В</v>
      </c>
      <c r="E1113" s="313" t="str">
        <f ca="1">IFERROR(__xludf.DUMMYFUNCTION("""COMPUTED_VALUE"""),"8")</f>
        <v>8</v>
      </c>
      <c r="F1113" s="314" t="s">
        <v>18090</v>
      </c>
      <c r="G1113" s="312" t="str">
        <f ca="1">IFERROR(__xludf.DUMMYFUNCTION("""COMPUTED_VALUE"""),"МИРТЕК-12-РУ-D1-A1R1-230-5-60A-ST-G/5-P2-HKLMOQ2V3-D")</f>
        <v>МИРТЕК-12-РУ-D1-A1R1-230-5-60A-ST-G/5-P2-HKLMOQ2V3-D</v>
      </c>
      <c r="H1113" s="314" t="str">
        <f ca="1">IFERROR(__xludf.DUMMYFUNCTION("""COMPUTED_VALUE"""),"0230159952358")</f>
        <v>0230159952358</v>
      </c>
      <c r="I1113" s="274"/>
      <c r="J1113" s="276"/>
      <c r="K1113" s="281"/>
      <c r="L1113" s="276"/>
      <c r="M1113" s="292"/>
      <c r="N1113" s="292"/>
      <c r="O1113" s="292"/>
    </row>
    <row r="1114" spans="1:15" x14ac:dyDescent="0.25">
      <c r="A1114" s="314" t="str">
        <f ca="1">IFERROR(__xludf.DUMMYFUNCTION("""COMPUTED_VALUE"""),"АРСКИЙ РАЙОН")</f>
        <v>АРСКИЙ РАЙОН</v>
      </c>
      <c r="B1114" s="314" t="str">
        <f ca="1">IFERROR(__xludf.DUMMYFUNCTION("""COMPUTED_VALUE"""),"АРСК Г")</f>
        <v>АРСК Г</v>
      </c>
      <c r="C1114" s="314" t="str">
        <f ca="1">IFERROR(__xludf.DUMMYFUNCTION("""COMPUTED_VALUE"""),"СИБИРСКИЙ ТРАКТ УЛ")</f>
        <v>СИБИРСКИЙ ТРАКТ УЛ</v>
      </c>
      <c r="D1114" s="313" t="str">
        <f ca="1">IFERROR(__xludf.DUMMYFUNCTION("""COMPUTED_VALUE"""),"1В")</f>
        <v>1В</v>
      </c>
      <c r="E1114" s="313" t="str">
        <f ca="1">IFERROR(__xludf.DUMMYFUNCTION("""COMPUTED_VALUE"""),"9")</f>
        <v>9</v>
      </c>
      <c r="F1114" s="314" t="s">
        <v>18090</v>
      </c>
      <c r="G1114" s="312" t="str">
        <f ca="1">IFERROR(__xludf.DUMMYFUNCTION("""COMPUTED_VALUE"""),"МИРТЕК-12-РУ-D1-A1R1-230-5-60A-ST-G/5-P2-HKLMOQ2V3-D")</f>
        <v>МИРТЕК-12-РУ-D1-A1R1-230-5-60A-ST-G/5-P2-HKLMOQ2V3-D</v>
      </c>
      <c r="H1114" s="314" t="str">
        <f ca="1">IFERROR(__xludf.DUMMYFUNCTION("""COMPUTED_VALUE"""),"0230159957478")</f>
        <v>0230159957478</v>
      </c>
      <c r="I1114" s="274"/>
      <c r="J1114" s="276"/>
      <c r="K1114" s="281"/>
      <c r="L1114" s="276"/>
      <c r="M1114" s="292"/>
      <c r="N1114" s="292"/>
      <c r="O1114" s="292"/>
    </row>
    <row r="1115" spans="1:15" x14ac:dyDescent="0.25">
      <c r="A1115" s="314"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''"")"),"ВЫСОКОГОРСКИЙ РАЙОН")</f>
        <v>ВЫСОКОГОРСКИЙ РАЙОН</v>
      </c>
      <c r="B1115" s="314" t="str">
        <f ca="1">IFERROR(__xludf.DUMMYFUNCTION("""COMPUTED_VALUE"""),"БЕРЕЗОВКА П")</f>
        <v>БЕРЕЗОВКА П</v>
      </c>
      <c r="C1115" s="314" t="str">
        <f ca="1">IFERROR(__xludf.DUMMYFUNCTION("""COMPUTED_VALUE"""),"ЦЕНТРАЛЬНАЯ УЛ")</f>
        <v>ЦЕНТРАЛЬНАЯ УЛ</v>
      </c>
      <c r="D1115" s="313" t="str">
        <f ca="1">IFERROR(__xludf.DUMMYFUNCTION("""COMPUTED_VALUE"""),"9")</f>
        <v>9</v>
      </c>
      <c r="E1115" s="313" t="str">
        <f ca="1">IFERROR(__xludf.DUMMYFUNCTION("""COMPUTED_VALUE"""),"10")</f>
        <v>10</v>
      </c>
      <c r="F1115" s="314" t="s">
        <v>18090</v>
      </c>
      <c r="G1115" s="312" t="str">
        <f ca="1">IFERROR(__xludf.DUMMYFUNCTION("""COMPUTED_VALUE"""),"МИРТЕК-12-РУ-D1-A1R1-230-5-60A-ST-G/5-P2-HKLMOQ2V3-D")</f>
        <v>МИРТЕК-12-РУ-D1-A1R1-230-5-60A-ST-G/5-P2-HKLMOQ2V3-D</v>
      </c>
      <c r="H1115" s="314" t="str">
        <f ca="1">IFERROR(__xludf.DUMMYFUNCTION("""COMPUTED_VALUE"""),"0230159957973")</f>
        <v>0230159957973</v>
      </c>
      <c r="I1115" s="274"/>
      <c r="J1115" s="276"/>
      <c r="K1115" s="281"/>
      <c r="L1115" s="276"/>
      <c r="M1115" s="292"/>
      <c r="N1115" s="292"/>
      <c r="O1115" s="292"/>
    </row>
    <row r="1116" spans="1:15" x14ac:dyDescent="0.25">
      <c r="A1116" s="314" t="str">
        <f ca="1">IFERROR(__xludf.DUMMYFUNCTION("""COMPUTED_VALUE"""),"ВЫСОКОГОРСКИЙ РАЙОН")</f>
        <v>ВЫСОКОГОРСКИЙ РАЙОН</v>
      </c>
      <c r="B1116" s="314" t="str">
        <f ca="1">IFERROR(__xludf.DUMMYFUNCTION("""COMPUTED_VALUE"""),"БЕРЕЗОВКА П")</f>
        <v>БЕРЕЗОВКА П</v>
      </c>
      <c r="C1116" s="314" t="str">
        <f ca="1">IFERROR(__xludf.DUMMYFUNCTION("""COMPUTED_VALUE"""),"ЦЕНТРАЛЬНАЯ УЛ")</f>
        <v>ЦЕНТРАЛЬНАЯ УЛ</v>
      </c>
      <c r="D1116" s="313" t="str">
        <f ca="1">IFERROR(__xludf.DUMMYFUNCTION("""COMPUTED_VALUE"""),"9")</f>
        <v>9</v>
      </c>
      <c r="E1116" s="313" t="str">
        <f ca="1">IFERROR(__xludf.DUMMYFUNCTION("""COMPUTED_VALUE"""),"11")</f>
        <v>11</v>
      </c>
      <c r="F1116" s="314" t="s">
        <v>18090</v>
      </c>
      <c r="G1116" s="312" t="str">
        <f ca="1">IFERROR(__xludf.DUMMYFUNCTION("""COMPUTED_VALUE"""),"МИРТЕК-12-РУ-D1-A1R1-230-5-60A-ST-G/5-P2-HKLMOQ2V3-D")</f>
        <v>МИРТЕК-12-РУ-D1-A1R1-230-5-60A-ST-G/5-P2-HKLMOQ2V3-D</v>
      </c>
      <c r="H1116" s="314" t="str">
        <f ca="1">IFERROR(__xludf.DUMMYFUNCTION("""COMPUTED_VALUE"""),"0230159918815")</f>
        <v>0230159918815</v>
      </c>
      <c r="I1116" s="274"/>
      <c r="J1116" s="276"/>
      <c r="K1116" s="281"/>
      <c r="L1116" s="276"/>
      <c r="M1116" s="292"/>
      <c r="N1116" s="292"/>
      <c r="O1116" s="292"/>
    </row>
    <row r="1117" spans="1:15" x14ac:dyDescent="0.25">
      <c r="A1117" s="314" t="str">
        <f ca="1">IFERROR(__xludf.DUMMYFUNCTION("""COMPUTED_VALUE"""),"ВЫСОКОГОРСКИЙ РАЙОН")</f>
        <v>ВЫСОКОГОРСКИЙ РАЙОН</v>
      </c>
      <c r="B1117" s="314" t="str">
        <f ca="1">IFERROR(__xludf.DUMMYFUNCTION("""COMPUTED_VALUE"""),"БЕРЕЗОВКА П")</f>
        <v>БЕРЕЗОВКА П</v>
      </c>
      <c r="C1117" s="314" t="str">
        <f ca="1">IFERROR(__xludf.DUMMYFUNCTION("""COMPUTED_VALUE"""),"ЦЕНТРАЛЬНАЯ УЛ")</f>
        <v>ЦЕНТРАЛЬНАЯ УЛ</v>
      </c>
      <c r="D1117" s="313" t="str">
        <f ca="1">IFERROR(__xludf.DUMMYFUNCTION("""COMPUTED_VALUE"""),"9")</f>
        <v>9</v>
      </c>
      <c r="E1117" s="313" t="str">
        <f ca="1">IFERROR(__xludf.DUMMYFUNCTION("""COMPUTED_VALUE"""),"12")</f>
        <v>12</v>
      </c>
      <c r="F1117" s="314" t="s">
        <v>18090</v>
      </c>
      <c r="G1117" s="312" t="str">
        <f ca="1">IFERROR(__xludf.DUMMYFUNCTION("""COMPUTED_VALUE"""),"МИРТЕК-12-РУ-D1-A1R1-230-5-60A-ST-G/5-P2-HKLMOQ2V3-D")</f>
        <v>МИРТЕК-12-РУ-D1-A1R1-230-5-60A-ST-G/5-P2-HKLMOQ2V3-D</v>
      </c>
      <c r="H1117" s="314" t="str">
        <f ca="1">IFERROR(__xludf.DUMMYFUNCTION("""COMPUTED_VALUE"""),"0230159957932")</f>
        <v>0230159957932</v>
      </c>
      <c r="I1117" s="274"/>
      <c r="J1117" s="276"/>
      <c r="K1117" s="281"/>
      <c r="L1117" s="276"/>
      <c r="M1117" s="292"/>
      <c r="N1117" s="292"/>
      <c r="O1117" s="292"/>
    </row>
    <row r="1118" spans="1:15" x14ac:dyDescent="0.25">
      <c r="A1118" s="314" t="str">
        <f ca="1">IFERROR(__xludf.DUMMYFUNCTION("""COMPUTED_VALUE"""),"ВЫСОКОГОРСКИЙ РАЙОН")</f>
        <v>ВЫСОКОГОРСКИЙ РАЙОН</v>
      </c>
      <c r="B1118" s="314" t="str">
        <f ca="1">IFERROR(__xludf.DUMMYFUNCTION("""COMPUTED_VALUE"""),"БЕРЕЗОВКА П")</f>
        <v>БЕРЕЗОВКА П</v>
      </c>
      <c r="C1118" s="314" t="str">
        <f ca="1">IFERROR(__xludf.DUMMYFUNCTION("""COMPUTED_VALUE"""),"ЦЕНТРАЛЬНАЯ УЛ")</f>
        <v>ЦЕНТРАЛЬНАЯ УЛ</v>
      </c>
      <c r="D1118" s="313" t="str">
        <f ca="1">IFERROR(__xludf.DUMMYFUNCTION("""COMPUTED_VALUE"""),"9")</f>
        <v>9</v>
      </c>
      <c r="E1118" s="313" t="str">
        <f ca="1">IFERROR(__xludf.DUMMYFUNCTION("""COMPUTED_VALUE"""),"13")</f>
        <v>13</v>
      </c>
      <c r="F1118" s="314" t="s">
        <v>18090</v>
      </c>
      <c r="G1118" s="312" t="str">
        <f ca="1">IFERROR(__xludf.DUMMYFUNCTION("""COMPUTED_VALUE"""),"МИРТЕК-12-РУ-D1-A1R1-230-5-60A-ST-G/5-P2-HKLMOQ2V3-D")</f>
        <v>МИРТЕК-12-РУ-D1-A1R1-230-5-60A-ST-G/5-P2-HKLMOQ2V3-D</v>
      </c>
      <c r="H1118" s="314" t="str">
        <f ca="1">IFERROR(__xludf.DUMMYFUNCTION("""COMPUTED_VALUE"""),"0230159922451")</f>
        <v>0230159922451</v>
      </c>
      <c r="I1118" s="274"/>
      <c r="J1118" s="276"/>
      <c r="K1118" s="281"/>
      <c r="L1118" s="276"/>
      <c r="M1118" s="292"/>
      <c r="N1118" s="292"/>
      <c r="O1118" s="292"/>
    </row>
    <row r="1119" spans="1:15" x14ac:dyDescent="0.25">
      <c r="A1119" s="314" t="str">
        <f ca="1">IFERROR(__xludf.DUMMYFUNCTION("""COMPUTED_VALUE"""),"ВЫСОКОГОРСКИЙ РАЙОН")</f>
        <v>ВЫСОКОГОРСКИЙ РАЙОН</v>
      </c>
      <c r="B1119" s="314" t="str">
        <f ca="1">IFERROR(__xludf.DUMMYFUNCTION("""COMPUTED_VALUE"""),"БЕРЕЗОВКА П")</f>
        <v>БЕРЕЗОВКА П</v>
      </c>
      <c r="C1119" s="314" t="str">
        <f ca="1">IFERROR(__xludf.DUMMYFUNCTION("""COMPUTED_VALUE"""),"ЦЕНТРАЛЬНАЯ УЛ")</f>
        <v>ЦЕНТРАЛЬНАЯ УЛ</v>
      </c>
      <c r="D1119" s="313" t="str">
        <f ca="1">IFERROR(__xludf.DUMMYFUNCTION("""COMPUTED_VALUE"""),"9")</f>
        <v>9</v>
      </c>
      <c r="E1119" s="313" t="str">
        <f ca="1">IFERROR(__xludf.DUMMYFUNCTION("""COMPUTED_VALUE"""),"14")</f>
        <v>14</v>
      </c>
      <c r="F1119" s="314" t="s">
        <v>18090</v>
      </c>
      <c r="G1119" s="312" t="str">
        <f ca="1">IFERROR(__xludf.DUMMYFUNCTION("""COMPUTED_VALUE"""),"МИРТЕК-12-РУ-D1-A1R1-230-5-60A-ST-G/5-P2-HKLMOQ2V3-D")</f>
        <v>МИРТЕК-12-РУ-D1-A1R1-230-5-60A-ST-G/5-P2-HKLMOQ2V3-D</v>
      </c>
      <c r="H1119" s="314" t="str">
        <f ca="1">IFERROR(__xludf.DUMMYFUNCTION("""COMPUTED_VALUE"""),"0230159916604")</f>
        <v>0230159916604</v>
      </c>
      <c r="I1119" s="274"/>
      <c r="J1119" s="276"/>
      <c r="K1119" s="281"/>
      <c r="L1119" s="276"/>
      <c r="M1119" s="292"/>
      <c r="N1119" s="292"/>
      <c r="O1119" s="292"/>
    </row>
    <row r="1120" spans="1:15" x14ac:dyDescent="0.25">
      <c r="A1120" s="314" t="str">
        <f ca="1">IFERROR(__xludf.DUMMYFUNCTION("""COMPUTED_VALUE"""),"ВЫСОКОГОРСКИЙ РАЙОН")</f>
        <v>ВЫСОКОГОРСКИЙ РАЙОН</v>
      </c>
      <c r="B1120" s="314" t="str">
        <f ca="1">IFERROR(__xludf.DUMMYFUNCTION("""COMPUTED_VALUE"""),"БЕРЕЗОВКА П")</f>
        <v>БЕРЕЗОВКА П</v>
      </c>
      <c r="C1120" s="314" t="str">
        <f ca="1">IFERROR(__xludf.DUMMYFUNCTION("""COMPUTED_VALUE"""),"ЦЕНТРАЛЬНАЯ УЛ")</f>
        <v>ЦЕНТРАЛЬНАЯ УЛ</v>
      </c>
      <c r="D1120" s="313" t="str">
        <f ca="1">IFERROR(__xludf.DUMMYFUNCTION("""COMPUTED_VALUE"""),"9")</f>
        <v>9</v>
      </c>
      <c r="E1120" s="313" t="str">
        <f ca="1">IFERROR(__xludf.DUMMYFUNCTION("""COMPUTED_VALUE"""),"15")</f>
        <v>15</v>
      </c>
      <c r="F1120" s="314" t="s">
        <v>18090</v>
      </c>
      <c r="G1120" s="312" t="str">
        <f ca="1">IFERROR(__xludf.DUMMYFUNCTION("""COMPUTED_VALUE"""),"МИРТЕК-12-РУ-D1-A1R1-230-5-60A-ST-G/5-P2-HKLMOQ2V3-D")</f>
        <v>МИРТЕК-12-РУ-D1-A1R1-230-5-60A-ST-G/5-P2-HKLMOQ2V3-D</v>
      </c>
      <c r="H1120" s="314" t="str">
        <f ca="1">IFERROR(__xludf.DUMMYFUNCTION("""COMPUTED_VALUE"""),"0230159952750")</f>
        <v>0230159952750</v>
      </c>
      <c r="I1120" s="274"/>
      <c r="J1120" s="276"/>
      <c r="K1120" s="281"/>
      <c r="L1120" s="276"/>
      <c r="M1120" s="292"/>
      <c r="N1120" s="292"/>
      <c r="O1120" s="292"/>
    </row>
    <row r="1121" spans="1:15" x14ac:dyDescent="0.25">
      <c r="A1121" s="314" t="str">
        <f ca="1">IFERROR(__xludf.DUMMYFUNCTION("""COMPUTED_VALUE"""),"ВЫСОКОГОРСКИЙ РАЙОН")</f>
        <v>ВЫСОКОГОРСКИЙ РАЙОН</v>
      </c>
      <c r="B1121" s="314" t="str">
        <f ca="1">IFERROR(__xludf.DUMMYFUNCTION("""COMPUTED_VALUE"""),"БЕРЕЗОВКА П")</f>
        <v>БЕРЕЗОВКА П</v>
      </c>
      <c r="C1121" s="314" t="str">
        <f ca="1">IFERROR(__xludf.DUMMYFUNCTION("""COMPUTED_VALUE"""),"ЦЕНТРАЛЬНАЯ УЛ")</f>
        <v>ЦЕНТРАЛЬНАЯ УЛ</v>
      </c>
      <c r="D1121" s="313" t="str">
        <f ca="1">IFERROR(__xludf.DUMMYFUNCTION("""COMPUTED_VALUE"""),"9")</f>
        <v>9</v>
      </c>
      <c r="E1121" s="313" t="str">
        <f ca="1">IFERROR(__xludf.DUMMYFUNCTION("""COMPUTED_VALUE"""),"16")</f>
        <v>16</v>
      </c>
      <c r="F1121" s="314" t="s">
        <v>18090</v>
      </c>
      <c r="G1121" s="312" t="str">
        <f ca="1">IFERROR(__xludf.DUMMYFUNCTION("""COMPUTED_VALUE"""),"МИРТЕК-12-РУ-D1-A1R1-230-5-60A-ST-G/5-P2-HKLMOQ2V3-D")</f>
        <v>МИРТЕК-12-РУ-D1-A1R1-230-5-60A-ST-G/5-P2-HKLMOQ2V3-D</v>
      </c>
      <c r="H1121" s="314" t="str">
        <f ca="1">IFERROR(__xludf.DUMMYFUNCTION("""COMPUTED_VALUE"""),"0230159953197")</f>
        <v>0230159953197</v>
      </c>
      <c r="I1121" s="274"/>
      <c r="J1121" s="276"/>
      <c r="K1121" s="281"/>
      <c r="L1121" s="276"/>
      <c r="M1121" s="292"/>
      <c r="N1121" s="292"/>
      <c r="O1121" s="292"/>
    </row>
    <row r="1122" spans="1:15" x14ac:dyDescent="0.25">
      <c r="A1122" s="314" t="str">
        <f ca="1">IFERROR(__xludf.DUMMYFUNCTION("""COMPUTED_VALUE"""),"ВЫСОКОГОРСКИЙ РАЙОН")</f>
        <v>ВЫСОКОГОРСКИЙ РАЙОН</v>
      </c>
      <c r="B1122" s="314" t="str">
        <f ca="1">IFERROR(__xludf.DUMMYFUNCTION("""COMPUTED_VALUE"""),"БЕРЕЗОВКА П")</f>
        <v>БЕРЕЗОВКА П</v>
      </c>
      <c r="C1122" s="314" t="str">
        <f ca="1">IFERROR(__xludf.DUMMYFUNCTION("""COMPUTED_VALUE"""),"ЦЕНТРАЛЬНАЯ УЛ")</f>
        <v>ЦЕНТРАЛЬНАЯ УЛ</v>
      </c>
      <c r="D1122" s="313" t="str">
        <f ca="1">IFERROR(__xludf.DUMMYFUNCTION("""COMPUTED_VALUE"""),"9")</f>
        <v>9</v>
      </c>
      <c r="E1122" s="313" t="str">
        <f ca="1">IFERROR(__xludf.DUMMYFUNCTION("""COMPUTED_VALUE"""),"18")</f>
        <v>18</v>
      </c>
      <c r="F1122" s="314" t="s">
        <v>18090</v>
      </c>
      <c r="G1122" s="312" t="str">
        <f ca="1">IFERROR(__xludf.DUMMYFUNCTION("""COMPUTED_VALUE"""),"МИРТЕК-12-РУ-D1-A1R1-230-5-60A-ST-G/5-P2-HKLMOQ2V3-D")</f>
        <v>МИРТЕК-12-РУ-D1-A1R1-230-5-60A-ST-G/5-P2-HKLMOQ2V3-D</v>
      </c>
      <c r="H1122" s="314" t="str">
        <f ca="1">IFERROR(__xludf.DUMMYFUNCTION("""COMPUTED_VALUE"""),"0230159953699")</f>
        <v>0230159953699</v>
      </c>
      <c r="I1122" s="274"/>
      <c r="J1122" s="276"/>
      <c r="K1122" s="281"/>
      <c r="L1122" s="276"/>
      <c r="M1122" s="292"/>
      <c r="N1122" s="292"/>
      <c r="O1122" s="292"/>
    </row>
    <row r="1123" spans="1:15" x14ac:dyDescent="0.25">
      <c r="A1123" s="314" t="str">
        <f ca="1">IFERROR(__xludf.DUMMYFUNCTION("""COMPUTED_VALUE"""),"ВЫСОКОГОРСКИЙ РАЙОН")</f>
        <v>ВЫСОКОГОРСКИЙ РАЙОН</v>
      </c>
      <c r="B1123" s="314" t="str">
        <f ca="1">IFERROR(__xludf.DUMMYFUNCTION("""COMPUTED_VALUE"""),"БЕРЕЗОВКА П")</f>
        <v>БЕРЕЗОВКА П</v>
      </c>
      <c r="C1123" s="314" t="str">
        <f ca="1">IFERROR(__xludf.DUMMYFUNCTION("""COMPUTED_VALUE"""),"ЦЕНТРАЛЬНАЯ УЛ")</f>
        <v>ЦЕНТРАЛЬНАЯ УЛ</v>
      </c>
      <c r="D1123" s="313" t="str">
        <f ca="1">IFERROR(__xludf.DUMMYFUNCTION("""COMPUTED_VALUE"""),"9")</f>
        <v>9</v>
      </c>
      <c r="E1123" s="313" t="str">
        <f ca="1">IFERROR(__xludf.DUMMYFUNCTION("""COMPUTED_VALUE"""),"20")</f>
        <v>20</v>
      </c>
      <c r="F1123" s="314" t="s">
        <v>18090</v>
      </c>
      <c r="G1123" s="312" t="str">
        <f ca="1">IFERROR(__xludf.DUMMYFUNCTION("""COMPUTED_VALUE"""),"МИРТЕК-12-РУ-D1-A1R1-230-5-60A-ST-G/5-P2-HKLMOQ2V3-D")</f>
        <v>МИРТЕК-12-РУ-D1-A1R1-230-5-60A-ST-G/5-P2-HKLMOQ2V3-D</v>
      </c>
      <c r="H1123" s="314" t="str">
        <f ca="1">IFERROR(__xludf.DUMMYFUNCTION("""COMPUTED_VALUE"""),"0230159957684")</f>
        <v>0230159957684</v>
      </c>
      <c r="I1123" s="274"/>
      <c r="J1123" s="276"/>
      <c r="K1123" s="281"/>
      <c r="L1123" s="276"/>
      <c r="M1123" s="292"/>
      <c r="N1123" s="292"/>
      <c r="O1123" s="292"/>
    </row>
    <row r="1124" spans="1:15" x14ac:dyDescent="0.25">
      <c r="A1124" s="314" t="str">
        <f ca="1">IFERROR(__xludf.DUMMYFUNCTION("""COMPUTED_VALUE"""),"ВЫСОКОГОРСКИЙ РАЙОН")</f>
        <v>ВЫСОКОГОРСКИЙ РАЙОН</v>
      </c>
      <c r="B1124" s="314" t="str">
        <f ca="1">IFERROR(__xludf.DUMMYFUNCTION("""COMPUTED_VALUE"""),"БЕРЕЗОВКА П")</f>
        <v>БЕРЕЗОВКА П</v>
      </c>
      <c r="C1124" s="314" t="str">
        <f ca="1">IFERROR(__xludf.DUMMYFUNCTION("""COMPUTED_VALUE"""),"ЦЕНТРАЛЬНАЯ УЛ")</f>
        <v>ЦЕНТРАЛЬНАЯ УЛ</v>
      </c>
      <c r="D1124" s="313" t="str">
        <f ca="1">IFERROR(__xludf.DUMMYFUNCTION("""COMPUTED_VALUE"""),"9")</f>
        <v>9</v>
      </c>
      <c r="E1124" s="313" t="str">
        <f ca="1">IFERROR(__xludf.DUMMYFUNCTION("""COMPUTED_VALUE"""),"21")</f>
        <v>21</v>
      </c>
      <c r="F1124" s="314" t="s">
        <v>18090</v>
      </c>
      <c r="G1124" s="312" t="str">
        <f ca="1">IFERROR(__xludf.DUMMYFUNCTION("""COMPUTED_VALUE"""),"МИРТЕК-12-РУ-D1-A1R1-230-5-60A-ST-G/5-P2-HKLMOQ2V3-D")</f>
        <v>МИРТЕК-12-РУ-D1-A1R1-230-5-60A-ST-G/5-P2-HKLMOQ2V3-D</v>
      </c>
      <c r="H1124" s="314" t="str">
        <f ca="1">IFERROR(__xludf.DUMMYFUNCTION("""COMPUTED_VALUE"""),"0230159952753")</f>
        <v>0230159952753</v>
      </c>
      <c r="I1124" s="274"/>
      <c r="J1124" s="276"/>
      <c r="K1124" s="281"/>
      <c r="L1124" s="276"/>
      <c r="M1124" s="292"/>
      <c r="N1124" s="292"/>
      <c r="O1124" s="292"/>
    </row>
    <row r="1125" spans="1:15" x14ac:dyDescent="0.25">
      <c r="A1125" s="314" t="str">
        <f ca="1">IFERROR(__xludf.DUMMYFUNCTION("""COMPUTED_VALUE"""),"ВЫСОКОГОРСКИЙ РАЙОН")</f>
        <v>ВЫСОКОГОРСКИЙ РАЙОН</v>
      </c>
      <c r="B1125" s="314" t="str">
        <f ca="1">IFERROR(__xludf.DUMMYFUNCTION("""COMPUTED_VALUE"""),"БЕРЕЗОВКА П")</f>
        <v>БЕРЕЗОВКА П</v>
      </c>
      <c r="C1125" s="314" t="str">
        <f ca="1">IFERROR(__xludf.DUMMYFUNCTION("""COMPUTED_VALUE"""),"ЦЕНТРАЛЬНАЯ УЛ")</f>
        <v>ЦЕНТРАЛЬНАЯ УЛ</v>
      </c>
      <c r="D1125" s="313" t="str">
        <f ca="1">IFERROR(__xludf.DUMMYFUNCTION("""COMPUTED_VALUE"""),"9")</f>
        <v>9</v>
      </c>
      <c r="E1125" s="313" t="str">
        <f ca="1">IFERROR(__xludf.DUMMYFUNCTION("""COMPUTED_VALUE"""),"23")</f>
        <v>23</v>
      </c>
      <c r="F1125" s="314" t="s">
        <v>18090</v>
      </c>
      <c r="G1125" s="312" t="str">
        <f ca="1">IFERROR(__xludf.DUMMYFUNCTION("""COMPUTED_VALUE"""),"МИРТЕК-12-РУ-D1-A1R1-230-5-60A-ST-G/5-P2-HKLMOQ2V3-D")</f>
        <v>МИРТЕК-12-РУ-D1-A1R1-230-5-60A-ST-G/5-P2-HKLMOQ2V3-D</v>
      </c>
      <c r="H1125" s="314" t="str">
        <f ca="1">IFERROR(__xludf.DUMMYFUNCTION("""COMPUTED_VALUE"""),"0230159953695")</f>
        <v>0230159953695</v>
      </c>
      <c r="I1125" s="274"/>
      <c r="J1125" s="307"/>
      <c r="K1125" s="308"/>
      <c r="L1125" s="276"/>
      <c r="M1125" s="292"/>
      <c r="N1125" s="292"/>
      <c r="O1125" s="292"/>
    </row>
    <row r="1126" spans="1:15" x14ac:dyDescent="0.25">
      <c r="A1126" s="314" t="str">
        <f ca="1">IFERROR(__xludf.DUMMYFUNCTION("""COMPUTED_VALUE"""),"ВЫСОКОГОРСКИЙ РАЙОН")</f>
        <v>ВЫСОКОГОРСКИЙ РАЙОН</v>
      </c>
      <c r="B1126" s="314" t="str">
        <f ca="1">IFERROR(__xludf.DUMMYFUNCTION("""COMPUTED_VALUE"""),"БЕРЕЗОВКА П")</f>
        <v>БЕРЕЗОВКА П</v>
      </c>
      <c r="C1126" s="314" t="str">
        <f ca="1">IFERROR(__xludf.DUMMYFUNCTION("""COMPUTED_VALUE"""),"ЦЕНТРАЛЬНАЯ УЛ")</f>
        <v>ЦЕНТРАЛЬНАЯ УЛ</v>
      </c>
      <c r="D1126" s="313" t="str">
        <f ca="1">IFERROR(__xludf.DUMMYFUNCTION("""COMPUTED_VALUE"""),"9")</f>
        <v>9</v>
      </c>
      <c r="E1126" s="313" t="str">
        <f ca="1">IFERROR(__xludf.DUMMYFUNCTION("""COMPUTED_VALUE"""),"24")</f>
        <v>24</v>
      </c>
      <c r="F1126" s="314" t="s">
        <v>18090</v>
      </c>
      <c r="G1126" s="312" t="str">
        <f ca="1">IFERROR(__xludf.DUMMYFUNCTION("""COMPUTED_VALUE"""),"МИРТЕК-12-РУ-D1-A1R1-230-5-60A-ST-G/5-P2-HKLMOQ2V3-D")</f>
        <v>МИРТЕК-12-РУ-D1-A1R1-230-5-60A-ST-G/5-P2-HKLMOQ2V3-D</v>
      </c>
      <c r="H1126" s="314" t="str">
        <f ca="1">IFERROR(__xludf.DUMMYFUNCTION("""COMPUTED_VALUE"""),"0230159953203")</f>
        <v>0230159953203</v>
      </c>
      <c r="I1126" s="274"/>
      <c r="J1126" s="307"/>
      <c r="K1126" s="308"/>
      <c r="L1126" s="276"/>
      <c r="M1126" s="292"/>
      <c r="N1126" s="292"/>
      <c r="O1126" s="292"/>
    </row>
    <row r="1127" spans="1:15" x14ac:dyDescent="0.25">
      <c r="A1127" s="314" t="str">
        <f ca="1">IFERROR(__xludf.DUMMYFUNCTION("""COMPUTED_VALUE"""),"ВЫСОКОГОРСКИЙ РАЙОН")</f>
        <v>ВЫСОКОГОРСКИЙ РАЙОН</v>
      </c>
      <c r="B1127" s="314" t="str">
        <f ca="1">IFERROR(__xludf.DUMMYFUNCTION("""COMPUTED_VALUE"""),"БЕРЕЗОВКА П")</f>
        <v>БЕРЕЗОВКА П</v>
      </c>
      <c r="C1127" s="314" t="str">
        <f ca="1">IFERROR(__xludf.DUMMYFUNCTION("""COMPUTED_VALUE"""),"ЦЕНТРАЛЬНАЯ УЛ")</f>
        <v>ЦЕНТРАЛЬНАЯ УЛ</v>
      </c>
      <c r="D1127" s="313" t="str">
        <f ca="1">IFERROR(__xludf.DUMMYFUNCTION("""COMPUTED_VALUE"""),"9")</f>
        <v>9</v>
      </c>
      <c r="E1127" s="313" t="str">
        <f ca="1">IFERROR(__xludf.DUMMYFUNCTION("""COMPUTED_VALUE"""),"25")</f>
        <v>25</v>
      </c>
      <c r="F1127" s="314" t="s">
        <v>18090</v>
      </c>
      <c r="G1127" s="312" t="str">
        <f ca="1">IFERROR(__xludf.DUMMYFUNCTION("""COMPUTED_VALUE"""),"МИРТЕК-12-РУ-D1-A1R1-230-5-60A-ST-G/5-P2-HKLMOQ2V3-D")</f>
        <v>МИРТЕК-12-РУ-D1-A1R1-230-5-60A-ST-G/5-P2-HKLMOQ2V3-D</v>
      </c>
      <c r="H1127" s="314" t="str">
        <f ca="1">IFERROR(__xludf.DUMMYFUNCTION("""COMPUTED_VALUE"""),"0230159957862")</f>
        <v>0230159957862</v>
      </c>
      <c r="I1127" s="274"/>
      <c r="J1127" s="307"/>
      <c r="K1127" s="308"/>
      <c r="L1127" s="276"/>
      <c r="M1127" s="292"/>
      <c r="N1127" s="292"/>
      <c r="O1127" s="292"/>
    </row>
    <row r="1128" spans="1:15" x14ac:dyDescent="0.25">
      <c r="A1128" s="314" t="str">
        <f ca="1">IFERROR(__xludf.DUMMYFUNCTION("""COMPUTED_VALUE"""),"ВЫСОКОГОРСКИЙ РАЙОН")</f>
        <v>ВЫСОКОГОРСКИЙ РАЙОН</v>
      </c>
      <c r="B1128" s="314" t="str">
        <f ca="1">IFERROR(__xludf.DUMMYFUNCTION("""COMPUTED_VALUE"""),"БЕРЕЗОВКА П")</f>
        <v>БЕРЕЗОВКА П</v>
      </c>
      <c r="C1128" s="314" t="str">
        <f ca="1">IFERROR(__xludf.DUMMYFUNCTION("""COMPUTED_VALUE"""),"ЦЕНТРАЛЬНАЯ УЛ")</f>
        <v>ЦЕНТРАЛЬНАЯ УЛ</v>
      </c>
      <c r="D1128" s="313" t="str">
        <f ca="1">IFERROR(__xludf.DUMMYFUNCTION("""COMPUTED_VALUE"""),"9")</f>
        <v>9</v>
      </c>
      <c r="E1128" s="313" t="str">
        <f ca="1">IFERROR(__xludf.DUMMYFUNCTION("""COMPUTED_VALUE"""),"26")</f>
        <v>26</v>
      </c>
      <c r="F1128" s="314" t="s">
        <v>18090</v>
      </c>
      <c r="G1128" s="312" t="str">
        <f ca="1">IFERROR(__xludf.DUMMYFUNCTION("""COMPUTED_VALUE"""),"МИРТЕК-12-РУ-D1-A1R1-230-5-60A-ST-G/5-P2-HKLMOQ2V3-D")</f>
        <v>МИРТЕК-12-РУ-D1-A1R1-230-5-60A-ST-G/5-P2-HKLMOQ2V3-D</v>
      </c>
      <c r="H1128" s="314" t="str">
        <f ca="1">IFERROR(__xludf.DUMMYFUNCTION("""COMPUTED_VALUE"""),"0230159952257")</f>
        <v>0230159952257</v>
      </c>
      <c r="I1128" s="274"/>
      <c r="J1128" s="307"/>
      <c r="K1128" s="308"/>
      <c r="L1128" s="276"/>
      <c r="M1128" s="292"/>
      <c r="N1128" s="292"/>
      <c r="O1128" s="292"/>
    </row>
    <row r="1129" spans="1:15" x14ac:dyDescent="0.25">
      <c r="A1129" s="314" t="str">
        <f ca="1">IFERROR(__xludf.DUMMYFUNCTION("""COMPUTED_VALUE"""),"ВЫСОКОГОРСКИЙ РАЙОН")</f>
        <v>ВЫСОКОГОРСКИЙ РАЙОН</v>
      </c>
      <c r="B1129" s="314" t="str">
        <f ca="1">IFERROR(__xludf.DUMMYFUNCTION("""COMPUTED_VALUE"""),"БЕРЕЗОВКА П")</f>
        <v>БЕРЕЗОВКА П</v>
      </c>
      <c r="C1129" s="314" t="str">
        <f ca="1">IFERROR(__xludf.DUMMYFUNCTION("""COMPUTED_VALUE"""),"ЦЕНТРАЛЬНАЯ УЛ")</f>
        <v>ЦЕНТРАЛЬНАЯ УЛ</v>
      </c>
      <c r="D1129" s="313" t="str">
        <f ca="1">IFERROR(__xludf.DUMMYFUNCTION("""COMPUTED_VALUE"""),"9")</f>
        <v>9</v>
      </c>
      <c r="E1129" s="313" t="str">
        <f ca="1">IFERROR(__xludf.DUMMYFUNCTION("""COMPUTED_VALUE"""),"28")</f>
        <v>28</v>
      </c>
      <c r="F1129" s="314" t="s">
        <v>18090</v>
      </c>
      <c r="G1129" s="312" t="str">
        <f ca="1">IFERROR(__xludf.DUMMYFUNCTION("""COMPUTED_VALUE"""),"МИРТЕК-12-РУ-D1-A1R1-230-5-60A-ST-G/5-P2-HKLMOQ2V3-D")</f>
        <v>МИРТЕК-12-РУ-D1-A1R1-230-5-60A-ST-G/5-P2-HKLMOQ2V3-D</v>
      </c>
      <c r="H1129" s="314" t="str">
        <f ca="1">IFERROR(__xludf.DUMMYFUNCTION("""COMPUTED_VALUE"""),"0230159952241")</f>
        <v>0230159952241</v>
      </c>
      <c r="I1129" s="274"/>
      <c r="J1129" s="307"/>
      <c r="K1129" s="308"/>
      <c r="L1129" s="276"/>
      <c r="M1129" s="292"/>
      <c r="N1129" s="292"/>
      <c r="O1129" s="292"/>
    </row>
    <row r="1130" spans="1:15" x14ac:dyDescent="0.25">
      <c r="A1130" s="314" t="str">
        <f ca="1">IFERROR(__xludf.DUMMYFUNCTION("""COMPUTED_VALUE"""),"ВЫСОКОГОРСКИЙ РАЙОН")</f>
        <v>ВЫСОКОГОРСКИЙ РАЙОН</v>
      </c>
      <c r="B1130" s="314" t="str">
        <f ca="1">IFERROR(__xludf.DUMMYFUNCTION("""COMPUTED_VALUE"""),"БЕРЕЗОВКА П")</f>
        <v>БЕРЕЗОВКА П</v>
      </c>
      <c r="C1130" s="314" t="str">
        <f ca="1">IFERROR(__xludf.DUMMYFUNCTION("""COMPUTED_VALUE"""),"ЦЕНТРАЛЬНАЯ УЛ")</f>
        <v>ЦЕНТРАЛЬНАЯ УЛ</v>
      </c>
      <c r="D1130" s="313" t="str">
        <f ca="1">IFERROR(__xludf.DUMMYFUNCTION("""COMPUTED_VALUE"""),"9")</f>
        <v>9</v>
      </c>
      <c r="E1130" s="313" t="str">
        <f ca="1">IFERROR(__xludf.DUMMYFUNCTION("""COMPUTED_VALUE"""),"29")</f>
        <v>29</v>
      </c>
      <c r="F1130" s="314" t="s">
        <v>18090</v>
      </c>
      <c r="G1130" s="312" t="str">
        <f ca="1">IFERROR(__xludf.DUMMYFUNCTION("""COMPUTED_VALUE"""),"МИРТЕК-12-РУ-D1-A1R1-230-5-60A-ST-G/5-P2-HKLMOQ2V3-D")</f>
        <v>МИРТЕК-12-РУ-D1-A1R1-230-5-60A-ST-G/5-P2-HKLMOQ2V3-D</v>
      </c>
      <c r="H1130" s="314" t="str">
        <f ca="1">IFERROR(__xludf.DUMMYFUNCTION("""COMPUTED_VALUE"""),"0230159952732")</f>
        <v>0230159952732</v>
      </c>
      <c r="I1130" s="274"/>
      <c r="J1130" s="307"/>
      <c r="K1130" s="308"/>
      <c r="L1130" s="276"/>
      <c r="M1130" s="292"/>
      <c r="N1130" s="292"/>
      <c r="O1130" s="292"/>
    </row>
    <row r="1131" spans="1:15" x14ac:dyDescent="0.25">
      <c r="A1131" s="314" t="str">
        <f ca="1">IFERROR(__xludf.DUMMYFUNCTION("""COMPUTED_VALUE"""),"ВЫСОКОГОРСКИЙ РАЙОН")</f>
        <v>ВЫСОКОГОРСКИЙ РАЙОН</v>
      </c>
      <c r="B1131" s="314" t="str">
        <f ca="1">IFERROR(__xludf.DUMMYFUNCTION("""COMPUTED_VALUE"""),"БЕРЕЗОВКА П")</f>
        <v>БЕРЕЗОВКА П</v>
      </c>
      <c r="C1131" s="314" t="str">
        <f ca="1">IFERROR(__xludf.DUMMYFUNCTION("""COMPUTED_VALUE"""),"ЦЕНТРАЛЬНАЯ УЛ")</f>
        <v>ЦЕНТРАЛЬНАЯ УЛ</v>
      </c>
      <c r="D1131" s="313" t="str">
        <f ca="1">IFERROR(__xludf.DUMMYFUNCTION("""COMPUTED_VALUE"""),"9")</f>
        <v>9</v>
      </c>
      <c r="E1131" s="313" t="str">
        <f ca="1">IFERROR(__xludf.DUMMYFUNCTION("""COMPUTED_VALUE"""),"30")</f>
        <v>30</v>
      </c>
      <c r="F1131" s="314" t="s">
        <v>18090</v>
      </c>
      <c r="G1131" s="312" t="str">
        <f ca="1">IFERROR(__xludf.DUMMYFUNCTION("""COMPUTED_VALUE"""),"МИРТЕК-12-РУ-D1-A1R1-230-5-60A-ST-G/5-P2-HKLMOQ2V3-D")</f>
        <v>МИРТЕК-12-РУ-D1-A1R1-230-5-60A-ST-G/5-P2-HKLMOQ2V3-D</v>
      </c>
      <c r="H1131" s="314" t="str">
        <f ca="1">IFERROR(__xludf.DUMMYFUNCTION("""COMPUTED_VALUE"""),"0230159957807")</f>
        <v>0230159957807</v>
      </c>
      <c r="I1131" s="274"/>
      <c r="J1131" s="307"/>
      <c r="K1131" s="308"/>
      <c r="L1131" s="276"/>
      <c r="M1131" s="292"/>
      <c r="N1131" s="292"/>
      <c r="O1131" s="292"/>
    </row>
    <row r="1132" spans="1:15" x14ac:dyDescent="0.25">
      <c r="A1132" s="314" t="str">
        <f ca="1">IFERROR(__xludf.DUMMYFUNCTION("""COMPUTED_VALUE"""),"ВЫСОКОГОРСКИЙ РАЙОН")</f>
        <v>ВЫСОКОГОРСКИЙ РАЙОН</v>
      </c>
      <c r="B1132" s="314" t="str">
        <f ca="1">IFERROR(__xludf.DUMMYFUNCTION("""COMPUTED_VALUE"""),"БЕРЕЗОВКА П")</f>
        <v>БЕРЕЗОВКА П</v>
      </c>
      <c r="C1132" s="314" t="str">
        <f ca="1">IFERROR(__xludf.DUMMYFUNCTION("""COMPUTED_VALUE"""),"ЦЕНТРАЛЬНАЯ УЛ")</f>
        <v>ЦЕНТРАЛЬНАЯ УЛ</v>
      </c>
      <c r="D1132" s="313" t="str">
        <f ca="1">IFERROR(__xludf.DUMMYFUNCTION("""COMPUTED_VALUE"""),"9")</f>
        <v>9</v>
      </c>
      <c r="E1132" s="313" t="str">
        <f ca="1">IFERROR(__xludf.DUMMYFUNCTION("""COMPUTED_VALUE"""),"32")</f>
        <v>32</v>
      </c>
      <c r="F1132" s="314" t="s">
        <v>18090</v>
      </c>
      <c r="G1132" s="312" t="str">
        <f ca="1">IFERROR(__xludf.DUMMYFUNCTION("""COMPUTED_VALUE"""),"МИРТЕК-12-РУ-D1-A1R1-230-5-60A-ST-G/5-P2-HKLMOQ2V3-D")</f>
        <v>МИРТЕК-12-РУ-D1-A1R1-230-5-60A-ST-G/5-P2-HKLMOQ2V3-D</v>
      </c>
      <c r="H1132" s="314" t="str">
        <f ca="1">IFERROR(__xludf.DUMMYFUNCTION("""COMPUTED_VALUE"""),"0230159952799")</f>
        <v>0230159952799</v>
      </c>
      <c r="I1132" s="274"/>
      <c r="J1132" s="307"/>
      <c r="K1132" s="308"/>
      <c r="L1132" s="276"/>
      <c r="M1132" s="292"/>
      <c r="N1132" s="292"/>
      <c r="O1132" s="292"/>
    </row>
    <row r="1133" spans="1:15" x14ac:dyDescent="0.25">
      <c r="A1133" s="314" t="str">
        <f ca="1">IFERROR(__xludf.DUMMYFUNCTION("""COMPUTED_VALUE"""),"ВЫСОКОГОРСКИЙ РАЙОН")</f>
        <v>ВЫСОКОГОРСКИЙ РАЙОН</v>
      </c>
      <c r="B1133" s="314" t="str">
        <f ca="1">IFERROR(__xludf.DUMMYFUNCTION("""COMPUTED_VALUE"""),"БЕРЕЗОВКА П")</f>
        <v>БЕРЕЗОВКА П</v>
      </c>
      <c r="C1133" s="314" t="str">
        <f ca="1">IFERROR(__xludf.DUMMYFUNCTION("""COMPUTED_VALUE"""),"ЦЕНТРАЛЬНАЯ УЛ")</f>
        <v>ЦЕНТРАЛЬНАЯ УЛ</v>
      </c>
      <c r="D1133" s="313" t="str">
        <f ca="1">IFERROR(__xludf.DUMMYFUNCTION("""COMPUTED_VALUE"""),"9")</f>
        <v>9</v>
      </c>
      <c r="E1133" s="313" t="str">
        <f ca="1">IFERROR(__xludf.DUMMYFUNCTION("""COMPUTED_VALUE"""),"33")</f>
        <v>33</v>
      </c>
      <c r="F1133" s="314" t="s">
        <v>18090</v>
      </c>
      <c r="G1133" s="312" t="str">
        <f ca="1">IFERROR(__xludf.DUMMYFUNCTION("""COMPUTED_VALUE"""),"МИРТЕК-12-РУ-D1-A1R1-230-5-60A-ST-G/5-P2-HKLMOQ2V3-D")</f>
        <v>МИРТЕК-12-РУ-D1-A1R1-230-5-60A-ST-G/5-P2-HKLMOQ2V3-D</v>
      </c>
      <c r="H1133" s="314" t="str">
        <f ca="1">IFERROR(__xludf.DUMMYFUNCTION("""COMPUTED_VALUE"""),"0230159921341")</f>
        <v>0230159921341</v>
      </c>
      <c r="I1133" s="274"/>
      <c r="J1133" s="307"/>
      <c r="K1133" s="308"/>
      <c r="L1133" s="276"/>
      <c r="M1133" s="292"/>
      <c r="N1133" s="292"/>
      <c r="O1133" s="292"/>
    </row>
    <row r="1134" spans="1:15" x14ac:dyDescent="0.25">
      <c r="A1134" s="314" t="str">
        <f ca="1">IFERROR(__xludf.DUMMYFUNCTION("""COMPUTED_VALUE"""),"ВЫСОКОГОРСКИЙ РАЙОН")</f>
        <v>ВЫСОКОГОРСКИЙ РАЙОН</v>
      </c>
      <c r="B1134" s="314" t="str">
        <f ca="1">IFERROR(__xludf.DUMMYFUNCTION("""COMPUTED_VALUE"""),"БЕРЕЗОВКА П")</f>
        <v>БЕРЕЗОВКА П</v>
      </c>
      <c r="C1134" s="314" t="str">
        <f ca="1">IFERROR(__xludf.DUMMYFUNCTION("""COMPUTED_VALUE"""),"ЦЕНТРАЛЬНАЯ УЛ")</f>
        <v>ЦЕНТРАЛЬНАЯ УЛ</v>
      </c>
      <c r="D1134" s="313" t="str">
        <f ca="1">IFERROR(__xludf.DUMMYFUNCTION("""COMPUTED_VALUE"""),"9")</f>
        <v>9</v>
      </c>
      <c r="E1134" s="313" t="str">
        <f ca="1">IFERROR(__xludf.DUMMYFUNCTION("""COMPUTED_VALUE"""),"34")</f>
        <v>34</v>
      </c>
      <c r="F1134" s="314" t="s">
        <v>18090</v>
      </c>
      <c r="G1134" s="312" t="str">
        <f ca="1">IFERROR(__xludf.DUMMYFUNCTION("""COMPUTED_VALUE"""),"МИРТЕК-12-РУ-D1-A1R1-230-5-60A-ST-G/5-P2-HKLMOQ2V3-D")</f>
        <v>МИРТЕК-12-РУ-D1-A1R1-230-5-60A-ST-G/5-P2-HKLMOQ2V3-D</v>
      </c>
      <c r="H1134" s="314" t="str">
        <f ca="1">IFERROR(__xludf.DUMMYFUNCTION("""COMPUTED_VALUE"""),"0230159953715")</f>
        <v>0230159953715</v>
      </c>
      <c r="I1134" s="274"/>
      <c r="J1134" s="307"/>
      <c r="K1134" s="308"/>
      <c r="L1134" s="276"/>
      <c r="M1134" s="292"/>
      <c r="N1134" s="292"/>
      <c r="O1134" s="292"/>
    </row>
    <row r="1135" spans="1:15" x14ac:dyDescent="0.25">
      <c r="A1135" s="314" t="str">
        <f ca="1">IFERROR(__xludf.DUMMYFUNCTION("""COMPUTED_VALUE"""),"ВЫСОКОГОРСКИЙ РАЙОН")</f>
        <v>ВЫСОКОГОРСКИЙ РАЙОН</v>
      </c>
      <c r="B1135" s="314" t="str">
        <f ca="1">IFERROR(__xludf.DUMMYFUNCTION("""COMPUTED_VALUE"""),"БЕРЕЗОВКА П")</f>
        <v>БЕРЕЗОВКА П</v>
      </c>
      <c r="C1135" s="314" t="str">
        <f ca="1">IFERROR(__xludf.DUMMYFUNCTION("""COMPUTED_VALUE"""),"ЦЕНТРАЛЬНАЯ УЛ")</f>
        <v>ЦЕНТРАЛЬНАЯ УЛ</v>
      </c>
      <c r="D1135" s="313" t="str">
        <f ca="1">IFERROR(__xludf.DUMMYFUNCTION("""COMPUTED_VALUE"""),"9")</f>
        <v>9</v>
      </c>
      <c r="E1135" s="313" t="str">
        <f ca="1">IFERROR(__xludf.DUMMYFUNCTION("""COMPUTED_VALUE"""),"36")</f>
        <v>36</v>
      </c>
      <c r="F1135" s="314" t="s">
        <v>18090</v>
      </c>
      <c r="G1135" s="312" t="str">
        <f ca="1">IFERROR(__xludf.DUMMYFUNCTION("""COMPUTED_VALUE"""),"МИРТЕК-12-РУ-D1-A1R1-230-5-60A-ST-G/5-P2-HKLMOQ2V3-D")</f>
        <v>МИРТЕК-12-РУ-D1-A1R1-230-5-60A-ST-G/5-P2-HKLMOQ2V3-D</v>
      </c>
      <c r="H1135" s="314" t="str">
        <f ca="1">IFERROR(__xludf.DUMMYFUNCTION("""COMPUTED_VALUE"""),"0230159957512")</f>
        <v>0230159957512</v>
      </c>
      <c r="I1135" s="274"/>
      <c r="J1135" s="307"/>
      <c r="K1135" s="308"/>
      <c r="L1135" s="276"/>
      <c r="M1135" s="292"/>
      <c r="N1135" s="292"/>
      <c r="O1135" s="292"/>
    </row>
    <row r="1136" spans="1:15" x14ac:dyDescent="0.25">
      <c r="A1136" s="314" t="str">
        <f ca="1">IFERROR(__xludf.DUMMYFUNCTION("""COMPUTED_VALUE"""),"ВЫСОКОГОРСКИЙ РАЙОН")</f>
        <v>ВЫСОКОГОРСКИЙ РАЙОН</v>
      </c>
      <c r="B1136" s="314" t="str">
        <f ca="1">IFERROR(__xludf.DUMMYFUNCTION("""COMPUTED_VALUE"""),"БИМЕРИ С")</f>
        <v>БИМЕРИ С</v>
      </c>
      <c r="C1136" s="314" t="str">
        <f ca="1">IFERROR(__xludf.DUMMYFUNCTION("""COMPUTED_VALUE"""),"ПЕСОЧНАЯ УЛ")</f>
        <v>ПЕСОЧНАЯ УЛ</v>
      </c>
      <c r="D1136" s="313" t="str">
        <f ca="1">IFERROR(__xludf.DUMMYFUNCTION("""COMPUTED_VALUE"""),"1")</f>
        <v>1</v>
      </c>
      <c r="E1136" s="313" t="str">
        <f ca="1">IFERROR(__xludf.DUMMYFUNCTION("""COMPUTED_VALUE"""),"8")</f>
        <v>8</v>
      </c>
      <c r="F1136" s="314" t="s">
        <v>18090</v>
      </c>
      <c r="G1136" s="312" t="str">
        <f ca="1">IFERROR(__xludf.DUMMYFUNCTION("""COMPUTED_VALUE"""),"МИРТЕК-12-РУ-D1-A1R1-230-5-60A-ST-G/5-P2-HKLMOQ2V3-D")</f>
        <v>МИРТЕК-12-РУ-D1-A1R1-230-5-60A-ST-G/5-P2-HKLMOQ2V3-D</v>
      </c>
      <c r="H1136" s="314" t="str">
        <f ca="1">IFERROR(__xludf.DUMMYFUNCTION("""COMPUTED_VALUE"""),"0230159962276")</f>
        <v>0230159962276</v>
      </c>
      <c r="I1136" s="274"/>
      <c r="J1136" s="307"/>
      <c r="K1136" s="308"/>
      <c r="L1136" s="276"/>
      <c r="M1136" s="292"/>
      <c r="N1136" s="292"/>
      <c r="O1136" s="292"/>
    </row>
    <row r="1137" spans="1:15" x14ac:dyDescent="0.25">
      <c r="A1137" s="314" t="str">
        <f ca="1">IFERROR(__xludf.DUMMYFUNCTION("""COMPUTED_VALUE"""),"ВЫСОКОГОРСКИЙ РАЙОН")</f>
        <v>ВЫСОКОГОРСКИЙ РАЙОН</v>
      </c>
      <c r="B1137" s="314" t="str">
        <f ca="1">IFERROR(__xludf.DUMMYFUNCTION("""COMPUTED_VALUE"""),"БИРЮЛИНСКОГО ЗВЕРОСОВХОЗА П")</f>
        <v>БИРЮЛИНСКОГО ЗВЕРОСОВХОЗА П</v>
      </c>
      <c r="C1137" s="314" t="str">
        <f ca="1">IFERROR(__xludf.DUMMYFUNCTION("""COMPUTED_VALUE"""),"ГАГАРИНА УЛ")</f>
        <v>ГАГАРИНА УЛ</v>
      </c>
      <c r="D1137" s="313" t="str">
        <f ca="1">IFERROR(__xludf.DUMMYFUNCTION("""COMPUTED_VALUE"""),"13")</f>
        <v>13</v>
      </c>
      <c r="E1137" s="313" t="str">
        <f ca="1">IFERROR(__xludf.DUMMYFUNCTION("""COMPUTED_VALUE"""),"1")</f>
        <v>1</v>
      </c>
      <c r="F1137" s="314" t="s">
        <v>18090</v>
      </c>
      <c r="G1137" s="312" t="str">
        <f ca="1">IFERROR(__xludf.DUMMYFUNCTION("""COMPUTED_VALUE"""),"МИРТЕК-12-РУ-D1-A1R1-230-5-60A-ST-G/5-P2-HKLMOQ2V3-D")</f>
        <v>МИРТЕК-12-РУ-D1-A1R1-230-5-60A-ST-G/5-P2-HKLMOQ2V3-D</v>
      </c>
      <c r="H1137" s="314" t="str">
        <f ca="1">IFERROR(__xludf.DUMMYFUNCTION("""COMPUTED_VALUE"""),"0230159956782")</f>
        <v>0230159956782</v>
      </c>
      <c r="I1137" s="274"/>
      <c r="J1137" s="307"/>
      <c r="K1137" s="308"/>
      <c r="L1137" s="276"/>
      <c r="M1137" s="292"/>
      <c r="N1137" s="292"/>
      <c r="O1137" s="292"/>
    </row>
    <row r="1138" spans="1:15" x14ac:dyDescent="0.25">
      <c r="A1138" s="314" t="str">
        <f ca="1">IFERROR(__xludf.DUMMYFUNCTION("""COMPUTED_VALUE"""),"ВЫСОКОГОРСКИЙ РАЙОН")</f>
        <v>ВЫСОКОГОРСКИЙ РАЙОН</v>
      </c>
      <c r="B1138" s="314" t="str">
        <f ca="1">IFERROR(__xludf.DUMMYFUNCTION("""COMPUTED_VALUE"""),"БИРЮЛИНСКОГО ЗВЕРОСОВХОЗА П")</f>
        <v>БИРЮЛИНСКОГО ЗВЕРОСОВХОЗА П</v>
      </c>
      <c r="C1138" s="314" t="str">
        <f ca="1">IFERROR(__xludf.DUMMYFUNCTION("""COMPUTED_VALUE"""),"ГАГАРИНА УЛ")</f>
        <v>ГАГАРИНА УЛ</v>
      </c>
      <c r="D1138" s="313" t="str">
        <f ca="1">IFERROR(__xludf.DUMMYFUNCTION("""COMPUTED_VALUE"""),"13")</f>
        <v>13</v>
      </c>
      <c r="E1138" s="313" t="str">
        <f ca="1">IFERROR(__xludf.DUMMYFUNCTION("""COMPUTED_VALUE"""),"10")</f>
        <v>10</v>
      </c>
      <c r="F1138" s="314" t="s">
        <v>18090</v>
      </c>
      <c r="G1138" s="312" t="str">
        <f ca="1">IFERROR(__xludf.DUMMYFUNCTION("""COMPUTED_VALUE"""),"МИРТЕК-12-РУ-D1-A1R1-230-5-60A-ST-G/5-P2-HKLMOQ2V3-D")</f>
        <v>МИРТЕК-12-РУ-D1-A1R1-230-5-60A-ST-G/5-P2-HKLMOQ2V3-D</v>
      </c>
      <c r="H1138" s="314" t="str">
        <f ca="1">IFERROR(__xludf.DUMMYFUNCTION("""COMPUTED_VALUE"""),"0230159957378")</f>
        <v>0230159957378</v>
      </c>
      <c r="I1138" s="274"/>
      <c r="J1138" s="307"/>
      <c r="K1138" s="308"/>
      <c r="L1138" s="276"/>
      <c r="M1138" s="292"/>
      <c r="N1138" s="292"/>
      <c r="O1138" s="292"/>
    </row>
    <row r="1139" spans="1:15" x14ac:dyDescent="0.25">
      <c r="A1139" s="314" t="str">
        <f ca="1">IFERROR(__xludf.DUMMYFUNCTION("""COMPUTED_VALUE"""),"ВЫСОКОГОРСКИЙ РАЙОН")</f>
        <v>ВЫСОКОГОРСКИЙ РАЙОН</v>
      </c>
      <c r="B1139" s="314" t="str">
        <f ca="1">IFERROR(__xludf.DUMMYFUNCTION("""COMPUTED_VALUE"""),"БИРЮЛИНСКОГО ЗВЕРОСОВХОЗА П")</f>
        <v>БИРЮЛИНСКОГО ЗВЕРОСОВХОЗА П</v>
      </c>
      <c r="C1139" s="314" t="str">
        <f ca="1">IFERROR(__xludf.DUMMYFUNCTION("""COMPUTED_VALUE"""),"ГАГАРИНА УЛ")</f>
        <v>ГАГАРИНА УЛ</v>
      </c>
      <c r="D1139" s="313" t="str">
        <f ca="1">IFERROR(__xludf.DUMMYFUNCTION("""COMPUTED_VALUE"""),"13")</f>
        <v>13</v>
      </c>
      <c r="E1139" s="313" t="str">
        <f ca="1">IFERROR(__xludf.DUMMYFUNCTION("""COMPUTED_VALUE"""),"11")</f>
        <v>11</v>
      </c>
      <c r="F1139" s="314" t="s">
        <v>18090</v>
      </c>
      <c r="G1139" s="312" t="str">
        <f ca="1">IFERROR(__xludf.DUMMYFUNCTION("""COMPUTED_VALUE"""),"МИРТЕК-12-РУ-D1-A1R1-230-5-60A-ST-G/5-P2-HKLMOQ2V3-D")</f>
        <v>МИРТЕК-12-РУ-D1-A1R1-230-5-60A-ST-G/5-P2-HKLMOQ2V3-D</v>
      </c>
      <c r="H1139" s="314" t="str">
        <f ca="1">IFERROR(__xludf.DUMMYFUNCTION("""COMPUTED_VALUE"""),"0230159958830")</f>
        <v>0230159958830</v>
      </c>
      <c r="I1139" s="274"/>
      <c r="J1139" s="307"/>
      <c r="K1139" s="308"/>
      <c r="L1139" s="276"/>
      <c r="M1139" s="292"/>
      <c r="N1139" s="292"/>
      <c r="O1139" s="292"/>
    </row>
    <row r="1140" spans="1:15" x14ac:dyDescent="0.25">
      <c r="A1140" s="314" t="str">
        <f ca="1">IFERROR(__xludf.DUMMYFUNCTION("""COMPUTED_VALUE"""),"ВЫСОКОГОРСКИЙ РАЙОН")</f>
        <v>ВЫСОКОГОРСКИЙ РАЙОН</v>
      </c>
      <c r="B1140" s="314" t="str">
        <f ca="1">IFERROR(__xludf.DUMMYFUNCTION("""COMPUTED_VALUE"""),"БИРЮЛИНСКОГО ЗВЕРОСОВХОЗА П")</f>
        <v>БИРЮЛИНСКОГО ЗВЕРОСОВХОЗА П</v>
      </c>
      <c r="C1140" s="314" t="str">
        <f ca="1">IFERROR(__xludf.DUMMYFUNCTION("""COMPUTED_VALUE"""),"ГАГАРИНА УЛ")</f>
        <v>ГАГАРИНА УЛ</v>
      </c>
      <c r="D1140" s="313" t="str">
        <f ca="1">IFERROR(__xludf.DUMMYFUNCTION("""COMPUTED_VALUE"""),"13")</f>
        <v>13</v>
      </c>
      <c r="E1140" s="313" t="str">
        <f ca="1">IFERROR(__xludf.DUMMYFUNCTION("""COMPUTED_VALUE"""),"12")</f>
        <v>12</v>
      </c>
      <c r="F1140" s="314" t="s">
        <v>18090</v>
      </c>
      <c r="G1140" s="312" t="str">
        <f ca="1">IFERROR(__xludf.DUMMYFUNCTION("""COMPUTED_VALUE"""),"МИРТЕК-12-РУ-D1-A1R1-230-5-60A-ST-G/5-P2-HKLMOQ2V3-D")</f>
        <v>МИРТЕК-12-РУ-D1-A1R1-230-5-60A-ST-G/5-P2-HKLMOQ2V3-D</v>
      </c>
      <c r="H1140" s="314" t="str">
        <f ca="1">IFERROR(__xludf.DUMMYFUNCTION("""COMPUTED_VALUE"""),"0230159957122")</f>
        <v>0230159957122</v>
      </c>
      <c r="I1140" s="274"/>
      <c r="J1140" s="307"/>
      <c r="K1140" s="308"/>
      <c r="L1140" s="276"/>
      <c r="M1140" s="292"/>
      <c r="N1140" s="292"/>
      <c r="O1140" s="292"/>
    </row>
    <row r="1141" spans="1:15" x14ac:dyDescent="0.25">
      <c r="A1141" s="314" t="str">
        <f ca="1">IFERROR(__xludf.DUMMYFUNCTION("""COMPUTED_VALUE"""),"ВЫСОКОГОРСКИЙ РАЙОН")</f>
        <v>ВЫСОКОГОРСКИЙ РАЙОН</v>
      </c>
      <c r="B1141" s="314" t="str">
        <f ca="1">IFERROR(__xludf.DUMMYFUNCTION("""COMPUTED_VALUE"""),"БИРЮЛИНСКОГО ЗВЕРОСОВХОЗА П")</f>
        <v>БИРЮЛИНСКОГО ЗВЕРОСОВХОЗА П</v>
      </c>
      <c r="C1141" s="314" t="str">
        <f ca="1">IFERROR(__xludf.DUMMYFUNCTION("""COMPUTED_VALUE"""),"ГАГАРИНА УЛ")</f>
        <v>ГАГАРИНА УЛ</v>
      </c>
      <c r="D1141" s="313" t="str">
        <f ca="1">IFERROR(__xludf.DUMMYFUNCTION("""COMPUTED_VALUE"""),"13")</f>
        <v>13</v>
      </c>
      <c r="E1141" s="313" t="str">
        <f ca="1">IFERROR(__xludf.DUMMYFUNCTION("""COMPUTED_VALUE"""),"13")</f>
        <v>13</v>
      </c>
      <c r="F1141" s="314" t="s">
        <v>18090</v>
      </c>
      <c r="G1141" s="312" t="str">
        <f ca="1">IFERROR(__xludf.DUMMYFUNCTION("""COMPUTED_VALUE"""),"МИРТЕК-12-РУ-D1-A1R1-230-5-60A-ST-G/5-P2-HKLMOQ2V3-D")</f>
        <v>МИРТЕК-12-РУ-D1-A1R1-230-5-60A-ST-G/5-P2-HKLMOQ2V3-D</v>
      </c>
      <c r="H1141" s="314" t="str">
        <f ca="1">IFERROR(__xludf.DUMMYFUNCTION("""COMPUTED_VALUE"""),"0230159959587")</f>
        <v>0230159959587</v>
      </c>
      <c r="I1141" s="274"/>
      <c r="J1141" s="307"/>
      <c r="K1141" s="308"/>
      <c r="L1141" s="276"/>
      <c r="M1141" s="292"/>
      <c r="N1141" s="292"/>
      <c r="O1141" s="292"/>
    </row>
    <row r="1142" spans="1:15" x14ac:dyDescent="0.25">
      <c r="A1142" s="314" t="str">
        <f ca="1">IFERROR(__xludf.DUMMYFUNCTION("""COMPUTED_VALUE"""),"ВЫСОКОГОРСКИЙ РАЙОН")</f>
        <v>ВЫСОКОГОРСКИЙ РАЙОН</v>
      </c>
      <c r="B1142" s="314" t="str">
        <f ca="1">IFERROR(__xludf.DUMMYFUNCTION("""COMPUTED_VALUE"""),"БИРЮЛИНСКОГО ЗВЕРОСОВХОЗА П")</f>
        <v>БИРЮЛИНСКОГО ЗВЕРОСОВХОЗА П</v>
      </c>
      <c r="C1142" s="314" t="str">
        <f ca="1">IFERROR(__xludf.DUMMYFUNCTION("""COMPUTED_VALUE"""),"ГАГАРИНА УЛ")</f>
        <v>ГАГАРИНА УЛ</v>
      </c>
      <c r="D1142" s="313" t="str">
        <f ca="1">IFERROR(__xludf.DUMMYFUNCTION("""COMPUTED_VALUE"""),"13")</f>
        <v>13</v>
      </c>
      <c r="E1142" s="313" t="str">
        <f ca="1">IFERROR(__xludf.DUMMYFUNCTION("""COMPUTED_VALUE"""),"14")</f>
        <v>14</v>
      </c>
      <c r="F1142" s="314" t="s">
        <v>18090</v>
      </c>
      <c r="G1142" s="312" t="str">
        <f ca="1">IFERROR(__xludf.DUMMYFUNCTION("""COMPUTED_VALUE"""),"МИРТЕК-12-РУ-D1-A1R1-230-5-60A-ST-G/5-P2-HKLMOQ2V3-D")</f>
        <v>МИРТЕК-12-РУ-D1-A1R1-230-5-60A-ST-G/5-P2-HKLMOQ2V3-D</v>
      </c>
      <c r="H1142" s="314" t="str">
        <f ca="1">IFERROR(__xludf.DUMMYFUNCTION("""COMPUTED_VALUE"""),"0230159957937")</f>
        <v>0230159957937</v>
      </c>
      <c r="I1142" s="274"/>
      <c r="J1142" s="307"/>
      <c r="K1142" s="308"/>
      <c r="L1142" s="276"/>
      <c r="M1142" s="292"/>
      <c r="N1142" s="292"/>
      <c r="O1142" s="292"/>
    </row>
    <row r="1143" spans="1:15" x14ac:dyDescent="0.25">
      <c r="A1143" s="314" t="str">
        <f ca="1">IFERROR(__xludf.DUMMYFUNCTION("""COMPUTED_VALUE"""),"ВЫСОКОГОРСКИЙ РАЙОН")</f>
        <v>ВЫСОКОГОРСКИЙ РАЙОН</v>
      </c>
      <c r="B1143" s="314" t="str">
        <f ca="1">IFERROR(__xludf.DUMMYFUNCTION("""COMPUTED_VALUE"""),"БИРЮЛИНСКОГО ЗВЕРОСОВХОЗА П")</f>
        <v>БИРЮЛИНСКОГО ЗВЕРОСОВХОЗА П</v>
      </c>
      <c r="C1143" s="314" t="str">
        <f ca="1">IFERROR(__xludf.DUMMYFUNCTION("""COMPUTED_VALUE"""),"ГАГАРИНА УЛ")</f>
        <v>ГАГАРИНА УЛ</v>
      </c>
      <c r="D1143" s="313" t="str">
        <f ca="1">IFERROR(__xludf.DUMMYFUNCTION("""COMPUTED_VALUE"""),"13")</f>
        <v>13</v>
      </c>
      <c r="E1143" s="313" t="str">
        <f ca="1">IFERROR(__xludf.DUMMYFUNCTION("""COMPUTED_VALUE"""),"15")</f>
        <v>15</v>
      </c>
      <c r="F1143" s="314" t="s">
        <v>18090</v>
      </c>
      <c r="G1143" s="312" t="str">
        <f ca="1">IFERROR(__xludf.DUMMYFUNCTION("""COMPUTED_VALUE"""),"МИРТЕК-12-РУ-D1-A1R1-230-5-60A-ST-G/5-P2-HKLMOQ2V3-D")</f>
        <v>МИРТЕК-12-РУ-D1-A1R1-230-5-60A-ST-G/5-P2-HKLMOQ2V3-D</v>
      </c>
      <c r="H1143" s="314" t="str">
        <f ca="1">IFERROR(__xludf.DUMMYFUNCTION("""COMPUTED_VALUE"""),"0230159959410")</f>
        <v>0230159959410</v>
      </c>
      <c r="I1143" s="274"/>
      <c r="J1143" s="307"/>
      <c r="K1143" s="308"/>
      <c r="L1143" s="276"/>
      <c r="M1143" s="292"/>
      <c r="N1143" s="292"/>
      <c r="O1143" s="292"/>
    </row>
    <row r="1144" spans="1:15" x14ac:dyDescent="0.25">
      <c r="A1144" s="314" t="str">
        <f ca="1">IFERROR(__xludf.DUMMYFUNCTION("""COMPUTED_VALUE"""),"ВЫСОКОГОРСКИЙ РАЙОН")</f>
        <v>ВЫСОКОГОРСКИЙ РАЙОН</v>
      </c>
      <c r="B1144" s="314" t="str">
        <f ca="1">IFERROR(__xludf.DUMMYFUNCTION("""COMPUTED_VALUE"""),"БИРЮЛИНСКОГО ЗВЕРОСОВХОЗА П")</f>
        <v>БИРЮЛИНСКОГО ЗВЕРОСОВХОЗА П</v>
      </c>
      <c r="C1144" s="314" t="str">
        <f ca="1">IFERROR(__xludf.DUMMYFUNCTION("""COMPUTED_VALUE"""),"ГАГАРИНА УЛ")</f>
        <v>ГАГАРИНА УЛ</v>
      </c>
      <c r="D1144" s="313" t="str">
        <f ca="1">IFERROR(__xludf.DUMMYFUNCTION("""COMPUTED_VALUE"""),"13")</f>
        <v>13</v>
      </c>
      <c r="E1144" s="313" t="str">
        <f ca="1">IFERROR(__xludf.DUMMYFUNCTION("""COMPUTED_VALUE"""),"16")</f>
        <v>16</v>
      </c>
      <c r="F1144" s="314" t="s">
        <v>18090</v>
      </c>
      <c r="G1144" s="312" t="str">
        <f ca="1">IFERROR(__xludf.DUMMYFUNCTION("""COMPUTED_VALUE"""),"МИРТЕК-12-РУ-D1-A1R1-230-5-60A-ST-G/5-P2-HKLMOQ2V3-D")</f>
        <v>МИРТЕК-12-РУ-D1-A1R1-230-5-60A-ST-G/5-P2-HKLMOQ2V3-D</v>
      </c>
      <c r="H1144" s="314" t="str">
        <f ca="1">IFERROR(__xludf.DUMMYFUNCTION("""COMPUTED_VALUE"""),"0230159957117")</f>
        <v>0230159957117</v>
      </c>
      <c r="I1144" s="274"/>
      <c r="J1144" s="307"/>
      <c r="K1144" s="308"/>
      <c r="L1144" s="276"/>
      <c r="M1144" s="292"/>
      <c r="N1144" s="292"/>
      <c r="O1144" s="292"/>
    </row>
    <row r="1145" spans="1:15" x14ac:dyDescent="0.25">
      <c r="A1145" s="314" t="str">
        <f ca="1">IFERROR(__xludf.DUMMYFUNCTION("""COMPUTED_VALUE"""),"ВЫСОКОГОРСКИЙ РАЙОН")</f>
        <v>ВЫСОКОГОРСКИЙ РАЙОН</v>
      </c>
      <c r="B1145" s="314" t="str">
        <f ca="1">IFERROR(__xludf.DUMMYFUNCTION("""COMPUTED_VALUE"""),"БИРЮЛИНСКОГО ЗВЕРОСОВХОЗА П")</f>
        <v>БИРЮЛИНСКОГО ЗВЕРОСОВХОЗА П</v>
      </c>
      <c r="C1145" s="314" t="str">
        <f ca="1">IFERROR(__xludf.DUMMYFUNCTION("""COMPUTED_VALUE"""),"ГАГАРИНА УЛ")</f>
        <v>ГАГАРИНА УЛ</v>
      </c>
      <c r="D1145" s="313" t="str">
        <f ca="1">IFERROR(__xludf.DUMMYFUNCTION("""COMPUTED_VALUE"""),"13")</f>
        <v>13</v>
      </c>
      <c r="E1145" s="313" t="str">
        <f ca="1">IFERROR(__xludf.DUMMYFUNCTION("""COMPUTED_VALUE"""),"17")</f>
        <v>17</v>
      </c>
      <c r="F1145" s="314" t="s">
        <v>18090</v>
      </c>
      <c r="G1145" s="312" t="str">
        <f ca="1">IFERROR(__xludf.DUMMYFUNCTION("""COMPUTED_VALUE"""),"МИРТЕК-12-РУ-D1-A1R1-230-5-60A-ST-G/5-P2-HKLMOQ2V3-D")</f>
        <v>МИРТЕК-12-РУ-D1-A1R1-230-5-60A-ST-G/5-P2-HKLMOQ2V3-D</v>
      </c>
      <c r="H1145" s="314" t="str">
        <f ca="1">IFERROR(__xludf.DUMMYFUNCTION("""COMPUTED_VALUE"""),"0230159959222")</f>
        <v>0230159959222</v>
      </c>
      <c r="I1145" s="274"/>
      <c r="J1145" s="307"/>
      <c r="K1145" s="308"/>
      <c r="L1145" s="276"/>
      <c r="M1145" s="292"/>
      <c r="N1145" s="292"/>
      <c r="O1145" s="292"/>
    </row>
    <row r="1146" spans="1:15" x14ac:dyDescent="0.25">
      <c r="A1146" s="314" t="str">
        <f ca="1">IFERROR(__xludf.DUMMYFUNCTION("""COMPUTED_VALUE"""),"ВЫСОКОГОРСКИЙ РАЙОН")</f>
        <v>ВЫСОКОГОРСКИЙ РАЙОН</v>
      </c>
      <c r="B1146" s="314" t="str">
        <f ca="1">IFERROR(__xludf.DUMMYFUNCTION("""COMPUTED_VALUE"""),"БИРЮЛИНСКОГО ЗВЕРОСОВХОЗА П")</f>
        <v>БИРЮЛИНСКОГО ЗВЕРОСОВХОЗА П</v>
      </c>
      <c r="C1146" s="314" t="str">
        <f ca="1">IFERROR(__xludf.DUMMYFUNCTION("""COMPUTED_VALUE"""),"ГАГАРИНА УЛ")</f>
        <v>ГАГАРИНА УЛ</v>
      </c>
      <c r="D1146" s="313" t="str">
        <f ca="1">IFERROR(__xludf.DUMMYFUNCTION("""COMPUTED_VALUE"""),"13")</f>
        <v>13</v>
      </c>
      <c r="E1146" s="313" t="str">
        <f ca="1">IFERROR(__xludf.DUMMYFUNCTION("""COMPUTED_VALUE"""),"3")</f>
        <v>3</v>
      </c>
      <c r="F1146" s="314" t="s">
        <v>18090</v>
      </c>
      <c r="G1146" s="312" t="str">
        <f ca="1">IFERROR(__xludf.DUMMYFUNCTION("""COMPUTED_VALUE"""),"МИРТЕК-12-РУ-D1-A1R1-230-5-60A-ST-G/5-P2-HKLMOQ2V3-D")</f>
        <v>МИРТЕК-12-РУ-D1-A1R1-230-5-60A-ST-G/5-P2-HKLMOQ2V3-D</v>
      </c>
      <c r="H1146" s="314" t="str">
        <f ca="1">IFERROR(__xludf.DUMMYFUNCTION("""COMPUTED_VALUE"""),"0230159958865")</f>
        <v>0230159958865</v>
      </c>
      <c r="I1146" s="274"/>
      <c r="J1146" s="307"/>
      <c r="K1146" s="308"/>
      <c r="L1146" s="276"/>
      <c r="M1146" s="292"/>
      <c r="N1146" s="292"/>
      <c r="O1146" s="292"/>
    </row>
    <row r="1147" spans="1:15" x14ac:dyDescent="0.25">
      <c r="A1147" s="314" t="str">
        <f ca="1">IFERROR(__xludf.DUMMYFUNCTION("""COMPUTED_VALUE"""),"ВЫСОКОГОРСКИЙ РАЙОН")</f>
        <v>ВЫСОКОГОРСКИЙ РАЙОН</v>
      </c>
      <c r="B1147" s="314" t="str">
        <f ca="1">IFERROR(__xludf.DUMMYFUNCTION("""COMPUTED_VALUE"""),"БИРЮЛИНСКОГО ЗВЕРОСОВХОЗА П")</f>
        <v>БИРЮЛИНСКОГО ЗВЕРОСОВХОЗА П</v>
      </c>
      <c r="C1147" s="314" t="str">
        <f ca="1">IFERROR(__xludf.DUMMYFUNCTION("""COMPUTED_VALUE"""),"ГАГАРИНА УЛ")</f>
        <v>ГАГАРИНА УЛ</v>
      </c>
      <c r="D1147" s="313" t="str">
        <f ca="1">IFERROR(__xludf.DUMMYFUNCTION("""COMPUTED_VALUE"""),"13")</f>
        <v>13</v>
      </c>
      <c r="E1147" s="313" t="str">
        <f ca="1">IFERROR(__xludf.DUMMYFUNCTION("""COMPUTED_VALUE"""),"4")</f>
        <v>4</v>
      </c>
      <c r="F1147" s="314" t="s">
        <v>18090</v>
      </c>
      <c r="G1147" s="312" t="str">
        <f ca="1">IFERROR(__xludf.DUMMYFUNCTION("""COMPUTED_VALUE"""),"МИРТЕК-12-РУ-D1-A1R1-230-5-60A-ST-G/5-P2-HKLMOQ2V3-D")</f>
        <v>МИРТЕК-12-РУ-D1-A1R1-230-5-60A-ST-G/5-P2-HKLMOQ2V3-D</v>
      </c>
      <c r="H1147" s="314" t="str">
        <f ca="1">IFERROR(__xludf.DUMMYFUNCTION("""COMPUTED_VALUE"""),"0230159959360")</f>
        <v>0230159959360</v>
      </c>
      <c r="I1147" s="274"/>
      <c r="J1147" s="307"/>
      <c r="K1147" s="308"/>
      <c r="L1147" s="276"/>
      <c r="M1147" s="292"/>
      <c r="N1147" s="292"/>
      <c r="O1147" s="292"/>
    </row>
    <row r="1148" spans="1:15" x14ac:dyDescent="0.25">
      <c r="A1148" s="314" t="str">
        <f ca="1">IFERROR(__xludf.DUMMYFUNCTION("""COMPUTED_VALUE"""),"ВЫСОКОГОРСКИЙ РАЙОН")</f>
        <v>ВЫСОКОГОРСКИЙ РАЙОН</v>
      </c>
      <c r="B1148" s="314" t="str">
        <f ca="1">IFERROR(__xludf.DUMMYFUNCTION("""COMPUTED_VALUE"""),"БИРЮЛИНСКОГО ЗВЕРОСОВХОЗА П")</f>
        <v>БИРЮЛИНСКОГО ЗВЕРОСОВХОЗА П</v>
      </c>
      <c r="C1148" s="314" t="str">
        <f ca="1">IFERROR(__xludf.DUMMYFUNCTION("""COMPUTED_VALUE"""),"ГАГАРИНА УЛ")</f>
        <v>ГАГАРИНА УЛ</v>
      </c>
      <c r="D1148" s="313" t="str">
        <f ca="1">IFERROR(__xludf.DUMMYFUNCTION("""COMPUTED_VALUE"""),"13")</f>
        <v>13</v>
      </c>
      <c r="E1148" s="313" t="str">
        <f ca="1">IFERROR(__xludf.DUMMYFUNCTION("""COMPUTED_VALUE"""),"5")</f>
        <v>5</v>
      </c>
      <c r="F1148" s="314" t="s">
        <v>18090</v>
      </c>
      <c r="G1148" s="312" t="str">
        <f ca="1">IFERROR(__xludf.DUMMYFUNCTION("""COMPUTED_VALUE"""),"МИРТЕК-12-РУ-D1-A1R1-230-5-60A-ST-G/5-P2-HKLMOQ2V3-D")</f>
        <v>МИРТЕК-12-РУ-D1-A1R1-230-5-60A-ST-G/5-P2-HKLMOQ2V3-D</v>
      </c>
      <c r="H1148" s="314" t="str">
        <f ca="1">IFERROR(__xludf.DUMMYFUNCTION("""COMPUTED_VALUE"""),"0230159961931")</f>
        <v>0230159961931</v>
      </c>
      <c r="I1148" s="274"/>
      <c r="J1148" s="307"/>
      <c r="K1148" s="308"/>
      <c r="L1148" s="276"/>
      <c r="M1148" s="292"/>
      <c r="N1148" s="292"/>
      <c r="O1148" s="292"/>
    </row>
    <row r="1149" spans="1:15" x14ac:dyDescent="0.25">
      <c r="A1149" s="314" t="str">
        <f ca="1">IFERROR(__xludf.DUMMYFUNCTION("""COMPUTED_VALUE"""),"ВЫСОКОГОРСКИЙ РАЙОН")</f>
        <v>ВЫСОКОГОРСКИЙ РАЙОН</v>
      </c>
      <c r="B1149" s="314" t="str">
        <f ca="1">IFERROR(__xludf.DUMMYFUNCTION("""COMPUTED_VALUE"""),"БИРЮЛИНСКОГО ЗВЕРОСОВХОЗА П")</f>
        <v>БИРЮЛИНСКОГО ЗВЕРОСОВХОЗА П</v>
      </c>
      <c r="C1149" s="314" t="str">
        <f ca="1">IFERROR(__xludf.DUMMYFUNCTION("""COMPUTED_VALUE"""),"ГАГАРИНА УЛ")</f>
        <v>ГАГАРИНА УЛ</v>
      </c>
      <c r="D1149" s="313" t="str">
        <f ca="1">IFERROR(__xludf.DUMMYFUNCTION("""COMPUTED_VALUE"""),"13")</f>
        <v>13</v>
      </c>
      <c r="E1149" s="313" t="str">
        <f ca="1">IFERROR(__xludf.DUMMYFUNCTION("""COMPUTED_VALUE"""),"6")</f>
        <v>6</v>
      </c>
      <c r="F1149" s="314" t="s">
        <v>18090</v>
      </c>
      <c r="G1149" s="312" t="str">
        <f ca="1">IFERROR(__xludf.DUMMYFUNCTION("""COMPUTED_VALUE"""),"МИРТЕК-12-РУ-D1-A1R1-230-5-60A-ST-G/5-P2-HKLMOQ2V3-D")</f>
        <v>МИРТЕК-12-РУ-D1-A1R1-230-5-60A-ST-G/5-P2-HKLMOQ2V3-D</v>
      </c>
      <c r="H1149" s="314" t="str">
        <f ca="1">IFERROR(__xludf.DUMMYFUNCTION("""COMPUTED_VALUE"""),"0230159957969")</f>
        <v>0230159957969</v>
      </c>
      <c r="I1149" s="274"/>
      <c r="J1149" s="307"/>
      <c r="K1149" s="308"/>
      <c r="L1149" s="276"/>
      <c r="M1149" s="292"/>
      <c r="N1149" s="292"/>
      <c r="O1149" s="292"/>
    </row>
    <row r="1150" spans="1:15" x14ac:dyDescent="0.25">
      <c r="A1150" s="314" t="str">
        <f ca="1">IFERROR(__xludf.DUMMYFUNCTION("""COMPUTED_VALUE"""),"ВЫСОКОГОРСКИЙ РАЙОН")</f>
        <v>ВЫСОКОГОРСКИЙ РАЙОН</v>
      </c>
      <c r="B1150" s="314" t="str">
        <f ca="1">IFERROR(__xludf.DUMMYFUNCTION("""COMPUTED_VALUE"""),"БИРЮЛИНСКОГО ЗВЕРОСОВХОЗА П")</f>
        <v>БИРЮЛИНСКОГО ЗВЕРОСОВХОЗА П</v>
      </c>
      <c r="C1150" s="314" t="str">
        <f ca="1">IFERROR(__xludf.DUMMYFUNCTION("""COMPUTED_VALUE"""),"ГАГАРИНА УЛ")</f>
        <v>ГАГАРИНА УЛ</v>
      </c>
      <c r="D1150" s="313" t="str">
        <f ca="1">IFERROR(__xludf.DUMMYFUNCTION("""COMPUTED_VALUE"""),"13")</f>
        <v>13</v>
      </c>
      <c r="E1150" s="313" t="str">
        <f ca="1">IFERROR(__xludf.DUMMYFUNCTION("""COMPUTED_VALUE"""),"7")</f>
        <v>7</v>
      </c>
      <c r="F1150" s="314" t="s">
        <v>18090</v>
      </c>
      <c r="G1150" s="312" t="str">
        <f ca="1">IFERROR(__xludf.DUMMYFUNCTION("""COMPUTED_VALUE"""),"МИРТЕК-12-РУ-D1-A1R1-230-5-60A-ST-G/5-P2-HKLMOQ2V3-D")</f>
        <v>МИРТЕК-12-РУ-D1-A1R1-230-5-60A-ST-G/5-P2-HKLMOQ2V3-D</v>
      </c>
      <c r="H1150" s="314" t="str">
        <f ca="1">IFERROR(__xludf.DUMMYFUNCTION("""COMPUTED_VALUE"""),"0230159961938")</f>
        <v>0230159961938</v>
      </c>
      <c r="I1150" s="274"/>
      <c r="J1150" s="307"/>
      <c r="K1150" s="308"/>
      <c r="L1150" s="276"/>
      <c r="M1150" s="292"/>
      <c r="N1150" s="292"/>
      <c r="O1150" s="292"/>
    </row>
    <row r="1151" spans="1:15" x14ac:dyDescent="0.25">
      <c r="A1151" s="314" t="str">
        <f ca="1">IFERROR(__xludf.DUMMYFUNCTION("""COMPUTED_VALUE"""),"ВЫСОКОГОРСКИЙ РАЙОН")</f>
        <v>ВЫСОКОГОРСКИЙ РАЙОН</v>
      </c>
      <c r="B1151" s="314" t="str">
        <f ca="1">IFERROR(__xludf.DUMMYFUNCTION("""COMPUTED_VALUE"""),"БИРЮЛИНСКОГО ЗВЕРОСОВХОЗА П")</f>
        <v>БИРЮЛИНСКОГО ЗВЕРОСОВХОЗА П</v>
      </c>
      <c r="C1151" s="314" t="str">
        <f ca="1">IFERROR(__xludf.DUMMYFUNCTION("""COMPUTED_VALUE"""),"ГАГАРИНА УЛ")</f>
        <v>ГАГАРИНА УЛ</v>
      </c>
      <c r="D1151" s="313" t="str">
        <f ca="1">IFERROR(__xludf.DUMMYFUNCTION("""COMPUTED_VALUE"""),"13")</f>
        <v>13</v>
      </c>
      <c r="E1151" s="313" t="str">
        <f ca="1">IFERROR(__xludf.DUMMYFUNCTION("""COMPUTED_VALUE"""),"8")</f>
        <v>8</v>
      </c>
      <c r="F1151" s="314" t="s">
        <v>18090</v>
      </c>
      <c r="G1151" s="312" t="str">
        <f ca="1">IFERROR(__xludf.DUMMYFUNCTION("""COMPUTED_VALUE"""),"МИРТЕК-12-РУ-D1-A1R1-230-5-60A-ST-G/5-P2-HKLMOQ2V3-D")</f>
        <v>МИРТЕК-12-РУ-D1-A1R1-230-5-60A-ST-G/5-P2-HKLMOQ2V3-D</v>
      </c>
      <c r="H1151" s="314" t="str">
        <f ca="1">IFERROR(__xludf.DUMMYFUNCTION("""COMPUTED_VALUE"""),"0230159958843")</f>
        <v>0230159958843</v>
      </c>
      <c r="I1151" s="274"/>
      <c r="J1151" s="307"/>
      <c r="K1151" s="308"/>
      <c r="L1151" s="276"/>
      <c r="M1151" s="292"/>
      <c r="N1151" s="292"/>
      <c r="O1151" s="292"/>
    </row>
    <row r="1152" spans="1:15" x14ac:dyDescent="0.25">
      <c r="A1152" s="314" t="str">
        <f ca="1">IFERROR(__xludf.DUMMYFUNCTION("""COMPUTED_VALUE"""),"ВЫСОКОГОРСКИЙ РАЙОН")</f>
        <v>ВЫСОКОГОРСКИЙ РАЙОН</v>
      </c>
      <c r="B1152" s="314" t="str">
        <f ca="1">IFERROR(__xludf.DUMMYFUNCTION("""COMPUTED_VALUE"""),"БИРЮЛИНСКОГО ЗВЕРОСОВХОЗА П")</f>
        <v>БИРЮЛИНСКОГО ЗВЕРОСОВХОЗА П</v>
      </c>
      <c r="C1152" s="314" t="str">
        <f ca="1">IFERROR(__xludf.DUMMYFUNCTION("""COMPUTED_VALUE"""),"ГАГАРИНА УЛ")</f>
        <v>ГАГАРИНА УЛ</v>
      </c>
      <c r="D1152" s="313" t="str">
        <f ca="1">IFERROR(__xludf.DUMMYFUNCTION("""COMPUTED_VALUE"""),"13")</f>
        <v>13</v>
      </c>
      <c r="E1152" s="313" t="str">
        <f ca="1">IFERROR(__xludf.DUMMYFUNCTION("""COMPUTED_VALUE"""),"9")</f>
        <v>9</v>
      </c>
      <c r="F1152" s="314" t="s">
        <v>18090</v>
      </c>
      <c r="G1152" s="312" t="str">
        <f ca="1">IFERROR(__xludf.DUMMYFUNCTION("""COMPUTED_VALUE"""),"МИРТЕК-12-РУ-D1-A1R1-230-5-60A-ST-G/5-P2-HKLMOQ2V3-D")</f>
        <v>МИРТЕК-12-РУ-D1-A1R1-230-5-60A-ST-G/5-P2-HKLMOQ2V3-D</v>
      </c>
      <c r="H1152" s="314" t="str">
        <f ca="1">IFERROR(__xludf.DUMMYFUNCTION("""COMPUTED_VALUE"""),"0230159959596")</f>
        <v>0230159959596</v>
      </c>
      <c r="I1152" s="274"/>
      <c r="J1152" s="307"/>
      <c r="K1152" s="308"/>
      <c r="L1152" s="276"/>
      <c r="M1152" s="292"/>
      <c r="N1152" s="292"/>
      <c r="O1152" s="292"/>
    </row>
    <row r="1153" spans="1:15" x14ac:dyDescent="0.25">
      <c r="A1153" s="314" t="str">
        <f ca="1">IFERROR(__xludf.DUMMYFUNCTION("""COMPUTED_VALUE"""),"ВЫСОКОГОРСКИЙ РАЙОН")</f>
        <v>ВЫСОКОГОРСКИЙ РАЙОН</v>
      </c>
      <c r="B1153" s="314" t="str">
        <f ca="1">IFERROR(__xludf.DUMMYFUNCTION("""COMPUTED_VALUE"""),"БИРЮЛИНСКОГО ЗВЕРОСОВХОЗА П")</f>
        <v>БИРЮЛИНСКОГО ЗВЕРОСОВХОЗА П</v>
      </c>
      <c r="C1153" s="314" t="str">
        <f ca="1">IFERROR(__xludf.DUMMYFUNCTION("""COMPUTED_VALUE"""),"КОЛЬЦЕВАЯ УЛ")</f>
        <v>КОЛЬЦЕВАЯ УЛ</v>
      </c>
      <c r="D1153" s="313" t="str">
        <f ca="1">IFERROR(__xludf.DUMMYFUNCTION("""COMPUTED_VALUE"""),"1А")</f>
        <v>1А</v>
      </c>
      <c r="E1153" s="313" t="str">
        <f ca="1">IFERROR(__xludf.DUMMYFUNCTION("""COMPUTED_VALUE"""),"3")</f>
        <v>3</v>
      </c>
      <c r="F1153" s="314" t="s">
        <v>18090</v>
      </c>
      <c r="G1153" s="312" t="str">
        <f ca="1">IFERROR(__xludf.DUMMYFUNCTION("""COMPUTED_VALUE"""),"МИРТЕК-12-РУ-D1-A1R1-230-5-60A-ST-G/5-P2-HKLMOQ2V3-D")</f>
        <v>МИРТЕК-12-РУ-D1-A1R1-230-5-60A-ST-G/5-P2-HKLMOQ2V3-D</v>
      </c>
      <c r="H1153" s="314" t="str">
        <f ca="1">IFERROR(__xludf.DUMMYFUNCTION("""COMPUTED_VALUE"""),"0230159958886")</f>
        <v>0230159958886</v>
      </c>
      <c r="I1153" s="274"/>
      <c r="J1153" s="307"/>
      <c r="K1153" s="308"/>
      <c r="L1153" s="276"/>
      <c r="M1153" s="292"/>
      <c r="N1153" s="292"/>
      <c r="O1153" s="292"/>
    </row>
    <row r="1154" spans="1:15" x14ac:dyDescent="0.25">
      <c r="A1154" s="314" t="str">
        <f ca="1">IFERROR(__xludf.DUMMYFUNCTION("""COMPUTED_VALUE"""),"ВЫСОКОГОРСКИЙ РАЙОН")</f>
        <v>ВЫСОКОГОРСКИЙ РАЙОН</v>
      </c>
      <c r="B1154" s="314" t="str">
        <f ca="1">IFERROR(__xludf.DUMMYFUNCTION("""COMPUTED_VALUE"""),"ВЫСОКАЯ ГОРА С")</f>
        <v>ВЫСОКАЯ ГОРА С</v>
      </c>
      <c r="C1154" s="314" t="str">
        <f ca="1">IFERROR(__xludf.DUMMYFUNCTION("""COMPUTED_VALUE"""),"Б.КРАСНАЯ УЛ")</f>
        <v>Б.КРАСНАЯ УЛ</v>
      </c>
      <c r="D1154" s="313" t="str">
        <f ca="1">IFERROR(__xludf.DUMMYFUNCTION("""COMPUTED_VALUE"""),"226")</f>
        <v>226</v>
      </c>
      <c r="E1154" s="313" t="str">
        <f ca="1">IFERROR(__xludf.DUMMYFUNCTION("""COMPUTED_VALUE"""),"27")</f>
        <v>27</v>
      </c>
      <c r="F1154" s="314" t="s">
        <v>18090</v>
      </c>
      <c r="G1154" s="312" t="str">
        <f ca="1">IFERROR(__xludf.DUMMYFUNCTION("""COMPUTED_VALUE"""),"МИРТЕК-12-РУ-D1-A1R1-230-5-60A-ST-G/5-P2-HKLMOQ2V3-D")</f>
        <v>МИРТЕК-12-РУ-D1-A1R1-230-5-60A-ST-G/5-P2-HKLMOQ2V3-D</v>
      </c>
      <c r="H1154" s="314" t="str">
        <f ca="1">IFERROR(__xludf.DUMMYFUNCTION("""COMPUTED_VALUE"""),"0230159951271")</f>
        <v>0230159951271</v>
      </c>
      <c r="I1154" s="274"/>
      <c r="J1154" s="307"/>
      <c r="K1154" s="308"/>
      <c r="L1154" s="276"/>
      <c r="M1154" s="292"/>
      <c r="N1154" s="292"/>
      <c r="O1154" s="292"/>
    </row>
    <row r="1155" spans="1:15" x14ac:dyDescent="0.25">
      <c r="A1155" s="314" t="str">
        <f ca="1">IFERROR(__xludf.DUMMYFUNCTION("""COMPUTED_VALUE"""),"ВЫСОКОГОРСКИЙ РАЙОН")</f>
        <v>ВЫСОКОГОРСКИЙ РАЙОН</v>
      </c>
      <c r="B1155" s="314" t="str">
        <f ca="1">IFERROR(__xludf.DUMMYFUNCTION("""COMPUTED_VALUE"""),"ВЫСОКАЯ ГОРА С")</f>
        <v>ВЫСОКАЯ ГОРА С</v>
      </c>
      <c r="C1155" s="314" t="str">
        <f ca="1">IFERROR(__xludf.DUMMYFUNCTION("""COMPUTED_VALUE"""),"КОМАРОВКА УЛ")</f>
        <v>КОМАРОВКА УЛ</v>
      </c>
      <c r="D1155" s="313" t="str">
        <f ca="1">IFERROR(__xludf.DUMMYFUNCTION("""COMPUTED_VALUE"""),"1")</f>
        <v>1</v>
      </c>
      <c r="E1155" s="313" t="str">
        <f ca="1">IFERROR(__xludf.DUMMYFUNCTION("""COMPUTED_VALUE"""),"6")</f>
        <v>6</v>
      </c>
      <c r="F1155" s="314" t="s">
        <v>18090</v>
      </c>
      <c r="G1155" s="312" t="str">
        <f ca="1">IFERROR(__xludf.DUMMYFUNCTION("""COMPUTED_VALUE"""),"МИРТЕК-12-РУ-D1-A1R1-230-5-60A-ST-G/5-P2-HKLMOQ2V3-D")</f>
        <v>МИРТЕК-12-РУ-D1-A1R1-230-5-60A-ST-G/5-P2-HKLMOQ2V3-D</v>
      </c>
      <c r="H1155" s="314" t="str">
        <f ca="1">IFERROR(__xludf.DUMMYFUNCTION("""COMPUTED_VALUE"""),"0230159962017")</f>
        <v>0230159962017</v>
      </c>
      <c r="I1155" s="274"/>
      <c r="J1155" s="307"/>
      <c r="K1155" s="308"/>
      <c r="L1155" s="276"/>
      <c r="M1155" s="292"/>
      <c r="N1155" s="292"/>
      <c r="O1155" s="292"/>
    </row>
    <row r="1156" spans="1:15" x14ac:dyDescent="0.25">
      <c r="A1156" s="314" t="str">
        <f ca="1">IFERROR(__xludf.DUMMYFUNCTION("""COMPUTED_VALUE"""),"ВЫСОКОГОРСКИЙ РАЙОН")</f>
        <v>ВЫСОКОГОРСКИЙ РАЙОН</v>
      </c>
      <c r="B1156" s="314" t="str">
        <f ca="1">IFERROR(__xludf.DUMMYFUNCTION("""COMPUTED_VALUE"""),"ВЫСОКАЯ ГОРА С")</f>
        <v>ВЫСОКАЯ ГОРА С</v>
      </c>
      <c r="C1156" s="314" t="str">
        <f ca="1">IFERROR(__xludf.DUMMYFUNCTION("""COMPUTED_VALUE"""),"МИЧУРИНА УЛ")</f>
        <v>МИЧУРИНА УЛ</v>
      </c>
      <c r="D1156" s="313" t="str">
        <f ca="1">IFERROR(__xludf.DUMMYFUNCTION("""COMPUTED_VALUE"""),"3")</f>
        <v>3</v>
      </c>
      <c r="E1156" s="313" t="str">
        <f ca="1">IFERROR(__xludf.DUMMYFUNCTION("""COMPUTED_VALUE"""),"2")</f>
        <v>2</v>
      </c>
      <c r="F1156" s="314" t="s">
        <v>18090</v>
      </c>
      <c r="G1156" s="312" t="str">
        <f ca="1">IFERROR(__xludf.DUMMYFUNCTION("""COMPUTED_VALUE"""),"МИРТЕК-12-РУ-D1-A1R1-230-5-60A-ST-G/5-P2-HKLMOQ2V3-D")</f>
        <v>МИРТЕК-12-РУ-D1-A1R1-230-5-60A-ST-G/5-P2-HKLMOQ2V3-D</v>
      </c>
      <c r="H1156" s="314" t="str">
        <f ca="1">IFERROR(__xludf.DUMMYFUNCTION("""COMPUTED_VALUE"""),"0230159949984")</f>
        <v>0230159949984</v>
      </c>
      <c r="I1156" s="274"/>
      <c r="J1156" s="307"/>
      <c r="K1156" s="308"/>
      <c r="L1156" s="276"/>
      <c r="M1156" s="292"/>
      <c r="N1156" s="292"/>
      <c r="O1156" s="292"/>
    </row>
    <row r="1157" spans="1:15" x14ac:dyDescent="0.25">
      <c r="A1157" s="314" t="str">
        <f ca="1">IFERROR(__xludf.DUMMYFUNCTION("""COMPUTED_VALUE"""),"ВЫСОКОГОРСКИЙ РАЙОН")</f>
        <v>ВЫСОКОГОРСКИЙ РАЙОН</v>
      </c>
      <c r="B1157" s="314" t="str">
        <f ca="1">IFERROR(__xludf.DUMMYFUNCTION("""COMPUTED_VALUE"""),"ВЫСОКАЯ ГОРА С")</f>
        <v>ВЫСОКАЯ ГОРА С</v>
      </c>
      <c r="C1157" s="314" t="str">
        <f ca="1">IFERROR(__xludf.DUMMYFUNCTION("""COMPUTED_VALUE"""),"ПОЛКОВАЯ УЛ")</f>
        <v>ПОЛКОВАЯ УЛ</v>
      </c>
      <c r="D1157" s="313" t="str">
        <f ca="1">IFERROR(__xludf.DUMMYFUNCTION("""COMPUTED_VALUE"""),"4Б")</f>
        <v>4Б</v>
      </c>
      <c r="E1157" s="313" t="str">
        <f ca="1">IFERROR(__xludf.DUMMYFUNCTION("""COMPUTED_VALUE"""),"29")</f>
        <v>29</v>
      </c>
      <c r="F1157" s="314" t="s">
        <v>18090</v>
      </c>
      <c r="G1157" s="312" t="str">
        <f ca="1">IFERROR(__xludf.DUMMYFUNCTION("""COMPUTED_VALUE"""),"МИРТЕК-12-РУ-D1-A1R1-230-5-60A-ST-G/5-P2-HKLMOQ2V3-D")</f>
        <v>МИРТЕК-12-РУ-D1-A1R1-230-5-60A-ST-G/5-P2-HKLMOQ2V3-D</v>
      </c>
      <c r="H1157" s="314" t="str">
        <f ca="1">IFERROR(__xludf.DUMMYFUNCTION("""COMPUTED_VALUE"""),"0230159921080")</f>
        <v>0230159921080</v>
      </c>
      <c r="I1157" s="274"/>
      <c r="J1157" s="307"/>
      <c r="K1157" s="308"/>
      <c r="L1157" s="276"/>
      <c r="M1157" s="292"/>
      <c r="N1157" s="292"/>
      <c r="O1157" s="292"/>
    </row>
    <row r="1158" spans="1:15" x14ac:dyDescent="0.25">
      <c r="A1158" s="314" t="str">
        <f ca="1">IFERROR(__xludf.DUMMYFUNCTION("""COMPUTED_VALUE"""),"ВЫСОКОГОРСКИЙ РАЙОН")</f>
        <v>ВЫСОКОГОРСКИЙ РАЙОН</v>
      </c>
      <c r="B1158" s="314" t="str">
        <f ca="1">IFERROR(__xludf.DUMMYFUNCTION("""COMPUTED_VALUE"""),"ВЫСОКАЯ ГОРА С")</f>
        <v>ВЫСОКАЯ ГОРА С</v>
      </c>
      <c r="C1158" s="314" t="str">
        <f ca="1">IFERROR(__xludf.DUMMYFUNCTION("""COMPUTED_VALUE"""),"ПОЛКОВАЯ УЛ")</f>
        <v>ПОЛКОВАЯ УЛ</v>
      </c>
      <c r="D1158" s="313" t="str">
        <f ca="1">IFERROR(__xludf.DUMMYFUNCTION("""COMPUTED_VALUE"""),"4Г")</f>
        <v>4Г</v>
      </c>
      <c r="E1158" s="313" t="str">
        <f ca="1">IFERROR(__xludf.DUMMYFUNCTION("""COMPUTED_VALUE"""),"18")</f>
        <v>18</v>
      </c>
      <c r="F1158" s="314" t="s">
        <v>18090</v>
      </c>
      <c r="G1158" s="312" t="str">
        <f ca="1">IFERROR(__xludf.DUMMYFUNCTION("""COMPUTED_VALUE"""),"МИРТЕК-12-РУ-D1-A1R1-230-5-60A-ST-G/5-P2-HKLMOQ2V3-D")</f>
        <v>МИРТЕК-12-РУ-D1-A1R1-230-5-60A-ST-G/5-P2-HKLMOQ2V3-D</v>
      </c>
      <c r="H1158" s="314" t="str">
        <f ca="1">IFERROR(__xludf.DUMMYFUNCTION("""COMPUTED_VALUE"""),"0230159920541")</f>
        <v>0230159920541</v>
      </c>
      <c r="I1158" s="274"/>
      <c r="J1158" s="307"/>
      <c r="K1158" s="308"/>
      <c r="L1158" s="276"/>
      <c r="M1158" s="292"/>
      <c r="N1158" s="292"/>
      <c r="O1158" s="292"/>
    </row>
    <row r="1159" spans="1:15" x14ac:dyDescent="0.25">
      <c r="A1159" s="314" t="str">
        <f ca="1">IFERROR(__xludf.DUMMYFUNCTION("""COMPUTED_VALUE"""),"ВЫСОКОГОРСКИЙ РАЙОН")</f>
        <v>ВЫСОКОГОРСКИЙ РАЙОН</v>
      </c>
      <c r="B1159" s="314" t="str">
        <f ca="1">IFERROR(__xludf.DUMMYFUNCTION("""COMPUTED_VALUE"""),"ВЫСОКАЯ ГОРА С")</f>
        <v>ВЫСОКАЯ ГОРА С</v>
      </c>
      <c r="C1159" s="314" t="str">
        <f ca="1">IFERROR(__xludf.DUMMYFUNCTION("""COMPUTED_VALUE"""),"ПОЛКОВАЯ УЛ")</f>
        <v>ПОЛКОВАЯ УЛ</v>
      </c>
      <c r="D1159" s="313" t="str">
        <f ca="1">IFERROR(__xludf.DUMMYFUNCTION("""COMPUTED_VALUE"""),"4Г")</f>
        <v>4Г</v>
      </c>
      <c r="E1159" s="313" t="str">
        <f ca="1">IFERROR(__xludf.DUMMYFUNCTION("""COMPUTED_VALUE"""),"77")</f>
        <v>77</v>
      </c>
      <c r="F1159" s="314" t="s">
        <v>18090</v>
      </c>
      <c r="G1159" s="312" t="str">
        <f ca="1">IFERROR(__xludf.DUMMYFUNCTION("""COMPUTED_VALUE"""),"МИРТЕК-12-РУ-D1-A1R1-230-5-60A-ST-G/5-P2-HKLMOQ2V3-D")</f>
        <v>МИРТЕК-12-РУ-D1-A1R1-230-5-60A-ST-G/5-P2-HKLMOQ2V3-D</v>
      </c>
      <c r="H1159" s="314" t="str">
        <f ca="1">IFERROR(__xludf.DUMMYFUNCTION("""COMPUTED_VALUE"""),"0230159920498")</f>
        <v>0230159920498</v>
      </c>
      <c r="I1159" s="274"/>
      <c r="J1159" s="307"/>
      <c r="K1159" s="308"/>
      <c r="L1159" s="274"/>
      <c r="M1159" s="292"/>
      <c r="N1159" s="292"/>
      <c r="O1159" s="292"/>
    </row>
    <row r="1160" spans="1:15" x14ac:dyDescent="0.25">
      <c r="A1160" s="314" t="str">
        <f ca="1">IFERROR(__xludf.DUMMYFUNCTION("""COMPUTED_VALUE"""),"ВЫСОКОГОРСКИЙ РАЙОН")</f>
        <v>ВЫСОКОГОРСКИЙ РАЙОН</v>
      </c>
      <c r="B1160" s="314" t="str">
        <f ca="1">IFERROR(__xludf.DUMMYFUNCTION("""COMPUTED_VALUE"""),"ВЫСОКАЯ ГОРА С")</f>
        <v>ВЫСОКАЯ ГОРА С</v>
      </c>
      <c r="C1160" s="314" t="str">
        <f ca="1">IFERROR(__xludf.DUMMYFUNCTION("""COMPUTED_VALUE"""),"ПОЛКОВАЯ УЛ")</f>
        <v>ПОЛКОВАЯ УЛ</v>
      </c>
      <c r="D1160" s="313" t="str">
        <f ca="1">IFERROR(__xludf.DUMMYFUNCTION("""COMPUTED_VALUE"""),"4Г")</f>
        <v>4Г</v>
      </c>
      <c r="E1160" s="313" t="str">
        <f ca="1">IFERROR(__xludf.DUMMYFUNCTION("""COMPUTED_VALUE"""),"89")</f>
        <v>89</v>
      </c>
      <c r="F1160" s="314" t="s">
        <v>18090</v>
      </c>
      <c r="G1160" s="312" t="str">
        <f ca="1">IFERROR(__xludf.DUMMYFUNCTION("""COMPUTED_VALUE"""),"МИРТЕК-12-РУ-D1-A1R1-230-5-60A-ST-G/5-P2-HKLMOQ2V3-D")</f>
        <v>МИРТЕК-12-РУ-D1-A1R1-230-5-60A-ST-G/5-P2-HKLMOQ2V3-D</v>
      </c>
      <c r="H1160" s="314" t="str">
        <f ca="1">IFERROR(__xludf.DUMMYFUNCTION("""COMPUTED_VALUE"""),"0230159915870")</f>
        <v>0230159915870</v>
      </c>
      <c r="I1160" s="274"/>
      <c r="J1160" s="307"/>
      <c r="K1160" s="308"/>
      <c r="L1160" s="274"/>
      <c r="M1160" s="292"/>
      <c r="N1160" s="292"/>
      <c r="O1160" s="292"/>
    </row>
    <row r="1161" spans="1:15" x14ac:dyDescent="0.25">
      <c r="A1161" s="314" t="str">
        <f ca="1">IFERROR(__xludf.DUMMYFUNCTION("""COMPUTED_VALUE"""),"ВЫСОКОГОРСКИЙ РАЙОН")</f>
        <v>ВЫСОКОГОРСКИЙ РАЙОН</v>
      </c>
      <c r="B1161" s="314" t="str">
        <f ca="1">IFERROR(__xludf.DUMMYFUNCTION("""COMPUTED_VALUE"""),"ВЫСОКАЯ ГОРА С")</f>
        <v>ВЫСОКАЯ ГОРА С</v>
      </c>
      <c r="C1161" s="314" t="str">
        <f ca="1">IFERROR(__xludf.DUMMYFUNCTION("""COMPUTED_VALUE"""),"СЕЛЬХОЗТЕХНИКА УЛ")</f>
        <v>СЕЛЬХОЗТЕХНИКА УЛ</v>
      </c>
      <c r="D1161" s="313" t="str">
        <f ca="1">IFERROR(__xludf.DUMMYFUNCTION("""COMPUTED_VALUE"""),"7")</f>
        <v>7</v>
      </c>
      <c r="E1161" s="313" t="str">
        <f ca="1">IFERROR(__xludf.DUMMYFUNCTION("""COMPUTED_VALUE"""),"8")</f>
        <v>8</v>
      </c>
      <c r="F1161" s="314" t="s">
        <v>18090</v>
      </c>
      <c r="G1161" s="312" t="str">
        <f ca="1">IFERROR(__xludf.DUMMYFUNCTION("""COMPUTED_VALUE"""),"МИРТЕК-12-РУ-D1-A1R1-230-5-60A-ST-G/5-P2-HKLMOQ2V3-D")</f>
        <v>МИРТЕК-12-РУ-D1-A1R1-230-5-60A-ST-G/5-P2-HKLMOQ2V3-D</v>
      </c>
      <c r="H1161" s="314" t="str">
        <f ca="1">IFERROR(__xludf.DUMMYFUNCTION("""COMPUTED_VALUE"""),"0230159920550")</f>
        <v>0230159920550</v>
      </c>
      <c r="I1161" s="274"/>
      <c r="J1161" s="307"/>
      <c r="K1161" s="308"/>
      <c r="L1161" s="274"/>
      <c r="M1161" s="292"/>
      <c r="N1161" s="292"/>
      <c r="O1161" s="292"/>
    </row>
    <row r="1162" spans="1:15" x14ac:dyDescent="0.25">
      <c r="A1162" s="314" t="str">
        <f ca="1">IFERROR(__xludf.DUMMYFUNCTION("""COMPUTED_VALUE"""),"ВЫСОКОГОРСКИЙ РАЙОН")</f>
        <v>ВЫСОКОГОРСКИЙ РАЙОН</v>
      </c>
      <c r="B1162" s="314" t="str">
        <f ca="1">IFERROR(__xludf.DUMMYFUNCTION("""COMPUTED_VALUE"""),"ВЫСОКАЯ ГОРА С")</f>
        <v>ВЫСОКАЯ ГОРА С</v>
      </c>
      <c r="C1162" s="314" t="str">
        <f ca="1">IFERROR(__xludf.DUMMYFUNCTION("""COMPUTED_VALUE"""),"СОЛНЕЧНАЯ УЛ")</f>
        <v>СОЛНЕЧНАЯ УЛ</v>
      </c>
      <c r="D1162" s="313" t="str">
        <f ca="1">IFERROR(__xludf.DUMMYFUNCTION("""COMPUTED_VALUE"""),"1Б К.3")</f>
        <v>1Б К.3</v>
      </c>
      <c r="E1162" s="313" t="str">
        <f ca="1">IFERROR(__xludf.DUMMYFUNCTION("""COMPUTED_VALUE"""),"28")</f>
        <v>28</v>
      </c>
      <c r="F1162" s="314" t="s">
        <v>18090</v>
      </c>
      <c r="G1162" s="312" t="str">
        <f ca="1">IFERROR(__xludf.DUMMYFUNCTION("""COMPUTED_VALUE"""),"МИРТЕК-12-РУ-D1-A1R1-230-5-60A-ST-G/5-P2-HKLMOQ2V3-D")</f>
        <v>МИРТЕК-12-РУ-D1-A1R1-230-5-60A-ST-G/5-P2-HKLMOQ2V3-D</v>
      </c>
      <c r="H1162" s="314" t="str">
        <f ca="1">IFERROR(__xludf.DUMMYFUNCTION("""COMPUTED_VALUE"""),"0230159949980")</f>
        <v>0230159949980</v>
      </c>
      <c r="I1162" s="274"/>
      <c r="J1162" s="307"/>
      <c r="K1162" s="308"/>
      <c r="L1162" s="274"/>
      <c r="M1162" s="292"/>
      <c r="N1162" s="292"/>
      <c r="O1162" s="292"/>
    </row>
    <row r="1163" spans="1:15" x14ac:dyDescent="0.25">
      <c r="A1163" s="314" t="str">
        <f ca="1">IFERROR(__xludf.DUMMYFUNCTION("""COMPUTED_VALUE"""),"ВЫСОКОГОРСКИЙ РАЙОН")</f>
        <v>ВЫСОКОГОРСКИЙ РАЙОН</v>
      </c>
      <c r="B1163" s="314" t="str">
        <f ca="1">IFERROR(__xludf.DUMMYFUNCTION("""COMPUTED_VALUE"""),"ВЫСОКАЯ ГОРА С")</f>
        <v>ВЫСОКАЯ ГОРА С</v>
      </c>
      <c r="C1163" s="314" t="str">
        <f ca="1">IFERROR(__xludf.DUMMYFUNCTION("""COMPUTED_VALUE"""),"ЭНЕРГЕТИКОВ УЛ")</f>
        <v>ЭНЕРГЕТИКОВ УЛ</v>
      </c>
      <c r="D1163" s="313" t="str">
        <f ca="1">IFERROR(__xludf.DUMMYFUNCTION("""COMPUTED_VALUE"""),"17")</f>
        <v>17</v>
      </c>
      <c r="E1163" s="313" t="str">
        <f ca="1">IFERROR(__xludf.DUMMYFUNCTION("""COMPUTED_VALUE"""),"32")</f>
        <v>32</v>
      </c>
      <c r="F1163" s="314" t="s">
        <v>18090</v>
      </c>
      <c r="G1163" s="312" t="str">
        <f ca="1">IFERROR(__xludf.DUMMYFUNCTION("""COMPUTED_VALUE"""),"МИРТЕК-12-РУ-D1-A1R1-230-5-60A-ST-G/5-P2-HKLMOQ2V3-D")</f>
        <v>МИРТЕК-12-РУ-D1-A1R1-230-5-60A-ST-G/5-P2-HKLMOQ2V3-D</v>
      </c>
      <c r="H1163" s="314" t="str">
        <f ca="1">IFERROR(__xludf.DUMMYFUNCTION("""COMPUTED_VALUE"""),"0230159951263")</f>
        <v>0230159951263</v>
      </c>
      <c r="I1163" s="274"/>
      <c r="J1163" s="307"/>
      <c r="K1163" s="308"/>
      <c r="L1163" s="274"/>
      <c r="M1163" s="292"/>
      <c r="N1163" s="292"/>
      <c r="O1163" s="292"/>
    </row>
    <row r="1164" spans="1:15" x14ac:dyDescent="0.25">
      <c r="A1164" s="314" t="str">
        <f ca="1">IFERROR(__xludf.DUMMYFUNCTION("""COMPUTED_VALUE"""),"ВЫСОКОГОРСКИЙ РАЙОН")</f>
        <v>ВЫСОКОГОРСКИЙ РАЙОН</v>
      </c>
      <c r="B1164" s="314" t="str">
        <f ca="1">IFERROR(__xludf.DUMMYFUNCTION("""COMPUTED_VALUE"""),"ВЫСОКАЯ ГОРА С")</f>
        <v>ВЫСОКАЯ ГОРА С</v>
      </c>
      <c r="C1164" s="314" t="str">
        <f ca="1">IFERROR(__xludf.DUMMYFUNCTION("""COMPUTED_VALUE"""),"ЭНЕРГЕТИКОВ УЛ")</f>
        <v>ЭНЕРГЕТИКОВ УЛ</v>
      </c>
      <c r="D1164" s="313" t="str">
        <f ca="1">IFERROR(__xludf.DUMMYFUNCTION("""COMPUTED_VALUE"""),"19")</f>
        <v>19</v>
      </c>
      <c r="E1164" s="313" t="str">
        <f ca="1">IFERROR(__xludf.DUMMYFUNCTION("""COMPUTED_VALUE"""),"38")</f>
        <v>38</v>
      </c>
      <c r="F1164" s="314" t="s">
        <v>18090</v>
      </c>
      <c r="G1164" s="312" t="str">
        <f ca="1">IFERROR(__xludf.DUMMYFUNCTION("""COMPUTED_VALUE"""),"МИРТЕК-12-РУ-D1-A1R1-230-5-60A-ST-G/5-P2-HKLMOQ2V3-D")</f>
        <v>МИРТЕК-12-РУ-D1-A1R1-230-5-60A-ST-G/5-P2-HKLMOQ2V3-D</v>
      </c>
      <c r="H1164" s="314" t="str">
        <f ca="1">IFERROR(__xludf.DUMMYFUNCTION("""COMPUTED_VALUE"""),"0230159957514")</f>
        <v>0230159957514</v>
      </c>
      <c r="I1164" s="274"/>
      <c r="J1164" s="307"/>
      <c r="K1164" s="308"/>
      <c r="L1164" s="274"/>
      <c r="M1164" s="292"/>
      <c r="N1164" s="292"/>
      <c r="O1164" s="292"/>
    </row>
    <row r="1165" spans="1:15" x14ac:dyDescent="0.25">
      <c r="A1165" s="314" t="str">
        <f ca="1">IFERROR(__xludf.DUMMYFUNCTION("""COMPUTED_VALUE"""),"ВЫСОКОГОРСКИЙ РАЙОН")</f>
        <v>ВЫСОКОГОРСКИЙ РАЙОН</v>
      </c>
      <c r="B1165" s="314" t="str">
        <f ca="1">IFERROR(__xludf.DUMMYFUNCTION("""COMPUTED_VALUE"""),"Ж/Д СТАНЦИИ ВЫСОКАЯ ГОРА П")</f>
        <v>Ж/Д СТАНЦИИ ВЫСОКАЯ ГОРА П</v>
      </c>
      <c r="C1165" s="314" t="str">
        <f ca="1">IFERROR(__xludf.DUMMYFUNCTION("""COMPUTED_VALUE"""),"ЗАРЕЧНАЯ УЛ")</f>
        <v>ЗАРЕЧНАЯ УЛ</v>
      </c>
      <c r="D1165" s="313" t="str">
        <f ca="1">IFERROR(__xludf.DUMMYFUNCTION("""COMPUTED_VALUE"""),"7")</f>
        <v>7</v>
      </c>
      <c r="E1165" s="313" t="str">
        <f ca="1">IFERROR(__xludf.DUMMYFUNCTION("""COMPUTED_VALUE"""),"11")</f>
        <v>11</v>
      </c>
      <c r="F1165" s="314" t="s">
        <v>18090</v>
      </c>
      <c r="G1165" s="312" t="str">
        <f ca="1">IFERROR(__xludf.DUMMYFUNCTION("""COMPUTED_VALUE"""),"МИРТЕК-12-РУ-D1-A1R1-230-5-60A-ST-G/5-P2-HKLMOQ2V3-D")</f>
        <v>МИРТЕК-12-РУ-D1-A1R1-230-5-60A-ST-G/5-P2-HKLMOQ2V3-D</v>
      </c>
      <c r="H1165" s="314" t="str">
        <f ca="1">IFERROR(__xludf.DUMMYFUNCTION("""COMPUTED_VALUE"""),"0230159951260")</f>
        <v>0230159951260</v>
      </c>
      <c r="I1165" s="274"/>
      <c r="J1165" s="307"/>
      <c r="K1165" s="308"/>
      <c r="L1165" s="276"/>
      <c r="M1165" s="292"/>
      <c r="N1165" s="292"/>
      <c r="O1165" s="292"/>
    </row>
    <row r="1166" spans="1:15" x14ac:dyDescent="0.25">
      <c r="A1166" s="314" t="str">
        <f ca="1">IFERROR(__xludf.DUMMYFUNCTION("""COMPUTED_VALUE"""),"ВЫСОКОГОРСКИЙ РАЙОН")</f>
        <v>ВЫСОКОГОРСКИЙ РАЙОН</v>
      </c>
      <c r="B1166" s="314" t="str">
        <f ca="1">IFERROR(__xludf.DUMMYFUNCTION("""COMPUTED_VALUE"""),"НОВЫЙ ПОСЕЛОК П")</f>
        <v>НОВЫЙ ПОСЕЛОК П</v>
      </c>
      <c r="C1166" s="314" t="str">
        <f ca="1">IFERROR(__xludf.DUMMYFUNCTION("""COMPUTED_VALUE"""),"БЕРЕЗОВАЯ УЛ")</f>
        <v>БЕРЕЗОВАЯ УЛ</v>
      </c>
      <c r="D1166" s="313" t="str">
        <f ca="1">IFERROR(__xludf.DUMMYFUNCTION("""COMPUTED_VALUE"""),"11")</f>
        <v>11</v>
      </c>
      <c r="E1166" s="313" t="str">
        <f ca="1">IFERROR(__xludf.DUMMYFUNCTION("""COMPUTED_VALUE"""),"ОДПУ")</f>
        <v>ОДПУ</v>
      </c>
      <c r="F1166" s="314" t="s">
        <v>18090</v>
      </c>
      <c r="G1166" s="312" t="str">
        <f ca="1">IFERROR(__xludf.DUMMYFUNCTION("""COMPUTED_VALUE"""),"МИРТЕК-12-РУ-D1-A1R1-230-5-60A-ST-G/5-P2-HKLMOQ2V3-D")</f>
        <v>МИРТЕК-12-РУ-D1-A1R1-230-5-60A-ST-G/5-P2-HKLMOQ2V3-D</v>
      </c>
      <c r="H1166" s="314" t="str">
        <f ca="1">IFERROR(__xludf.DUMMYFUNCTION("""COMPUTED_VALUE"""),"0230159956844")</f>
        <v>0230159956844</v>
      </c>
      <c r="I1166" s="274"/>
      <c r="J1166" s="307"/>
      <c r="K1166" s="308"/>
      <c r="L1166" s="276"/>
      <c r="M1166" s="292"/>
      <c r="N1166" s="292"/>
      <c r="O1166" s="292"/>
    </row>
    <row r="1167" spans="1:15" x14ac:dyDescent="0.25">
      <c r="A1167" s="478"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''"")"),"ЗЕЛЕНОДОЛЬСКИЙ РАЙОН")</f>
        <v>ЗЕЛЕНОДОЛЬСКИЙ РАЙОН</v>
      </c>
      <c r="B1167" s="478" t="str">
        <f ca="1">IFERROR(__xludf.DUMMYFUNCTION("""COMPUTED_VALUE"""),"ЗЕЛЕНОДОЛЬСК Г")</f>
        <v>ЗЕЛЕНОДОЛЬСК Г</v>
      </c>
      <c r="C1167" s="478" t="str">
        <f ca="1">IFERROR(__xludf.DUMMYFUNCTION("""COMPUTED_VALUE"""),"БАКЫ УРМАНЧЕ УЛ")</f>
        <v>БАКЫ УРМАНЧЕ УЛ</v>
      </c>
      <c r="D1167" s="479" t="str">
        <f ca="1">IFERROR(__xludf.DUMMYFUNCTION("""COMPUTED_VALUE"""),"14")</f>
        <v>14</v>
      </c>
      <c r="E1167" s="479" t="str">
        <f ca="1">IFERROR(__xludf.DUMMYFUNCTION("""COMPUTED_VALUE"""),"70")</f>
        <v>70</v>
      </c>
      <c r="F1167" s="314" t="s">
        <v>18090</v>
      </c>
      <c r="G1167" s="480" t="str">
        <f ca="1">IFERROR(__xludf.DUMMYFUNCTION("""COMPUTED_VALUE"""),"МИРТЕК-12-РУ-D1-A1R1-230-5-60A-ST-G/5-P2-HKLMOQ2V3-D")</f>
        <v>МИРТЕК-12-РУ-D1-A1R1-230-5-60A-ST-G/5-P2-HKLMOQ2V3-D</v>
      </c>
      <c r="H1167" s="478" t="str">
        <f ca="1">IFERROR(__xludf.DUMMYFUNCTION("""COMPUTED_VALUE"""),"1230159934679")</f>
        <v>1230159934679</v>
      </c>
      <c r="I1167" s="274"/>
      <c r="J1167" s="307"/>
      <c r="K1167" s="308"/>
      <c r="L1167" s="276"/>
      <c r="M1167" s="292"/>
      <c r="N1167" s="292"/>
      <c r="O1167" s="292"/>
    </row>
    <row r="1168" spans="1:15" x14ac:dyDescent="0.25">
      <c r="A1168" s="478" t="str">
        <f ca="1">IFERROR(__xludf.DUMMYFUNCTION("""COMPUTED_VALUE"""),"ЗЕЛЕНОДОЛЬСКИЙ РАЙОН")</f>
        <v>ЗЕЛЕНОДОЛЬСКИЙ РАЙОН</v>
      </c>
      <c r="B1168" s="478" t="str">
        <f ca="1">IFERROR(__xludf.DUMMYFUNCTION("""COMPUTED_VALUE"""),"ЗЕЛЕНОДОЛЬСК Г")</f>
        <v>ЗЕЛЕНОДОЛЬСК Г</v>
      </c>
      <c r="C1168" s="478" t="str">
        <f ca="1">IFERROR(__xludf.DUMMYFUNCTION("""COMPUTED_VALUE"""),"КАРЛА МАРКСА УЛ")</f>
        <v>КАРЛА МАРКСА УЛ</v>
      </c>
      <c r="D1168" s="479" t="str">
        <f ca="1">IFERROR(__xludf.DUMMYFUNCTION("""COMPUTED_VALUE"""),"60")</f>
        <v>60</v>
      </c>
      <c r="E1168" s="479" t="str">
        <f ca="1">IFERROR(__xludf.DUMMYFUNCTION("""COMPUTED_VALUE"""),"41")</f>
        <v>41</v>
      </c>
      <c r="F1168" s="314" t="s">
        <v>18090</v>
      </c>
      <c r="G1168" s="480" t="str">
        <f ca="1">IFERROR(__xludf.DUMMYFUNCTION("""COMPUTED_VALUE"""),"МИРТЕК-12-РУ-D1-A1R1-230-5-60A-ST-G/5-P2-HKLMOQ2V3-D")</f>
        <v>МИРТЕК-12-РУ-D1-A1R1-230-5-60A-ST-G/5-P2-HKLMOQ2V3-D</v>
      </c>
      <c r="H1168" s="478" t="str">
        <f ca="1">IFERROR(__xludf.DUMMYFUNCTION("""COMPUTED_VALUE"""),"0230159949783")</f>
        <v>0230159949783</v>
      </c>
      <c r="I1168" s="274"/>
      <c r="J1168" s="307"/>
      <c r="K1168" s="308"/>
      <c r="L1168" s="276"/>
      <c r="M1168" s="292"/>
      <c r="N1168" s="292"/>
      <c r="O1168" s="292"/>
    </row>
    <row r="1169" spans="1:15" x14ac:dyDescent="0.25">
      <c r="A1169" s="478" t="str">
        <f ca="1">IFERROR(__xludf.DUMMYFUNCTION("""COMPUTED_VALUE"""),"ЗЕЛЕНОДОЛЬСКИЙ РАЙОН")</f>
        <v>ЗЕЛЕНОДОЛЬСКИЙ РАЙОН</v>
      </c>
      <c r="B1169" s="478" t="str">
        <f ca="1">IFERROR(__xludf.DUMMYFUNCTION("""COMPUTED_VALUE"""),"ЗЕЛЕНОДОЛЬСК Г")</f>
        <v>ЗЕЛЕНОДОЛЬСК Г</v>
      </c>
      <c r="C1169" s="478" t="str">
        <f ca="1">IFERROR(__xludf.DUMMYFUNCTION("""COMPUTED_VALUE"""),"КОМАРОВА УЛ")</f>
        <v>КОМАРОВА УЛ</v>
      </c>
      <c r="D1169" s="479" t="str">
        <f ca="1">IFERROR(__xludf.DUMMYFUNCTION("""COMPUTED_VALUE"""),"14")</f>
        <v>14</v>
      </c>
      <c r="E1169" s="479" t="str">
        <f ca="1">IFERROR(__xludf.DUMMYFUNCTION("""COMPUTED_VALUE"""),"10")</f>
        <v>10</v>
      </c>
      <c r="F1169" s="314" t="s">
        <v>18090</v>
      </c>
      <c r="G1169" s="480" t="str">
        <f ca="1">IFERROR(__xludf.DUMMYFUNCTION("""COMPUTED_VALUE"""),"МИРТЕК-12-РУ-D1-A1R1-230-5-60A-ST-G/5-P2-HKLMOQ2V3-D")</f>
        <v>МИРТЕК-12-РУ-D1-A1R1-230-5-60A-ST-G/5-P2-HKLMOQ2V3-D</v>
      </c>
      <c r="H1169" s="478" t="str">
        <f ca="1">IFERROR(__xludf.DUMMYFUNCTION("""COMPUTED_VALUE"""),"1230159933143")</f>
        <v>1230159933143</v>
      </c>
      <c r="I1169" s="274"/>
      <c r="J1169" s="307"/>
      <c r="K1169" s="308"/>
      <c r="L1169" s="276"/>
      <c r="M1169" s="292"/>
      <c r="N1169" s="292"/>
      <c r="O1169" s="292"/>
    </row>
    <row r="1170" spans="1:15" x14ac:dyDescent="0.25">
      <c r="A1170" s="478" t="str">
        <f ca="1">IFERROR(__xludf.DUMMYFUNCTION("""COMPUTED_VALUE"""),"ЗЕЛЕНОДОЛЬСКИЙ РАЙОН")</f>
        <v>ЗЕЛЕНОДОЛЬСКИЙ РАЙОН</v>
      </c>
      <c r="B1170" s="478" t="str">
        <f ca="1">IFERROR(__xludf.DUMMYFUNCTION("""COMPUTED_VALUE"""),"ЗЕЛЕНОДОЛЬСК Г")</f>
        <v>ЗЕЛЕНОДОЛЬСК Г</v>
      </c>
      <c r="C1170" s="478" t="str">
        <f ca="1">IFERROR(__xludf.DUMMYFUNCTION("""COMPUTED_VALUE"""),"КОМАРОВА УЛ")</f>
        <v>КОМАРОВА УЛ</v>
      </c>
      <c r="D1170" s="479" t="str">
        <f ca="1">IFERROR(__xludf.DUMMYFUNCTION("""COMPUTED_VALUE"""),"14")</f>
        <v>14</v>
      </c>
      <c r="E1170" s="479" t="str">
        <f ca="1">IFERROR(__xludf.DUMMYFUNCTION("""COMPUTED_VALUE"""),"18")</f>
        <v>18</v>
      </c>
      <c r="F1170" s="314" t="s">
        <v>18090</v>
      </c>
      <c r="G1170" s="480" t="str">
        <f ca="1">IFERROR(__xludf.DUMMYFUNCTION("""COMPUTED_VALUE"""),"МИРТЕК-12-РУ-D1-A1R1-230-5-60A-ST-G/5-P2-HKLMOQ2V3-D")</f>
        <v>МИРТЕК-12-РУ-D1-A1R1-230-5-60A-ST-G/5-P2-HKLMOQ2V3-D</v>
      </c>
      <c r="H1170" s="478" t="str">
        <f ca="1">IFERROR(__xludf.DUMMYFUNCTION("""COMPUTED_VALUE"""),"1230159933467")</f>
        <v>1230159933467</v>
      </c>
      <c r="I1170" s="274"/>
      <c r="J1170" s="307"/>
      <c r="K1170" s="308"/>
      <c r="L1170" s="276"/>
      <c r="M1170" s="292"/>
      <c r="N1170" s="292"/>
      <c r="O1170" s="292"/>
    </row>
    <row r="1171" spans="1:15" x14ac:dyDescent="0.25">
      <c r="A1171" s="478" t="str">
        <f ca="1">IFERROR(__xludf.DUMMYFUNCTION("""COMPUTED_VALUE"""),"ЗЕЛЕНОДОЛЬСКИЙ РАЙОН")</f>
        <v>ЗЕЛЕНОДОЛЬСКИЙ РАЙОН</v>
      </c>
      <c r="B1171" s="478" t="str">
        <f ca="1">IFERROR(__xludf.DUMMYFUNCTION("""COMPUTED_VALUE"""),"ЗЕЛЕНОДОЛЬСК Г")</f>
        <v>ЗЕЛЕНОДОЛЬСК Г</v>
      </c>
      <c r="C1171" s="478" t="str">
        <f ca="1">IFERROR(__xludf.DUMMYFUNCTION("""COMPUTED_VALUE"""),"КОМАРОВА УЛ")</f>
        <v>КОМАРОВА УЛ</v>
      </c>
      <c r="D1171" s="479" t="str">
        <f ca="1">IFERROR(__xludf.DUMMYFUNCTION("""COMPUTED_VALUE"""),"14")</f>
        <v>14</v>
      </c>
      <c r="E1171" s="479" t="str">
        <f ca="1">IFERROR(__xludf.DUMMYFUNCTION("""COMPUTED_VALUE"""),"28")</f>
        <v>28</v>
      </c>
      <c r="F1171" s="314" t="s">
        <v>18090</v>
      </c>
      <c r="G1171" s="480" t="str">
        <f ca="1">IFERROR(__xludf.DUMMYFUNCTION("""COMPUTED_VALUE"""),"МИРТЕК-12-РУ-D1-A1R1-230-5-60A-ST-G/5-P2-HKLMOQ2V3-D")</f>
        <v>МИРТЕК-12-РУ-D1-A1R1-230-5-60A-ST-G/5-P2-HKLMOQ2V3-D</v>
      </c>
      <c r="H1171" s="478" t="str">
        <f ca="1">IFERROR(__xludf.DUMMYFUNCTION("""COMPUTED_VALUE"""),"1230159936528")</f>
        <v>1230159936528</v>
      </c>
      <c r="I1171" s="274"/>
      <c r="J1171" s="307"/>
      <c r="K1171" s="481"/>
      <c r="L1171" s="276"/>
      <c r="M1171" s="292"/>
      <c r="N1171" s="292"/>
      <c r="O1171" s="292"/>
    </row>
    <row r="1172" spans="1:15" x14ac:dyDescent="0.25">
      <c r="A1172" s="478" t="str">
        <f ca="1">IFERROR(__xludf.DUMMYFUNCTION("""COMPUTED_VALUE"""),"ЗЕЛЕНОДОЛЬСКИЙ РАЙОН")</f>
        <v>ЗЕЛЕНОДОЛЬСКИЙ РАЙОН</v>
      </c>
      <c r="B1172" s="478" t="str">
        <f ca="1">IFERROR(__xludf.DUMMYFUNCTION("""COMPUTED_VALUE"""),"ЗЕЛЕНОДОЛЬСК Г")</f>
        <v>ЗЕЛЕНОДОЛЬСК Г</v>
      </c>
      <c r="C1172" s="478" t="str">
        <f ca="1">IFERROR(__xludf.DUMMYFUNCTION("""COMPUTED_VALUE"""),"КОРОЛЕВА УЛ")</f>
        <v>КОРОЛЕВА УЛ</v>
      </c>
      <c r="D1172" s="479" t="str">
        <f ca="1">IFERROR(__xludf.DUMMYFUNCTION("""COMPUTED_VALUE"""),"18")</f>
        <v>18</v>
      </c>
      <c r="E1172" s="479" t="str">
        <f ca="1">IFERROR(__xludf.DUMMYFUNCTION("""COMPUTED_VALUE"""),"111")</f>
        <v>111</v>
      </c>
      <c r="F1172" s="314" t="s">
        <v>18090</v>
      </c>
      <c r="G1172" s="480" t="str">
        <f ca="1">IFERROR(__xludf.DUMMYFUNCTION("""COMPUTED_VALUE"""),"МИРТЕК-12-РУ-D1-A1R1-230-5-60A-ST-G/5-P2-HKLMOQ2V3-D")</f>
        <v>МИРТЕК-12-РУ-D1-A1R1-230-5-60A-ST-G/5-P2-HKLMOQ2V3-D</v>
      </c>
      <c r="H1172" s="478" t="str">
        <f ca="1">IFERROR(__xludf.DUMMYFUNCTION("""COMPUTED_VALUE"""),"1230159936326")</f>
        <v>1230159936326</v>
      </c>
      <c r="I1172" s="274"/>
      <c r="J1172" s="307"/>
      <c r="K1172" s="481"/>
      <c r="L1172" s="276"/>
      <c r="M1172" s="292"/>
      <c r="N1172" s="292"/>
      <c r="O1172" s="292"/>
    </row>
    <row r="1173" spans="1:15" x14ac:dyDescent="0.25">
      <c r="A1173" s="478" t="str">
        <f ca="1">IFERROR(__xludf.DUMMYFUNCTION("""COMPUTED_VALUE"""),"ЗЕЛЕНОДОЛЬСКИЙ РАЙОН")</f>
        <v>ЗЕЛЕНОДОЛЬСКИЙ РАЙОН</v>
      </c>
      <c r="B1173" s="478" t="str">
        <f ca="1">IFERROR(__xludf.DUMMYFUNCTION("""COMPUTED_VALUE"""),"ЗЕЛЕНОДОЛЬСК Г")</f>
        <v>ЗЕЛЕНОДОЛЬСК Г</v>
      </c>
      <c r="C1173" s="478" t="str">
        <f ca="1">IFERROR(__xludf.DUMMYFUNCTION("""COMPUTED_VALUE"""),"КОРОЛЕВА УЛ")</f>
        <v>КОРОЛЕВА УЛ</v>
      </c>
      <c r="D1173" s="479" t="str">
        <f ca="1">IFERROR(__xludf.DUMMYFUNCTION("""COMPUTED_VALUE"""),"18")</f>
        <v>18</v>
      </c>
      <c r="E1173" s="479" t="str">
        <f ca="1">IFERROR(__xludf.DUMMYFUNCTION("""COMPUTED_VALUE"""),"73")</f>
        <v>73</v>
      </c>
      <c r="F1173" s="314" t="s">
        <v>18090</v>
      </c>
      <c r="G1173" s="480" t="str">
        <f ca="1">IFERROR(__xludf.DUMMYFUNCTION("""COMPUTED_VALUE"""),"МИРТЕК-12-РУ-D1-A1R1-230-5-60A-ST-G/5-P2-HKLMOQ2V3-D")</f>
        <v>МИРТЕК-12-РУ-D1-A1R1-230-5-60A-ST-G/5-P2-HKLMOQ2V3-D</v>
      </c>
      <c r="H1173" s="478" t="str">
        <f ca="1">IFERROR(__xludf.DUMMYFUNCTION("""COMPUTED_VALUE"""),"1230159933974")</f>
        <v>1230159933974</v>
      </c>
      <c r="I1173" s="274"/>
      <c r="J1173" s="307"/>
      <c r="K1173" s="308"/>
      <c r="L1173" s="276"/>
      <c r="M1173" s="292"/>
      <c r="N1173" s="292"/>
      <c r="O1173" s="292"/>
    </row>
    <row r="1174" spans="1:15" x14ac:dyDescent="0.25">
      <c r="A1174" s="478" t="str">
        <f ca="1">IFERROR(__xludf.DUMMYFUNCTION("""COMPUTED_VALUE"""),"ЗЕЛЕНОДОЛЬСКИЙ РАЙОН")</f>
        <v>ЗЕЛЕНОДОЛЬСКИЙ РАЙОН</v>
      </c>
      <c r="B1174" s="478" t="str">
        <f ca="1">IFERROR(__xludf.DUMMYFUNCTION("""COMPUTED_VALUE"""),"ЗЕЛЕНОДОЛЬСК Г")</f>
        <v>ЗЕЛЕНОДОЛЬСК Г</v>
      </c>
      <c r="C1174" s="478" t="str">
        <f ca="1">IFERROR(__xludf.DUMMYFUNCTION("""COMPUTED_VALUE"""),"КОРОЛЕВА УЛ")</f>
        <v>КОРОЛЕВА УЛ</v>
      </c>
      <c r="D1174" s="479" t="str">
        <f ca="1">IFERROR(__xludf.DUMMYFUNCTION("""COMPUTED_VALUE"""),"18")</f>
        <v>18</v>
      </c>
      <c r="E1174" s="479" t="str">
        <f ca="1">IFERROR(__xludf.DUMMYFUNCTION("""COMPUTED_VALUE"""),"76")</f>
        <v>76</v>
      </c>
      <c r="F1174" s="314" t="s">
        <v>18090</v>
      </c>
      <c r="G1174" s="480" t="str">
        <f ca="1">IFERROR(__xludf.DUMMYFUNCTION("""COMPUTED_VALUE"""),"МИРТЕК-12-РУ-D1-A1R1-230-5-60A-ST-G/5-P2-HKLMOQ2V3-D")</f>
        <v>МИРТЕК-12-РУ-D1-A1R1-230-5-60A-ST-G/5-P2-HKLMOQ2V3-D</v>
      </c>
      <c r="H1174" s="478" t="str">
        <f ca="1">IFERROR(__xludf.DUMMYFUNCTION("""COMPUTED_VALUE"""),"1230159936475")</f>
        <v>1230159936475</v>
      </c>
      <c r="I1174" s="274"/>
      <c r="J1174" s="307"/>
      <c r="K1174" s="308"/>
      <c r="L1174" s="276"/>
      <c r="M1174" s="292"/>
      <c r="N1174" s="292"/>
      <c r="O1174" s="292"/>
    </row>
    <row r="1175" spans="1:15" x14ac:dyDescent="0.25">
      <c r="A1175" s="478" t="str">
        <f ca="1">IFERROR(__xludf.DUMMYFUNCTION("""COMPUTED_VALUE"""),"ЗЕЛЕНОДОЛЬСКИЙ РАЙОН")</f>
        <v>ЗЕЛЕНОДОЛЬСКИЙ РАЙОН</v>
      </c>
      <c r="B1175" s="478" t="str">
        <f ca="1">IFERROR(__xludf.DUMMYFUNCTION("""COMPUTED_VALUE"""),"ЗЕЛЕНОДОЛЬСК Г")</f>
        <v>ЗЕЛЕНОДОЛЬСК Г</v>
      </c>
      <c r="C1175" s="478" t="str">
        <f ca="1">IFERROR(__xludf.DUMMYFUNCTION("""COMPUTED_VALUE"""),"КОРОЛЕВА УЛ")</f>
        <v>КОРОЛЕВА УЛ</v>
      </c>
      <c r="D1175" s="479" t="str">
        <f ca="1">IFERROR(__xludf.DUMMYFUNCTION("""COMPUTED_VALUE"""),"19")</f>
        <v>19</v>
      </c>
      <c r="E1175" s="479" t="str">
        <f ca="1">IFERROR(__xludf.DUMMYFUNCTION("""COMPUTED_VALUE"""),"60")</f>
        <v>60</v>
      </c>
      <c r="F1175" s="314" t="s">
        <v>18090</v>
      </c>
      <c r="G1175" s="480" t="str">
        <f ca="1">IFERROR(__xludf.DUMMYFUNCTION("""COMPUTED_VALUE"""),"МИРТЕК-12-РУ-D1-A1R1-230-5-60A-ST-G/5-P2-HKLMOQ2V3-D")</f>
        <v>МИРТЕК-12-РУ-D1-A1R1-230-5-60A-ST-G/5-P2-HKLMOQ2V3-D</v>
      </c>
      <c r="H1175" s="478" t="str">
        <f ca="1">IFERROR(__xludf.DUMMYFUNCTION("""COMPUTED_VALUE"""),"1230159933229")</f>
        <v>1230159933229</v>
      </c>
      <c r="I1175" s="274"/>
      <c r="J1175" s="307"/>
      <c r="K1175" s="308"/>
      <c r="L1175" s="276"/>
      <c r="M1175" s="292"/>
      <c r="N1175" s="292"/>
      <c r="O1175" s="292"/>
    </row>
    <row r="1176" spans="1:15" x14ac:dyDescent="0.25">
      <c r="A1176" s="478" t="str">
        <f ca="1">IFERROR(__xludf.DUMMYFUNCTION("""COMPUTED_VALUE"""),"ЗЕЛЕНОДОЛЬСКИЙ РАЙОН")</f>
        <v>ЗЕЛЕНОДОЛЬСКИЙ РАЙОН</v>
      </c>
      <c r="B1176" s="478" t="str">
        <f ca="1">IFERROR(__xludf.DUMMYFUNCTION("""COMPUTED_VALUE"""),"ЗЕЛЕНОДОЛЬСК Г")</f>
        <v>ЗЕЛЕНОДОЛЬСК Г</v>
      </c>
      <c r="C1176" s="478" t="str">
        <f ca="1">IFERROR(__xludf.DUMMYFUNCTION("""COMPUTED_VALUE"""),"КОРОЛЕВА УЛ")</f>
        <v>КОРОЛЕВА УЛ</v>
      </c>
      <c r="D1176" s="479" t="str">
        <f ca="1">IFERROR(__xludf.DUMMYFUNCTION("""COMPUTED_VALUE"""),"19")</f>
        <v>19</v>
      </c>
      <c r="E1176" s="479" t="str">
        <f ca="1">IFERROR(__xludf.DUMMYFUNCTION("""COMPUTED_VALUE"""),"70")</f>
        <v>70</v>
      </c>
      <c r="F1176" s="314" t="s">
        <v>18090</v>
      </c>
      <c r="G1176" s="480" t="str">
        <f ca="1">IFERROR(__xludf.DUMMYFUNCTION("""COMPUTED_VALUE"""),"МИРТЕК-12-РУ-D1-A1R1-230-5-60A-ST-G/5-P2-HKLMOQ2V3-D")</f>
        <v>МИРТЕК-12-РУ-D1-A1R1-230-5-60A-ST-G/5-P2-HKLMOQ2V3-D</v>
      </c>
      <c r="H1176" s="478" t="str">
        <f ca="1">IFERROR(__xludf.DUMMYFUNCTION("""COMPUTED_VALUE"""),"1230159934750")</f>
        <v>1230159934750</v>
      </c>
      <c r="I1176" s="274"/>
      <c r="J1176" s="307"/>
      <c r="K1176" s="308"/>
      <c r="L1176" s="276"/>
      <c r="M1176" s="292"/>
      <c r="N1176" s="292"/>
      <c r="O1176" s="292"/>
    </row>
    <row r="1177" spans="1:15" x14ac:dyDescent="0.25">
      <c r="A1177" s="478" t="str">
        <f ca="1">IFERROR(__xludf.DUMMYFUNCTION("""COMPUTED_VALUE"""),"ЗЕЛЕНОДОЛЬСКИЙ РАЙОН")</f>
        <v>ЗЕЛЕНОДОЛЬСКИЙ РАЙОН</v>
      </c>
      <c r="B1177" s="478" t="str">
        <f ca="1">IFERROR(__xludf.DUMMYFUNCTION("""COMPUTED_VALUE"""),"ЗЕЛЕНОДОЛЬСК Г")</f>
        <v>ЗЕЛЕНОДОЛЬСК Г</v>
      </c>
      <c r="C1177" s="478" t="str">
        <f ca="1">IFERROR(__xludf.DUMMYFUNCTION("""COMPUTED_VALUE"""),"КОРОЛЕВА УЛ")</f>
        <v>КОРОЛЕВА УЛ</v>
      </c>
      <c r="D1177" s="479" t="str">
        <f ca="1">IFERROR(__xludf.DUMMYFUNCTION("""COMPUTED_VALUE"""),"24")</f>
        <v>24</v>
      </c>
      <c r="E1177" s="479" t="str">
        <f ca="1">IFERROR(__xludf.DUMMYFUNCTION("""COMPUTED_VALUE"""),"1")</f>
        <v>1</v>
      </c>
      <c r="F1177" s="314" t="s">
        <v>18090</v>
      </c>
      <c r="G1177" s="480" t="str">
        <f ca="1">IFERROR(__xludf.DUMMYFUNCTION("""COMPUTED_VALUE"""),"МИРТЕК-12-РУ-D1-A1R1-230-5-60A-ST-G/5-P2-HKLMOQ2V3-D")</f>
        <v>МИРТЕК-12-РУ-D1-A1R1-230-5-60A-ST-G/5-P2-HKLMOQ2V3-D</v>
      </c>
      <c r="H1177" s="478" t="str">
        <f ca="1">IFERROR(__xludf.DUMMYFUNCTION("""COMPUTED_VALUE"""),"1230159933867")</f>
        <v>1230159933867</v>
      </c>
      <c r="I1177" s="274"/>
      <c r="J1177" s="307"/>
      <c r="K1177" s="308"/>
      <c r="L1177" s="276"/>
      <c r="M1177" s="292"/>
      <c r="N1177" s="292"/>
      <c r="O1177" s="292"/>
    </row>
    <row r="1178" spans="1:15" x14ac:dyDescent="0.25">
      <c r="A1178" s="478" t="str">
        <f ca="1">IFERROR(__xludf.DUMMYFUNCTION("""COMPUTED_VALUE"""),"ЗЕЛЕНОДОЛЬСКИЙ РАЙОН")</f>
        <v>ЗЕЛЕНОДОЛЬСКИЙ РАЙОН</v>
      </c>
      <c r="B1178" s="478" t="str">
        <f ca="1">IFERROR(__xludf.DUMMYFUNCTION("""COMPUTED_VALUE"""),"ВАСИЛЬЕВО ПГТ")</f>
        <v>ВАСИЛЬЕВО ПГТ</v>
      </c>
      <c r="C1178" s="478" t="str">
        <f ca="1">IFERROR(__xludf.DUMMYFUNCTION("""COMPUTED_VALUE"""),"ЛАГЕРНАЯ УЛ")</f>
        <v>ЛАГЕРНАЯ УЛ</v>
      </c>
      <c r="D1178" s="479" t="str">
        <f ca="1">IFERROR(__xludf.DUMMYFUNCTION("""COMPUTED_VALUE"""),"16")</f>
        <v>16</v>
      </c>
      <c r="E1178" s="479" t="str">
        <f ca="1">IFERROR(__xludf.DUMMYFUNCTION("""COMPUTED_VALUE"""),"29")</f>
        <v>29</v>
      </c>
      <c r="F1178" s="314" t="s">
        <v>18090</v>
      </c>
      <c r="G1178" s="480" t="str">
        <f ca="1">IFERROR(__xludf.DUMMYFUNCTION("""COMPUTED_VALUE"""),"МИРТЕК-12-РУ-D1-A1R1-230-5-60A-ST-G/5-P2-HKLMOQ2V3-D")</f>
        <v>МИРТЕК-12-РУ-D1-A1R1-230-5-60A-ST-G/5-P2-HKLMOQ2V3-D</v>
      </c>
      <c r="H1178" s="478" t="str">
        <f ca="1">IFERROR(__xludf.DUMMYFUNCTION("""COMPUTED_VALUE"""),"1230159934132")</f>
        <v>1230159934132</v>
      </c>
      <c r="I1178" s="274"/>
      <c r="J1178" s="307"/>
      <c r="K1178" s="308"/>
      <c r="L1178" s="276"/>
      <c r="M1178" s="292"/>
      <c r="N1178" s="292"/>
      <c r="O1178" s="292"/>
    </row>
    <row r="1179" spans="1:15" x14ac:dyDescent="0.25">
      <c r="A1179" s="478" t="str">
        <f ca="1">IFERROR(__xludf.DUMMYFUNCTION("""COMPUTED_VALUE"""),"ЗЕЛЕНОДОЛЬСКИЙ РАЙОН")</f>
        <v>ЗЕЛЕНОДОЛЬСКИЙ РАЙОН</v>
      </c>
      <c r="B1179" s="478" t="str">
        <f ca="1">IFERROR(__xludf.DUMMYFUNCTION("""COMPUTED_VALUE"""),"ВАСИЛЬЕВО ПГТ")</f>
        <v>ВАСИЛЬЕВО ПГТ</v>
      </c>
      <c r="C1179" s="478" t="str">
        <f ca="1">IFERROR(__xludf.DUMMYFUNCTION("""COMPUTED_VALUE"""),"ЛЕНИНА УЛ")</f>
        <v>ЛЕНИНА УЛ</v>
      </c>
      <c r="D1179" s="479" t="str">
        <f ca="1">IFERROR(__xludf.DUMMYFUNCTION("""COMPUTED_VALUE"""),"14")</f>
        <v>14</v>
      </c>
      <c r="E1179" s="479" t="str">
        <f ca="1">IFERROR(__xludf.DUMMYFUNCTION("""COMPUTED_VALUE"""),"7")</f>
        <v>7</v>
      </c>
      <c r="F1179" s="314" t="s">
        <v>18090</v>
      </c>
      <c r="G1179" s="480" t="str">
        <f ca="1">IFERROR(__xludf.DUMMYFUNCTION("""COMPUTED_VALUE"""),"МИРТЕК-12-РУ-D1-A1R1-230-5-60A-ST-G/5-P2-HKLMOQ2V3-D")</f>
        <v>МИРТЕК-12-РУ-D1-A1R1-230-5-60A-ST-G/5-P2-HKLMOQ2V3-D</v>
      </c>
      <c r="H1179" s="478" t="str">
        <f ca="1">IFERROR(__xludf.DUMMYFUNCTION("""COMPUTED_VALUE"""),"1230159933307")</f>
        <v>1230159933307</v>
      </c>
      <c r="I1179" s="274"/>
      <c r="J1179" s="307"/>
      <c r="K1179" s="308"/>
      <c r="L1179" s="276"/>
      <c r="M1179" s="292"/>
      <c r="N1179" s="292"/>
      <c r="O1179" s="292"/>
    </row>
    <row r="1180" spans="1:15" x14ac:dyDescent="0.25">
      <c r="A1180" s="478" t="str">
        <f ca="1">IFERROR(__xludf.DUMMYFUNCTION("""COMPUTED_VALUE"""),"ЗЕЛЕНОДОЛЬСКИЙ РАЙОН")</f>
        <v>ЗЕЛЕНОДОЛЬСКИЙ РАЙОН</v>
      </c>
      <c r="B1180" s="478" t="str">
        <f ca="1">IFERROR(__xludf.DUMMYFUNCTION("""COMPUTED_VALUE"""),"ВАСИЛЬЕВО ПГТ")</f>
        <v>ВАСИЛЬЕВО ПГТ</v>
      </c>
      <c r="C1180" s="478" t="str">
        <f ca="1">IFERROR(__xludf.DUMMYFUNCTION("""COMPUTED_VALUE"""),"ЛЕНИНА УЛ")</f>
        <v>ЛЕНИНА УЛ</v>
      </c>
      <c r="D1180" s="479" t="str">
        <f ca="1">IFERROR(__xludf.DUMMYFUNCTION("""COMPUTED_VALUE"""),"17")</f>
        <v>17</v>
      </c>
      <c r="E1180" s="479" t="str">
        <f ca="1">IFERROR(__xludf.DUMMYFUNCTION("""COMPUTED_VALUE"""),"58")</f>
        <v>58</v>
      </c>
      <c r="F1180" s="314" t="s">
        <v>18090</v>
      </c>
      <c r="G1180" s="480" t="str">
        <f ca="1">IFERROR(__xludf.DUMMYFUNCTION("""COMPUTED_VALUE"""),"МИРТЕК-12-РУ-D1-A1R1-230-5-60A-ST-G/5-P2-HKLMOQ2V3-D")</f>
        <v>МИРТЕК-12-РУ-D1-A1R1-230-5-60A-ST-G/5-P2-HKLMOQ2V3-D</v>
      </c>
      <c r="H1180" s="478" t="str">
        <f ca="1">IFERROR(__xludf.DUMMYFUNCTION("""COMPUTED_VALUE"""),"1230159933692")</f>
        <v>1230159933692</v>
      </c>
      <c r="I1180" s="274"/>
      <c r="J1180" s="307"/>
      <c r="K1180" s="308"/>
      <c r="L1180" s="276"/>
      <c r="M1180" s="292"/>
      <c r="N1180" s="292"/>
      <c r="O1180" s="292"/>
    </row>
    <row r="1181" spans="1:15" x14ac:dyDescent="0.25">
      <c r="A1181" s="478" t="str">
        <f ca="1">IFERROR(__xludf.DUMMYFUNCTION("""COMPUTED_VALUE"""),"ЗЕЛЕНОДОЛЬСКИЙ РАЙОН")</f>
        <v>ЗЕЛЕНОДОЛЬСКИЙ РАЙОН</v>
      </c>
      <c r="B1181" s="478" t="str">
        <f ca="1">IFERROR(__xludf.DUMMYFUNCTION("""COMPUTED_VALUE"""),"ВАСИЛЬЕВО ПГТ")</f>
        <v>ВАСИЛЬЕВО ПГТ</v>
      </c>
      <c r="C1181" s="478" t="str">
        <f ca="1">IFERROR(__xludf.DUMMYFUNCTION("""COMPUTED_VALUE"""),"ЛЕНИНА УЛ")</f>
        <v>ЛЕНИНА УЛ</v>
      </c>
      <c r="D1181" s="479" t="str">
        <f ca="1">IFERROR(__xludf.DUMMYFUNCTION("""COMPUTED_VALUE"""),"26")</f>
        <v>26</v>
      </c>
      <c r="E1181" s="479" t="str">
        <f ca="1">IFERROR(__xludf.DUMMYFUNCTION("""COMPUTED_VALUE"""),"6")</f>
        <v>6</v>
      </c>
      <c r="F1181" s="314" t="s">
        <v>18090</v>
      </c>
      <c r="G1181" s="480" t="str">
        <f ca="1">IFERROR(__xludf.DUMMYFUNCTION("""COMPUTED_VALUE"""),"МИРТЕК-12-РУ-D1-A1R1-230-5-60A-ST-G/5-P2-HKLMOQ2V3-D")</f>
        <v>МИРТЕК-12-РУ-D1-A1R1-230-5-60A-ST-G/5-P2-HKLMOQ2V3-D</v>
      </c>
      <c r="H1181" s="478" t="str">
        <f ca="1">IFERROR(__xludf.DUMMYFUNCTION("""COMPUTED_VALUE"""),"1230159934758")</f>
        <v>1230159934758</v>
      </c>
      <c r="I1181" s="274"/>
      <c r="J1181" s="307"/>
      <c r="K1181" s="308"/>
      <c r="L1181" s="276"/>
      <c r="M1181" s="292"/>
      <c r="N1181" s="292"/>
      <c r="O1181" s="292"/>
    </row>
    <row r="1182" spans="1:15" x14ac:dyDescent="0.25">
      <c r="A1182" s="478" t="str">
        <f ca="1">IFERROR(__xludf.DUMMYFUNCTION("""COMPUTED_VALUE"""),"ЗЕЛЕНОДОЛЬСКИЙ РАЙОН")</f>
        <v>ЗЕЛЕНОДОЛЬСКИЙ РАЙОН</v>
      </c>
      <c r="B1182" s="478" t="str">
        <f ca="1">IFERROR(__xludf.DUMMYFUNCTION("""COMPUTED_VALUE"""),"ВАСИЛЬЕВО ПГТ")</f>
        <v>ВАСИЛЬЕВО ПГТ</v>
      </c>
      <c r="C1182" s="478" t="str">
        <f ca="1">IFERROR(__xludf.DUMMYFUNCTION("""COMPUTED_VALUE"""),"ЛЕНИНА УЛ")</f>
        <v>ЛЕНИНА УЛ</v>
      </c>
      <c r="D1182" s="479" t="str">
        <f ca="1">IFERROR(__xludf.DUMMYFUNCTION("""COMPUTED_VALUE"""),"56")</f>
        <v>56</v>
      </c>
      <c r="E1182" s="479" t="str">
        <f ca="1">IFERROR(__xludf.DUMMYFUNCTION("""COMPUTED_VALUE"""),"46")</f>
        <v>46</v>
      </c>
      <c r="F1182" s="314" t="s">
        <v>18090</v>
      </c>
      <c r="G1182" s="480" t="str">
        <f ca="1">IFERROR(__xludf.DUMMYFUNCTION("""COMPUTED_VALUE"""),"МИРТЕК-12-РУ-D1-A1R1-230-5-60A-ST-G/5-P2-HKLMOQ2V3-D")</f>
        <v>МИРТЕК-12-РУ-D1-A1R1-230-5-60A-ST-G/5-P2-HKLMOQ2V3-D</v>
      </c>
      <c r="H1182" s="478" t="str">
        <f ca="1">IFERROR(__xludf.DUMMYFUNCTION("""COMPUTED_VALUE"""),"1230159933590")</f>
        <v>1230159933590</v>
      </c>
      <c r="I1182" s="274"/>
      <c r="J1182" s="307"/>
      <c r="K1182" s="310"/>
      <c r="L1182" s="276"/>
      <c r="M1182" s="292"/>
      <c r="N1182" s="292"/>
      <c r="O1182" s="292"/>
    </row>
    <row r="1183" spans="1:15" x14ac:dyDescent="0.25">
      <c r="A1183" s="478" t="str">
        <f ca="1">IFERROR(__xludf.DUMMYFUNCTION("""COMPUTED_VALUE"""),"ЗЕЛЕНОДОЛЬСКИЙ РАЙОН")</f>
        <v>ЗЕЛЕНОДОЛЬСКИЙ РАЙОН</v>
      </c>
      <c r="B1183" s="478" t="str">
        <f ca="1">IFERROR(__xludf.DUMMYFUNCTION("""COMPUTED_VALUE"""),"ЗЕЛЕНОДОЛЬСК Г")</f>
        <v>ЗЕЛЕНОДОЛЬСК Г</v>
      </c>
      <c r="C1183" s="478" t="str">
        <f ca="1">IFERROR(__xludf.DUMMYFUNCTION("""COMPUTED_VALUE"""),"БАКЫ УРМАНЧЕ УЛ")</f>
        <v>БАКЫ УРМАНЧЕ УЛ</v>
      </c>
      <c r="D1183" s="479" t="str">
        <f ca="1">IFERROR(__xludf.DUMMYFUNCTION("""COMPUTED_VALUE"""),"16")</f>
        <v>16</v>
      </c>
      <c r="E1183" s="479" t="str">
        <f ca="1">IFERROR(__xludf.DUMMYFUNCTION("""COMPUTED_VALUE"""),"33")</f>
        <v>33</v>
      </c>
      <c r="F1183" s="314" t="s">
        <v>18090</v>
      </c>
      <c r="G1183" s="480" t="str">
        <f ca="1">IFERROR(__xludf.DUMMYFUNCTION("""COMPUTED_VALUE"""),"МИРТЕК-12-РУ-D1-A1R1-230-5-60A-ST-G/5-P2-HKLMOQ2V3-D")</f>
        <v>МИРТЕК-12-РУ-D1-A1R1-230-5-60A-ST-G/5-P2-HKLMOQ2V3-D</v>
      </c>
      <c r="H1183" s="478" t="str">
        <f ca="1">IFERROR(__xludf.DUMMYFUNCTION("""COMPUTED_VALUE"""),"1230159934421")</f>
        <v>1230159934421</v>
      </c>
      <c r="I1183" s="274"/>
      <c r="J1183" s="307"/>
      <c r="K1183" s="308"/>
      <c r="L1183" s="276"/>
      <c r="M1183" s="292"/>
      <c r="N1183" s="292"/>
      <c r="O1183" s="292"/>
    </row>
    <row r="1184" spans="1:15" x14ac:dyDescent="0.25">
      <c r="A1184" s="478" t="str">
        <f ca="1">IFERROR(__xludf.DUMMYFUNCTION("""COMPUTED_VALUE"""),"ЗЕЛЕНОДОЛЬСКИЙ РАЙОН")</f>
        <v>ЗЕЛЕНОДОЛЬСКИЙ РАЙОН</v>
      </c>
      <c r="B1184" s="478" t="str">
        <f ca="1">IFERROR(__xludf.DUMMYFUNCTION("""COMPUTED_VALUE"""),"ЗЕЛЕНОДОЛЬСК Г")</f>
        <v>ЗЕЛЕНОДОЛЬСК Г</v>
      </c>
      <c r="C1184" s="478" t="str">
        <f ca="1">IFERROR(__xludf.DUMMYFUNCTION("""COMPUTED_VALUE"""),"БАКЫ УРМАНЧЕ УЛ")</f>
        <v>БАКЫ УРМАНЧЕ УЛ</v>
      </c>
      <c r="D1184" s="479" t="str">
        <f ca="1">IFERROR(__xludf.DUMMYFUNCTION("""COMPUTED_VALUE"""),"16")</f>
        <v>16</v>
      </c>
      <c r="E1184" s="479" t="str">
        <f ca="1">IFERROR(__xludf.DUMMYFUNCTION("""COMPUTED_VALUE"""),"36")</f>
        <v>36</v>
      </c>
      <c r="F1184" s="314" t="s">
        <v>18090</v>
      </c>
      <c r="G1184" s="480" t="str">
        <f ca="1">IFERROR(__xludf.DUMMYFUNCTION("""COMPUTED_VALUE"""),"МИРТЕК-12-РУ-D1-A1R1-230-5-60A-ST-G/5-P2-HKLMOQ2V3-D")</f>
        <v>МИРТЕК-12-РУ-D1-A1R1-230-5-60A-ST-G/5-P2-HKLMOQ2V3-D</v>
      </c>
      <c r="H1184" s="478" t="str">
        <f ca="1">IFERROR(__xludf.DUMMYFUNCTION("""COMPUTED_VALUE"""),"1230159932900")</f>
        <v>1230159932900</v>
      </c>
      <c r="I1184" s="274"/>
      <c r="J1184" s="307"/>
      <c r="K1184" s="308"/>
      <c r="L1184" s="276"/>
      <c r="M1184" s="292"/>
      <c r="N1184" s="292"/>
      <c r="O1184" s="292"/>
    </row>
    <row r="1185" spans="1:15" x14ac:dyDescent="0.25">
      <c r="A1185" s="478" t="str">
        <f ca="1">IFERROR(__xludf.DUMMYFUNCTION("""COMPUTED_VALUE"""),"ЗЕЛЕНОДОЛЬСКИЙ РАЙОН")</f>
        <v>ЗЕЛЕНОДОЛЬСКИЙ РАЙОН</v>
      </c>
      <c r="B1185" s="478" t="str">
        <f ca="1">IFERROR(__xludf.DUMMYFUNCTION("""COMPUTED_VALUE"""),"ЗЕЛЕНОДОЛЬСК Г")</f>
        <v>ЗЕЛЕНОДОЛЬСК Г</v>
      </c>
      <c r="C1185" s="478" t="str">
        <f ca="1">IFERROR(__xludf.DUMMYFUNCTION("""COMPUTED_VALUE"""),"БАКЫ УРМАНЧЕ УЛ")</f>
        <v>БАКЫ УРМАНЧЕ УЛ</v>
      </c>
      <c r="D1185" s="479" t="str">
        <f ca="1">IFERROR(__xludf.DUMMYFUNCTION("""COMPUTED_VALUE"""),"16")</f>
        <v>16</v>
      </c>
      <c r="E1185" s="479" t="str">
        <f ca="1">IFERROR(__xludf.DUMMYFUNCTION("""COMPUTED_VALUE"""),"57")</f>
        <v>57</v>
      </c>
      <c r="F1185" s="314" t="s">
        <v>18090</v>
      </c>
      <c r="G1185" s="480" t="str">
        <f ca="1">IFERROR(__xludf.DUMMYFUNCTION("""COMPUTED_VALUE"""),"МИРТЕК-12-РУ-D1-A1R1-230-5-60A-ST-G/5-P2-HKLMOQ2V3-D")</f>
        <v>МИРТЕК-12-РУ-D1-A1R1-230-5-60A-ST-G/5-P2-HKLMOQ2V3-D</v>
      </c>
      <c r="H1185" s="478" t="str">
        <f ca="1">IFERROR(__xludf.DUMMYFUNCTION("""COMPUTED_VALUE"""),"1230159933342")</f>
        <v>1230159933342</v>
      </c>
      <c r="I1185" s="274"/>
      <c r="J1185" s="307"/>
      <c r="K1185" s="308"/>
      <c r="L1185" s="276"/>
      <c r="M1185" s="292"/>
      <c r="N1185" s="292"/>
      <c r="O1185" s="292"/>
    </row>
    <row r="1186" spans="1:15" x14ac:dyDescent="0.25">
      <c r="A1186" s="478" t="str">
        <f ca="1">IFERROR(__xludf.DUMMYFUNCTION("""COMPUTED_VALUE"""),"ЗЕЛЕНОДОЛЬСКИЙ РАЙОН")</f>
        <v>ЗЕЛЕНОДОЛЬСКИЙ РАЙОН</v>
      </c>
      <c r="B1186" s="478" t="str">
        <f ca="1">IFERROR(__xludf.DUMMYFUNCTION("""COMPUTED_VALUE"""),"ЗЕЛЕНОДОЛЬСК Г")</f>
        <v>ЗЕЛЕНОДОЛЬСК Г</v>
      </c>
      <c r="C1186" s="478" t="str">
        <f ca="1">IFERROR(__xludf.DUMMYFUNCTION("""COMPUTED_VALUE"""),"БАКЫ УРМАНЧЕ УЛ")</f>
        <v>БАКЫ УРМАНЧЕ УЛ</v>
      </c>
      <c r="D1186" s="479" t="str">
        <f ca="1">IFERROR(__xludf.DUMMYFUNCTION("""COMPUTED_VALUE"""),"16")</f>
        <v>16</v>
      </c>
      <c r="E1186" s="479" t="str">
        <f ca="1">IFERROR(__xludf.DUMMYFUNCTION("""COMPUTED_VALUE"""),"67")</f>
        <v>67</v>
      </c>
      <c r="F1186" s="314" t="s">
        <v>18090</v>
      </c>
      <c r="G1186" s="480" t="str">
        <f ca="1">IFERROR(__xludf.DUMMYFUNCTION("""COMPUTED_VALUE"""),"МИРТЕК-12-РУ-D1-A1R1-230-5-60A-ST-G/5-P2-HKLMOQ2V3-D")</f>
        <v>МИРТЕК-12-РУ-D1-A1R1-230-5-60A-ST-G/5-P2-HKLMOQ2V3-D</v>
      </c>
      <c r="H1186" s="478" t="str">
        <f ca="1">IFERROR(__xludf.DUMMYFUNCTION("""COMPUTED_VALUE"""),"1230159932944")</f>
        <v>1230159932944</v>
      </c>
      <c r="I1186" s="274"/>
      <c r="J1186" s="307"/>
      <c r="K1186" s="308"/>
      <c r="L1186" s="276"/>
      <c r="M1186" s="292"/>
      <c r="N1186" s="292"/>
      <c r="O1186" s="292"/>
    </row>
    <row r="1187" spans="1:15" x14ac:dyDescent="0.25">
      <c r="A1187" s="478" t="str">
        <f ca="1">IFERROR(__xludf.DUMMYFUNCTION("""COMPUTED_VALUE"""),"ЗЕЛЕНОДОЛЬСКИЙ РАЙОН")</f>
        <v>ЗЕЛЕНОДОЛЬСКИЙ РАЙОН</v>
      </c>
      <c r="B1187" s="478" t="str">
        <f ca="1">IFERROR(__xludf.DUMMYFUNCTION("""COMPUTED_VALUE"""),"ЗЕЛЕНОДОЛЬСК Г")</f>
        <v>ЗЕЛЕНОДОЛЬСК Г</v>
      </c>
      <c r="C1187" s="478" t="str">
        <f ca="1">IFERROR(__xludf.DUMMYFUNCTION("""COMPUTED_VALUE"""),"БАКЫ УРМАНЧЕ УЛ")</f>
        <v>БАКЫ УРМАНЧЕ УЛ</v>
      </c>
      <c r="D1187" s="479" t="str">
        <f ca="1">IFERROR(__xludf.DUMMYFUNCTION("""COMPUTED_VALUE"""),"7")</f>
        <v>7</v>
      </c>
      <c r="E1187" s="479" t="str">
        <f ca="1">IFERROR(__xludf.DUMMYFUNCTION("""COMPUTED_VALUE"""),"17")</f>
        <v>17</v>
      </c>
      <c r="F1187" s="314" t="s">
        <v>18090</v>
      </c>
      <c r="G1187" s="480" t="str">
        <f ca="1">IFERROR(__xludf.DUMMYFUNCTION("""COMPUTED_VALUE"""),"МИРТЕК-12-РУ-D1-A1R1-230-5-60A-ST-G/5-P2-HKLMOQ2V3-D")</f>
        <v>МИРТЕК-12-РУ-D1-A1R1-230-5-60A-ST-G/5-P2-HKLMOQ2V3-D</v>
      </c>
      <c r="H1187" s="478" t="str">
        <f ca="1">IFERROR(__xludf.DUMMYFUNCTION("""COMPUTED_VALUE"""),"0230159952112")</f>
        <v>0230159952112</v>
      </c>
      <c r="I1187" s="274"/>
      <c r="J1187" s="307"/>
      <c r="K1187" s="308"/>
      <c r="L1187" s="276"/>
      <c r="M1187" s="292"/>
      <c r="N1187" s="292"/>
      <c r="O1187" s="292"/>
    </row>
    <row r="1188" spans="1:15" x14ac:dyDescent="0.25">
      <c r="A1188" s="478" t="str">
        <f ca="1">IFERROR(__xludf.DUMMYFUNCTION("""COMPUTED_VALUE"""),"ЗЕЛЕНОДОЛЬСКИЙ РАЙОН")</f>
        <v>ЗЕЛЕНОДОЛЬСКИЙ РАЙОН</v>
      </c>
      <c r="B1188" s="478" t="str">
        <f ca="1">IFERROR(__xludf.DUMMYFUNCTION("""COMPUTED_VALUE"""),"ЗЕЛЕНОДОЛЬСК Г")</f>
        <v>ЗЕЛЕНОДОЛЬСК Г</v>
      </c>
      <c r="C1188" s="478" t="str">
        <f ca="1">IFERROR(__xludf.DUMMYFUNCTION("""COMPUTED_VALUE"""),"БАКЫ УРМАНЧЕ УЛ")</f>
        <v>БАКЫ УРМАНЧЕ УЛ</v>
      </c>
      <c r="D1188" s="479" t="str">
        <f ca="1">IFERROR(__xludf.DUMMYFUNCTION("""COMPUTED_VALUE"""),"7")</f>
        <v>7</v>
      </c>
      <c r="E1188" s="479" t="str">
        <f ca="1">IFERROR(__xludf.DUMMYFUNCTION("""COMPUTED_VALUE"""),"48")</f>
        <v>48</v>
      </c>
      <c r="F1188" s="314" t="s">
        <v>18090</v>
      </c>
      <c r="G1188" s="480" t="str">
        <f ca="1">IFERROR(__xludf.DUMMYFUNCTION("""COMPUTED_VALUE"""),"МИРТЕК-12-РУ-D1-A1R1-230-5-60A-ST-G/5-P2-HKLMOQ2V3-D")</f>
        <v>МИРТЕК-12-РУ-D1-A1R1-230-5-60A-ST-G/5-P2-HKLMOQ2V3-D</v>
      </c>
      <c r="H1188" s="478" t="str">
        <f ca="1">IFERROR(__xludf.DUMMYFUNCTION("""COMPUTED_VALUE"""),"0230159951295")</f>
        <v>0230159951295</v>
      </c>
      <c r="I1188" s="274"/>
      <c r="J1188" s="307"/>
      <c r="K1188" s="308"/>
      <c r="L1188" s="276"/>
      <c r="M1188" s="292"/>
      <c r="N1188" s="292"/>
      <c r="O1188" s="292"/>
    </row>
    <row r="1189" spans="1:15" x14ac:dyDescent="0.25">
      <c r="A1189" s="478" t="str">
        <f ca="1">IFERROR(__xludf.DUMMYFUNCTION("""COMPUTED_VALUE"""),"ЗЕЛЕНОДОЛЬСКИЙ РАЙОН")</f>
        <v>ЗЕЛЕНОДОЛЬСКИЙ РАЙОН</v>
      </c>
      <c r="B1189" s="478" t="str">
        <f ca="1">IFERROR(__xludf.DUMMYFUNCTION("""COMPUTED_VALUE"""),"ЗЕЛЕНОДОЛЬСК Г")</f>
        <v>ЗЕЛЕНОДОЛЬСК Г</v>
      </c>
      <c r="C1189" s="478" t="str">
        <f ca="1">IFERROR(__xludf.DUMMYFUNCTION("""COMPUTED_VALUE"""),"БАКЫ УРМАНЧЕ УЛ")</f>
        <v>БАКЫ УРМАНЧЕ УЛ</v>
      </c>
      <c r="D1189" s="479" t="str">
        <f ca="1">IFERROR(__xludf.DUMMYFUNCTION("""COMPUTED_VALUE"""),"7")</f>
        <v>7</v>
      </c>
      <c r="E1189" s="479" t="str">
        <f ca="1">IFERROR(__xludf.DUMMYFUNCTION("""COMPUTED_VALUE"""),"51")</f>
        <v>51</v>
      </c>
      <c r="F1189" s="314" t="s">
        <v>18090</v>
      </c>
      <c r="G1189" s="480" t="str">
        <f ca="1">IFERROR(__xludf.DUMMYFUNCTION("""COMPUTED_VALUE"""),"МИРТЕК-12-РУ-D1-A1R1-230-5-60A-ST-G/5-P2-HKLMOQ2V3-D")</f>
        <v>МИРТЕК-12-РУ-D1-A1R1-230-5-60A-ST-G/5-P2-HKLMOQ2V3-D</v>
      </c>
      <c r="H1189" s="478" t="str">
        <f ca="1">IFERROR(__xludf.DUMMYFUNCTION("""COMPUTED_VALUE"""),"0230159953758")</f>
        <v>0230159953758</v>
      </c>
      <c r="I1189" s="274"/>
      <c r="J1189" s="307"/>
      <c r="K1189" s="308"/>
      <c r="L1189" s="276"/>
      <c r="M1189" s="292"/>
      <c r="N1189" s="292"/>
      <c r="O1189" s="292"/>
    </row>
    <row r="1190" spans="1:15" x14ac:dyDescent="0.25">
      <c r="A1190" s="478" t="str">
        <f ca="1">IFERROR(__xludf.DUMMYFUNCTION("""COMPUTED_VALUE"""),"ЗЕЛЕНОДОЛЬСКИЙ РАЙОН")</f>
        <v>ЗЕЛЕНОДОЛЬСКИЙ РАЙОН</v>
      </c>
      <c r="B1190" s="478" t="str">
        <f ca="1">IFERROR(__xludf.DUMMYFUNCTION("""COMPUTED_VALUE"""),"ЗЕЛЕНОДОЛЬСК Г")</f>
        <v>ЗЕЛЕНОДОЛЬСК Г</v>
      </c>
      <c r="C1190" s="478" t="str">
        <f ca="1">IFERROR(__xludf.DUMMYFUNCTION("""COMPUTED_VALUE"""),"БАКЫ УРМАНЧЕ УЛ")</f>
        <v>БАКЫ УРМАНЧЕ УЛ</v>
      </c>
      <c r="D1190" s="479" t="str">
        <f ca="1">IFERROR(__xludf.DUMMYFUNCTION("""COMPUTED_VALUE"""),"7")</f>
        <v>7</v>
      </c>
      <c r="E1190" s="479" t="str">
        <f ca="1">IFERROR(__xludf.DUMMYFUNCTION("""COMPUTED_VALUE"""),"62")</f>
        <v>62</v>
      </c>
      <c r="F1190" s="314" t="s">
        <v>18090</v>
      </c>
      <c r="G1190" s="480" t="str">
        <f ca="1">IFERROR(__xludf.DUMMYFUNCTION("""COMPUTED_VALUE"""),"МИРТЕК-12-РУ-D1-A1R1-230-5-60A-ST-G/5-P2-HKLMOQ2V3-D")</f>
        <v>МИРТЕК-12-РУ-D1-A1R1-230-5-60A-ST-G/5-P2-HKLMOQ2V3-D</v>
      </c>
      <c r="H1190" s="478" t="str">
        <f ca="1">IFERROR(__xludf.DUMMYFUNCTION("""COMPUTED_VALUE"""),"0230159952569")</f>
        <v>0230159952569</v>
      </c>
      <c r="I1190" s="274"/>
      <c r="J1190" s="307"/>
      <c r="K1190" s="308"/>
      <c r="L1190" s="276"/>
      <c r="M1190" s="292"/>
      <c r="N1190" s="292"/>
      <c r="O1190" s="292"/>
    </row>
    <row r="1191" spans="1:15" x14ac:dyDescent="0.25">
      <c r="A1191" s="478" t="str">
        <f ca="1">IFERROR(__xludf.DUMMYFUNCTION("""COMPUTED_VALUE"""),"ЗЕЛЕНОДОЛЬСКИЙ РАЙОН")</f>
        <v>ЗЕЛЕНОДОЛЬСКИЙ РАЙОН</v>
      </c>
      <c r="B1191" s="478" t="str">
        <f ca="1">IFERROR(__xludf.DUMMYFUNCTION("""COMPUTED_VALUE"""),"ЗЕЛЕНОДОЛЬСК Г")</f>
        <v>ЗЕЛЕНОДОЛЬСК Г</v>
      </c>
      <c r="C1191" s="478" t="str">
        <f ca="1">IFERROR(__xludf.DUMMYFUNCTION("""COMPUTED_VALUE"""),"ГАСТЕЛЛО УЛ")</f>
        <v>ГАСТЕЛЛО УЛ</v>
      </c>
      <c r="D1191" s="479" t="str">
        <f ca="1">IFERROR(__xludf.DUMMYFUNCTION("""COMPUTED_VALUE"""),"8")</f>
        <v>8</v>
      </c>
      <c r="E1191" s="479" t="str">
        <f ca="1">IFERROR(__xludf.DUMMYFUNCTION("""COMPUTED_VALUE"""),"14")</f>
        <v>14</v>
      </c>
      <c r="F1191" s="314" t="s">
        <v>18090</v>
      </c>
      <c r="G1191" s="480" t="str">
        <f ca="1">IFERROR(__xludf.DUMMYFUNCTION("""COMPUTED_VALUE"""),"МИРТЕК-12-РУ-D1-A1R1-230-5-60A-ST-G/5-P2-HKLMOQ2V3-D")</f>
        <v>МИРТЕК-12-РУ-D1-A1R1-230-5-60A-ST-G/5-P2-HKLMOQ2V3-D</v>
      </c>
      <c r="H1191" s="478" t="str">
        <f ca="1">IFERROR(__xludf.DUMMYFUNCTION("""COMPUTED_VALUE"""),"0230159948189")</f>
        <v>0230159948189</v>
      </c>
      <c r="I1191" s="274"/>
      <c r="J1191" s="307"/>
      <c r="K1191" s="308"/>
      <c r="L1191" s="276"/>
      <c r="M1191" s="292"/>
      <c r="N1191" s="292"/>
      <c r="O1191" s="292"/>
    </row>
    <row r="1192" spans="1:15" x14ac:dyDescent="0.25">
      <c r="A1192" s="478" t="str">
        <f ca="1">IFERROR(__xludf.DUMMYFUNCTION("""COMPUTED_VALUE"""),"ЗЕЛЕНОДОЛЬСКИЙ РАЙОН")</f>
        <v>ЗЕЛЕНОДОЛЬСКИЙ РАЙОН</v>
      </c>
      <c r="B1192" s="478" t="str">
        <f ca="1">IFERROR(__xludf.DUMMYFUNCTION("""COMPUTED_VALUE"""),"ЗЕЛЕНОДОЛЬСК Г")</f>
        <v>ЗЕЛЕНОДОЛЬСК Г</v>
      </c>
      <c r="C1192" s="478" t="str">
        <f ca="1">IFERROR(__xludf.DUMMYFUNCTION("""COMPUTED_VALUE"""),"ГОГОЛЯ УЛ")</f>
        <v>ГОГОЛЯ УЛ</v>
      </c>
      <c r="D1192" s="479" t="str">
        <f ca="1">IFERROR(__xludf.DUMMYFUNCTION("""COMPUTED_VALUE"""),"62/17")</f>
        <v>62/17</v>
      </c>
      <c r="E1192" s="479" t="str">
        <f ca="1">IFERROR(__xludf.DUMMYFUNCTION("""COMPUTED_VALUE"""),"37")</f>
        <v>37</v>
      </c>
      <c r="F1192" s="314" t="s">
        <v>18090</v>
      </c>
      <c r="G1192" s="480" t="str">
        <f ca="1">IFERROR(__xludf.DUMMYFUNCTION("""COMPUTED_VALUE"""),"МИРТЕК-12-РУ-D1-A1R1-230-5-60A-ST-G/5-P2-HKLMOQ2V3-D")</f>
        <v>МИРТЕК-12-РУ-D1-A1R1-230-5-60A-ST-G/5-P2-HKLMOQ2V3-D</v>
      </c>
      <c r="H1192" s="478" t="str">
        <f ca="1">IFERROR(__xludf.DUMMYFUNCTION("""COMPUTED_VALUE"""),"0230159953595")</f>
        <v>0230159953595</v>
      </c>
      <c r="I1192" s="274"/>
      <c r="J1192" s="307"/>
      <c r="K1192" s="308"/>
      <c r="L1192" s="276"/>
      <c r="M1192" s="292"/>
      <c r="N1192" s="292"/>
      <c r="O1192" s="292"/>
    </row>
    <row r="1193" spans="1:15" x14ac:dyDescent="0.25">
      <c r="A1193" s="478" t="str">
        <f ca="1">IFERROR(__xludf.DUMMYFUNCTION("""COMPUTED_VALUE"""),"ЗЕЛЕНОДОЛЬСКИЙ РАЙОН")</f>
        <v>ЗЕЛЕНОДОЛЬСКИЙ РАЙОН</v>
      </c>
      <c r="B1193" s="478" t="str">
        <f ca="1">IFERROR(__xludf.DUMMYFUNCTION("""COMPUTED_VALUE"""),"ЗЕЛЕНОДОЛЬСК Г")</f>
        <v>ЗЕЛЕНОДОЛЬСК Г</v>
      </c>
      <c r="C1193" s="478" t="str">
        <f ca="1">IFERROR(__xludf.DUMMYFUNCTION("""COMPUTED_VALUE"""),"ЖУКОВА УЛ")</f>
        <v>ЖУКОВА УЛ</v>
      </c>
      <c r="D1193" s="479" t="str">
        <f ca="1">IFERROR(__xludf.DUMMYFUNCTION("""COMPUTED_VALUE"""),"1")</f>
        <v>1</v>
      </c>
      <c r="E1193" s="479" t="str">
        <f ca="1">IFERROR(__xludf.DUMMYFUNCTION("""COMPUTED_VALUE"""),"101")</f>
        <v>101</v>
      </c>
      <c r="F1193" s="314" t="s">
        <v>18090</v>
      </c>
      <c r="G1193" s="480" t="str">
        <f ca="1">IFERROR(__xludf.DUMMYFUNCTION("""COMPUTED_VALUE"""),"МИРТЕК-12-РУ-D1-A1R1-230-5-60A-ST-G/5-P2-HKLMOQ2V3-D")</f>
        <v>МИРТЕК-12-РУ-D1-A1R1-230-5-60A-ST-G/5-P2-HKLMOQ2V3-D</v>
      </c>
      <c r="H1193" s="478" t="str">
        <f ca="1">IFERROR(__xludf.DUMMYFUNCTION("""COMPUTED_VALUE"""),"0230159957468")</f>
        <v>0230159957468</v>
      </c>
      <c r="I1193" s="274"/>
      <c r="J1193" s="307"/>
      <c r="K1193" s="308"/>
      <c r="L1193" s="276"/>
      <c r="M1193" s="292"/>
      <c r="N1193" s="292"/>
      <c r="O1193" s="292"/>
    </row>
    <row r="1194" spans="1:15" x14ac:dyDescent="0.25">
      <c r="A1194" s="478" t="str">
        <f ca="1">IFERROR(__xludf.DUMMYFUNCTION("""COMPUTED_VALUE"""),"ЗЕЛЕНОДОЛЬСКИЙ РАЙОН")</f>
        <v>ЗЕЛЕНОДОЛЬСКИЙ РАЙОН</v>
      </c>
      <c r="B1194" s="478" t="str">
        <f ca="1">IFERROR(__xludf.DUMMYFUNCTION("""COMPUTED_VALUE"""),"ЗЕЛЕНОДОЛЬСК Г")</f>
        <v>ЗЕЛЕНОДОЛЬСК Г</v>
      </c>
      <c r="C1194" s="478" t="str">
        <f ca="1">IFERROR(__xludf.DUMMYFUNCTION("""COMPUTED_VALUE"""),"ЖУКОВА УЛ")</f>
        <v>ЖУКОВА УЛ</v>
      </c>
      <c r="D1194" s="479" t="str">
        <f ca="1">IFERROR(__xludf.DUMMYFUNCTION("""COMPUTED_VALUE"""),"1")</f>
        <v>1</v>
      </c>
      <c r="E1194" s="479" t="str">
        <f ca="1">IFERROR(__xludf.DUMMYFUNCTION("""COMPUTED_VALUE"""),"108")</f>
        <v>108</v>
      </c>
      <c r="F1194" s="314" t="s">
        <v>18090</v>
      </c>
      <c r="G1194" s="480" t="str">
        <f ca="1">IFERROR(__xludf.DUMMYFUNCTION("""COMPUTED_VALUE"""),"МИРТЕК-12-РУ-D1-A1R1-230-5-60A-ST-G/5-P2-HKLMOQ2V3-D")</f>
        <v>МИРТЕК-12-РУ-D1-A1R1-230-5-60A-ST-G/5-P2-HKLMOQ2V3-D</v>
      </c>
      <c r="H1194" s="478" t="str">
        <f ca="1">IFERROR(__xludf.DUMMYFUNCTION("""COMPUTED_VALUE"""),"0230159953769")</f>
        <v>0230159953769</v>
      </c>
      <c r="I1194" s="274"/>
      <c r="J1194" s="307"/>
      <c r="K1194" s="308"/>
      <c r="L1194" s="276"/>
      <c r="M1194" s="292"/>
      <c r="N1194" s="292"/>
      <c r="O1194" s="292"/>
    </row>
    <row r="1195" spans="1:15" x14ac:dyDescent="0.25">
      <c r="A1195" s="478" t="str">
        <f ca="1">IFERROR(__xludf.DUMMYFUNCTION("""COMPUTED_VALUE"""),"ЗЕЛЕНОДОЛЬСКИЙ РАЙОН")</f>
        <v>ЗЕЛЕНОДОЛЬСКИЙ РАЙОН</v>
      </c>
      <c r="B1195" s="478" t="str">
        <f ca="1">IFERROR(__xludf.DUMMYFUNCTION("""COMPUTED_VALUE"""),"ЗЕЛЕНОДОЛЬСК Г")</f>
        <v>ЗЕЛЕНОДОЛЬСК Г</v>
      </c>
      <c r="C1195" s="478" t="str">
        <f ca="1">IFERROR(__xludf.DUMMYFUNCTION("""COMPUTED_VALUE"""),"ЖУКОВА УЛ")</f>
        <v>ЖУКОВА УЛ</v>
      </c>
      <c r="D1195" s="479" t="str">
        <f ca="1">IFERROR(__xludf.DUMMYFUNCTION("""COMPUTED_VALUE"""),"1")</f>
        <v>1</v>
      </c>
      <c r="E1195" s="479" t="str">
        <f ca="1">IFERROR(__xludf.DUMMYFUNCTION("""COMPUTED_VALUE"""),"110")</f>
        <v>110</v>
      </c>
      <c r="F1195" s="314" t="s">
        <v>18090</v>
      </c>
      <c r="G1195" s="480" t="str">
        <f ca="1">IFERROR(__xludf.DUMMYFUNCTION("""COMPUTED_VALUE"""),"МИРТЕК-12-РУ-D1-A1R1-230-5-60A-ST-G/5-P2-HKLMOQ2V3-D")</f>
        <v>МИРТЕК-12-РУ-D1-A1R1-230-5-60A-ST-G/5-P2-HKLMOQ2V3-D</v>
      </c>
      <c r="H1195" s="478" t="str">
        <f ca="1">IFERROR(__xludf.DUMMYFUNCTION("""COMPUTED_VALUE"""),"0230159957508")</f>
        <v>0230159957508</v>
      </c>
      <c r="I1195" s="274"/>
      <c r="J1195" s="307"/>
      <c r="K1195" s="308"/>
      <c r="L1195" s="276"/>
      <c r="M1195" s="292"/>
      <c r="N1195" s="292"/>
      <c r="O1195" s="292"/>
    </row>
    <row r="1196" spans="1:15" x14ac:dyDescent="0.25">
      <c r="A1196" s="478" t="str">
        <f ca="1">IFERROR(__xludf.DUMMYFUNCTION("""COMPUTED_VALUE"""),"ЗЕЛЕНОДОЛЬСКИЙ РАЙОН")</f>
        <v>ЗЕЛЕНОДОЛЬСКИЙ РАЙОН</v>
      </c>
      <c r="B1196" s="478" t="str">
        <f ca="1">IFERROR(__xludf.DUMMYFUNCTION("""COMPUTED_VALUE"""),"ЗЕЛЕНОДОЛЬСК Г")</f>
        <v>ЗЕЛЕНОДОЛЬСК Г</v>
      </c>
      <c r="C1196" s="478" t="str">
        <f ca="1">IFERROR(__xludf.DUMMYFUNCTION("""COMPUTED_VALUE"""),"ЖУКОВА УЛ")</f>
        <v>ЖУКОВА УЛ</v>
      </c>
      <c r="D1196" s="479" t="str">
        <f ca="1">IFERROR(__xludf.DUMMYFUNCTION("""COMPUTED_VALUE"""),"1")</f>
        <v>1</v>
      </c>
      <c r="E1196" s="479" t="str">
        <f ca="1">IFERROR(__xludf.DUMMYFUNCTION("""COMPUTED_VALUE"""),"146")</f>
        <v>146</v>
      </c>
      <c r="F1196" s="314" t="s">
        <v>18090</v>
      </c>
      <c r="G1196" s="480" t="str">
        <f ca="1">IFERROR(__xludf.DUMMYFUNCTION("""COMPUTED_VALUE"""),"МИРТЕК-12-РУ-D1-A1R1-230-5-60A-ST-G/5-P2-HKLMOQ2V3-D")</f>
        <v>МИРТЕК-12-РУ-D1-A1R1-230-5-60A-ST-G/5-P2-HKLMOQ2V3-D</v>
      </c>
      <c r="H1196" s="478" t="str">
        <f ca="1">IFERROR(__xludf.DUMMYFUNCTION("""COMPUTED_VALUE"""),"0230159952600")</f>
        <v>0230159952600</v>
      </c>
      <c r="I1196" s="274"/>
      <c r="J1196" s="307"/>
      <c r="K1196" s="308"/>
      <c r="L1196" s="276"/>
      <c r="M1196" s="292"/>
      <c r="N1196" s="292"/>
      <c r="O1196" s="292"/>
    </row>
    <row r="1197" spans="1:15" x14ac:dyDescent="0.25">
      <c r="A1197" s="478" t="str">
        <f ca="1">IFERROR(__xludf.DUMMYFUNCTION("""COMPUTED_VALUE"""),"ЗЕЛЕНОДОЛЬСКИЙ РАЙОН")</f>
        <v>ЗЕЛЕНОДОЛЬСКИЙ РАЙОН</v>
      </c>
      <c r="B1197" s="478" t="str">
        <f ca="1">IFERROR(__xludf.DUMMYFUNCTION("""COMPUTED_VALUE"""),"ЗЕЛЕНОДОЛЬСК Г")</f>
        <v>ЗЕЛЕНОДОЛЬСК Г</v>
      </c>
      <c r="C1197" s="478" t="str">
        <f ca="1">IFERROR(__xludf.DUMMYFUNCTION("""COMPUTED_VALUE"""),"ЖУКОВА УЛ")</f>
        <v>ЖУКОВА УЛ</v>
      </c>
      <c r="D1197" s="479" t="str">
        <f ca="1">IFERROR(__xludf.DUMMYFUNCTION("""COMPUTED_VALUE"""),"1")</f>
        <v>1</v>
      </c>
      <c r="E1197" s="479" t="str">
        <f ca="1">IFERROR(__xludf.DUMMYFUNCTION("""COMPUTED_VALUE"""),"148")</f>
        <v>148</v>
      </c>
      <c r="F1197" s="314" t="s">
        <v>18090</v>
      </c>
      <c r="G1197" s="480" t="str">
        <f ca="1">IFERROR(__xludf.DUMMYFUNCTION("""COMPUTED_VALUE"""),"МИРТЕК-12-РУ-D1-A1R1-230-5-60A-ST-G/5-P2-HKLMOQ2V3-D")</f>
        <v>МИРТЕК-12-РУ-D1-A1R1-230-5-60A-ST-G/5-P2-HKLMOQ2V3-D</v>
      </c>
      <c r="H1197" s="478" t="str">
        <f ca="1">IFERROR(__xludf.DUMMYFUNCTION("""COMPUTED_VALUE"""),"0230159953721")</f>
        <v>0230159953721</v>
      </c>
      <c r="I1197" s="274"/>
      <c r="J1197" s="307"/>
      <c r="K1197" s="308"/>
      <c r="L1197" s="276"/>
      <c r="M1197" s="292"/>
      <c r="N1197" s="292"/>
      <c r="O1197" s="292"/>
    </row>
    <row r="1198" spans="1:15" x14ac:dyDescent="0.25">
      <c r="A1198" s="478" t="str">
        <f ca="1">IFERROR(__xludf.DUMMYFUNCTION("""COMPUTED_VALUE"""),"ЗЕЛЕНОДОЛЬСКИЙ РАЙОН")</f>
        <v>ЗЕЛЕНОДОЛЬСКИЙ РАЙОН</v>
      </c>
      <c r="B1198" s="478" t="str">
        <f ca="1">IFERROR(__xludf.DUMMYFUNCTION("""COMPUTED_VALUE"""),"ЗЕЛЕНОДОЛЬСК Г")</f>
        <v>ЗЕЛЕНОДОЛЬСК Г</v>
      </c>
      <c r="C1198" s="478" t="str">
        <f ca="1">IFERROR(__xludf.DUMMYFUNCTION("""COMPUTED_VALUE"""),"ЖУКОВА УЛ")</f>
        <v>ЖУКОВА УЛ</v>
      </c>
      <c r="D1198" s="479" t="str">
        <f ca="1">IFERROR(__xludf.DUMMYFUNCTION("""COMPUTED_VALUE"""),"1")</f>
        <v>1</v>
      </c>
      <c r="E1198" s="479" t="str">
        <f ca="1">IFERROR(__xludf.DUMMYFUNCTION("""COMPUTED_VALUE"""),"161")</f>
        <v>161</v>
      </c>
      <c r="F1198" s="314" t="s">
        <v>18090</v>
      </c>
      <c r="G1198" s="480" t="str">
        <f ca="1">IFERROR(__xludf.DUMMYFUNCTION("""COMPUTED_VALUE"""),"МИРТЕК-12-РУ-D1-A1R1-230-5-60A-ST-G/5-P2-HKLMOQ2V3-D")</f>
        <v>МИРТЕК-12-РУ-D1-A1R1-230-5-60A-ST-G/5-P2-HKLMOQ2V3-D</v>
      </c>
      <c r="H1198" s="478" t="str">
        <f ca="1">IFERROR(__xludf.DUMMYFUNCTION("""COMPUTED_VALUE"""),"0230159958412")</f>
        <v>0230159958412</v>
      </c>
      <c r="I1198" s="274"/>
      <c r="J1198" s="307"/>
      <c r="K1198" s="308"/>
      <c r="L1198" s="276"/>
      <c r="M1198" s="292"/>
      <c r="N1198" s="292"/>
      <c r="O1198" s="292"/>
    </row>
    <row r="1199" spans="1:15" x14ac:dyDescent="0.25">
      <c r="A1199" s="478" t="str">
        <f ca="1">IFERROR(__xludf.DUMMYFUNCTION("""COMPUTED_VALUE"""),"ЗЕЛЕНОДОЛЬСКИЙ РАЙОН")</f>
        <v>ЗЕЛЕНОДОЛЬСКИЙ РАЙОН</v>
      </c>
      <c r="B1199" s="478" t="str">
        <f ca="1">IFERROR(__xludf.DUMMYFUNCTION("""COMPUTED_VALUE"""),"ЗЕЛЕНОДОЛЬСК Г")</f>
        <v>ЗЕЛЕНОДОЛЬСК Г</v>
      </c>
      <c r="C1199" s="478" t="str">
        <f ca="1">IFERROR(__xludf.DUMMYFUNCTION("""COMPUTED_VALUE"""),"ЖУКОВА УЛ")</f>
        <v>ЖУКОВА УЛ</v>
      </c>
      <c r="D1199" s="479" t="str">
        <f ca="1">IFERROR(__xludf.DUMMYFUNCTION("""COMPUTED_VALUE"""),"1")</f>
        <v>1</v>
      </c>
      <c r="E1199" s="479" t="str">
        <f ca="1">IFERROR(__xludf.DUMMYFUNCTION("""COMPUTED_VALUE"""),"20")</f>
        <v>20</v>
      </c>
      <c r="F1199" s="314" t="s">
        <v>18090</v>
      </c>
      <c r="G1199" s="480" t="str">
        <f ca="1">IFERROR(__xludf.DUMMYFUNCTION("""COMPUTED_VALUE"""),"МИРТЕК-12-РУ-D1-A1R1-230-5-60A-ST-G/5-P2-HKLMOQ2V3-D")</f>
        <v>МИРТЕК-12-РУ-D1-A1R1-230-5-60A-ST-G/5-P2-HKLMOQ2V3-D</v>
      </c>
      <c r="H1199" s="478" t="str">
        <f ca="1">IFERROR(__xludf.DUMMYFUNCTION("""COMPUTED_VALUE"""),"0230159960399")</f>
        <v>0230159960399</v>
      </c>
      <c r="I1199" s="274"/>
      <c r="J1199" s="307"/>
      <c r="K1199" s="308"/>
      <c r="L1199" s="276"/>
      <c r="M1199" s="292"/>
      <c r="N1199" s="292"/>
      <c r="O1199" s="292"/>
    </row>
    <row r="1200" spans="1:15" x14ac:dyDescent="0.25">
      <c r="A1200" s="478" t="str">
        <f ca="1">IFERROR(__xludf.DUMMYFUNCTION("""COMPUTED_VALUE"""),"ЗЕЛЕНОДОЛЬСКИЙ РАЙОН")</f>
        <v>ЗЕЛЕНОДОЛЬСКИЙ РАЙОН</v>
      </c>
      <c r="B1200" s="478" t="str">
        <f ca="1">IFERROR(__xludf.DUMMYFUNCTION("""COMPUTED_VALUE"""),"ЗЕЛЕНОДОЛЬСК Г")</f>
        <v>ЗЕЛЕНОДОЛЬСК Г</v>
      </c>
      <c r="C1200" s="478" t="str">
        <f ca="1">IFERROR(__xludf.DUMMYFUNCTION("""COMPUTED_VALUE"""),"ЖУКОВА УЛ")</f>
        <v>ЖУКОВА УЛ</v>
      </c>
      <c r="D1200" s="479" t="str">
        <f ca="1">IFERROR(__xludf.DUMMYFUNCTION("""COMPUTED_VALUE"""),"1")</f>
        <v>1</v>
      </c>
      <c r="E1200" s="479" t="str">
        <f ca="1">IFERROR(__xludf.DUMMYFUNCTION("""COMPUTED_VALUE"""),"22")</f>
        <v>22</v>
      </c>
      <c r="F1200" s="314" t="s">
        <v>18090</v>
      </c>
      <c r="G1200" s="480" t="str">
        <f ca="1">IFERROR(__xludf.DUMMYFUNCTION("""COMPUTED_VALUE"""),"МИРТЕК-12-РУ-D1-A1R1-230-5-60A-ST-G/5-P2-HKLMOQ2V3-D")</f>
        <v>МИРТЕК-12-РУ-D1-A1R1-230-5-60A-ST-G/5-P2-HKLMOQ2V3-D</v>
      </c>
      <c r="H1200" s="478" t="str">
        <f ca="1">IFERROR(__xludf.DUMMYFUNCTION("""COMPUTED_VALUE"""),"0230159960393")</f>
        <v>0230159960393</v>
      </c>
      <c r="I1200" s="274"/>
      <c r="J1200" s="307"/>
      <c r="K1200" s="308"/>
      <c r="L1200" s="276"/>
      <c r="M1200" s="292"/>
      <c r="N1200" s="292"/>
      <c r="O1200" s="292"/>
    </row>
    <row r="1201" spans="1:15" x14ac:dyDescent="0.25">
      <c r="A1201" s="478" t="str">
        <f ca="1">IFERROR(__xludf.DUMMYFUNCTION("""COMPUTED_VALUE"""),"ЗЕЛЕНОДОЛЬСКИЙ РАЙОН")</f>
        <v>ЗЕЛЕНОДОЛЬСКИЙ РАЙОН</v>
      </c>
      <c r="B1201" s="478" t="str">
        <f ca="1">IFERROR(__xludf.DUMMYFUNCTION("""COMPUTED_VALUE"""),"ЗЕЛЕНОДОЛЬСК Г")</f>
        <v>ЗЕЛЕНОДОЛЬСК Г</v>
      </c>
      <c r="C1201" s="478" t="str">
        <f ca="1">IFERROR(__xludf.DUMMYFUNCTION("""COMPUTED_VALUE"""),"ЖУКОВА УЛ")</f>
        <v>ЖУКОВА УЛ</v>
      </c>
      <c r="D1201" s="479" t="str">
        <f ca="1">IFERROR(__xludf.DUMMYFUNCTION("""COMPUTED_VALUE"""),"1")</f>
        <v>1</v>
      </c>
      <c r="E1201" s="479" t="str">
        <f ca="1">IFERROR(__xludf.DUMMYFUNCTION("""COMPUTED_VALUE"""),"23")</f>
        <v>23</v>
      </c>
      <c r="F1201" s="314" t="s">
        <v>18090</v>
      </c>
      <c r="G1201" s="480" t="str">
        <f ca="1">IFERROR(__xludf.DUMMYFUNCTION("""COMPUTED_VALUE"""),"МИРТЕК-12-РУ-D1-A1R1-230-5-60A-ST-G/5-P2-HKLMOQ2V3-D")</f>
        <v>МИРТЕК-12-РУ-D1-A1R1-230-5-60A-ST-G/5-P2-HKLMOQ2V3-D</v>
      </c>
      <c r="H1201" s="478" t="str">
        <f ca="1">IFERROR(__xludf.DUMMYFUNCTION("""COMPUTED_VALUE"""),"0230159957915")</f>
        <v>0230159957915</v>
      </c>
      <c r="I1201" s="274"/>
      <c r="J1201" s="307"/>
      <c r="K1201" s="308"/>
      <c r="L1201" s="276"/>
      <c r="M1201" s="292"/>
      <c r="N1201" s="292"/>
      <c r="O1201" s="292"/>
    </row>
    <row r="1202" spans="1:15" x14ac:dyDescent="0.25">
      <c r="A1202" s="478" t="str">
        <f ca="1">IFERROR(__xludf.DUMMYFUNCTION("""COMPUTED_VALUE"""),"ЗЕЛЕНОДОЛЬСКИЙ РАЙОН")</f>
        <v>ЗЕЛЕНОДОЛЬСКИЙ РАЙОН</v>
      </c>
      <c r="B1202" s="478" t="str">
        <f ca="1">IFERROR(__xludf.DUMMYFUNCTION("""COMPUTED_VALUE"""),"ЗЕЛЕНОДОЛЬСК Г")</f>
        <v>ЗЕЛЕНОДОЛЬСК Г</v>
      </c>
      <c r="C1202" s="478" t="str">
        <f ca="1">IFERROR(__xludf.DUMMYFUNCTION("""COMPUTED_VALUE"""),"ЖУКОВА УЛ")</f>
        <v>ЖУКОВА УЛ</v>
      </c>
      <c r="D1202" s="479" t="str">
        <f ca="1">IFERROR(__xludf.DUMMYFUNCTION("""COMPUTED_VALUE"""),"1")</f>
        <v>1</v>
      </c>
      <c r="E1202" s="479" t="str">
        <f ca="1">IFERROR(__xludf.DUMMYFUNCTION("""COMPUTED_VALUE"""),"24")</f>
        <v>24</v>
      </c>
      <c r="F1202" s="314" t="s">
        <v>18090</v>
      </c>
      <c r="G1202" s="480" t="str">
        <f ca="1">IFERROR(__xludf.DUMMYFUNCTION("""COMPUTED_VALUE"""),"МИРТЕК-12-РУ-D1-A1R1-230-5-60A-ST-G/5-P2-HKLMOQ2V3-D")</f>
        <v>МИРТЕК-12-РУ-D1-A1R1-230-5-60A-ST-G/5-P2-HKLMOQ2V3-D</v>
      </c>
      <c r="H1202" s="478" t="str">
        <f ca="1">IFERROR(__xludf.DUMMYFUNCTION("""COMPUTED_VALUE"""),"0230159957535")</f>
        <v>0230159957535</v>
      </c>
      <c r="I1202" s="274"/>
      <c r="J1202" s="307"/>
      <c r="K1202" s="308"/>
      <c r="L1202" s="276"/>
      <c r="M1202" s="292"/>
      <c r="N1202" s="292"/>
      <c r="O1202" s="292"/>
    </row>
    <row r="1203" spans="1:15" x14ac:dyDescent="0.25">
      <c r="A1203" s="478" t="str">
        <f ca="1">IFERROR(__xludf.DUMMYFUNCTION("""COMPUTED_VALUE"""),"ЗЕЛЕНОДОЛЬСКИЙ РАЙОН")</f>
        <v>ЗЕЛЕНОДОЛЬСКИЙ РАЙОН</v>
      </c>
      <c r="B1203" s="478" t="str">
        <f ca="1">IFERROR(__xludf.DUMMYFUNCTION("""COMPUTED_VALUE"""),"ЗЕЛЕНОДОЛЬСК Г")</f>
        <v>ЗЕЛЕНОДОЛЬСК Г</v>
      </c>
      <c r="C1203" s="478" t="str">
        <f ca="1">IFERROR(__xludf.DUMMYFUNCTION("""COMPUTED_VALUE"""),"ЖУКОВА УЛ")</f>
        <v>ЖУКОВА УЛ</v>
      </c>
      <c r="D1203" s="479" t="str">
        <f ca="1">IFERROR(__xludf.DUMMYFUNCTION("""COMPUTED_VALUE"""),"1")</f>
        <v>1</v>
      </c>
      <c r="E1203" s="479" t="str">
        <f ca="1">IFERROR(__xludf.DUMMYFUNCTION("""COMPUTED_VALUE"""),"36")</f>
        <v>36</v>
      </c>
      <c r="F1203" s="314" t="s">
        <v>18090</v>
      </c>
      <c r="G1203" s="480" t="str">
        <f ca="1">IFERROR(__xludf.DUMMYFUNCTION("""COMPUTED_VALUE"""),"МИРТЕК-12-РУ-D1-A1R1-230-5-60A-ST-G/5-P2-HKLMOQ2V3-D")</f>
        <v>МИРТЕК-12-РУ-D1-A1R1-230-5-60A-ST-G/5-P2-HKLMOQ2V3-D</v>
      </c>
      <c r="H1203" s="478" t="str">
        <f ca="1">IFERROR(__xludf.DUMMYFUNCTION("""COMPUTED_VALUE"""),"0230159952845")</f>
        <v>0230159952845</v>
      </c>
      <c r="I1203" s="274"/>
      <c r="J1203" s="307"/>
      <c r="K1203" s="308"/>
      <c r="L1203" s="276"/>
      <c r="M1203" s="292"/>
      <c r="N1203" s="292"/>
      <c r="O1203" s="292"/>
    </row>
    <row r="1204" spans="1:15" x14ac:dyDescent="0.25">
      <c r="A1204" s="478" t="str">
        <f ca="1">IFERROR(__xludf.DUMMYFUNCTION("""COMPUTED_VALUE"""),"ЗЕЛЕНОДОЛЬСКИЙ РАЙОН")</f>
        <v>ЗЕЛЕНОДОЛЬСКИЙ РАЙОН</v>
      </c>
      <c r="B1204" s="478" t="str">
        <f ca="1">IFERROR(__xludf.DUMMYFUNCTION("""COMPUTED_VALUE"""),"ЗЕЛЕНОДОЛЬСК Г")</f>
        <v>ЗЕЛЕНОДОЛЬСК Г</v>
      </c>
      <c r="C1204" s="478" t="str">
        <f ca="1">IFERROR(__xludf.DUMMYFUNCTION("""COMPUTED_VALUE"""),"ЖУКОВА УЛ")</f>
        <v>ЖУКОВА УЛ</v>
      </c>
      <c r="D1204" s="479" t="str">
        <f ca="1">IFERROR(__xludf.DUMMYFUNCTION("""COMPUTED_VALUE"""),"1")</f>
        <v>1</v>
      </c>
      <c r="E1204" s="479" t="str">
        <f ca="1">IFERROR(__xludf.DUMMYFUNCTION("""COMPUTED_VALUE"""),"37")</f>
        <v>37</v>
      </c>
      <c r="F1204" s="314" t="s">
        <v>18090</v>
      </c>
      <c r="G1204" s="480" t="str">
        <f ca="1">IFERROR(__xludf.DUMMYFUNCTION("""COMPUTED_VALUE"""),"МИРТЕК-12-РУ-D1-A1R1-230-5-60A-ST-G/5-P2-HKLMOQ2V3-D")</f>
        <v>МИРТЕК-12-РУ-D1-A1R1-230-5-60A-ST-G/5-P2-HKLMOQ2V3-D</v>
      </c>
      <c r="H1204" s="478" t="str">
        <f ca="1">IFERROR(__xludf.DUMMYFUNCTION("""COMPUTED_VALUE"""),"0230159953718")</f>
        <v>0230159953718</v>
      </c>
      <c r="I1204" s="274"/>
      <c r="J1204" s="307"/>
      <c r="K1204" s="308"/>
      <c r="L1204" s="276"/>
      <c r="M1204" s="292"/>
      <c r="N1204" s="292"/>
      <c r="O1204" s="292"/>
    </row>
    <row r="1205" spans="1:15" x14ac:dyDescent="0.25">
      <c r="A1205" s="478" t="str">
        <f ca="1">IFERROR(__xludf.DUMMYFUNCTION("""COMPUTED_VALUE"""),"ЗЕЛЕНОДОЛЬСКИЙ РАЙОН")</f>
        <v>ЗЕЛЕНОДОЛЬСКИЙ РАЙОН</v>
      </c>
      <c r="B1205" s="478" t="str">
        <f ca="1">IFERROR(__xludf.DUMMYFUNCTION("""COMPUTED_VALUE"""),"ЗЕЛЕНОДОЛЬСК Г")</f>
        <v>ЗЕЛЕНОДОЛЬСК Г</v>
      </c>
      <c r="C1205" s="478" t="str">
        <f ca="1">IFERROR(__xludf.DUMMYFUNCTION("""COMPUTED_VALUE"""),"ЖУКОВА УЛ")</f>
        <v>ЖУКОВА УЛ</v>
      </c>
      <c r="D1205" s="479" t="str">
        <f ca="1">IFERROR(__xludf.DUMMYFUNCTION("""COMPUTED_VALUE"""),"1")</f>
        <v>1</v>
      </c>
      <c r="E1205" s="479" t="str">
        <f ca="1">IFERROR(__xludf.DUMMYFUNCTION("""COMPUTED_VALUE"""),"43")</f>
        <v>43</v>
      </c>
      <c r="F1205" s="314" t="s">
        <v>18090</v>
      </c>
      <c r="G1205" s="480" t="str">
        <f ca="1">IFERROR(__xludf.DUMMYFUNCTION("""COMPUTED_VALUE"""),"МИРТЕК-12-РУ-D1-A1R1-230-5-60A-ST-G/5-P2-HKLMOQ2V3-D")</f>
        <v>МИРТЕК-12-РУ-D1-A1R1-230-5-60A-ST-G/5-P2-HKLMOQ2V3-D</v>
      </c>
      <c r="H1205" s="478" t="str">
        <f ca="1">IFERROR(__xludf.DUMMYFUNCTION("""COMPUTED_VALUE"""),"0230159953730")</f>
        <v>0230159953730</v>
      </c>
      <c r="I1205" s="274"/>
      <c r="J1205" s="307"/>
      <c r="K1205" s="308"/>
      <c r="L1205" s="276"/>
      <c r="M1205" s="292"/>
      <c r="N1205" s="292"/>
      <c r="O1205" s="292"/>
    </row>
    <row r="1206" spans="1:15" x14ac:dyDescent="0.25">
      <c r="A1206" s="478" t="str">
        <f ca="1">IFERROR(__xludf.DUMMYFUNCTION("""COMPUTED_VALUE"""),"ЗЕЛЕНОДОЛЬСКИЙ РАЙОН")</f>
        <v>ЗЕЛЕНОДОЛЬСКИЙ РАЙОН</v>
      </c>
      <c r="B1206" s="478" t="str">
        <f ca="1">IFERROR(__xludf.DUMMYFUNCTION("""COMPUTED_VALUE"""),"ЗЕЛЕНОДОЛЬСК Г")</f>
        <v>ЗЕЛЕНОДОЛЬСК Г</v>
      </c>
      <c r="C1206" s="478" t="str">
        <f ca="1">IFERROR(__xludf.DUMMYFUNCTION("""COMPUTED_VALUE"""),"ЖУКОВА УЛ")</f>
        <v>ЖУКОВА УЛ</v>
      </c>
      <c r="D1206" s="479" t="str">
        <f ca="1">IFERROR(__xludf.DUMMYFUNCTION("""COMPUTED_VALUE"""),"1")</f>
        <v>1</v>
      </c>
      <c r="E1206" s="479" t="str">
        <f ca="1">IFERROR(__xludf.DUMMYFUNCTION("""COMPUTED_VALUE"""),"45")</f>
        <v>45</v>
      </c>
      <c r="F1206" s="314" t="s">
        <v>18090</v>
      </c>
      <c r="G1206" s="480" t="str">
        <f ca="1">IFERROR(__xludf.DUMMYFUNCTION("""COMPUTED_VALUE"""),"МИРТЕК-12-РУ-D1-A1R1-230-5-60A-ST-G/5-P2-HKLMOQ2V3-D")</f>
        <v>МИРТЕК-12-РУ-D1-A1R1-230-5-60A-ST-G/5-P2-HKLMOQ2V3-D</v>
      </c>
      <c r="H1206" s="478" t="str">
        <f ca="1">IFERROR(__xludf.DUMMYFUNCTION("""COMPUTED_VALUE"""),"0230159950876")</f>
        <v>0230159950876</v>
      </c>
      <c r="I1206" s="274"/>
      <c r="J1206" s="307"/>
      <c r="K1206" s="308"/>
      <c r="L1206" s="276"/>
      <c r="M1206" s="292"/>
      <c r="N1206" s="292"/>
      <c r="O1206" s="292"/>
    </row>
    <row r="1207" spans="1:15" x14ac:dyDescent="0.25">
      <c r="A1207" s="478" t="str">
        <f ca="1">IFERROR(__xludf.DUMMYFUNCTION("""COMPUTED_VALUE"""),"ЗЕЛЕНОДОЛЬСКИЙ РАЙОН")</f>
        <v>ЗЕЛЕНОДОЛЬСКИЙ РАЙОН</v>
      </c>
      <c r="B1207" s="478" t="str">
        <f ca="1">IFERROR(__xludf.DUMMYFUNCTION("""COMPUTED_VALUE"""),"ЗЕЛЕНОДОЛЬСК Г")</f>
        <v>ЗЕЛЕНОДОЛЬСК Г</v>
      </c>
      <c r="C1207" s="478" t="str">
        <f ca="1">IFERROR(__xludf.DUMMYFUNCTION("""COMPUTED_VALUE"""),"ЖУКОВА УЛ")</f>
        <v>ЖУКОВА УЛ</v>
      </c>
      <c r="D1207" s="479" t="str">
        <f ca="1">IFERROR(__xludf.DUMMYFUNCTION("""COMPUTED_VALUE"""),"1")</f>
        <v>1</v>
      </c>
      <c r="E1207" s="479" t="str">
        <f ca="1">IFERROR(__xludf.DUMMYFUNCTION("""COMPUTED_VALUE"""),"47")</f>
        <v>47</v>
      </c>
      <c r="F1207" s="314" t="s">
        <v>18090</v>
      </c>
      <c r="G1207" s="480" t="str">
        <f ca="1">IFERROR(__xludf.DUMMYFUNCTION("""COMPUTED_VALUE"""),"МИРТЕК-12-РУ-D1-A1R1-230-5-60A-ST-G/5-P2-HKLMOQ2V3-D")</f>
        <v>МИРТЕК-12-РУ-D1-A1R1-230-5-60A-ST-G/5-P2-HKLMOQ2V3-D</v>
      </c>
      <c r="H1207" s="478" t="str">
        <f ca="1">IFERROR(__xludf.DUMMYFUNCTION("""COMPUTED_VALUE"""),"0230159952861")</f>
        <v>0230159952861</v>
      </c>
      <c r="I1207" s="274"/>
      <c r="J1207" s="307"/>
      <c r="K1207" s="308"/>
      <c r="L1207" s="276"/>
      <c r="M1207" s="292"/>
      <c r="N1207" s="292"/>
      <c r="O1207" s="292"/>
    </row>
    <row r="1208" spans="1:15" x14ac:dyDescent="0.25">
      <c r="A1208" s="478" t="str">
        <f ca="1">IFERROR(__xludf.DUMMYFUNCTION("""COMPUTED_VALUE"""),"ЗЕЛЕНОДОЛЬСКИЙ РАЙОН")</f>
        <v>ЗЕЛЕНОДОЛЬСКИЙ РАЙОН</v>
      </c>
      <c r="B1208" s="478" t="str">
        <f ca="1">IFERROR(__xludf.DUMMYFUNCTION("""COMPUTED_VALUE"""),"ЗЕЛЕНОДОЛЬСК Г")</f>
        <v>ЗЕЛЕНОДОЛЬСК Г</v>
      </c>
      <c r="C1208" s="478" t="str">
        <f ca="1">IFERROR(__xludf.DUMMYFUNCTION("""COMPUTED_VALUE"""),"ЖУКОВА УЛ")</f>
        <v>ЖУКОВА УЛ</v>
      </c>
      <c r="D1208" s="479" t="str">
        <f ca="1">IFERROR(__xludf.DUMMYFUNCTION("""COMPUTED_VALUE"""),"1")</f>
        <v>1</v>
      </c>
      <c r="E1208" s="479" t="str">
        <f ca="1">IFERROR(__xludf.DUMMYFUNCTION("""COMPUTED_VALUE"""),"48")</f>
        <v>48</v>
      </c>
      <c r="F1208" s="314" t="s">
        <v>18090</v>
      </c>
      <c r="G1208" s="480" t="str">
        <f ca="1">IFERROR(__xludf.DUMMYFUNCTION("""COMPUTED_VALUE"""),"МИРТЕК-12-РУ-D1-A1R1-230-5-60A-ST-G/5-P2-HKLMOQ2V3-D")</f>
        <v>МИРТЕК-12-РУ-D1-A1R1-230-5-60A-ST-G/5-P2-HKLMOQ2V3-D</v>
      </c>
      <c r="H1208" s="478" t="str">
        <f ca="1">IFERROR(__xludf.DUMMYFUNCTION("""COMPUTED_VALUE"""),"0230159957864")</f>
        <v>0230159957864</v>
      </c>
      <c r="I1208" s="274"/>
      <c r="J1208" s="307"/>
      <c r="K1208" s="308"/>
      <c r="L1208" s="276"/>
      <c r="M1208" s="292"/>
      <c r="N1208" s="292"/>
      <c r="O1208" s="292"/>
    </row>
    <row r="1209" spans="1:15" x14ac:dyDescent="0.25">
      <c r="A1209" s="478" t="str">
        <f ca="1">IFERROR(__xludf.DUMMYFUNCTION("""COMPUTED_VALUE"""),"ЗЕЛЕНОДОЛЬСКИЙ РАЙОН")</f>
        <v>ЗЕЛЕНОДОЛЬСКИЙ РАЙОН</v>
      </c>
      <c r="B1209" s="478" t="str">
        <f ca="1">IFERROR(__xludf.DUMMYFUNCTION("""COMPUTED_VALUE"""),"ЗЕЛЕНОДОЛЬСК Г")</f>
        <v>ЗЕЛЕНОДОЛЬСК Г</v>
      </c>
      <c r="C1209" s="478" t="str">
        <f ca="1">IFERROR(__xludf.DUMMYFUNCTION("""COMPUTED_VALUE"""),"ЖУКОВА УЛ")</f>
        <v>ЖУКОВА УЛ</v>
      </c>
      <c r="D1209" s="479" t="str">
        <f ca="1">IFERROR(__xludf.DUMMYFUNCTION("""COMPUTED_VALUE"""),"1")</f>
        <v>1</v>
      </c>
      <c r="E1209" s="479" t="str">
        <f ca="1">IFERROR(__xludf.DUMMYFUNCTION("""COMPUTED_VALUE"""),"88")</f>
        <v>88</v>
      </c>
      <c r="F1209" s="314" t="s">
        <v>18090</v>
      </c>
      <c r="G1209" s="480" t="str">
        <f ca="1">IFERROR(__xludf.DUMMYFUNCTION("""COMPUTED_VALUE"""),"МИРТЕК-12-РУ-D1-A1R1-230-5-60A-ST-G/5-P2-HKLMOQ2V3-D")</f>
        <v>МИРТЕК-12-РУ-D1-A1R1-230-5-60A-ST-G/5-P2-HKLMOQ2V3-D</v>
      </c>
      <c r="H1209" s="478" t="str">
        <f ca="1">IFERROR(__xludf.DUMMYFUNCTION("""COMPUTED_VALUE"""),"0230159957697")</f>
        <v>0230159957697</v>
      </c>
      <c r="I1209" s="274"/>
      <c r="J1209" s="307"/>
      <c r="K1209" s="308"/>
      <c r="L1209" s="276"/>
      <c r="M1209" s="292"/>
      <c r="N1209" s="292"/>
      <c r="O1209" s="292"/>
    </row>
    <row r="1210" spans="1:15" x14ac:dyDescent="0.25">
      <c r="A1210" s="478" t="str">
        <f ca="1">IFERROR(__xludf.DUMMYFUNCTION("""COMPUTED_VALUE"""),"ЗЕЛЕНОДОЛЬСКИЙ РАЙОН")</f>
        <v>ЗЕЛЕНОДОЛЬСКИЙ РАЙОН</v>
      </c>
      <c r="B1210" s="478" t="str">
        <f ca="1">IFERROR(__xludf.DUMMYFUNCTION("""COMPUTED_VALUE"""),"ЗЕЛЕНОДОЛЬСК Г")</f>
        <v>ЗЕЛЕНОДОЛЬСК Г</v>
      </c>
      <c r="C1210" s="478" t="str">
        <f ca="1">IFERROR(__xludf.DUMMYFUNCTION("""COMPUTED_VALUE"""),"ЖУКОВА УЛ")</f>
        <v>ЖУКОВА УЛ</v>
      </c>
      <c r="D1210" s="479" t="str">
        <f ca="1">IFERROR(__xludf.DUMMYFUNCTION("""COMPUTED_VALUE"""),"1")</f>
        <v>1</v>
      </c>
      <c r="E1210" s="479" t="str">
        <f ca="1">IFERROR(__xludf.DUMMYFUNCTION("""COMPUTED_VALUE"""),"96")</f>
        <v>96</v>
      </c>
      <c r="F1210" s="314" t="s">
        <v>18090</v>
      </c>
      <c r="G1210" s="480" t="str">
        <f ca="1">IFERROR(__xludf.DUMMYFUNCTION("""COMPUTED_VALUE"""),"МИРТЕК-12-РУ-D1-A1R1-230-5-60A-ST-G/5-P2-HKLMOQ2V3-D")</f>
        <v>МИРТЕК-12-РУ-D1-A1R1-230-5-60A-ST-G/5-P2-HKLMOQ2V3-D</v>
      </c>
      <c r="H1210" s="478" t="str">
        <f ca="1">IFERROR(__xludf.DUMMYFUNCTION("""COMPUTED_VALUE"""),"0230159960295")</f>
        <v>0230159960295</v>
      </c>
      <c r="I1210" s="274"/>
      <c r="J1210" s="307"/>
      <c r="K1210" s="308"/>
      <c r="L1210" s="276"/>
      <c r="M1210" s="292"/>
      <c r="N1210" s="292"/>
      <c r="O1210" s="292"/>
    </row>
    <row r="1211" spans="1:15" x14ac:dyDescent="0.25">
      <c r="A1211" s="478" t="str">
        <f ca="1">IFERROR(__xludf.DUMMYFUNCTION("""COMPUTED_VALUE"""),"ЗЕЛЕНОДОЛЬСКИЙ РАЙОН")</f>
        <v>ЗЕЛЕНОДОЛЬСКИЙ РАЙОН</v>
      </c>
      <c r="B1211" s="478" t="str">
        <f ca="1">IFERROR(__xludf.DUMMYFUNCTION("""COMPUTED_VALUE"""),"ЗЕЛЕНОДОЛЬСК Г")</f>
        <v>ЗЕЛЕНОДОЛЬСК Г</v>
      </c>
      <c r="C1211" s="478" t="str">
        <f ca="1">IFERROR(__xludf.DUMMYFUNCTION("""COMPUTED_VALUE"""),"ЖУКОВА УЛ")</f>
        <v>ЖУКОВА УЛ</v>
      </c>
      <c r="D1211" s="479" t="str">
        <f ca="1">IFERROR(__xludf.DUMMYFUNCTION("""COMPUTED_VALUE"""),"1")</f>
        <v>1</v>
      </c>
      <c r="E1211" s="479" t="str">
        <f ca="1">IFERROR(__xludf.DUMMYFUNCTION("""COMPUTED_VALUE"""),"97")</f>
        <v>97</v>
      </c>
      <c r="F1211" s="314" t="s">
        <v>18090</v>
      </c>
      <c r="G1211" s="480" t="str">
        <f ca="1">IFERROR(__xludf.DUMMYFUNCTION("""COMPUTED_VALUE"""),"МИРТЕК-12-РУ-D1-A1R1-230-5-60A-ST-G/5-P2-HKLMOQ2V3-D")</f>
        <v>МИРТЕК-12-РУ-D1-A1R1-230-5-60A-ST-G/5-P2-HKLMOQ2V3-D</v>
      </c>
      <c r="H1211" s="478" t="str">
        <f ca="1">IFERROR(__xludf.DUMMYFUNCTION("""COMPUTED_VALUE"""),"0230159960232")</f>
        <v>0230159960232</v>
      </c>
      <c r="I1211" s="274"/>
      <c r="J1211" s="307"/>
      <c r="K1211" s="308"/>
      <c r="L1211" s="276"/>
      <c r="M1211" s="292"/>
      <c r="N1211" s="292"/>
      <c r="O1211" s="292"/>
    </row>
    <row r="1212" spans="1:15" x14ac:dyDescent="0.25">
      <c r="A1212" s="478" t="str">
        <f ca="1">IFERROR(__xludf.DUMMYFUNCTION("""COMPUTED_VALUE"""),"ЗЕЛЕНОДОЛЬСКИЙ РАЙОН")</f>
        <v>ЗЕЛЕНОДОЛЬСКИЙ РАЙОН</v>
      </c>
      <c r="B1212" s="478" t="str">
        <f ca="1">IFERROR(__xludf.DUMMYFUNCTION("""COMPUTED_VALUE"""),"ЗЕЛЕНОДОЛЬСК Г")</f>
        <v>ЗЕЛЕНОДОЛЬСК Г</v>
      </c>
      <c r="C1212" s="478" t="str">
        <f ca="1">IFERROR(__xludf.DUMMYFUNCTION("""COMPUTED_VALUE"""),"ЖУКОВА УЛ")</f>
        <v>ЖУКОВА УЛ</v>
      </c>
      <c r="D1212" s="479" t="str">
        <f ca="1">IFERROR(__xludf.DUMMYFUNCTION("""COMPUTED_VALUE"""),"7")</f>
        <v>7</v>
      </c>
      <c r="E1212" s="479" t="str">
        <f ca="1">IFERROR(__xludf.DUMMYFUNCTION("""COMPUTED_VALUE"""),"32")</f>
        <v>32</v>
      </c>
      <c r="F1212" s="314" t="s">
        <v>18090</v>
      </c>
      <c r="G1212" s="480" t="str">
        <f ca="1">IFERROR(__xludf.DUMMYFUNCTION("""COMPUTED_VALUE"""),"МИРТЕК-12-РУ-D1-A1R1-230-5-60A-ST-G/5-P2-HKLMOQ2V3-D")</f>
        <v>МИРТЕК-12-РУ-D1-A1R1-230-5-60A-ST-G/5-P2-HKLMOQ2V3-D</v>
      </c>
      <c r="H1212" s="478" t="str">
        <f ca="1">IFERROR(__xludf.DUMMYFUNCTION("""COMPUTED_VALUE"""),"0230159948818")</f>
        <v>0230159948818</v>
      </c>
      <c r="I1212" s="274"/>
      <c r="J1212" s="307"/>
      <c r="K1212" s="308"/>
      <c r="L1212" s="276"/>
      <c r="M1212" s="292"/>
      <c r="N1212" s="292"/>
      <c r="O1212" s="292"/>
    </row>
    <row r="1213" spans="1:15" x14ac:dyDescent="0.25">
      <c r="A1213" s="478" t="str">
        <f ca="1">IFERROR(__xludf.DUMMYFUNCTION("""COMPUTED_VALUE"""),"ЗЕЛЕНОДОЛЬСКИЙ РАЙОН")</f>
        <v>ЗЕЛЕНОДОЛЬСКИЙ РАЙОН</v>
      </c>
      <c r="B1213" s="478" t="str">
        <f ca="1">IFERROR(__xludf.DUMMYFUNCTION("""COMPUTED_VALUE"""),"ЗЕЛЕНОДОЛЬСК Г")</f>
        <v>ЗЕЛЕНОДОЛЬСК Г</v>
      </c>
      <c r="C1213" s="478" t="str">
        <f ca="1">IFERROR(__xludf.DUMMYFUNCTION("""COMPUTED_VALUE"""),"ЗАИКИНА УЛ")</f>
        <v>ЗАИКИНА УЛ</v>
      </c>
      <c r="D1213" s="479" t="str">
        <f ca="1">IFERROR(__xludf.DUMMYFUNCTION("""COMPUTED_VALUE"""),"13")</f>
        <v>13</v>
      </c>
      <c r="E1213" s="479" t="str">
        <f ca="1">IFERROR(__xludf.DUMMYFUNCTION("""COMPUTED_VALUE"""),"103")</f>
        <v>103</v>
      </c>
      <c r="F1213" s="314" t="s">
        <v>18090</v>
      </c>
      <c r="G1213" s="480" t="str">
        <f ca="1">IFERROR(__xludf.DUMMYFUNCTION("""COMPUTED_VALUE"""),"МИРТЕК-12-РУ-D1-A1R1-230-5-60A-ST-G/5-P2-HKLMOQ2V3-D")</f>
        <v>МИРТЕК-12-РУ-D1-A1R1-230-5-60A-ST-G/5-P2-HKLMOQ2V3-D</v>
      </c>
      <c r="H1213" s="478" t="str">
        <f ca="1">IFERROR(__xludf.DUMMYFUNCTION("""COMPUTED_VALUE"""),"0230159949017")</f>
        <v>0230159949017</v>
      </c>
      <c r="I1213" s="274"/>
      <c r="J1213" s="307"/>
      <c r="K1213" s="308"/>
      <c r="L1213" s="276"/>
      <c r="M1213" s="292"/>
      <c r="N1213" s="292"/>
      <c r="O1213" s="292"/>
    </row>
    <row r="1214" spans="1:15" x14ac:dyDescent="0.25">
      <c r="A1214" s="478" t="str">
        <f ca="1">IFERROR(__xludf.DUMMYFUNCTION("""COMPUTED_VALUE"""),"ЗЕЛЕНОДОЛЬСКИЙ РАЙОН")</f>
        <v>ЗЕЛЕНОДОЛЬСКИЙ РАЙОН</v>
      </c>
      <c r="B1214" s="478" t="str">
        <f ca="1">IFERROR(__xludf.DUMMYFUNCTION("""COMPUTED_VALUE"""),"ЗЕЛЕНОДОЛЬСК Г")</f>
        <v>ЗЕЛЕНОДОЛЬСК Г</v>
      </c>
      <c r="C1214" s="478" t="str">
        <f ca="1">IFERROR(__xludf.DUMMYFUNCTION("""COMPUTED_VALUE"""),"ЗАИКИНА УЛ")</f>
        <v>ЗАИКИНА УЛ</v>
      </c>
      <c r="D1214" s="479" t="str">
        <f ca="1">IFERROR(__xludf.DUMMYFUNCTION("""COMPUTED_VALUE"""),"14 К.1")</f>
        <v>14 К.1</v>
      </c>
      <c r="E1214" s="479" t="str">
        <f ca="1">IFERROR(__xludf.DUMMYFUNCTION("""COMPUTED_VALUE"""),"225")</f>
        <v>225</v>
      </c>
      <c r="F1214" s="314" t="s">
        <v>18090</v>
      </c>
      <c r="G1214" s="480" t="str">
        <f ca="1">IFERROR(__xludf.DUMMYFUNCTION("""COMPUTED_VALUE"""),"МИРТЕК-12-РУ-D1-A1R1-230-5-60A-ST-G/5-P2-HKLMOQ2V3-D")</f>
        <v>МИРТЕК-12-РУ-D1-A1R1-230-5-60A-ST-G/5-P2-HKLMOQ2V3-D</v>
      </c>
      <c r="H1214" s="478" t="str">
        <f ca="1">IFERROR(__xludf.DUMMYFUNCTION("""COMPUTED_VALUE"""),"1230159934265")</f>
        <v>1230159934265</v>
      </c>
      <c r="I1214" s="274"/>
      <c r="J1214" s="307"/>
      <c r="K1214" s="308"/>
      <c r="L1214" s="276"/>
      <c r="M1214" s="292"/>
      <c r="N1214" s="292"/>
      <c r="O1214" s="292"/>
    </row>
    <row r="1215" spans="1:15" x14ac:dyDescent="0.25">
      <c r="A1215" s="478" t="str">
        <f ca="1">IFERROR(__xludf.DUMMYFUNCTION("""COMPUTED_VALUE"""),"ЗЕЛЕНОДОЛЬСКИЙ РАЙОН")</f>
        <v>ЗЕЛЕНОДОЛЬСКИЙ РАЙОН</v>
      </c>
      <c r="B1215" s="478" t="str">
        <f ca="1">IFERROR(__xludf.DUMMYFUNCTION("""COMPUTED_VALUE"""),"ЗЕЛЕНОДОЛЬСК Г")</f>
        <v>ЗЕЛЕНОДОЛЬСК Г</v>
      </c>
      <c r="C1215" s="478" t="str">
        <f ca="1">IFERROR(__xludf.DUMMYFUNCTION("""COMPUTED_VALUE"""),"ЗАИКИНА УЛ")</f>
        <v>ЗАИКИНА УЛ</v>
      </c>
      <c r="D1215" s="479" t="str">
        <f ca="1">IFERROR(__xludf.DUMMYFUNCTION("""COMPUTED_VALUE"""),"14 К.1")</f>
        <v>14 К.1</v>
      </c>
      <c r="E1215" s="479" t="str">
        <f ca="1">IFERROR(__xludf.DUMMYFUNCTION("""COMPUTED_VALUE"""),"408")</f>
        <v>408</v>
      </c>
      <c r="F1215" s="314" t="s">
        <v>18090</v>
      </c>
      <c r="G1215" s="480" t="str">
        <f ca="1">IFERROR(__xludf.DUMMYFUNCTION("""COMPUTED_VALUE"""),"МИРТЕК-12-РУ-D1-A1R1-230-5-60A-ST-G/5-P2-HKLMOQ2V3-D")</f>
        <v>МИРТЕК-12-РУ-D1-A1R1-230-5-60A-ST-G/5-P2-HKLMOQ2V3-D</v>
      </c>
      <c r="H1215" s="478" t="str">
        <f ca="1">IFERROR(__xludf.DUMMYFUNCTION("""COMPUTED_VALUE"""),"1230159934732")</f>
        <v>1230159934732</v>
      </c>
      <c r="I1215" s="274"/>
      <c r="J1215" s="307"/>
      <c r="K1215" s="308"/>
      <c r="L1215" s="276"/>
      <c r="M1215" s="292"/>
      <c r="N1215" s="292"/>
      <c r="O1215" s="292"/>
    </row>
    <row r="1216" spans="1:15" x14ac:dyDescent="0.25">
      <c r="A1216" s="478" t="str">
        <f ca="1">IFERROR(__xludf.DUMMYFUNCTION("""COMPUTED_VALUE"""),"ЗЕЛЕНОДОЛЬСКИЙ РАЙОН")</f>
        <v>ЗЕЛЕНОДОЛЬСКИЙ РАЙОН</v>
      </c>
      <c r="B1216" s="478" t="str">
        <f ca="1">IFERROR(__xludf.DUMMYFUNCTION("""COMPUTED_VALUE"""),"ЗЕЛЕНОДОЛЬСК Г")</f>
        <v>ЗЕЛЕНОДОЛЬСК Г</v>
      </c>
      <c r="C1216" s="478" t="str">
        <f ca="1">IFERROR(__xludf.DUMMYFUNCTION("""COMPUTED_VALUE"""),"ЗАИКИНА УЛ")</f>
        <v>ЗАИКИНА УЛ</v>
      </c>
      <c r="D1216" s="479" t="str">
        <f ca="1">IFERROR(__xludf.DUMMYFUNCTION("""COMPUTED_VALUE"""),"14 К.1")</f>
        <v>14 К.1</v>
      </c>
      <c r="E1216" s="479" t="str">
        <f ca="1">IFERROR(__xludf.DUMMYFUNCTION("""COMPUTED_VALUE"""),"416")</f>
        <v>416</v>
      </c>
      <c r="F1216" s="314" t="s">
        <v>18090</v>
      </c>
      <c r="G1216" s="480" t="str">
        <f ca="1">IFERROR(__xludf.DUMMYFUNCTION("""COMPUTED_VALUE"""),"МИРТЕК-12-РУ-D1-A1R1-230-5-60A-ST-G/5-P2-HKLMOQ2V3-D")</f>
        <v>МИРТЕК-12-РУ-D1-A1R1-230-5-60A-ST-G/5-P2-HKLMOQ2V3-D</v>
      </c>
      <c r="H1216" s="478" t="str">
        <f ca="1">IFERROR(__xludf.DUMMYFUNCTION("""COMPUTED_VALUE"""),"1230159934232")</f>
        <v>1230159934232</v>
      </c>
      <c r="I1216" s="274"/>
      <c r="J1216" s="307"/>
      <c r="K1216" s="308"/>
      <c r="L1216" s="276"/>
      <c r="M1216" s="292"/>
      <c r="N1216" s="292"/>
      <c r="O1216" s="292"/>
    </row>
    <row r="1217" spans="1:15" x14ac:dyDescent="0.25">
      <c r="A1217" s="478" t="str">
        <f ca="1">IFERROR(__xludf.DUMMYFUNCTION("""COMPUTED_VALUE"""),"ЗЕЛЕНОДОЛЬСКИЙ РАЙОН")</f>
        <v>ЗЕЛЕНОДОЛЬСКИЙ РАЙОН</v>
      </c>
      <c r="B1217" s="478" t="str">
        <f ca="1">IFERROR(__xludf.DUMMYFUNCTION("""COMPUTED_VALUE"""),"ЗЕЛЕНОДОЛЬСК Г")</f>
        <v>ЗЕЛЕНОДОЛЬСК Г</v>
      </c>
      <c r="C1217" s="478" t="str">
        <f ca="1">IFERROR(__xludf.DUMMYFUNCTION("""COMPUTED_VALUE"""),"ЗАИКИНА УЛ")</f>
        <v>ЗАИКИНА УЛ</v>
      </c>
      <c r="D1217" s="479" t="str">
        <f ca="1">IFERROR(__xludf.DUMMYFUNCTION("""COMPUTED_VALUE"""),"16А")</f>
        <v>16А</v>
      </c>
      <c r="E1217" s="479" t="str">
        <f ca="1">IFERROR(__xludf.DUMMYFUNCTION("""COMPUTED_VALUE"""),"38")</f>
        <v>38</v>
      </c>
      <c r="F1217" s="314" t="s">
        <v>18090</v>
      </c>
      <c r="G1217" s="480" t="str">
        <f ca="1">IFERROR(__xludf.DUMMYFUNCTION("""COMPUTED_VALUE"""),"МИРТЕК-12-РУ-D1-A1R1-230-5-60A-ST-G/5-P2-HKLMOQ2V3-D")</f>
        <v>МИРТЕК-12-РУ-D1-A1R1-230-5-60A-ST-G/5-P2-HKLMOQ2V3-D</v>
      </c>
      <c r="H1217" s="478" t="str">
        <f ca="1">IFERROR(__xludf.DUMMYFUNCTION("""COMPUTED_VALUE"""),"0230159949978")</f>
        <v>0230159949978</v>
      </c>
      <c r="I1217" s="274"/>
      <c r="J1217" s="307"/>
      <c r="K1217" s="308"/>
      <c r="L1217" s="276"/>
      <c r="M1217" s="292"/>
      <c r="N1217" s="292"/>
      <c r="O1217" s="292"/>
    </row>
    <row r="1218" spans="1:15" x14ac:dyDescent="0.25">
      <c r="A1218" s="478" t="str">
        <f ca="1">IFERROR(__xludf.DUMMYFUNCTION("""COMPUTED_VALUE"""),"ЗЕЛЕНОДОЛЬСКИЙ РАЙОН")</f>
        <v>ЗЕЛЕНОДОЛЬСКИЙ РАЙОН</v>
      </c>
      <c r="B1218" s="478" t="str">
        <f ca="1">IFERROR(__xludf.DUMMYFUNCTION("""COMPUTED_VALUE"""),"ЗЕЛЕНОДОЛЬСК Г")</f>
        <v>ЗЕЛЕНОДОЛЬСК Г</v>
      </c>
      <c r="C1218" s="478" t="str">
        <f ca="1">IFERROR(__xludf.DUMMYFUNCTION("""COMPUTED_VALUE"""),"ЗАИКИНА УЛ")</f>
        <v>ЗАИКИНА УЛ</v>
      </c>
      <c r="D1218" s="479" t="str">
        <f ca="1">IFERROR(__xludf.DUMMYFUNCTION("""COMPUTED_VALUE"""),"5")</f>
        <v>5</v>
      </c>
      <c r="E1218" s="479" t="str">
        <f ca="1">IFERROR(__xludf.DUMMYFUNCTION("""COMPUTED_VALUE"""),"17")</f>
        <v>17</v>
      </c>
      <c r="F1218" s="314" t="s">
        <v>18090</v>
      </c>
      <c r="G1218" s="480" t="str">
        <f ca="1">IFERROR(__xludf.DUMMYFUNCTION("""COMPUTED_VALUE"""),"МИРТЕК-12-РУ-D1-A1R1-230-5-60A-ST-G/5-P2-HKLMOQ2V3-D")</f>
        <v>МИРТЕК-12-РУ-D1-A1R1-230-5-60A-ST-G/5-P2-HKLMOQ2V3-D</v>
      </c>
      <c r="H1218" s="478" t="str">
        <f ca="1">IFERROR(__xludf.DUMMYFUNCTION("""COMPUTED_VALUE"""),"0230159952315")</f>
        <v>0230159952315</v>
      </c>
      <c r="I1218" s="274"/>
      <c r="J1218" s="307"/>
      <c r="K1218" s="308"/>
      <c r="L1218" s="276"/>
      <c r="M1218" s="292"/>
      <c r="N1218" s="292"/>
      <c r="O1218" s="292"/>
    </row>
    <row r="1219" spans="1:15" x14ac:dyDescent="0.25">
      <c r="A1219" s="478" t="str">
        <f ca="1">IFERROR(__xludf.DUMMYFUNCTION("""COMPUTED_VALUE"""),"ЗЕЛЕНОДОЛЬСКИЙ РАЙОН")</f>
        <v>ЗЕЛЕНОДОЛЬСКИЙ РАЙОН</v>
      </c>
      <c r="B1219" s="478" t="str">
        <f ca="1">IFERROR(__xludf.DUMMYFUNCTION("""COMPUTED_VALUE"""),"ЗЕЛЕНОДОЛЬСК Г")</f>
        <v>ЗЕЛЕНОДОЛЬСК Г</v>
      </c>
      <c r="C1219" s="478" t="str">
        <f ca="1">IFERROR(__xludf.DUMMYFUNCTION("""COMPUTED_VALUE"""),"ЗАИКИНА УЛ")</f>
        <v>ЗАИКИНА УЛ</v>
      </c>
      <c r="D1219" s="479" t="str">
        <f ca="1">IFERROR(__xludf.DUMMYFUNCTION("""COMPUTED_VALUE"""),"5")</f>
        <v>5</v>
      </c>
      <c r="E1219" s="479" t="str">
        <f ca="1">IFERROR(__xludf.DUMMYFUNCTION("""COMPUTED_VALUE"""),"18")</f>
        <v>18</v>
      </c>
      <c r="F1219" s="314" t="s">
        <v>18090</v>
      </c>
      <c r="G1219" s="480" t="str">
        <f ca="1">IFERROR(__xludf.DUMMYFUNCTION("""COMPUTED_VALUE"""),"МИРТЕК-12-РУ-D1-A1R1-230-5-60A-ST-G/5-P2-HKLMOQ2V3-D")</f>
        <v>МИРТЕК-12-РУ-D1-A1R1-230-5-60A-ST-G/5-P2-HKLMOQ2V3-D</v>
      </c>
      <c r="H1219" s="478" t="str">
        <f ca="1">IFERROR(__xludf.DUMMYFUNCTION("""COMPUTED_VALUE"""),"0230159952080")</f>
        <v>0230159952080</v>
      </c>
      <c r="I1219" s="274"/>
      <c r="J1219" s="307"/>
      <c r="K1219" s="308"/>
      <c r="L1219" s="276"/>
      <c r="M1219" s="292"/>
      <c r="N1219" s="292"/>
      <c r="O1219" s="292"/>
    </row>
    <row r="1220" spans="1:15" x14ac:dyDescent="0.25">
      <c r="A1220" s="478" t="str">
        <f ca="1">IFERROR(__xludf.DUMMYFUNCTION("""COMPUTED_VALUE"""),"ЗЕЛЕНОДОЛЬСКИЙ РАЙОН")</f>
        <v>ЗЕЛЕНОДОЛЬСКИЙ РАЙОН</v>
      </c>
      <c r="B1220" s="478" t="str">
        <f ca="1">IFERROR(__xludf.DUMMYFUNCTION("""COMPUTED_VALUE"""),"ЗЕЛЕНОДОЛЬСК Г")</f>
        <v>ЗЕЛЕНОДОЛЬСК Г</v>
      </c>
      <c r="C1220" s="478" t="str">
        <f ca="1">IFERROR(__xludf.DUMMYFUNCTION("""COMPUTED_VALUE"""),"ЗАИКИНА УЛ")</f>
        <v>ЗАИКИНА УЛ</v>
      </c>
      <c r="D1220" s="479" t="str">
        <f ca="1">IFERROR(__xludf.DUMMYFUNCTION("""COMPUTED_VALUE"""),"5")</f>
        <v>5</v>
      </c>
      <c r="E1220" s="479" t="str">
        <f ca="1">IFERROR(__xludf.DUMMYFUNCTION("""COMPUTED_VALUE"""),"19")</f>
        <v>19</v>
      </c>
      <c r="F1220" s="314" t="s">
        <v>18090</v>
      </c>
      <c r="G1220" s="480" t="str">
        <f ca="1">IFERROR(__xludf.DUMMYFUNCTION("""COMPUTED_VALUE"""),"МИРТЕК-12-РУ-D1-A1R1-230-5-60A-ST-G/5-P2-HKLMOQ2V3-D")</f>
        <v>МИРТЕК-12-РУ-D1-A1R1-230-5-60A-ST-G/5-P2-HKLMOQ2V3-D</v>
      </c>
      <c r="H1220" s="478" t="str">
        <f ca="1">IFERROR(__xludf.DUMMYFUNCTION("""COMPUTED_VALUE"""),"0230159951533")</f>
        <v>0230159951533</v>
      </c>
      <c r="I1220" s="274"/>
      <c r="J1220" s="307"/>
      <c r="K1220" s="308"/>
      <c r="L1220" s="276"/>
      <c r="M1220" s="292"/>
      <c r="N1220" s="292"/>
      <c r="O1220" s="292"/>
    </row>
    <row r="1221" spans="1:15" x14ac:dyDescent="0.25">
      <c r="A1221" s="478" t="str">
        <f ca="1">IFERROR(__xludf.DUMMYFUNCTION("""COMPUTED_VALUE"""),"ЗЕЛЕНОДОЛЬСКИЙ РАЙОН")</f>
        <v>ЗЕЛЕНОДОЛЬСКИЙ РАЙОН</v>
      </c>
      <c r="B1221" s="478" t="str">
        <f ca="1">IFERROR(__xludf.DUMMYFUNCTION("""COMPUTED_VALUE"""),"ЗЕЛЕНОДОЛЬСК Г")</f>
        <v>ЗЕЛЕНОДОЛЬСК Г</v>
      </c>
      <c r="C1221" s="478" t="str">
        <f ca="1">IFERROR(__xludf.DUMMYFUNCTION("""COMPUTED_VALUE"""),"ЗАИКИНА УЛ")</f>
        <v>ЗАИКИНА УЛ</v>
      </c>
      <c r="D1221" s="479" t="str">
        <f ca="1">IFERROR(__xludf.DUMMYFUNCTION("""COMPUTED_VALUE"""),"5")</f>
        <v>5</v>
      </c>
      <c r="E1221" s="479" t="str">
        <f ca="1">IFERROR(__xludf.DUMMYFUNCTION("""COMPUTED_VALUE"""),"23")</f>
        <v>23</v>
      </c>
      <c r="F1221" s="314" t="s">
        <v>18090</v>
      </c>
      <c r="G1221" s="480" t="str">
        <f ca="1">IFERROR(__xludf.DUMMYFUNCTION("""COMPUTED_VALUE"""),"МИРТЕК-12-РУ-D1-A1R1-230-5-60A-ST-G/5-P2-HKLMOQ2V3-D")</f>
        <v>МИРТЕК-12-РУ-D1-A1R1-230-5-60A-ST-G/5-P2-HKLMOQ2V3-D</v>
      </c>
      <c r="H1221" s="478" t="str">
        <f ca="1">IFERROR(__xludf.DUMMYFUNCTION("""COMPUTED_VALUE"""),"0230159949366")</f>
        <v>0230159949366</v>
      </c>
      <c r="I1221" s="274"/>
      <c r="J1221" s="307"/>
      <c r="K1221" s="308"/>
      <c r="L1221" s="276"/>
      <c r="M1221" s="292"/>
      <c r="N1221" s="292"/>
      <c r="O1221" s="292"/>
    </row>
    <row r="1222" spans="1:15" x14ac:dyDescent="0.25">
      <c r="A1222" s="478" t="str">
        <f ca="1">IFERROR(__xludf.DUMMYFUNCTION("""COMPUTED_VALUE"""),"ЗЕЛЕНОДОЛЬСКИЙ РАЙОН")</f>
        <v>ЗЕЛЕНОДОЛЬСКИЙ РАЙОН</v>
      </c>
      <c r="B1222" s="478" t="str">
        <f ca="1">IFERROR(__xludf.DUMMYFUNCTION("""COMPUTED_VALUE"""),"ЗЕЛЕНОДОЛЬСК Г")</f>
        <v>ЗЕЛЕНОДОЛЬСК Г</v>
      </c>
      <c r="C1222" s="478" t="str">
        <f ca="1">IFERROR(__xludf.DUMMYFUNCTION("""COMPUTED_VALUE"""),"ЗАИКИНА УЛ")</f>
        <v>ЗАИКИНА УЛ</v>
      </c>
      <c r="D1222" s="479" t="str">
        <f ca="1">IFERROR(__xludf.DUMMYFUNCTION("""COMPUTED_VALUE"""),"5")</f>
        <v>5</v>
      </c>
      <c r="E1222" s="479" t="str">
        <f ca="1">IFERROR(__xludf.DUMMYFUNCTION("""COMPUTED_VALUE"""),"28")</f>
        <v>28</v>
      </c>
      <c r="F1222" s="314" t="s">
        <v>18090</v>
      </c>
      <c r="G1222" s="480" t="str">
        <f ca="1">IFERROR(__xludf.DUMMYFUNCTION("""COMPUTED_VALUE"""),"МИРТЕК-12-РУ-D1-A1R1-230-5-60A-ST-G/5-P2-HKLMOQ2V3-D")</f>
        <v>МИРТЕК-12-РУ-D1-A1R1-230-5-60A-ST-G/5-P2-HKLMOQ2V3-D</v>
      </c>
      <c r="H1222" s="478" t="str">
        <f ca="1">IFERROR(__xludf.DUMMYFUNCTION("""COMPUTED_VALUE"""),"0230159953446")</f>
        <v>0230159953446</v>
      </c>
      <c r="I1222" s="274"/>
      <c r="J1222" s="307"/>
      <c r="K1222" s="308"/>
      <c r="L1222" s="276"/>
      <c r="M1222" s="292"/>
      <c r="N1222" s="292"/>
      <c r="O1222" s="292"/>
    </row>
    <row r="1223" spans="1:15" x14ac:dyDescent="0.25">
      <c r="A1223" s="478" t="str">
        <f ca="1">IFERROR(__xludf.DUMMYFUNCTION("""COMPUTED_VALUE"""),"ЗЕЛЕНОДОЛЬСКИЙ РАЙОН")</f>
        <v>ЗЕЛЕНОДОЛЬСКИЙ РАЙОН</v>
      </c>
      <c r="B1223" s="478" t="str">
        <f ca="1">IFERROR(__xludf.DUMMYFUNCTION("""COMPUTED_VALUE"""),"ЗЕЛЕНОДОЛЬСК Г")</f>
        <v>ЗЕЛЕНОДОЛЬСК Г</v>
      </c>
      <c r="C1223" s="478" t="str">
        <f ca="1">IFERROR(__xludf.DUMMYFUNCTION("""COMPUTED_VALUE"""),"ЗАИКИНА УЛ")</f>
        <v>ЗАИКИНА УЛ</v>
      </c>
      <c r="D1223" s="479" t="str">
        <f ca="1">IFERROR(__xludf.DUMMYFUNCTION("""COMPUTED_VALUE"""),"5")</f>
        <v>5</v>
      </c>
      <c r="E1223" s="479" t="str">
        <f ca="1">IFERROR(__xludf.DUMMYFUNCTION("""COMPUTED_VALUE"""),"45")</f>
        <v>45</v>
      </c>
      <c r="F1223" s="314" t="s">
        <v>18090</v>
      </c>
      <c r="G1223" s="480" t="str">
        <f ca="1">IFERROR(__xludf.DUMMYFUNCTION("""COMPUTED_VALUE"""),"МИРТЕК-12-РУ-D1-A1R1-230-5-60A-ST-G/5-P2-HKLMOQ2V3-D")</f>
        <v>МИРТЕК-12-РУ-D1-A1R1-230-5-60A-ST-G/5-P2-HKLMOQ2V3-D</v>
      </c>
      <c r="H1223" s="478" t="str">
        <f ca="1">IFERROR(__xludf.DUMMYFUNCTION("""COMPUTED_VALUE"""),"0230159949905")</f>
        <v>0230159949905</v>
      </c>
      <c r="I1223" s="274"/>
      <c r="J1223" s="307"/>
      <c r="K1223" s="308"/>
      <c r="L1223" s="276"/>
      <c r="M1223" s="292"/>
      <c r="N1223" s="292"/>
      <c r="O1223" s="292"/>
    </row>
    <row r="1224" spans="1:15" x14ac:dyDescent="0.25">
      <c r="A1224" s="478" t="str">
        <f ca="1">IFERROR(__xludf.DUMMYFUNCTION("""COMPUTED_VALUE"""),"ЗЕЛЕНОДОЛЬСКИЙ РАЙОН")</f>
        <v>ЗЕЛЕНОДОЛЬСКИЙ РАЙОН</v>
      </c>
      <c r="B1224" s="478" t="str">
        <f ca="1">IFERROR(__xludf.DUMMYFUNCTION("""COMPUTED_VALUE"""),"ЗЕЛЕНОДОЛЬСК Г")</f>
        <v>ЗЕЛЕНОДОЛЬСК Г</v>
      </c>
      <c r="C1224" s="478" t="str">
        <f ca="1">IFERROR(__xludf.DUMMYFUNCTION("""COMPUTED_VALUE"""),"ЗАИКИНА УЛ")</f>
        <v>ЗАИКИНА УЛ</v>
      </c>
      <c r="D1224" s="479" t="str">
        <f ca="1">IFERROR(__xludf.DUMMYFUNCTION("""COMPUTED_VALUE"""),"5")</f>
        <v>5</v>
      </c>
      <c r="E1224" s="479" t="str">
        <f ca="1">IFERROR(__xludf.DUMMYFUNCTION("""COMPUTED_VALUE"""),"47")</f>
        <v>47</v>
      </c>
      <c r="F1224" s="314" t="s">
        <v>18090</v>
      </c>
      <c r="G1224" s="480" t="str">
        <f ca="1">IFERROR(__xludf.DUMMYFUNCTION("""COMPUTED_VALUE"""),"МИРТЕК-12-РУ-D1-A1R1-230-5-60A-ST-G/5-P2-HKLMOQ2V3-D")</f>
        <v>МИРТЕК-12-РУ-D1-A1R1-230-5-60A-ST-G/5-P2-HKLMOQ2V3-D</v>
      </c>
      <c r="H1224" s="478" t="str">
        <f ca="1">IFERROR(__xludf.DUMMYFUNCTION("""COMPUTED_VALUE"""),"0230159952597")</f>
        <v>0230159952597</v>
      </c>
      <c r="I1224" s="274"/>
      <c r="J1224" s="307"/>
      <c r="K1224" s="308"/>
      <c r="L1224" s="276"/>
      <c r="M1224" s="292"/>
      <c r="N1224" s="292"/>
      <c r="O1224" s="292"/>
    </row>
    <row r="1225" spans="1:15" x14ac:dyDescent="0.25">
      <c r="A1225" s="478" t="str">
        <f ca="1">IFERROR(__xludf.DUMMYFUNCTION("""COMPUTED_VALUE"""),"ЗЕЛЕНОДОЛЬСКИЙ РАЙОН")</f>
        <v>ЗЕЛЕНОДОЛЬСКИЙ РАЙОН</v>
      </c>
      <c r="B1225" s="478" t="str">
        <f ca="1">IFERROR(__xludf.DUMMYFUNCTION("""COMPUTED_VALUE"""),"ЗЕЛЕНОДОЛЬСК Г")</f>
        <v>ЗЕЛЕНОДОЛЬСК Г</v>
      </c>
      <c r="C1225" s="478" t="str">
        <f ca="1">IFERROR(__xludf.DUMMYFUNCTION("""COMPUTED_VALUE"""),"ЗАИКИНА УЛ")</f>
        <v>ЗАИКИНА УЛ</v>
      </c>
      <c r="D1225" s="479" t="str">
        <f ca="1">IFERROR(__xludf.DUMMYFUNCTION("""COMPUTED_VALUE"""),"5")</f>
        <v>5</v>
      </c>
      <c r="E1225" s="479" t="str">
        <f ca="1">IFERROR(__xludf.DUMMYFUNCTION("""COMPUTED_VALUE"""),"60")</f>
        <v>60</v>
      </c>
      <c r="F1225" s="314" t="s">
        <v>18090</v>
      </c>
      <c r="G1225" s="480" t="str">
        <f ca="1">IFERROR(__xludf.DUMMYFUNCTION("""COMPUTED_VALUE"""),"МИРТЕК-12-РУ-D1-A1R1-230-5-60A-ST-G/5-P2-HKLMOQ2V3-D")</f>
        <v>МИРТЕК-12-РУ-D1-A1R1-230-5-60A-ST-G/5-P2-HKLMOQ2V3-D</v>
      </c>
      <c r="H1225" s="478" t="str">
        <f ca="1">IFERROR(__xludf.DUMMYFUNCTION("""COMPUTED_VALUE"""),"0230159949924")</f>
        <v>0230159949924</v>
      </c>
      <c r="I1225" s="274"/>
      <c r="J1225" s="307"/>
      <c r="K1225" s="308"/>
      <c r="L1225" s="276"/>
      <c r="M1225" s="292"/>
      <c r="N1225" s="292"/>
      <c r="O1225" s="292"/>
    </row>
    <row r="1226" spans="1:15" x14ac:dyDescent="0.25">
      <c r="A1226" s="478" t="str">
        <f ca="1">IFERROR(__xludf.DUMMYFUNCTION("""COMPUTED_VALUE"""),"ЗЕЛЕНОДОЛЬСКИЙ РАЙОН")</f>
        <v>ЗЕЛЕНОДОЛЬСКИЙ РАЙОН</v>
      </c>
      <c r="B1226" s="478" t="str">
        <f ca="1">IFERROR(__xludf.DUMMYFUNCTION("""COMPUTED_VALUE"""),"ЗЕЛЕНОДОЛЬСК Г")</f>
        <v>ЗЕЛЕНОДОЛЬСК Г</v>
      </c>
      <c r="C1226" s="478" t="str">
        <f ca="1">IFERROR(__xludf.DUMMYFUNCTION("""COMPUTED_VALUE"""),"ЗАИКИНА УЛ")</f>
        <v>ЗАИКИНА УЛ</v>
      </c>
      <c r="D1226" s="479" t="str">
        <f ca="1">IFERROR(__xludf.DUMMYFUNCTION("""COMPUTED_VALUE"""),"5")</f>
        <v>5</v>
      </c>
      <c r="E1226" s="479" t="str">
        <f ca="1">IFERROR(__xludf.DUMMYFUNCTION("""COMPUTED_VALUE"""),"62")</f>
        <v>62</v>
      </c>
      <c r="F1226" s="314" t="s">
        <v>18090</v>
      </c>
      <c r="G1226" s="480" t="str">
        <f ca="1">IFERROR(__xludf.DUMMYFUNCTION("""COMPUTED_VALUE"""),"МИРТЕК-12-РУ-D1-A1R1-230-5-60A-ST-G/5-P2-HKLMOQ2V3-D")</f>
        <v>МИРТЕК-12-РУ-D1-A1R1-230-5-60A-ST-G/5-P2-HKLMOQ2V3-D</v>
      </c>
      <c r="H1226" s="478" t="str">
        <f ca="1">IFERROR(__xludf.DUMMYFUNCTION("""COMPUTED_VALUE"""),"0230159953605")</f>
        <v>0230159953605</v>
      </c>
      <c r="I1226" s="274"/>
      <c r="J1226" s="307"/>
      <c r="K1226" s="308"/>
      <c r="L1226" s="276"/>
      <c r="M1226" s="292"/>
      <c r="N1226" s="292"/>
      <c r="O1226" s="292"/>
    </row>
    <row r="1227" spans="1:15" x14ac:dyDescent="0.25">
      <c r="A1227" s="478" t="str">
        <f ca="1">IFERROR(__xludf.DUMMYFUNCTION("""COMPUTED_VALUE"""),"ЗЕЛЕНОДОЛЬСКИЙ РАЙОН")</f>
        <v>ЗЕЛЕНОДОЛЬСКИЙ РАЙОН</v>
      </c>
      <c r="B1227" s="478" t="str">
        <f ca="1">IFERROR(__xludf.DUMMYFUNCTION("""COMPUTED_VALUE"""),"ЗЕЛЕНОДОЛЬСК Г")</f>
        <v>ЗЕЛЕНОДОЛЬСК Г</v>
      </c>
      <c r="C1227" s="478" t="str">
        <f ca="1">IFERROR(__xludf.DUMMYFUNCTION("""COMPUTED_VALUE"""),"ЗАИКИНА УЛ")</f>
        <v>ЗАИКИНА УЛ</v>
      </c>
      <c r="D1227" s="479" t="str">
        <f ca="1">IFERROR(__xludf.DUMMYFUNCTION("""COMPUTED_VALUE"""),"5")</f>
        <v>5</v>
      </c>
      <c r="E1227" s="479" t="str">
        <f ca="1">IFERROR(__xludf.DUMMYFUNCTION("""COMPUTED_VALUE"""),"63")</f>
        <v>63</v>
      </c>
      <c r="F1227" s="314" t="s">
        <v>18090</v>
      </c>
      <c r="G1227" s="480" t="str">
        <f ca="1">IFERROR(__xludf.DUMMYFUNCTION("""COMPUTED_VALUE"""),"МИРТЕК-12-РУ-D1-A1R1-230-5-60A-ST-G/5-P2-HKLMOQ2V3-D")</f>
        <v>МИРТЕК-12-РУ-D1-A1R1-230-5-60A-ST-G/5-P2-HKLMOQ2V3-D</v>
      </c>
      <c r="H1227" s="478" t="str">
        <f ca="1">IFERROR(__xludf.DUMMYFUNCTION("""COMPUTED_VALUE"""),"0230159953460")</f>
        <v>0230159953460</v>
      </c>
      <c r="I1227" s="274"/>
      <c r="J1227" s="307"/>
      <c r="K1227" s="308"/>
      <c r="L1227" s="276"/>
      <c r="M1227" s="292"/>
      <c r="N1227" s="292"/>
      <c r="O1227" s="292"/>
    </row>
    <row r="1228" spans="1:15" x14ac:dyDescent="0.25">
      <c r="A1228" s="478" t="str">
        <f ca="1">IFERROR(__xludf.DUMMYFUNCTION("""COMPUTED_VALUE"""),"ЗЕЛЕНОДОЛЬСКИЙ РАЙОН")</f>
        <v>ЗЕЛЕНОДОЛЬСКИЙ РАЙОН</v>
      </c>
      <c r="B1228" s="478" t="str">
        <f ca="1">IFERROR(__xludf.DUMMYFUNCTION("""COMPUTED_VALUE"""),"ЗЕЛЕНОДОЛЬСК Г")</f>
        <v>ЗЕЛЕНОДОЛЬСК Г</v>
      </c>
      <c r="C1228" s="478" t="str">
        <f ca="1">IFERROR(__xludf.DUMMYFUNCTION("""COMPUTED_VALUE"""),"ЗАИКИНА УЛ")</f>
        <v>ЗАИКИНА УЛ</v>
      </c>
      <c r="D1228" s="479" t="str">
        <f ca="1">IFERROR(__xludf.DUMMYFUNCTION("""COMPUTED_VALUE"""),"5")</f>
        <v>5</v>
      </c>
      <c r="E1228" s="479" t="str">
        <f ca="1">IFERROR(__xludf.DUMMYFUNCTION("""COMPUTED_VALUE"""),"64")</f>
        <v>64</v>
      </c>
      <c r="F1228" s="314" t="s">
        <v>18090</v>
      </c>
      <c r="G1228" s="480" t="str">
        <f ca="1">IFERROR(__xludf.DUMMYFUNCTION("""COMPUTED_VALUE"""),"МИРТЕК-12-РУ-D1-A1R1-230-5-60A-ST-G/5-P2-HKLMOQ2V3-D")</f>
        <v>МИРТЕК-12-РУ-D1-A1R1-230-5-60A-ST-G/5-P2-HKLMOQ2V3-D</v>
      </c>
      <c r="H1228" s="478" t="str">
        <f ca="1">IFERROR(__xludf.DUMMYFUNCTION("""COMPUTED_VALUE"""),"0230159953410")</f>
        <v>0230159953410</v>
      </c>
      <c r="I1228" s="274"/>
      <c r="J1228" s="307"/>
      <c r="K1228" s="308"/>
      <c r="L1228" s="276"/>
      <c r="M1228" s="292"/>
      <c r="N1228" s="292"/>
      <c r="O1228" s="292"/>
    </row>
    <row r="1229" spans="1:15" x14ac:dyDescent="0.25">
      <c r="A1229" s="478" t="str">
        <f ca="1">IFERROR(__xludf.DUMMYFUNCTION("""COMPUTED_VALUE"""),"ЗЕЛЕНОДОЛЬСКИЙ РАЙОН")</f>
        <v>ЗЕЛЕНОДОЛЬСКИЙ РАЙОН</v>
      </c>
      <c r="B1229" s="478" t="str">
        <f ca="1">IFERROR(__xludf.DUMMYFUNCTION("""COMPUTED_VALUE"""),"ЗЕЛЕНОДОЛЬСК Г")</f>
        <v>ЗЕЛЕНОДОЛЬСК Г</v>
      </c>
      <c r="C1229" s="478" t="str">
        <f ca="1">IFERROR(__xludf.DUMMYFUNCTION("""COMPUTED_VALUE"""),"ЗАИКИНА УЛ")</f>
        <v>ЗАИКИНА УЛ</v>
      </c>
      <c r="D1229" s="479" t="str">
        <f ca="1">IFERROR(__xludf.DUMMYFUNCTION("""COMPUTED_VALUE"""),"5")</f>
        <v>5</v>
      </c>
      <c r="E1229" s="479" t="str">
        <f ca="1">IFERROR(__xludf.DUMMYFUNCTION("""COMPUTED_VALUE"""),"66")</f>
        <v>66</v>
      </c>
      <c r="F1229" s="314" t="s">
        <v>18090</v>
      </c>
      <c r="G1229" s="480" t="str">
        <f ca="1">IFERROR(__xludf.DUMMYFUNCTION("""COMPUTED_VALUE"""),"МИРТЕК-12-РУ-D1-A1R1-230-5-60A-ST-G/5-P2-HKLMOQ2V3-D")</f>
        <v>МИРТЕК-12-РУ-D1-A1R1-230-5-60A-ST-G/5-P2-HKLMOQ2V3-D</v>
      </c>
      <c r="H1229" s="478" t="str">
        <f ca="1">IFERROR(__xludf.DUMMYFUNCTION("""COMPUTED_VALUE"""),"0230159953447")</f>
        <v>0230159953447</v>
      </c>
      <c r="I1229" s="274"/>
      <c r="J1229" s="276"/>
      <c r="K1229" s="281"/>
      <c r="L1229" s="276"/>
      <c r="M1229" s="292"/>
      <c r="N1229" s="292"/>
      <c r="O1229" s="292"/>
    </row>
    <row r="1230" spans="1:15" x14ac:dyDescent="0.25">
      <c r="A1230" s="478" t="str">
        <f ca="1">IFERROR(__xludf.DUMMYFUNCTION("""COMPUTED_VALUE"""),"ЗЕЛЕНОДОЛЬСКИЙ РАЙОН")</f>
        <v>ЗЕЛЕНОДОЛЬСКИЙ РАЙОН</v>
      </c>
      <c r="B1230" s="478" t="str">
        <f ca="1">IFERROR(__xludf.DUMMYFUNCTION("""COMPUTED_VALUE"""),"ЗЕЛЕНОДОЛЬСК Г")</f>
        <v>ЗЕЛЕНОДОЛЬСК Г</v>
      </c>
      <c r="C1230" s="478" t="str">
        <f ca="1">IFERROR(__xludf.DUMMYFUNCTION("""COMPUTED_VALUE"""),"ЗАИКИНА УЛ")</f>
        <v>ЗАИКИНА УЛ</v>
      </c>
      <c r="D1230" s="479" t="str">
        <f ca="1">IFERROR(__xludf.DUMMYFUNCTION("""COMPUTED_VALUE"""),"6")</f>
        <v>6</v>
      </c>
      <c r="E1230" s="479" t="str">
        <f ca="1">IFERROR(__xludf.DUMMYFUNCTION("""COMPUTED_VALUE"""),"104")</f>
        <v>104</v>
      </c>
      <c r="F1230" s="314" t="s">
        <v>18090</v>
      </c>
      <c r="G1230" s="480" t="str">
        <f ca="1">IFERROR(__xludf.DUMMYFUNCTION("""COMPUTED_VALUE"""),"МИРТЕК-12-РУ-D1-A1R1-230-5-60A-ST-G/5-P2-HKLMOQ2V3-D")</f>
        <v>МИРТЕК-12-РУ-D1-A1R1-230-5-60A-ST-G/5-P2-HKLMOQ2V3-D</v>
      </c>
      <c r="H1230" s="478" t="str">
        <f ca="1">IFERROR(__xludf.DUMMYFUNCTION("""COMPUTED_VALUE"""),"0230159949484")</f>
        <v>0230159949484</v>
      </c>
      <c r="I1230" s="274"/>
      <c r="J1230" s="276"/>
      <c r="K1230" s="281"/>
      <c r="L1230" s="276"/>
      <c r="M1230" s="292"/>
      <c r="N1230" s="292"/>
      <c r="O1230" s="292"/>
    </row>
    <row r="1231" spans="1:15" x14ac:dyDescent="0.25">
      <c r="A1231" s="478" t="str">
        <f ca="1">IFERROR(__xludf.DUMMYFUNCTION("""COMPUTED_VALUE"""),"ЗЕЛЕНОДОЛЬСКИЙ РАЙОН")</f>
        <v>ЗЕЛЕНОДОЛЬСКИЙ РАЙОН</v>
      </c>
      <c r="B1231" s="478" t="str">
        <f ca="1">IFERROR(__xludf.DUMMYFUNCTION("""COMPUTED_VALUE"""),"ЗЕЛЕНОДОЛЬСК Г")</f>
        <v>ЗЕЛЕНОДОЛЬСК Г</v>
      </c>
      <c r="C1231" s="478" t="str">
        <f ca="1">IFERROR(__xludf.DUMMYFUNCTION("""COMPUTED_VALUE"""),"ЗАИКИНА УЛ")</f>
        <v>ЗАИКИНА УЛ</v>
      </c>
      <c r="D1231" s="479" t="str">
        <f ca="1">IFERROR(__xludf.DUMMYFUNCTION("""COMPUTED_VALUE"""),"9")</f>
        <v>9</v>
      </c>
      <c r="E1231" s="479" t="str">
        <f ca="1">IFERROR(__xludf.DUMMYFUNCTION("""COMPUTED_VALUE"""),"26")</f>
        <v>26</v>
      </c>
      <c r="F1231" s="314" t="s">
        <v>18090</v>
      </c>
      <c r="G1231" s="480" t="str">
        <f ca="1">IFERROR(__xludf.DUMMYFUNCTION("""COMPUTED_VALUE"""),"МИРТЕК-12-РУ-D1-A1R1-230-5-60A-ST-G/5-P2-HKLMOQ2V3-D")</f>
        <v>МИРТЕК-12-РУ-D1-A1R1-230-5-60A-ST-G/5-P2-HKLMOQ2V3-D</v>
      </c>
      <c r="H1231" s="478" t="str">
        <f ca="1">IFERROR(__xludf.DUMMYFUNCTION("""COMPUTED_VALUE"""),"0230159949085")</f>
        <v>0230159949085</v>
      </c>
      <c r="I1231" s="274"/>
      <c r="J1231" s="276"/>
      <c r="K1231" s="281"/>
      <c r="L1231" s="276"/>
      <c r="M1231" s="292"/>
      <c r="N1231" s="292"/>
      <c r="O1231" s="292"/>
    </row>
    <row r="1232" spans="1:15" x14ac:dyDescent="0.25">
      <c r="A1232" s="478" t="str">
        <f ca="1">IFERROR(__xludf.DUMMYFUNCTION("""COMPUTED_VALUE"""),"ЗЕЛЕНОДОЛЬСКИЙ РАЙОН")</f>
        <v>ЗЕЛЕНОДОЛЬСКИЙ РАЙОН</v>
      </c>
      <c r="B1232" s="478" t="str">
        <f ca="1">IFERROR(__xludf.DUMMYFUNCTION("""COMPUTED_VALUE"""),"ЗЕЛЕНОДОЛЬСК Г")</f>
        <v>ЗЕЛЕНОДОЛЬСК Г</v>
      </c>
      <c r="C1232" s="478" t="str">
        <f ca="1">IFERROR(__xludf.DUMMYFUNCTION("""COMPUTED_VALUE"""),"ЗАИКИНА УЛ")</f>
        <v>ЗАИКИНА УЛ</v>
      </c>
      <c r="D1232" s="479" t="str">
        <f ca="1">IFERROR(__xludf.DUMMYFUNCTION("""COMPUTED_VALUE"""),"9")</f>
        <v>9</v>
      </c>
      <c r="E1232" s="479" t="str">
        <f ca="1">IFERROR(__xludf.DUMMYFUNCTION("""COMPUTED_VALUE"""),"31")</f>
        <v>31</v>
      </c>
      <c r="F1232" s="314" t="s">
        <v>18090</v>
      </c>
      <c r="G1232" s="480" t="str">
        <f ca="1">IFERROR(__xludf.DUMMYFUNCTION("""COMPUTED_VALUE"""),"МИРТЕК-12-РУ-D1-A1R1-230-5-60A-ST-G/5-P2-HKLMOQ2V3-D")</f>
        <v>МИРТЕК-12-РУ-D1-A1R1-230-5-60A-ST-G/5-P2-HKLMOQ2V3-D</v>
      </c>
      <c r="H1232" s="478" t="str">
        <f ca="1">IFERROR(__xludf.DUMMYFUNCTION("""COMPUTED_VALUE"""),"0230159960358")</f>
        <v>0230159960358</v>
      </c>
      <c r="I1232" s="274"/>
      <c r="J1232" s="276"/>
      <c r="K1232" s="281"/>
      <c r="L1232" s="276"/>
      <c r="M1232" s="292"/>
      <c r="N1232" s="292"/>
      <c r="O1232" s="292"/>
    </row>
    <row r="1233" spans="1:15" x14ac:dyDescent="0.25">
      <c r="A1233" s="478" t="str">
        <f ca="1">IFERROR(__xludf.DUMMYFUNCTION("""COMPUTED_VALUE"""),"ЗЕЛЕНОДОЛЬСКИЙ РАЙОН")</f>
        <v>ЗЕЛЕНОДОЛЬСКИЙ РАЙОН</v>
      </c>
      <c r="B1233" s="478" t="str">
        <f ca="1">IFERROR(__xludf.DUMMYFUNCTION("""COMPUTED_VALUE"""),"ЗЕЛЕНОДОЛЬСК Г")</f>
        <v>ЗЕЛЕНОДОЛЬСК Г</v>
      </c>
      <c r="C1233" s="478" t="str">
        <f ca="1">IFERROR(__xludf.DUMMYFUNCTION("""COMPUTED_VALUE"""),"ЗАИКИНА УЛ")</f>
        <v>ЗАИКИНА УЛ</v>
      </c>
      <c r="D1233" s="479" t="str">
        <f ca="1">IFERROR(__xludf.DUMMYFUNCTION("""COMPUTED_VALUE"""),"9")</f>
        <v>9</v>
      </c>
      <c r="E1233" s="479" t="str">
        <f ca="1">IFERROR(__xludf.DUMMYFUNCTION("""COMPUTED_VALUE"""),"41")</f>
        <v>41</v>
      </c>
      <c r="F1233" s="314" t="s">
        <v>18090</v>
      </c>
      <c r="G1233" s="480" t="str">
        <f ca="1">IFERROR(__xludf.DUMMYFUNCTION("""COMPUTED_VALUE"""),"МИРТЕК-12-РУ-D1-A1R1-230-5-60A-ST-G/5-P2-HKLMOQ2V3-D")</f>
        <v>МИРТЕК-12-РУ-D1-A1R1-230-5-60A-ST-G/5-P2-HKLMOQ2V3-D</v>
      </c>
      <c r="H1233" s="478" t="str">
        <f ca="1">IFERROR(__xludf.DUMMYFUNCTION("""COMPUTED_VALUE"""),"8230159962683")</f>
        <v>8230159962683</v>
      </c>
      <c r="I1233" s="274"/>
      <c r="J1233" s="276"/>
      <c r="K1233" s="281"/>
      <c r="L1233" s="276"/>
      <c r="M1233" s="292"/>
      <c r="N1233" s="292"/>
      <c r="O1233" s="292"/>
    </row>
    <row r="1234" spans="1:15" x14ac:dyDescent="0.25">
      <c r="A1234" s="478" t="str">
        <f ca="1">IFERROR(__xludf.DUMMYFUNCTION("""COMPUTED_VALUE"""),"ЗЕЛЕНОДОЛЬСКИЙ РАЙОН")</f>
        <v>ЗЕЛЕНОДОЛЬСКИЙ РАЙОН</v>
      </c>
      <c r="B1234" s="478" t="str">
        <f ca="1">IFERROR(__xludf.DUMMYFUNCTION("""COMPUTED_VALUE"""),"ЗЕЛЕНОДОЛЬСК Г")</f>
        <v>ЗЕЛЕНОДОЛЬСК Г</v>
      </c>
      <c r="C1234" s="478" t="str">
        <f ca="1">IFERROR(__xludf.DUMMYFUNCTION("""COMPUTED_VALUE"""),"ЗАИКИНА УЛ")</f>
        <v>ЗАИКИНА УЛ</v>
      </c>
      <c r="D1234" s="479" t="str">
        <f ca="1">IFERROR(__xludf.DUMMYFUNCTION("""COMPUTED_VALUE"""),"9")</f>
        <v>9</v>
      </c>
      <c r="E1234" s="479" t="str">
        <f ca="1">IFERROR(__xludf.DUMMYFUNCTION("""COMPUTED_VALUE"""),"43")</f>
        <v>43</v>
      </c>
      <c r="F1234" s="314" t="s">
        <v>18090</v>
      </c>
      <c r="G1234" s="480" t="str">
        <f ca="1">IFERROR(__xludf.DUMMYFUNCTION("""COMPUTED_VALUE"""),"МИРТЕК-12-РУ-D1-A1R1-230-5-60A-ST-G/5-P2-HKLMOQ2V3-D")</f>
        <v>МИРТЕК-12-РУ-D1-A1R1-230-5-60A-ST-G/5-P2-HKLMOQ2V3-D</v>
      </c>
      <c r="H1234" s="478" t="str">
        <f ca="1">IFERROR(__xludf.DUMMYFUNCTION("""COMPUTED_VALUE"""),"8230159961671")</f>
        <v>8230159961671</v>
      </c>
      <c r="I1234" s="274"/>
      <c r="J1234" s="276"/>
      <c r="K1234" s="281"/>
      <c r="L1234" s="276"/>
      <c r="M1234" s="292"/>
      <c r="N1234" s="292"/>
      <c r="O1234" s="292"/>
    </row>
    <row r="1235" spans="1:15" x14ac:dyDescent="0.25">
      <c r="A1235" s="478" t="str">
        <f ca="1">IFERROR(__xludf.DUMMYFUNCTION("""COMPUTED_VALUE"""),"ЗЕЛЕНОДОЛЬСКИЙ РАЙОН")</f>
        <v>ЗЕЛЕНОДОЛЬСКИЙ РАЙОН</v>
      </c>
      <c r="B1235" s="478" t="str">
        <f ca="1">IFERROR(__xludf.DUMMYFUNCTION("""COMPUTED_VALUE"""),"ЗЕЛЕНОДОЛЬСК Г")</f>
        <v>ЗЕЛЕНОДОЛЬСК Г</v>
      </c>
      <c r="C1235" s="478" t="str">
        <f ca="1">IFERROR(__xludf.DUMMYFUNCTION("""COMPUTED_VALUE"""),"ЗАИКИНА УЛ")</f>
        <v>ЗАИКИНА УЛ</v>
      </c>
      <c r="D1235" s="479" t="str">
        <f ca="1">IFERROR(__xludf.DUMMYFUNCTION("""COMPUTED_VALUE"""),"9")</f>
        <v>9</v>
      </c>
      <c r="E1235" s="479" t="str">
        <f ca="1">IFERROR(__xludf.DUMMYFUNCTION("""COMPUTED_VALUE"""),"46")</f>
        <v>46</v>
      </c>
      <c r="F1235" s="314" t="s">
        <v>18090</v>
      </c>
      <c r="G1235" s="480" t="str">
        <f ca="1">IFERROR(__xludf.DUMMYFUNCTION("""COMPUTED_VALUE"""),"МИРТЕК-12-РУ-D1-A1R1-230-5-60A-ST-G/5-P2-HKLMOQ2V3-D")</f>
        <v>МИРТЕК-12-РУ-D1-A1R1-230-5-60A-ST-G/5-P2-HKLMOQ2V3-D</v>
      </c>
      <c r="H1235" s="478" t="str">
        <f ca="1">IFERROR(__xludf.DUMMYFUNCTION("""COMPUTED_VALUE"""),"0230159919836")</f>
        <v>0230159919836</v>
      </c>
      <c r="I1235" s="274"/>
      <c r="J1235" s="276"/>
      <c r="K1235" s="281"/>
      <c r="L1235" s="276"/>
      <c r="M1235" s="292"/>
      <c r="N1235" s="292"/>
      <c r="O1235" s="292"/>
    </row>
    <row r="1236" spans="1:15" x14ac:dyDescent="0.25">
      <c r="A1236" s="478" t="str">
        <f ca="1">IFERROR(__xludf.DUMMYFUNCTION("""COMPUTED_VALUE"""),"ЗЕЛЕНОДОЛЬСКИЙ РАЙОН")</f>
        <v>ЗЕЛЕНОДОЛЬСКИЙ РАЙОН</v>
      </c>
      <c r="B1236" s="478" t="str">
        <f ca="1">IFERROR(__xludf.DUMMYFUNCTION("""COMPUTED_VALUE"""),"ЗЕЛЕНОДОЛЬСК Г")</f>
        <v>ЗЕЛЕНОДОЛЬСК Г</v>
      </c>
      <c r="C1236" s="478" t="str">
        <f ca="1">IFERROR(__xludf.DUMMYFUNCTION("""COMPUTED_VALUE"""),"ЗАИКИНА УЛ")</f>
        <v>ЗАИКИНА УЛ</v>
      </c>
      <c r="D1236" s="479" t="str">
        <f ca="1">IFERROR(__xludf.DUMMYFUNCTION("""COMPUTED_VALUE"""),"9")</f>
        <v>9</v>
      </c>
      <c r="E1236" s="479" t="str">
        <f ca="1">IFERROR(__xludf.DUMMYFUNCTION("""COMPUTED_VALUE"""),"47")</f>
        <v>47</v>
      </c>
      <c r="F1236" s="314" t="s">
        <v>18090</v>
      </c>
      <c r="G1236" s="480" t="str">
        <f ca="1">IFERROR(__xludf.DUMMYFUNCTION("""COMPUTED_VALUE"""),"МИРТЕК-12-РУ-D1-A1R1-230-5-60A-ST-G/5-P2-HKLMOQ2V3-D")</f>
        <v>МИРТЕК-12-РУ-D1-A1R1-230-5-60A-ST-G/5-P2-HKLMOQ2V3-D</v>
      </c>
      <c r="H1236" s="478" t="str">
        <f ca="1">IFERROR(__xludf.DUMMYFUNCTION("""COMPUTED_VALUE"""),"0230159915583")</f>
        <v>0230159915583</v>
      </c>
      <c r="I1236" s="274"/>
      <c r="J1236" s="276"/>
      <c r="K1236" s="281"/>
      <c r="L1236" s="276"/>
      <c r="M1236" s="292"/>
      <c r="N1236" s="292"/>
      <c r="O1236" s="292"/>
    </row>
    <row r="1237" spans="1:15" x14ac:dyDescent="0.25">
      <c r="A1237" s="478" t="str">
        <f ca="1">IFERROR(__xludf.DUMMYFUNCTION("""COMPUTED_VALUE"""),"ЗЕЛЕНОДОЛЬСКИЙ РАЙОН")</f>
        <v>ЗЕЛЕНОДОЛЬСКИЙ РАЙОН</v>
      </c>
      <c r="B1237" s="478" t="str">
        <f ca="1">IFERROR(__xludf.DUMMYFUNCTION("""COMPUTED_VALUE"""),"ЗЕЛЕНОДОЛЬСК Г")</f>
        <v>ЗЕЛЕНОДОЛЬСК Г</v>
      </c>
      <c r="C1237" s="478" t="str">
        <f ca="1">IFERROR(__xludf.DUMMYFUNCTION("""COMPUTED_VALUE"""),"ЗАИКИНА УЛ")</f>
        <v>ЗАИКИНА УЛ</v>
      </c>
      <c r="D1237" s="479" t="str">
        <f ca="1">IFERROR(__xludf.DUMMYFUNCTION("""COMPUTED_VALUE"""),"9")</f>
        <v>9</v>
      </c>
      <c r="E1237" s="479" t="str">
        <f ca="1">IFERROR(__xludf.DUMMYFUNCTION("""COMPUTED_VALUE"""),"50")</f>
        <v>50</v>
      </c>
      <c r="F1237" s="314" t="s">
        <v>18090</v>
      </c>
      <c r="G1237" s="480" t="str">
        <f ca="1">IFERROR(__xludf.DUMMYFUNCTION("""COMPUTED_VALUE"""),"МИРТЕК-12-РУ-D1-A1R1-230-5-60A-ST-G/5-P2-HKLMOQ2V3-D")</f>
        <v>МИРТЕК-12-РУ-D1-A1R1-230-5-60A-ST-G/5-P2-HKLMOQ2V3-D</v>
      </c>
      <c r="H1237" s="478" t="str">
        <f ca="1">IFERROR(__xludf.DUMMYFUNCTION("""COMPUTED_VALUE"""),"0230159918456")</f>
        <v>0230159918456</v>
      </c>
      <c r="I1237" s="274"/>
      <c r="J1237" s="276"/>
      <c r="K1237" s="281"/>
      <c r="L1237" s="276"/>
      <c r="M1237" s="292"/>
      <c r="N1237" s="292"/>
      <c r="O1237" s="292"/>
    </row>
    <row r="1238" spans="1:15" x14ac:dyDescent="0.25">
      <c r="A1238" s="478" t="str">
        <f ca="1">IFERROR(__xludf.DUMMYFUNCTION("""COMPUTED_VALUE"""),"ЗЕЛЕНОДОЛЬСКИЙ РАЙОН")</f>
        <v>ЗЕЛЕНОДОЛЬСКИЙ РАЙОН</v>
      </c>
      <c r="B1238" s="478" t="str">
        <f ca="1">IFERROR(__xludf.DUMMYFUNCTION("""COMPUTED_VALUE"""),"ЗЕЛЕНОДОЛЬСК Г")</f>
        <v>ЗЕЛЕНОДОЛЬСК Г</v>
      </c>
      <c r="C1238" s="478" t="str">
        <f ca="1">IFERROR(__xludf.DUMMYFUNCTION("""COMPUTED_VALUE"""),"ЗАИКИНА УЛ")</f>
        <v>ЗАИКИНА УЛ</v>
      </c>
      <c r="D1238" s="479" t="str">
        <f ca="1">IFERROR(__xludf.DUMMYFUNCTION("""COMPUTED_VALUE"""),"9")</f>
        <v>9</v>
      </c>
      <c r="E1238" s="479" t="str">
        <f ca="1">IFERROR(__xludf.DUMMYFUNCTION("""COMPUTED_VALUE"""),"64")</f>
        <v>64</v>
      </c>
      <c r="F1238" s="314" t="s">
        <v>18090</v>
      </c>
      <c r="G1238" s="480" t="str">
        <f ca="1">IFERROR(__xludf.DUMMYFUNCTION("""COMPUTED_VALUE"""),"МИРТЕК-12-РУ-D1-A1R1-230-5-60A-ST-G/5-P2-HKLMOQ2V3-D")</f>
        <v>МИРТЕК-12-РУ-D1-A1R1-230-5-60A-ST-G/5-P2-HKLMOQ2V3-D</v>
      </c>
      <c r="H1238" s="478" t="str">
        <f ca="1">IFERROR(__xludf.DUMMYFUNCTION("""COMPUTED_VALUE"""),"1230159933163")</f>
        <v>1230159933163</v>
      </c>
      <c r="I1238" s="274"/>
      <c r="J1238" s="276"/>
      <c r="K1238" s="281"/>
      <c r="L1238" s="276"/>
      <c r="M1238" s="292"/>
      <c r="N1238" s="292"/>
      <c r="O1238" s="292"/>
    </row>
    <row r="1239" spans="1:15" x14ac:dyDescent="0.25">
      <c r="A1239" s="478" t="str">
        <f ca="1">IFERROR(__xludf.DUMMYFUNCTION("""COMPUTED_VALUE"""),"ЗЕЛЕНОДОЛЬСКИЙ РАЙОН")</f>
        <v>ЗЕЛЕНОДОЛЬСКИЙ РАЙОН</v>
      </c>
      <c r="B1239" s="478" t="str">
        <f ca="1">IFERROR(__xludf.DUMMYFUNCTION("""COMPUTED_VALUE"""),"ЗЕЛЕНОДОЛЬСК Г")</f>
        <v>ЗЕЛЕНОДОЛЬСК Г</v>
      </c>
      <c r="C1239" s="478" t="str">
        <f ca="1">IFERROR(__xludf.DUMMYFUNCTION("""COMPUTED_VALUE"""),"ЗАСОРИНА УЛ")</f>
        <v>ЗАСОРИНА УЛ</v>
      </c>
      <c r="D1239" s="479" t="str">
        <f ca="1">IFERROR(__xludf.DUMMYFUNCTION("""COMPUTED_VALUE"""),"4")</f>
        <v>4</v>
      </c>
      <c r="E1239" s="479" t="str">
        <f ca="1">IFERROR(__xludf.DUMMYFUNCTION("""COMPUTED_VALUE"""),"49")</f>
        <v>49</v>
      </c>
      <c r="F1239" s="314" t="s">
        <v>18090</v>
      </c>
      <c r="G1239" s="480" t="str">
        <f ca="1">IFERROR(__xludf.DUMMYFUNCTION("""COMPUTED_VALUE"""),"МИРТЕК-12-РУ-D1-A1R1-230-5-60A-ST-G/5-P2-HKLMOQ2V3-D")</f>
        <v>МИРТЕК-12-РУ-D1-A1R1-230-5-60A-ST-G/5-P2-HKLMOQ2V3-D</v>
      </c>
      <c r="H1239" s="478" t="str">
        <f ca="1">IFERROR(__xludf.DUMMYFUNCTION("""COMPUTED_VALUE"""),"0230159949233")</f>
        <v>0230159949233</v>
      </c>
      <c r="I1239" s="274"/>
      <c r="J1239" s="276"/>
      <c r="K1239" s="281"/>
      <c r="L1239" s="276"/>
      <c r="M1239" s="292"/>
      <c r="N1239" s="292"/>
      <c r="O1239" s="292"/>
    </row>
    <row r="1240" spans="1:15" x14ac:dyDescent="0.25">
      <c r="A1240" s="478" t="str">
        <f ca="1">IFERROR(__xludf.DUMMYFUNCTION("""COMPUTED_VALUE"""),"ЗЕЛЕНОДОЛЬСКИЙ РАЙОН")</f>
        <v>ЗЕЛЕНОДОЛЬСКИЙ РАЙОН</v>
      </c>
      <c r="B1240" s="478" t="str">
        <f ca="1">IFERROR(__xludf.DUMMYFUNCTION("""COMPUTED_VALUE"""),"ЗЕЛЕНОДОЛЬСК Г")</f>
        <v>ЗЕЛЕНОДОЛЬСК Г</v>
      </c>
      <c r="C1240" s="478" t="str">
        <f ca="1">IFERROR(__xludf.DUMMYFUNCTION("""COMPUTED_VALUE"""),"КАРЛА МАРКСА УЛ")</f>
        <v>КАРЛА МАРКСА УЛ</v>
      </c>
      <c r="D1240" s="479" t="str">
        <f ca="1">IFERROR(__xludf.DUMMYFUNCTION("""COMPUTED_VALUE"""),"5")</f>
        <v>5</v>
      </c>
      <c r="E1240" s="479" t="str">
        <f ca="1">IFERROR(__xludf.DUMMYFUNCTION("""COMPUTED_VALUE"""),"3")</f>
        <v>3</v>
      </c>
      <c r="F1240" s="314" t="s">
        <v>18090</v>
      </c>
      <c r="G1240" s="480" t="str">
        <f ca="1">IFERROR(__xludf.DUMMYFUNCTION("""COMPUTED_VALUE"""),"МИРТЕК-12-РУ-D1-A1R1-230-5-60A-ST-G/5-P2-HKLMOQ2V3-D")</f>
        <v>МИРТЕК-12-РУ-D1-A1R1-230-5-60A-ST-G/5-P2-HKLMOQ2V3-D</v>
      </c>
      <c r="H1240" s="478" t="str">
        <f ca="1">IFERROR(__xludf.DUMMYFUNCTION("""COMPUTED_VALUE"""),"1230159902251")</f>
        <v>1230159902251</v>
      </c>
      <c r="I1240" s="274"/>
      <c r="J1240" s="276"/>
      <c r="K1240" s="281"/>
      <c r="L1240" s="276"/>
      <c r="M1240" s="292"/>
      <c r="N1240" s="292"/>
      <c r="O1240" s="292"/>
    </row>
    <row r="1241" spans="1:15" x14ac:dyDescent="0.25">
      <c r="A1241" s="478" t="str">
        <f ca="1">IFERROR(__xludf.DUMMYFUNCTION("""COMPUTED_VALUE"""),"ЗЕЛЕНОДОЛЬСКИЙ РАЙОН")</f>
        <v>ЗЕЛЕНОДОЛЬСКИЙ РАЙОН</v>
      </c>
      <c r="B1241" s="478" t="str">
        <f ca="1">IFERROR(__xludf.DUMMYFUNCTION("""COMPUTED_VALUE"""),"ЗЕЛЕНОДОЛЬСК Г")</f>
        <v>ЗЕЛЕНОДОЛЬСК Г</v>
      </c>
      <c r="C1241" s="478" t="str">
        <f ca="1">IFERROR(__xludf.DUMMYFUNCTION("""COMPUTED_VALUE"""),"КАРЛА МАРКСА УЛ")</f>
        <v>КАРЛА МАРКСА УЛ</v>
      </c>
      <c r="D1241" s="479" t="str">
        <f ca="1">IFERROR(__xludf.DUMMYFUNCTION("""COMPUTED_VALUE"""),"5")</f>
        <v>5</v>
      </c>
      <c r="E1241" s="479" t="str">
        <f ca="1">IFERROR(__xludf.DUMMYFUNCTION("""COMPUTED_VALUE"""),"4")</f>
        <v>4</v>
      </c>
      <c r="F1241" s="314" t="s">
        <v>18090</v>
      </c>
      <c r="G1241" s="480" t="str">
        <f ca="1">IFERROR(__xludf.DUMMYFUNCTION("""COMPUTED_VALUE"""),"МИРТЕК-12-РУ-D1-A1R1-230-5-60A-ST-G/5-P2-HKLMOQ2V3-D")</f>
        <v>МИРТЕК-12-РУ-D1-A1R1-230-5-60A-ST-G/5-P2-HKLMOQ2V3-D</v>
      </c>
      <c r="H1241" s="478" t="str">
        <f ca="1">IFERROR(__xludf.DUMMYFUNCTION("""COMPUTED_VALUE"""),"1230159906314")</f>
        <v>1230159906314</v>
      </c>
      <c r="I1241" s="274"/>
      <c r="J1241" s="276"/>
      <c r="K1241" s="281"/>
      <c r="L1241" s="276"/>
      <c r="M1241" s="292"/>
      <c r="N1241" s="292"/>
      <c r="O1241" s="292"/>
    </row>
    <row r="1242" spans="1:15" x14ac:dyDescent="0.25">
      <c r="A1242" s="478" t="str">
        <f ca="1">IFERROR(__xludf.DUMMYFUNCTION("""COMPUTED_VALUE"""),"ЗЕЛЕНОДОЛЬСКИЙ РАЙОН")</f>
        <v>ЗЕЛЕНОДОЛЬСКИЙ РАЙОН</v>
      </c>
      <c r="B1242" s="478" t="str">
        <f ca="1">IFERROR(__xludf.DUMMYFUNCTION("""COMPUTED_VALUE"""),"ЗЕЛЕНОДОЛЬСК Г")</f>
        <v>ЗЕЛЕНОДОЛЬСК Г</v>
      </c>
      <c r="C1242" s="478" t="str">
        <f ca="1">IFERROR(__xludf.DUMMYFUNCTION("""COMPUTED_VALUE"""),"КАРЛА МАРКСА УЛ")</f>
        <v>КАРЛА МАРКСА УЛ</v>
      </c>
      <c r="D1242" s="479" t="str">
        <f ca="1">IFERROR(__xludf.DUMMYFUNCTION("""COMPUTED_VALUE"""),"5")</f>
        <v>5</v>
      </c>
      <c r="E1242" s="479" t="str">
        <f ca="1">IFERROR(__xludf.DUMMYFUNCTION("""COMPUTED_VALUE"""),"5")</f>
        <v>5</v>
      </c>
      <c r="F1242" s="314" t="s">
        <v>18090</v>
      </c>
      <c r="G1242" s="480" t="str">
        <f ca="1">IFERROR(__xludf.DUMMYFUNCTION("""COMPUTED_VALUE"""),"МИРТЕК-12-РУ-D1-A1R1-230-5-60A-ST-G/5-P2-HKLMOQ2V3-D")</f>
        <v>МИРТЕК-12-РУ-D1-A1R1-230-5-60A-ST-G/5-P2-HKLMOQ2V3-D</v>
      </c>
      <c r="H1242" s="478" t="str">
        <f ca="1">IFERROR(__xludf.DUMMYFUNCTION("""COMPUTED_VALUE"""),"1230159906303")</f>
        <v>1230159906303</v>
      </c>
      <c r="I1242" s="274"/>
      <c r="J1242" s="276"/>
      <c r="K1242" s="281"/>
      <c r="L1242" s="276"/>
      <c r="M1242" s="292"/>
      <c r="N1242" s="292"/>
      <c r="O1242" s="292"/>
    </row>
    <row r="1243" spans="1:15" x14ac:dyDescent="0.25">
      <c r="A1243" s="478" t="str">
        <f ca="1">IFERROR(__xludf.DUMMYFUNCTION("""COMPUTED_VALUE"""),"ЗЕЛЕНОДОЛЬСКИЙ РАЙОН")</f>
        <v>ЗЕЛЕНОДОЛЬСКИЙ РАЙОН</v>
      </c>
      <c r="B1243" s="478" t="str">
        <f ca="1">IFERROR(__xludf.DUMMYFUNCTION("""COMPUTED_VALUE"""),"ЗЕЛЕНОДОЛЬСК Г")</f>
        <v>ЗЕЛЕНОДОЛЬСК Г</v>
      </c>
      <c r="C1243" s="478" t="str">
        <f ca="1">IFERROR(__xludf.DUMMYFUNCTION("""COMPUTED_VALUE"""),"КАРЛА МАРКСА УЛ")</f>
        <v>КАРЛА МАРКСА УЛ</v>
      </c>
      <c r="D1243" s="479" t="str">
        <f ca="1">IFERROR(__xludf.DUMMYFUNCTION("""COMPUTED_VALUE"""),"60")</f>
        <v>60</v>
      </c>
      <c r="E1243" s="479" t="str">
        <f ca="1">IFERROR(__xludf.DUMMYFUNCTION("""COMPUTED_VALUE"""),"2")</f>
        <v>2</v>
      </c>
      <c r="F1243" s="314" t="s">
        <v>18090</v>
      </c>
      <c r="G1243" s="480" t="str">
        <f ca="1">IFERROR(__xludf.DUMMYFUNCTION("""COMPUTED_VALUE"""),"МИРТЕК-12-РУ-D1-A1R1-230-5-60A-ST-G/5-P2-HKLMOQ2V3-D")</f>
        <v>МИРТЕК-12-РУ-D1-A1R1-230-5-60A-ST-G/5-P2-HKLMOQ2V3-D</v>
      </c>
      <c r="H1243" s="478" t="str">
        <f ca="1">IFERROR(__xludf.DUMMYFUNCTION("""COMPUTED_VALUE"""),"0230159951959")</f>
        <v>0230159951959</v>
      </c>
      <c r="I1243" s="274"/>
      <c r="J1243" s="276"/>
      <c r="K1243" s="281"/>
      <c r="L1243" s="276"/>
      <c r="M1243" s="292"/>
      <c r="N1243" s="292"/>
      <c r="O1243" s="292"/>
    </row>
    <row r="1244" spans="1:15" x14ac:dyDescent="0.25">
      <c r="A1244" s="478" t="str">
        <f ca="1">IFERROR(__xludf.DUMMYFUNCTION("""COMPUTED_VALUE"""),"ЗЕЛЕНОДОЛЬСКИЙ РАЙОН")</f>
        <v>ЗЕЛЕНОДОЛЬСКИЙ РАЙОН</v>
      </c>
      <c r="B1244" s="478" t="str">
        <f ca="1">IFERROR(__xludf.DUMMYFUNCTION("""COMPUTED_VALUE"""),"ЗЕЛЕНОДОЛЬСК Г")</f>
        <v>ЗЕЛЕНОДОЛЬСК Г</v>
      </c>
      <c r="C1244" s="478" t="str">
        <f ca="1">IFERROR(__xludf.DUMMYFUNCTION("""COMPUTED_VALUE"""),"КАРЛА МАРКСА УЛ")</f>
        <v>КАРЛА МАРКСА УЛ</v>
      </c>
      <c r="D1244" s="479" t="str">
        <f ca="1">IFERROR(__xludf.DUMMYFUNCTION("""COMPUTED_VALUE"""),"62")</f>
        <v>62</v>
      </c>
      <c r="E1244" s="479" t="str">
        <f ca="1">IFERROR(__xludf.DUMMYFUNCTION("""COMPUTED_VALUE"""),"79")</f>
        <v>79</v>
      </c>
      <c r="F1244" s="314" t="s">
        <v>18090</v>
      </c>
      <c r="G1244" s="480" t="str">
        <f ca="1">IFERROR(__xludf.DUMMYFUNCTION("""COMPUTED_VALUE"""),"МИРТЕК-12-РУ-D1-A1R1-230-5-60A-ST-G/5-P2-HKLMOQ2V3-D")</f>
        <v>МИРТЕК-12-РУ-D1-A1R1-230-5-60A-ST-G/5-P2-HKLMOQ2V3-D</v>
      </c>
      <c r="H1244" s="478" t="str">
        <f ca="1">IFERROR(__xludf.DUMMYFUNCTION("""COMPUTED_VALUE"""),"1230159934683")</f>
        <v>1230159934683</v>
      </c>
      <c r="I1244" s="274"/>
      <c r="J1244" s="276"/>
      <c r="K1244" s="281"/>
      <c r="L1244" s="276"/>
      <c r="M1244" s="292"/>
      <c r="N1244" s="292"/>
      <c r="O1244" s="292"/>
    </row>
    <row r="1245" spans="1:15" x14ac:dyDescent="0.25">
      <c r="A1245" s="478" t="str">
        <f ca="1">IFERROR(__xludf.DUMMYFUNCTION("""COMPUTED_VALUE"""),"ЗЕЛЕНОДОЛЬСКИЙ РАЙОН")</f>
        <v>ЗЕЛЕНОДОЛЬСКИЙ РАЙОН</v>
      </c>
      <c r="B1245" s="478" t="str">
        <f ca="1">IFERROR(__xludf.DUMMYFUNCTION("""COMPUTED_VALUE"""),"ЗЕЛЕНОДОЛЬСК Г")</f>
        <v>ЗЕЛЕНОДОЛЬСК Г</v>
      </c>
      <c r="C1245" s="478" t="str">
        <f ca="1">IFERROR(__xludf.DUMMYFUNCTION("""COMPUTED_VALUE"""),"КАРЛА МАРКСА УЛ")</f>
        <v>КАРЛА МАРКСА УЛ</v>
      </c>
      <c r="D1245" s="479" t="str">
        <f ca="1">IFERROR(__xludf.DUMMYFUNCTION("""COMPUTED_VALUE"""),"62А")</f>
        <v>62А</v>
      </c>
      <c r="E1245" s="479" t="str">
        <f ca="1">IFERROR(__xludf.DUMMYFUNCTION("""COMPUTED_VALUE"""),"136")</f>
        <v>136</v>
      </c>
      <c r="F1245" s="314" t="s">
        <v>18090</v>
      </c>
      <c r="G1245" s="480" t="str">
        <f ca="1">IFERROR(__xludf.DUMMYFUNCTION("""COMPUTED_VALUE"""),"МИРТЕК-12-РУ-D1-A1R1-230-5-60A-ST-G/5-P2-HKLMOQ2V3-D")</f>
        <v>МИРТЕК-12-РУ-D1-A1R1-230-5-60A-ST-G/5-P2-HKLMOQ2V3-D</v>
      </c>
      <c r="H1245" s="478" t="str">
        <f ca="1">IFERROR(__xludf.DUMMYFUNCTION("""COMPUTED_VALUE"""),"0230159949959")</f>
        <v>0230159949959</v>
      </c>
      <c r="I1245" s="274"/>
      <c r="J1245" s="276"/>
      <c r="K1245" s="281"/>
      <c r="L1245" s="276"/>
      <c r="M1245" s="292"/>
      <c r="N1245" s="292"/>
      <c r="O1245" s="292"/>
    </row>
    <row r="1246" spans="1:15" x14ac:dyDescent="0.25">
      <c r="A1246" s="478" t="str">
        <f ca="1">IFERROR(__xludf.DUMMYFUNCTION("""COMPUTED_VALUE"""),"ЗЕЛЕНОДОЛЬСКИЙ РАЙОН")</f>
        <v>ЗЕЛЕНОДОЛЬСКИЙ РАЙОН</v>
      </c>
      <c r="B1246" s="478" t="str">
        <f ca="1">IFERROR(__xludf.DUMMYFUNCTION("""COMPUTED_VALUE"""),"ЗЕЛЕНОДОЛЬСК Г")</f>
        <v>ЗЕЛЕНОДОЛЬСК Г</v>
      </c>
      <c r="C1246" s="478" t="str">
        <f ca="1">IFERROR(__xludf.DUMMYFUNCTION("""COMPUTED_VALUE"""),"КОМАРОВА УЛ")</f>
        <v>КОМАРОВА УЛ</v>
      </c>
      <c r="D1246" s="479" t="str">
        <f ca="1">IFERROR(__xludf.DUMMYFUNCTION("""COMPUTED_VALUE"""),"14")</f>
        <v>14</v>
      </c>
      <c r="E1246" s="479" t="str">
        <f ca="1">IFERROR(__xludf.DUMMYFUNCTION("""COMPUTED_VALUE"""),"35")</f>
        <v>35</v>
      </c>
      <c r="F1246" s="314" t="s">
        <v>18090</v>
      </c>
      <c r="G1246" s="480" t="str">
        <f ca="1">IFERROR(__xludf.DUMMYFUNCTION("""COMPUTED_VALUE"""),"МИРТЕК-12-РУ-D1-A1R1-230-5-60A-ST-G/5-P2-HKLMOQ2V3-D")</f>
        <v>МИРТЕК-12-РУ-D1-A1R1-230-5-60A-ST-G/5-P2-HKLMOQ2V3-D</v>
      </c>
      <c r="H1246" s="478" t="str">
        <f ca="1">IFERROR(__xludf.DUMMYFUNCTION("""COMPUTED_VALUE"""),"1230159933408")</f>
        <v>1230159933408</v>
      </c>
      <c r="I1246" s="274"/>
      <c r="J1246" s="276"/>
      <c r="K1246" s="281"/>
      <c r="L1246" s="276"/>
      <c r="M1246" s="292"/>
      <c r="N1246" s="292"/>
      <c r="O1246" s="292"/>
    </row>
    <row r="1247" spans="1:15" x14ac:dyDescent="0.25">
      <c r="A1247" s="478" t="str">
        <f ca="1">IFERROR(__xludf.DUMMYFUNCTION("""COMPUTED_VALUE"""),"ЗЕЛЕНОДОЛЬСКИЙ РАЙОН")</f>
        <v>ЗЕЛЕНОДОЛЬСКИЙ РАЙОН</v>
      </c>
      <c r="B1247" s="478" t="str">
        <f ca="1">IFERROR(__xludf.DUMMYFUNCTION("""COMPUTED_VALUE"""),"ЗЕЛЕНОДОЛЬСК Г")</f>
        <v>ЗЕЛЕНОДОЛЬСК Г</v>
      </c>
      <c r="C1247" s="478" t="str">
        <f ca="1">IFERROR(__xludf.DUMMYFUNCTION("""COMPUTED_VALUE"""),"КОМАРОВА УЛ")</f>
        <v>КОМАРОВА УЛ</v>
      </c>
      <c r="D1247" s="479" t="str">
        <f ca="1">IFERROR(__xludf.DUMMYFUNCTION("""COMPUTED_VALUE"""),"14")</f>
        <v>14</v>
      </c>
      <c r="E1247" s="479" t="str">
        <f ca="1">IFERROR(__xludf.DUMMYFUNCTION("""COMPUTED_VALUE"""),"75")</f>
        <v>75</v>
      </c>
      <c r="F1247" s="314" t="s">
        <v>18090</v>
      </c>
      <c r="G1247" s="480" t="str">
        <f ca="1">IFERROR(__xludf.DUMMYFUNCTION("""COMPUTED_VALUE"""),"МИРТЕК-12-РУ-D1-A1R1-230-5-60A-ST-G/5-P2-HKLMOQ2V3-D")</f>
        <v>МИРТЕК-12-РУ-D1-A1R1-230-5-60A-ST-G/5-P2-HKLMOQ2V3-D</v>
      </c>
      <c r="H1247" s="478" t="str">
        <f ca="1">IFERROR(__xludf.DUMMYFUNCTION("""COMPUTED_VALUE"""),"1230159933563")</f>
        <v>1230159933563</v>
      </c>
      <c r="I1247" s="274"/>
      <c r="J1247" s="276"/>
      <c r="K1247" s="281"/>
      <c r="L1247" s="276"/>
      <c r="M1247" s="292"/>
      <c r="N1247" s="292"/>
      <c r="O1247" s="292"/>
    </row>
    <row r="1248" spans="1:15" x14ac:dyDescent="0.25">
      <c r="A1248" s="478" t="str">
        <f ca="1">IFERROR(__xludf.DUMMYFUNCTION("""COMPUTED_VALUE"""),"ЗЕЛЕНОДОЛЬСКИЙ РАЙОН")</f>
        <v>ЗЕЛЕНОДОЛЬСКИЙ РАЙОН</v>
      </c>
      <c r="B1248" s="478" t="str">
        <f ca="1">IFERROR(__xludf.DUMMYFUNCTION("""COMPUTED_VALUE"""),"ЗЕЛЕНОДОЛЬСК Г")</f>
        <v>ЗЕЛЕНОДОЛЬСК Г</v>
      </c>
      <c r="C1248" s="478" t="str">
        <f ca="1">IFERROR(__xludf.DUMMYFUNCTION("""COMPUTED_VALUE"""),"КОМАРОВА УЛ")</f>
        <v>КОМАРОВА УЛ</v>
      </c>
      <c r="D1248" s="479" t="str">
        <f ca="1">IFERROR(__xludf.DUMMYFUNCTION("""COMPUTED_VALUE"""),"14А")</f>
        <v>14А</v>
      </c>
      <c r="E1248" s="479" t="str">
        <f ca="1">IFERROR(__xludf.DUMMYFUNCTION("""COMPUTED_VALUE"""),"49")</f>
        <v>49</v>
      </c>
      <c r="F1248" s="314" t="s">
        <v>18090</v>
      </c>
      <c r="G1248" s="480" t="str">
        <f ca="1">IFERROR(__xludf.DUMMYFUNCTION("""COMPUTED_VALUE"""),"МИРТЕК-12-РУ-D1-A1R1-230-5-60A-ST-G/5-P2-HKLMOQ2V3-D")</f>
        <v>МИРТЕК-12-РУ-D1-A1R1-230-5-60A-ST-G/5-P2-HKLMOQ2V3-D</v>
      </c>
      <c r="H1248" s="478" t="str">
        <f ca="1">IFERROR(__xludf.DUMMYFUNCTION("""COMPUTED_VALUE"""),"1230159934162")</f>
        <v>1230159934162</v>
      </c>
      <c r="I1248" s="274"/>
      <c r="J1248" s="276"/>
      <c r="K1248" s="281"/>
      <c r="L1248" s="276"/>
      <c r="M1248" s="292"/>
      <c r="N1248" s="292"/>
      <c r="O1248" s="292"/>
    </row>
    <row r="1249" spans="1:15" x14ac:dyDescent="0.25">
      <c r="A1249" s="478" t="str">
        <f ca="1">IFERROR(__xludf.DUMMYFUNCTION("""COMPUTED_VALUE"""),"ЗЕЛЕНОДОЛЬСКИЙ РАЙОН")</f>
        <v>ЗЕЛЕНОДОЛЬСКИЙ РАЙОН</v>
      </c>
      <c r="B1249" s="478" t="str">
        <f ca="1">IFERROR(__xludf.DUMMYFUNCTION("""COMPUTED_VALUE"""),"ЗЕЛЕНОДОЛЬСК Г")</f>
        <v>ЗЕЛЕНОДОЛЬСК Г</v>
      </c>
      <c r="C1249" s="478" t="str">
        <f ca="1">IFERROR(__xludf.DUMMYFUNCTION("""COMPUTED_VALUE"""),"КОМАРОВА УЛ")</f>
        <v>КОМАРОВА УЛ</v>
      </c>
      <c r="D1249" s="479" t="str">
        <f ca="1">IFERROR(__xludf.DUMMYFUNCTION("""COMPUTED_VALUE"""),"14А")</f>
        <v>14А</v>
      </c>
      <c r="E1249" s="479" t="str">
        <f ca="1">IFERROR(__xludf.DUMMYFUNCTION("""COMPUTED_VALUE"""),"82")</f>
        <v>82</v>
      </c>
      <c r="F1249" s="314" t="s">
        <v>18090</v>
      </c>
      <c r="G1249" s="480" t="str">
        <f ca="1">IFERROR(__xludf.DUMMYFUNCTION("""COMPUTED_VALUE"""),"МИРТЕК-12-РУ-D1-A1R1-230-5-60A-ST-G/5-P2-HKLMOQ2V3-D")</f>
        <v>МИРТЕК-12-РУ-D1-A1R1-230-5-60A-ST-G/5-P2-HKLMOQ2V3-D</v>
      </c>
      <c r="H1249" s="478" t="str">
        <f ca="1">IFERROR(__xludf.DUMMYFUNCTION("""COMPUTED_VALUE"""),"1230159937298")</f>
        <v>1230159937298</v>
      </c>
      <c r="I1249" s="274"/>
      <c r="J1249" s="276"/>
      <c r="K1249" s="281"/>
      <c r="L1249" s="276"/>
      <c r="M1249" s="292"/>
      <c r="N1249" s="292"/>
      <c r="O1249" s="292"/>
    </row>
    <row r="1250" spans="1:15" x14ac:dyDescent="0.25">
      <c r="A1250" s="478" t="str">
        <f ca="1">IFERROR(__xludf.DUMMYFUNCTION("""COMPUTED_VALUE"""),"ЗЕЛЕНОДОЛЬСКИЙ РАЙОН")</f>
        <v>ЗЕЛЕНОДОЛЬСКИЙ РАЙОН</v>
      </c>
      <c r="B1250" s="478" t="str">
        <f ca="1">IFERROR(__xludf.DUMMYFUNCTION("""COMPUTED_VALUE"""),"ЗЕЛЕНОДОЛЬСК Г")</f>
        <v>ЗЕЛЕНОДОЛЬСК Г</v>
      </c>
      <c r="C1250" s="478" t="str">
        <f ca="1">IFERROR(__xludf.DUMMYFUNCTION("""COMPUTED_VALUE"""),"КОМАРОВА УЛ")</f>
        <v>КОМАРОВА УЛ</v>
      </c>
      <c r="D1250" s="479" t="str">
        <f ca="1">IFERROR(__xludf.DUMMYFUNCTION("""COMPUTED_VALUE"""),"14А")</f>
        <v>14А</v>
      </c>
      <c r="E1250" s="479" t="str">
        <f ca="1">IFERROR(__xludf.DUMMYFUNCTION("""COMPUTED_VALUE"""),"88")</f>
        <v>88</v>
      </c>
      <c r="F1250" s="314" t="s">
        <v>18090</v>
      </c>
      <c r="G1250" s="480" t="str">
        <f ca="1">IFERROR(__xludf.DUMMYFUNCTION("""COMPUTED_VALUE"""),"МИРТЕК-12-РУ-D1-A1R1-230-5-60A-ST-G/5-P2-HKLMOQ2V3-D")</f>
        <v>МИРТЕК-12-РУ-D1-A1R1-230-5-60A-ST-G/5-P2-HKLMOQ2V3-D</v>
      </c>
      <c r="H1250" s="478" t="str">
        <f ca="1">IFERROR(__xludf.DUMMYFUNCTION("""COMPUTED_VALUE"""),"1230159934554")</f>
        <v>1230159934554</v>
      </c>
      <c r="I1250" s="274"/>
      <c r="J1250" s="276"/>
      <c r="K1250" s="281"/>
      <c r="L1250" s="276"/>
      <c r="M1250" s="292"/>
      <c r="N1250" s="292"/>
      <c r="O1250" s="292"/>
    </row>
    <row r="1251" spans="1:15" x14ac:dyDescent="0.25">
      <c r="A1251" s="478" t="str">
        <f ca="1">IFERROR(__xludf.DUMMYFUNCTION("""COMPUTED_VALUE"""),"ЗЕЛЕНОДОЛЬСКИЙ РАЙОН")</f>
        <v>ЗЕЛЕНОДОЛЬСКИЙ РАЙОН</v>
      </c>
      <c r="B1251" s="478" t="str">
        <f ca="1">IFERROR(__xludf.DUMMYFUNCTION("""COMPUTED_VALUE"""),"ЗЕЛЕНОДОЛЬСК Г")</f>
        <v>ЗЕЛЕНОДОЛЬСК Г</v>
      </c>
      <c r="C1251" s="478" t="str">
        <f ca="1">IFERROR(__xludf.DUMMYFUNCTION("""COMPUTED_VALUE"""),"КОМАРОВА УЛ")</f>
        <v>КОМАРОВА УЛ</v>
      </c>
      <c r="D1251" s="479" t="str">
        <f ca="1">IFERROR(__xludf.DUMMYFUNCTION("""COMPUTED_VALUE"""),"14А")</f>
        <v>14А</v>
      </c>
      <c r="E1251" s="479" t="str">
        <f ca="1">IFERROR(__xludf.DUMMYFUNCTION("""COMPUTED_VALUE"""),"98")</f>
        <v>98</v>
      </c>
      <c r="F1251" s="314" t="s">
        <v>18090</v>
      </c>
      <c r="G1251" s="480" t="str">
        <f ca="1">IFERROR(__xludf.DUMMYFUNCTION("""COMPUTED_VALUE"""),"МИРТЕК-12-РУ-D1-A1R1-230-5-60A-ST-G/5-P2-HKLMOQ2V3-D")</f>
        <v>МИРТЕК-12-РУ-D1-A1R1-230-5-60A-ST-G/5-P2-HKLMOQ2V3-D</v>
      </c>
      <c r="H1251" s="478" t="str">
        <f ca="1">IFERROR(__xludf.DUMMYFUNCTION("""COMPUTED_VALUE"""),"1230159934754")</f>
        <v>1230159934754</v>
      </c>
      <c r="I1251" s="274"/>
      <c r="J1251" s="284"/>
      <c r="K1251" s="281"/>
      <c r="L1251" s="276"/>
      <c r="M1251" s="292"/>
      <c r="N1251" s="292"/>
      <c r="O1251" s="292"/>
    </row>
    <row r="1252" spans="1:15" x14ac:dyDescent="0.25">
      <c r="A1252" s="478" t="str">
        <f ca="1">IFERROR(__xludf.DUMMYFUNCTION("""COMPUTED_VALUE"""),"ЗЕЛЕНОДОЛЬСКИЙ РАЙОН")</f>
        <v>ЗЕЛЕНОДОЛЬСКИЙ РАЙОН</v>
      </c>
      <c r="B1252" s="478" t="str">
        <f ca="1">IFERROR(__xludf.DUMMYFUNCTION("""COMPUTED_VALUE"""),"ЗЕЛЕНОДОЛЬСК Г")</f>
        <v>ЗЕЛЕНОДОЛЬСК Г</v>
      </c>
      <c r="C1252" s="478" t="str">
        <f ca="1">IFERROR(__xludf.DUMMYFUNCTION("""COMPUTED_VALUE"""),"КОМАРОВА УЛ")</f>
        <v>КОМАРОВА УЛ</v>
      </c>
      <c r="D1252" s="479" t="str">
        <f ca="1">IFERROR(__xludf.DUMMYFUNCTION("""COMPUTED_VALUE"""),"14В")</f>
        <v>14В</v>
      </c>
      <c r="E1252" s="479" t="str">
        <f ca="1">IFERROR(__xludf.DUMMYFUNCTION("""COMPUTED_VALUE"""),"17")</f>
        <v>17</v>
      </c>
      <c r="F1252" s="314" t="s">
        <v>18090</v>
      </c>
      <c r="G1252" s="480" t="str">
        <f ca="1">IFERROR(__xludf.DUMMYFUNCTION("""COMPUTED_VALUE"""),"МИРТЕК-12-РУ-D1-A1R1-230-5-60A-ST-G/5-P2-HKLMOQ2V3-D")</f>
        <v>МИРТЕК-12-РУ-D1-A1R1-230-5-60A-ST-G/5-P2-HKLMOQ2V3-D</v>
      </c>
      <c r="H1252" s="478" t="str">
        <f ca="1">IFERROR(__xludf.DUMMYFUNCTION("""COMPUTED_VALUE"""),"1230159932961")</f>
        <v>1230159932961</v>
      </c>
      <c r="I1252" s="274"/>
      <c r="J1252" s="276"/>
      <c r="K1252" s="281"/>
      <c r="L1252" s="276"/>
      <c r="M1252" s="292"/>
      <c r="N1252" s="292"/>
      <c r="O1252" s="292"/>
    </row>
    <row r="1253" spans="1:15" x14ac:dyDescent="0.25">
      <c r="A1253" s="478" t="str">
        <f ca="1">IFERROR(__xludf.DUMMYFUNCTION("""COMPUTED_VALUE"""),"ЗЕЛЕНОДОЛЬСКИЙ РАЙОН")</f>
        <v>ЗЕЛЕНОДОЛЬСКИЙ РАЙОН</v>
      </c>
      <c r="B1253" s="478" t="str">
        <f ca="1">IFERROR(__xludf.DUMMYFUNCTION("""COMPUTED_VALUE"""),"ЗЕЛЕНОДОЛЬСК Г")</f>
        <v>ЗЕЛЕНОДОЛЬСК Г</v>
      </c>
      <c r="C1253" s="478" t="str">
        <f ca="1">IFERROR(__xludf.DUMMYFUNCTION("""COMPUTED_VALUE"""),"КОМАРОВА УЛ")</f>
        <v>КОМАРОВА УЛ</v>
      </c>
      <c r="D1253" s="479" t="str">
        <f ca="1">IFERROR(__xludf.DUMMYFUNCTION("""COMPUTED_VALUE"""),"17")</f>
        <v>17</v>
      </c>
      <c r="E1253" s="479" t="str">
        <f ca="1">IFERROR(__xludf.DUMMYFUNCTION("""COMPUTED_VALUE"""),"140")</f>
        <v>140</v>
      </c>
      <c r="F1253" s="314" t="s">
        <v>18090</v>
      </c>
      <c r="G1253" s="480" t="str">
        <f ca="1">IFERROR(__xludf.DUMMYFUNCTION("""COMPUTED_VALUE"""),"МИРТЕК-12-РУ-D1-A1R1-230-5-60A-ST-G/5-P2-HKLMOQ2V3-D")</f>
        <v>МИРТЕК-12-РУ-D1-A1R1-230-5-60A-ST-G/5-P2-HKLMOQ2V3-D</v>
      </c>
      <c r="H1253" s="478" t="str">
        <f ca="1">IFERROR(__xludf.DUMMYFUNCTION("""COMPUTED_VALUE"""),"9230159906879")</f>
        <v>9230159906879</v>
      </c>
      <c r="I1253" s="274"/>
      <c r="J1253" s="276"/>
      <c r="K1253" s="281"/>
      <c r="L1253" s="276"/>
      <c r="M1253" s="292"/>
      <c r="N1253" s="292"/>
      <c r="O1253" s="292"/>
    </row>
    <row r="1254" spans="1:15" x14ac:dyDescent="0.25">
      <c r="A1254" s="478" t="str">
        <f ca="1">IFERROR(__xludf.DUMMYFUNCTION("""COMPUTED_VALUE"""),"ЗЕЛЕНОДОЛЬСКИЙ РАЙОН")</f>
        <v>ЗЕЛЕНОДОЛЬСКИЙ РАЙОН</v>
      </c>
      <c r="B1254" s="478" t="str">
        <f ca="1">IFERROR(__xludf.DUMMYFUNCTION("""COMPUTED_VALUE"""),"ЗЕЛЕНОДОЛЬСК Г")</f>
        <v>ЗЕЛЕНОДОЛЬСК Г</v>
      </c>
      <c r="C1254" s="478" t="str">
        <f ca="1">IFERROR(__xludf.DUMMYFUNCTION("""COMPUTED_VALUE"""),"КОМАРОВА УЛ")</f>
        <v>КОМАРОВА УЛ</v>
      </c>
      <c r="D1254" s="479" t="str">
        <f ca="1">IFERROR(__xludf.DUMMYFUNCTION("""COMPUTED_VALUE"""),"19")</f>
        <v>19</v>
      </c>
      <c r="E1254" s="479" t="str">
        <f ca="1">IFERROR(__xludf.DUMMYFUNCTION("""COMPUTED_VALUE"""),"104")</f>
        <v>104</v>
      </c>
      <c r="F1254" s="314" t="s">
        <v>18090</v>
      </c>
      <c r="G1254" s="480" t="str">
        <f ca="1">IFERROR(__xludf.DUMMYFUNCTION("""COMPUTED_VALUE"""),"МИРТЕК-12-РУ-D1-A1R1-230-5-60A-ST-G/5-P2-HKLMOQ2V3-D")</f>
        <v>МИРТЕК-12-РУ-D1-A1R1-230-5-60A-ST-G/5-P2-HKLMOQ2V3-D</v>
      </c>
      <c r="H1254" s="478" t="str">
        <f ca="1">IFERROR(__xludf.DUMMYFUNCTION("""COMPUTED_VALUE"""),"0230159951732")</f>
        <v>0230159951732</v>
      </c>
      <c r="I1254" s="274"/>
      <c r="J1254" s="276"/>
      <c r="K1254" s="281"/>
      <c r="L1254" s="276"/>
      <c r="M1254" s="292"/>
      <c r="N1254" s="292"/>
      <c r="O1254" s="292"/>
    </row>
    <row r="1255" spans="1:15" x14ac:dyDescent="0.25">
      <c r="A1255" s="478" t="str">
        <f ca="1">IFERROR(__xludf.DUMMYFUNCTION("""COMPUTED_VALUE"""),"ЗЕЛЕНОДОЛЬСКИЙ РАЙОН")</f>
        <v>ЗЕЛЕНОДОЛЬСКИЙ РАЙОН</v>
      </c>
      <c r="B1255" s="478" t="str">
        <f ca="1">IFERROR(__xludf.DUMMYFUNCTION("""COMPUTED_VALUE"""),"ЗЕЛЕНОДОЛЬСК Г")</f>
        <v>ЗЕЛЕНОДОЛЬСК Г</v>
      </c>
      <c r="C1255" s="478" t="str">
        <f ca="1">IFERROR(__xludf.DUMMYFUNCTION("""COMPUTED_VALUE"""),"КОМАРОВА УЛ")</f>
        <v>КОМАРОВА УЛ</v>
      </c>
      <c r="D1255" s="479" t="str">
        <f ca="1">IFERROR(__xludf.DUMMYFUNCTION("""COMPUTED_VALUE"""),"19")</f>
        <v>19</v>
      </c>
      <c r="E1255" s="479" t="str">
        <f ca="1">IFERROR(__xludf.DUMMYFUNCTION("""COMPUTED_VALUE"""),"54")</f>
        <v>54</v>
      </c>
      <c r="F1255" s="314" t="s">
        <v>18090</v>
      </c>
      <c r="G1255" s="480" t="str">
        <f ca="1">IFERROR(__xludf.DUMMYFUNCTION("""COMPUTED_VALUE"""),"МИРТЕК-12-РУ-D1-A1R1-230-5-60A-ST-G/5-P2-HKLMOQ2V3-D")</f>
        <v>МИРТЕК-12-РУ-D1-A1R1-230-5-60A-ST-G/5-P2-HKLMOQ2V3-D</v>
      </c>
      <c r="H1255" s="478" t="str">
        <f ca="1">IFERROR(__xludf.DUMMYFUNCTION("""COMPUTED_VALUE"""),"0230159952936")</f>
        <v>0230159952936</v>
      </c>
      <c r="I1255" s="274"/>
      <c r="J1255" s="276"/>
      <c r="K1255" s="281"/>
      <c r="L1255" s="276"/>
      <c r="M1255" s="292"/>
      <c r="N1255" s="292"/>
      <c r="O1255" s="292"/>
    </row>
    <row r="1256" spans="1:15" x14ac:dyDescent="0.25">
      <c r="A1256" s="478" t="str">
        <f ca="1">IFERROR(__xludf.DUMMYFUNCTION("""COMPUTED_VALUE"""),"ЗЕЛЕНОДОЛЬСКИЙ РАЙОН")</f>
        <v>ЗЕЛЕНОДОЛЬСКИЙ РАЙОН</v>
      </c>
      <c r="B1256" s="478" t="str">
        <f ca="1">IFERROR(__xludf.DUMMYFUNCTION("""COMPUTED_VALUE"""),"ЗЕЛЕНОДОЛЬСК Г")</f>
        <v>ЗЕЛЕНОДОЛЬСК Г</v>
      </c>
      <c r="C1256" s="478" t="str">
        <f ca="1">IFERROR(__xludf.DUMMYFUNCTION("""COMPUTED_VALUE"""),"КОМАРОВА УЛ")</f>
        <v>КОМАРОВА УЛ</v>
      </c>
      <c r="D1256" s="479" t="str">
        <f ca="1">IFERROR(__xludf.DUMMYFUNCTION("""COMPUTED_VALUE"""),"19")</f>
        <v>19</v>
      </c>
      <c r="E1256" s="479" t="str">
        <f ca="1">IFERROR(__xludf.DUMMYFUNCTION("""COMPUTED_VALUE"""),"65")</f>
        <v>65</v>
      </c>
      <c r="F1256" s="314" t="s">
        <v>18090</v>
      </c>
      <c r="G1256" s="480" t="str">
        <f ca="1">IFERROR(__xludf.DUMMYFUNCTION("""COMPUTED_VALUE"""),"МИРТЕК-12-РУ-D1-A1R1-230-5-60A-ST-G/5-P2-HKLMOQ2V3-D")</f>
        <v>МИРТЕК-12-РУ-D1-A1R1-230-5-60A-ST-G/5-P2-HKLMOQ2V3-D</v>
      </c>
      <c r="H1256" s="478" t="str">
        <f ca="1">IFERROR(__xludf.DUMMYFUNCTION("""COMPUTED_VALUE"""),"0230159948709")</f>
        <v>0230159948709</v>
      </c>
      <c r="I1256" s="274"/>
      <c r="J1256" s="276"/>
      <c r="K1256" s="281"/>
      <c r="L1256" s="276"/>
      <c r="M1256" s="292"/>
      <c r="N1256" s="292"/>
      <c r="O1256" s="292"/>
    </row>
    <row r="1257" spans="1:15" x14ac:dyDescent="0.25">
      <c r="A1257" s="478" t="str">
        <f ca="1">IFERROR(__xludf.DUMMYFUNCTION("""COMPUTED_VALUE"""),"ЗЕЛЕНОДОЛЬСКИЙ РАЙОН")</f>
        <v>ЗЕЛЕНОДОЛЬСКИЙ РАЙОН</v>
      </c>
      <c r="B1257" s="478" t="str">
        <f ca="1">IFERROR(__xludf.DUMMYFUNCTION("""COMPUTED_VALUE"""),"ЗЕЛЕНОДОЛЬСК Г")</f>
        <v>ЗЕЛЕНОДОЛЬСК Г</v>
      </c>
      <c r="C1257" s="478" t="str">
        <f ca="1">IFERROR(__xludf.DUMMYFUNCTION("""COMPUTED_VALUE"""),"КОМАРОВА УЛ")</f>
        <v>КОМАРОВА УЛ</v>
      </c>
      <c r="D1257" s="479" t="str">
        <f ca="1">IFERROR(__xludf.DUMMYFUNCTION("""COMPUTED_VALUE"""),"19")</f>
        <v>19</v>
      </c>
      <c r="E1257" s="479" t="str">
        <f ca="1">IFERROR(__xludf.DUMMYFUNCTION("""COMPUTED_VALUE"""),"68")</f>
        <v>68</v>
      </c>
      <c r="F1257" s="314" t="s">
        <v>18090</v>
      </c>
      <c r="G1257" s="480" t="str">
        <f ca="1">IFERROR(__xludf.DUMMYFUNCTION("""COMPUTED_VALUE"""),"МИРТЕК-12-РУ-D1-A1R1-230-5-60A-ST-G/5-P2-HKLMOQ2V3-D")</f>
        <v>МИРТЕК-12-РУ-D1-A1R1-230-5-60A-ST-G/5-P2-HKLMOQ2V3-D</v>
      </c>
      <c r="H1257" s="478" t="str">
        <f ca="1">IFERROR(__xludf.DUMMYFUNCTION("""COMPUTED_VALUE"""),"0230159953760")</f>
        <v>0230159953760</v>
      </c>
      <c r="I1257" s="274"/>
      <c r="J1257" s="276"/>
      <c r="K1257" s="281"/>
      <c r="L1257" s="276"/>
      <c r="M1257" s="292"/>
      <c r="N1257" s="292"/>
      <c r="O1257" s="292"/>
    </row>
    <row r="1258" spans="1:15" x14ac:dyDescent="0.25">
      <c r="A1258" s="478" t="str">
        <f ca="1">IFERROR(__xludf.DUMMYFUNCTION("""COMPUTED_VALUE"""),"ЗЕЛЕНОДОЛЬСКИЙ РАЙОН")</f>
        <v>ЗЕЛЕНОДОЛЬСКИЙ РАЙОН</v>
      </c>
      <c r="B1258" s="478" t="str">
        <f ca="1">IFERROR(__xludf.DUMMYFUNCTION("""COMPUTED_VALUE"""),"ЗЕЛЕНОДОЛЬСК Г")</f>
        <v>ЗЕЛЕНОДОЛЬСК Г</v>
      </c>
      <c r="C1258" s="478" t="str">
        <f ca="1">IFERROR(__xludf.DUMMYFUNCTION("""COMPUTED_VALUE"""),"КОМАРОВА УЛ")</f>
        <v>КОМАРОВА УЛ</v>
      </c>
      <c r="D1258" s="479" t="str">
        <f ca="1">IFERROR(__xludf.DUMMYFUNCTION("""COMPUTED_VALUE"""),"19")</f>
        <v>19</v>
      </c>
      <c r="E1258" s="479" t="str">
        <f ca="1">IFERROR(__xludf.DUMMYFUNCTION("""COMPUTED_VALUE"""),"79")</f>
        <v>79</v>
      </c>
      <c r="F1258" s="314" t="s">
        <v>18090</v>
      </c>
      <c r="G1258" s="480" t="str">
        <f ca="1">IFERROR(__xludf.DUMMYFUNCTION("""COMPUTED_VALUE"""),"МИРТЕК-12-РУ-D1-A1R1-230-5-60A-ST-G/5-P2-HKLMOQ2V3-D")</f>
        <v>МИРТЕК-12-РУ-D1-A1R1-230-5-60A-ST-G/5-P2-HKLMOQ2V3-D</v>
      </c>
      <c r="H1258" s="478" t="str">
        <f ca="1">IFERROR(__xludf.DUMMYFUNCTION("""COMPUTED_VALUE"""),"0230159952946")</f>
        <v>0230159952946</v>
      </c>
      <c r="I1258" s="274"/>
      <c r="J1258" s="276"/>
      <c r="K1258" s="281"/>
      <c r="L1258" s="276"/>
      <c r="M1258" s="292"/>
      <c r="N1258" s="292"/>
      <c r="O1258" s="292"/>
    </row>
    <row r="1259" spans="1:15" x14ac:dyDescent="0.25">
      <c r="A1259" s="478" t="str">
        <f ca="1">IFERROR(__xludf.DUMMYFUNCTION("""COMPUTED_VALUE"""),"ЗЕЛЕНОДОЛЬСКИЙ РАЙОН")</f>
        <v>ЗЕЛЕНОДОЛЬСКИЙ РАЙОН</v>
      </c>
      <c r="B1259" s="478" t="str">
        <f ca="1">IFERROR(__xludf.DUMMYFUNCTION("""COMPUTED_VALUE"""),"ЗЕЛЕНОДОЛЬСК Г")</f>
        <v>ЗЕЛЕНОДОЛЬСК Г</v>
      </c>
      <c r="C1259" s="478" t="str">
        <f ca="1">IFERROR(__xludf.DUMMYFUNCTION("""COMPUTED_VALUE"""),"КОМАРОВА УЛ")</f>
        <v>КОМАРОВА УЛ</v>
      </c>
      <c r="D1259" s="479" t="str">
        <f ca="1">IFERROR(__xludf.DUMMYFUNCTION("""COMPUTED_VALUE"""),"22")</f>
        <v>22</v>
      </c>
      <c r="E1259" s="479" t="str">
        <f ca="1">IFERROR(__xludf.DUMMYFUNCTION("""COMPUTED_VALUE"""),"107")</f>
        <v>107</v>
      </c>
      <c r="F1259" s="314" t="s">
        <v>18090</v>
      </c>
      <c r="G1259" s="480" t="str">
        <f ca="1">IFERROR(__xludf.DUMMYFUNCTION("""COMPUTED_VALUE"""),"МИРТЕК-12-РУ-D1-A1R1-230-5-60A-ST-G/5-P2-HKLMOQ2V3-D")</f>
        <v>МИРТЕК-12-РУ-D1-A1R1-230-5-60A-ST-G/5-P2-HKLMOQ2V3-D</v>
      </c>
      <c r="H1259" s="478" t="str">
        <f ca="1">IFERROR(__xludf.DUMMYFUNCTION("""COMPUTED_VALUE"""),"0230159953868")</f>
        <v>0230159953868</v>
      </c>
      <c r="I1259" s="274"/>
      <c r="J1259" s="276"/>
      <c r="K1259" s="281"/>
      <c r="L1259" s="276"/>
      <c r="M1259" s="292"/>
      <c r="N1259" s="292"/>
      <c r="O1259" s="292"/>
    </row>
    <row r="1260" spans="1:15" x14ac:dyDescent="0.25">
      <c r="A1260" s="478" t="str">
        <f ca="1">IFERROR(__xludf.DUMMYFUNCTION("""COMPUTED_VALUE"""),"ЗЕЛЕНОДОЛЬСКИЙ РАЙОН")</f>
        <v>ЗЕЛЕНОДОЛЬСКИЙ РАЙОН</v>
      </c>
      <c r="B1260" s="478" t="str">
        <f ca="1">IFERROR(__xludf.DUMMYFUNCTION("""COMPUTED_VALUE"""),"ЗЕЛЕНОДОЛЬСК Г")</f>
        <v>ЗЕЛЕНОДОЛЬСК Г</v>
      </c>
      <c r="C1260" s="478" t="str">
        <f ca="1">IFERROR(__xludf.DUMMYFUNCTION("""COMPUTED_VALUE"""),"КОМАРОВА УЛ")</f>
        <v>КОМАРОВА УЛ</v>
      </c>
      <c r="D1260" s="479" t="str">
        <f ca="1">IFERROR(__xludf.DUMMYFUNCTION("""COMPUTED_VALUE"""),"22")</f>
        <v>22</v>
      </c>
      <c r="E1260" s="479" t="str">
        <f ca="1">IFERROR(__xludf.DUMMYFUNCTION("""COMPUTED_VALUE"""),"154")</f>
        <v>154</v>
      </c>
      <c r="F1260" s="314" t="s">
        <v>18090</v>
      </c>
      <c r="G1260" s="480" t="str">
        <f ca="1">IFERROR(__xludf.DUMMYFUNCTION("""COMPUTED_VALUE"""),"МИРТЕК-12-РУ-D1-A1R1-230-5-60A-ST-G/5-P2-HKLMOQ2V3-D")</f>
        <v>МИРТЕК-12-РУ-D1-A1R1-230-5-60A-ST-G/5-P2-HKLMOQ2V3-D</v>
      </c>
      <c r="H1260" s="478" t="str">
        <f ca="1">IFERROR(__xludf.DUMMYFUNCTION("""COMPUTED_VALUE"""),"0230159953672")</f>
        <v>0230159953672</v>
      </c>
      <c r="I1260" s="274"/>
      <c r="J1260" s="276"/>
      <c r="K1260" s="281"/>
      <c r="L1260" s="276"/>
      <c r="M1260" s="292"/>
      <c r="N1260" s="292"/>
      <c r="O1260" s="292"/>
    </row>
    <row r="1261" spans="1:15" x14ac:dyDescent="0.25">
      <c r="A1261" s="478" t="str">
        <f ca="1">IFERROR(__xludf.DUMMYFUNCTION("""COMPUTED_VALUE"""),"ЗЕЛЕНОДОЛЬСКИЙ РАЙОН")</f>
        <v>ЗЕЛЕНОДОЛЬСКИЙ РАЙОН</v>
      </c>
      <c r="B1261" s="478" t="str">
        <f ca="1">IFERROR(__xludf.DUMMYFUNCTION("""COMPUTED_VALUE"""),"ЗЕЛЕНОДОЛЬСК Г")</f>
        <v>ЗЕЛЕНОДОЛЬСК Г</v>
      </c>
      <c r="C1261" s="478" t="str">
        <f ca="1">IFERROR(__xludf.DUMMYFUNCTION("""COMPUTED_VALUE"""),"КОМАРОВА УЛ")</f>
        <v>КОМАРОВА УЛ</v>
      </c>
      <c r="D1261" s="479" t="str">
        <f ca="1">IFERROR(__xludf.DUMMYFUNCTION("""COMPUTED_VALUE"""),"22")</f>
        <v>22</v>
      </c>
      <c r="E1261" s="479" t="str">
        <f ca="1">IFERROR(__xludf.DUMMYFUNCTION("""COMPUTED_VALUE"""),"21")</f>
        <v>21</v>
      </c>
      <c r="F1261" s="314" t="s">
        <v>18090</v>
      </c>
      <c r="G1261" s="480" t="str">
        <f ca="1">IFERROR(__xludf.DUMMYFUNCTION("""COMPUTED_VALUE"""),"МИРТЕК-12-РУ-D1-A1R1-230-5-60A-ST-G/5-P2-HKLMOQ2V3-D")</f>
        <v>МИРТЕК-12-РУ-D1-A1R1-230-5-60A-ST-G/5-P2-HKLMOQ2V3-D</v>
      </c>
      <c r="H1261" s="478" t="str">
        <f ca="1">IFERROR(__xludf.DUMMYFUNCTION("""COMPUTED_VALUE"""),"0230159952677")</f>
        <v>0230159952677</v>
      </c>
      <c r="I1261" s="274"/>
      <c r="J1261" s="276"/>
      <c r="K1261" s="281"/>
      <c r="L1261" s="276"/>
      <c r="M1261" s="292"/>
      <c r="N1261" s="292"/>
      <c r="O1261" s="292"/>
    </row>
    <row r="1262" spans="1:15" x14ac:dyDescent="0.25">
      <c r="A1262" s="478" t="str">
        <f ca="1">IFERROR(__xludf.DUMMYFUNCTION("""COMPUTED_VALUE"""),"ЗЕЛЕНОДОЛЬСКИЙ РАЙОН")</f>
        <v>ЗЕЛЕНОДОЛЬСКИЙ РАЙОН</v>
      </c>
      <c r="B1262" s="478" t="str">
        <f ca="1">IFERROR(__xludf.DUMMYFUNCTION("""COMPUTED_VALUE"""),"ЗЕЛЕНОДОЛЬСК Г")</f>
        <v>ЗЕЛЕНОДОЛЬСК Г</v>
      </c>
      <c r="C1262" s="478" t="str">
        <f ca="1">IFERROR(__xludf.DUMMYFUNCTION("""COMPUTED_VALUE"""),"КОМАРОВА УЛ")</f>
        <v>КОМАРОВА УЛ</v>
      </c>
      <c r="D1262" s="479" t="str">
        <f ca="1">IFERROR(__xludf.DUMMYFUNCTION("""COMPUTED_VALUE"""),"22")</f>
        <v>22</v>
      </c>
      <c r="E1262" s="479" t="str">
        <f ca="1">IFERROR(__xludf.DUMMYFUNCTION("""COMPUTED_VALUE"""),"83")</f>
        <v>83</v>
      </c>
      <c r="F1262" s="314" t="s">
        <v>18090</v>
      </c>
      <c r="G1262" s="480" t="str">
        <f ca="1">IFERROR(__xludf.DUMMYFUNCTION("""COMPUTED_VALUE"""),"МИРТЕК-12-РУ-D1-A1R1-230-5-60A-ST-G/5-P2-HKLMOQ2V3-D")</f>
        <v>МИРТЕК-12-РУ-D1-A1R1-230-5-60A-ST-G/5-P2-HKLMOQ2V3-D</v>
      </c>
      <c r="H1262" s="478" t="str">
        <f ca="1">IFERROR(__xludf.DUMMYFUNCTION("""COMPUTED_VALUE"""),"0230159953658")</f>
        <v>0230159953658</v>
      </c>
      <c r="I1262" s="274"/>
      <c r="J1262" s="276"/>
      <c r="K1262" s="281"/>
      <c r="L1262" s="276"/>
      <c r="M1262" s="292"/>
      <c r="N1262" s="292"/>
      <c r="O1262" s="292"/>
    </row>
    <row r="1263" spans="1:15" x14ac:dyDescent="0.25">
      <c r="A1263" s="478" t="str">
        <f ca="1">IFERROR(__xludf.DUMMYFUNCTION("""COMPUTED_VALUE"""),"ЗЕЛЕНОДОЛЬСКИЙ РАЙОН")</f>
        <v>ЗЕЛЕНОДОЛЬСКИЙ РАЙОН</v>
      </c>
      <c r="B1263" s="478" t="str">
        <f ca="1">IFERROR(__xludf.DUMMYFUNCTION("""COMPUTED_VALUE"""),"ЗЕЛЕНОДОЛЬСК Г")</f>
        <v>ЗЕЛЕНОДОЛЬСК Г</v>
      </c>
      <c r="C1263" s="478" t="str">
        <f ca="1">IFERROR(__xludf.DUMMYFUNCTION("""COMPUTED_VALUE"""),"КОМАРОВА УЛ")</f>
        <v>КОМАРОВА УЛ</v>
      </c>
      <c r="D1263" s="479" t="str">
        <f ca="1">IFERROR(__xludf.DUMMYFUNCTION("""COMPUTED_VALUE"""),"22")</f>
        <v>22</v>
      </c>
      <c r="E1263" s="479" t="str">
        <f ca="1">IFERROR(__xludf.DUMMYFUNCTION("""COMPUTED_VALUE"""),"93")</f>
        <v>93</v>
      </c>
      <c r="F1263" s="314" t="s">
        <v>18090</v>
      </c>
      <c r="G1263" s="480" t="str">
        <f ca="1">IFERROR(__xludf.DUMMYFUNCTION("""COMPUTED_VALUE"""),"МИРТЕК-12-РУ-D1-A1R1-230-5-60A-ST-G/5-P2-HKLMOQ2V3-D")</f>
        <v>МИРТЕК-12-РУ-D1-A1R1-230-5-60A-ST-G/5-P2-HKLMOQ2V3-D</v>
      </c>
      <c r="H1263" s="478" t="str">
        <f ca="1">IFERROR(__xludf.DUMMYFUNCTION("""COMPUTED_VALUE"""),"0230159951778")</f>
        <v>0230159951778</v>
      </c>
      <c r="I1263" s="274"/>
      <c r="J1263" s="276"/>
      <c r="K1263" s="281"/>
      <c r="L1263" s="276"/>
      <c r="M1263" s="292"/>
      <c r="N1263" s="292"/>
      <c r="O1263" s="292"/>
    </row>
    <row r="1264" spans="1:15" x14ac:dyDescent="0.25">
      <c r="A1264" s="478" t="str">
        <f ca="1">IFERROR(__xludf.DUMMYFUNCTION("""COMPUTED_VALUE"""),"ЗЕЛЕНОДОЛЬСКИЙ РАЙОН")</f>
        <v>ЗЕЛЕНОДОЛЬСКИЙ РАЙОН</v>
      </c>
      <c r="B1264" s="478" t="str">
        <f ca="1">IFERROR(__xludf.DUMMYFUNCTION("""COMPUTED_VALUE"""),"ЗЕЛЕНОДОЛЬСК Г")</f>
        <v>ЗЕЛЕНОДОЛЬСК Г</v>
      </c>
      <c r="C1264" s="478" t="str">
        <f ca="1">IFERROR(__xludf.DUMMYFUNCTION("""COMPUTED_VALUE"""),"КОМАРОВА УЛ")</f>
        <v>КОМАРОВА УЛ</v>
      </c>
      <c r="D1264" s="479" t="str">
        <f ca="1">IFERROR(__xludf.DUMMYFUNCTION("""COMPUTED_VALUE"""),"22")</f>
        <v>22</v>
      </c>
      <c r="E1264" s="479" t="str">
        <f ca="1">IFERROR(__xludf.DUMMYFUNCTION("""COMPUTED_VALUE"""),"94")</f>
        <v>94</v>
      </c>
      <c r="F1264" s="314" t="s">
        <v>18090</v>
      </c>
      <c r="G1264" s="480" t="str">
        <f ca="1">IFERROR(__xludf.DUMMYFUNCTION("""COMPUTED_VALUE"""),"МИРТЕК-12-РУ-D1-A1R1-230-5-60A-ST-G/5-P2-HKLMOQ2V3-D")</f>
        <v>МИРТЕК-12-РУ-D1-A1R1-230-5-60A-ST-G/5-P2-HKLMOQ2V3-D</v>
      </c>
      <c r="H1264" s="478" t="str">
        <f ca="1">IFERROR(__xludf.DUMMYFUNCTION("""COMPUTED_VALUE"""),"0230159952721")</f>
        <v>0230159952721</v>
      </c>
      <c r="I1264" s="274"/>
      <c r="J1264" s="276"/>
      <c r="K1264" s="281"/>
      <c r="L1264" s="276"/>
      <c r="M1264" s="292"/>
      <c r="N1264" s="292"/>
      <c r="O1264" s="292"/>
    </row>
    <row r="1265" spans="1:15" x14ac:dyDescent="0.25">
      <c r="A1265" s="478" t="str">
        <f ca="1">IFERROR(__xludf.DUMMYFUNCTION("""COMPUTED_VALUE"""),"ЗЕЛЕНОДОЛЬСКИЙ РАЙОН")</f>
        <v>ЗЕЛЕНОДОЛЬСКИЙ РАЙОН</v>
      </c>
      <c r="B1265" s="478" t="str">
        <f ca="1">IFERROR(__xludf.DUMMYFUNCTION("""COMPUTED_VALUE"""),"ЗЕЛЕНОДОЛЬСК Г")</f>
        <v>ЗЕЛЕНОДОЛЬСК Г</v>
      </c>
      <c r="C1265" s="478" t="str">
        <f ca="1">IFERROR(__xludf.DUMMYFUNCTION("""COMPUTED_VALUE"""),"КОМАРОВА УЛ")</f>
        <v>КОМАРОВА УЛ</v>
      </c>
      <c r="D1265" s="479" t="str">
        <f ca="1">IFERROR(__xludf.DUMMYFUNCTION("""COMPUTED_VALUE"""),"29А")</f>
        <v>29А</v>
      </c>
      <c r="E1265" s="479" t="str">
        <f ca="1">IFERROR(__xludf.DUMMYFUNCTION("""COMPUTED_VALUE"""),"10")</f>
        <v>10</v>
      </c>
      <c r="F1265" s="314" t="s">
        <v>18090</v>
      </c>
      <c r="G1265" s="480" t="str">
        <f ca="1">IFERROR(__xludf.DUMMYFUNCTION("""COMPUTED_VALUE"""),"МИРТЕК-12-РУ-D1-A1R1-230-5-60A-ST-G/5-P2-HKLMOQ2V3-D")</f>
        <v>МИРТЕК-12-РУ-D1-A1R1-230-5-60A-ST-G/5-P2-HKLMOQ2V3-D</v>
      </c>
      <c r="H1265" s="478" t="str">
        <f ca="1">IFERROR(__xludf.DUMMYFUNCTION("""COMPUTED_VALUE"""),"1230159933860")</f>
        <v>1230159933860</v>
      </c>
      <c r="I1265" s="274"/>
      <c r="J1265" s="276"/>
      <c r="K1265" s="281"/>
      <c r="L1265" s="276"/>
      <c r="M1265" s="292"/>
      <c r="N1265" s="292"/>
      <c r="O1265" s="292"/>
    </row>
    <row r="1266" spans="1:15" x14ac:dyDescent="0.25">
      <c r="A1266" s="478" t="str">
        <f ca="1">IFERROR(__xludf.DUMMYFUNCTION("""COMPUTED_VALUE"""),"ЗЕЛЕНОДОЛЬСКИЙ РАЙОН")</f>
        <v>ЗЕЛЕНОДОЛЬСКИЙ РАЙОН</v>
      </c>
      <c r="B1266" s="478" t="str">
        <f ca="1">IFERROR(__xludf.DUMMYFUNCTION("""COMPUTED_VALUE"""),"ЗЕЛЕНОДОЛЬСК Г")</f>
        <v>ЗЕЛЕНОДОЛЬСК Г</v>
      </c>
      <c r="C1266" s="478" t="str">
        <f ca="1">IFERROR(__xludf.DUMMYFUNCTION("""COMPUTED_VALUE"""),"КОМАРОВА УЛ")</f>
        <v>КОМАРОВА УЛ</v>
      </c>
      <c r="D1266" s="479" t="str">
        <f ca="1">IFERROR(__xludf.DUMMYFUNCTION("""COMPUTED_VALUE"""),"29А")</f>
        <v>29А</v>
      </c>
      <c r="E1266" s="479" t="str">
        <f ca="1">IFERROR(__xludf.DUMMYFUNCTION("""COMPUTED_VALUE"""),"17")</f>
        <v>17</v>
      </c>
      <c r="F1266" s="314" t="s">
        <v>18090</v>
      </c>
      <c r="G1266" s="480" t="str">
        <f ca="1">IFERROR(__xludf.DUMMYFUNCTION("""COMPUTED_VALUE"""),"МИРТЕК-12-РУ-D1-A1R1-230-5-60A-ST-G/5-P2-HKLMOQ2V3-D")</f>
        <v>МИРТЕК-12-РУ-D1-A1R1-230-5-60A-ST-G/5-P2-HKLMOQ2V3-D</v>
      </c>
      <c r="H1266" s="478" t="str">
        <f ca="1">IFERROR(__xludf.DUMMYFUNCTION("""COMPUTED_VALUE"""),"1230159937382")</f>
        <v>1230159937382</v>
      </c>
      <c r="I1266" s="274"/>
      <c r="J1266" s="276"/>
      <c r="K1266" s="281"/>
      <c r="L1266" s="276"/>
      <c r="M1266" s="292"/>
      <c r="N1266" s="292"/>
      <c r="O1266" s="292"/>
    </row>
    <row r="1267" spans="1:15" x14ac:dyDescent="0.25">
      <c r="A1267" s="478" t="str">
        <f ca="1">IFERROR(__xludf.DUMMYFUNCTION("""COMPUTED_VALUE"""),"ЗЕЛЕНОДОЛЬСКИЙ РАЙОН")</f>
        <v>ЗЕЛЕНОДОЛЬСКИЙ РАЙОН</v>
      </c>
      <c r="B1267" s="478" t="str">
        <f ca="1">IFERROR(__xludf.DUMMYFUNCTION("""COMPUTED_VALUE"""),"ЗЕЛЕНОДОЛЬСК Г")</f>
        <v>ЗЕЛЕНОДОЛЬСК Г</v>
      </c>
      <c r="C1267" s="478" t="str">
        <f ca="1">IFERROR(__xludf.DUMMYFUNCTION("""COMPUTED_VALUE"""),"КОМАРОВА УЛ")</f>
        <v>КОМАРОВА УЛ</v>
      </c>
      <c r="D1267" s="479" t="str">
        <f ca="1">IFERROR(__xludf.DUMMYFUNCTION("""COMPUTED_VALUE"""),"31А")</f>
        <v>31А</v>
      </c>
      <c r="E1267" s="479" t="str">
        <f ca="1">IFERROR(__xludf.DUMMYFUNCTION("""COMPUTED_VALUE"""),"20")</f>
        <v>20</v>
      </c>
      <c r="F1267" s="314" t="s">
        <v>18090</v>
      </c>
      <c r="G1267" s="480" t="str">
        <f ca="1">IFERROR(__xludf.DUMMYFUNCTION("""COMPUTED_VALUE"""),"МИРТЕК-12-РУ-D1-A1R1-230-5-60A-ST-G/5-P2-HKLMOQ2V3-D")</f>
        <v>МИРТЕК-12-РУ-D1-A1R1-230-5-60A-ST-G/5-P2-HKLMOQ2V3-D</v>
      </c>
      <c r="H1267" s="478" t="str">
        <f ca="1">IFERROR(__xludf.DUMMYFUNCTION("""COMPUTED_VALUE"""),"1230159936222")</f>
        <v>1230159936222</v>
      </c>
      <c r="I1267" s="274"/>
      <c r="J1267" s="276"/>
      <c r="K1267" s="281"/>
      <c r="L1267" s="276"/>
      <c r="M1267" s="292"/>
      <c r="N1267" s="292"/>
      <c r="O1267" s="292"/>
    </row>
    <row r="1268" spans="1:15" x14ac:dyDescent="0.25">
      <c r="A1268" s="478" t="str">
        <f ca="1">IFERROR(__xludf.DUMMYFUNCTION("""COMPUTED_VALUE"""),"ЗЕЛЕНОДОЛЬСКИЙ РАЙОН")</f>
        <v>ЗЕЛЕНОДОЛЬСКИЙ РАЙОН</v>
      </c>
      <c r="B1268" s="478" t="str">
        <f ca="1">IFERROR(__xludf.DUMMYFUNCTION("""COMPUTED_VALUE"""),"ЗЕЛЕНОДОЛЬСК Г")</f>
        <v>ЗЕЛЕНОДОЛЬСК Г</v>
      </c>
      <c r="C1268" s="478" t="str">
        <f ca="1">IFERROR(__xludf.DUMMYFUNCTION("""COMPUTED_VALUE"""),"КОМАРОВА УЛ")</f>
        <v>КОМАРОВА УЛ</v>
      </c>
      <c r="D1268" s="479" t="str">
        <f ca="1">IFERROR(__xludf.DUMMYFUNCTION("""COMPUTED_VALUE"""),"31А")</f>
        <v>31А</v>
      </c>
      <c r="E1268" s="479" t="str">
        <f ca="1">IFERROR(__xludf.DUMMYFUNCTION("""COMPUTED_VALUE"""),"21")</f>
        <v>21</v>
      </c>
      <c r="F1268" s="314" t="s">
        <v>18090</v>
      </c>
      <c r="G1268" s="480" t="str">
        <f ca="1">IFERROR(__xludf.DUMMYFUNCTION("""COMPUTED_VALUE"""),"МИРТЕК-12-РУ-D1-A1R1-230-5-60A-ST-G/5-P2-HKLMOQ2V3-D")</f>
        <v>МИРТЕК-12-РУ-D1-A1R1-230-5-60A-ST-G/5-P2-HKLMOQ2V3-D</v>
      </c>
      <c r="H1268" s="478" t="str">
        <f ca="1">IFERROR(__xludf.DUMMYFUNCTION("""COMPUTED_VALUE"""),"1230159937172")</f>
        <v>1230159937172</v>
      </c>
      <c r="I1268" s="274"/>
      <c r="J1268" s="276"/>
      <c r="K1268" s="281"/>
      <c r="L1268" s="276"/>
      <c r="M1268" s="292"/>
      <c r="N1268" s="292"/>
      <c r="O1268" s="292"/>
    </row>
    <row r="1269" spans="1:15" x14ac:dyDescent="0.25">
      <c r="A1269" s="478" t="str">
        <f ca="1">IFERROR(__xludf.DUMMYFUNCTION("""COMPUTED_VALUE"""),"ЗЕЛЕНОДОЛЬСКИЙ РАЙОН")</f>
        <v>ЗЕЛЕНОДОЛЬСКИЙ РАЙОН</v>
      </c>
      <c r="B1269" s="478" t="str">
        <f ca="1">IFERROR(__xludf.DUMMYFUNCTION("""COMPUTED_VALUE"""),"ЗЕЛЕНОДОЛЬСК Г")</f>
        <v>ЗЕЛЕНОДОЛЬСК Г</v>
      </c>
      <c r="C1269" s="478" t="str">
        <f ca="1">IFERROR(__xludf.DUMMYFUNCTION("""COMPUTED_VALUE"""),"КОМАРОВА УЛ")</f>
        <v>КОМАРОВА УЛ</v>
      </c>
      <c r="D1269" s="479" t="str">
        <f ca="1">IFERROR(__xludf.DUMMYFUNCTION("""COMPUTED_VALUE"""),"31А")</f>
        <v>31А</v>
      </c>
      <c r="E1269" s="479" t="str">
        <f ca="1">IFERROR(__xludf.DUMMYFUNCTION("""COMPUTED_VALUE"""),"23")</f>
        <v>23</v>
      </c>
      <c r="F1269" s="314" t="s">
        <v>18090</v>
      </c>
      <c r="G1269" s="480" t="str">
        <f ca="1">IFERROR(__xludf.DUMMYFUNCTION("""COMPUTED_VALUE"""),"МИРТЕК-12-РУ-D1-A1R1-230-5-60A-ST-G/5-P2-HKLMOQ2V3-D")</f>
        <v>МИРТЕК-12-РУ-D1-A1R1-230-5-60A-ST-G/5-P2-HKLMOQ2V3-D</v>
      </c>
      <c r="H1269" s="478" t="str">
        <f ca="1">IFERROR(__xludf.DUMMYFUNCTION("""COMPUTED_VALUE"""),"1230159937285")</f>
        <v>1230159937285</v>
      </c>
      <c r="I1269" s="274"/>
      <c r="J1269" s="276"/>
      <c r="K1269" s="281"/>
      <c r="L1269" s="276"/>
      <c r="M1269" s="292"/>
      <c r="N1269" s="292"/>
      <c r="O1269" s="292"/>
    </row>
    <row r="1270" spans="1:15" x14ac:dyDescent="0.25">
      <c r="A1270" s="478" t="str">
        <f ca="1">IFERROR(__xludf.DUMMYFUNCTION("""COMPUTED_VALUE"""),"ЗЕЛЕНОДОЛЬСКИЙ РАЙОН")</f>
        <v>ЗЕЛЕНОДОЛЬСКИЙ РАЙОН</v>
      </c>
      <c r="B1270" s="478" t="str">
        <f ca="1">IFERROR(__xludf.DUMMYFUNCTION("""COMPUTED_VALUE"""),"ЗЕЛЕНОДОЛЬСК Г")</f>
        <v>ЗЕЛЕНОДОЛЬСК Г</v>
      </c>
      <c r="C1270" s="478" t="str">
        <f ca="1">IFERROR(__xludf.DUMMYFUNCTION("""COMPUTED_VALUE"""),"КОМАРОВА УЛ")</f>
        <v>КОМАРОВА УЛ</v>
      </c>
      <c r="D1270" s="479" t="str">
        <f ca="1">IFERROR(__xludf.DUMMYFUNCTION("""COMPUTED_VALUE"""),"31А")</f>
        <v>31А</v>
      </c>
      <c r="E1270" s="479" t="str">
        <f ca="1">IFERROR(__xludf.DUMMYFUNCTION("""COMPUTED_VALUE"""),"26")</f>
        <v>26</v>
      </c>
      <c r="F1270" s="314" t="s">
        <v>18090</v>
      </c>
      <c r="G1270" s="480" t="str">
        <f ca="1">IFERROR(__xludf.DUMMYFUNCTION("""COMPUTED_VALUE"""),"МИРТЕК-12-РУ-D1-A1R1-230-5-60A-ST-G/5-P2-HKLMOQ2V3-D")</f>
        <v>МИРТЕК-12-РУ-D1-A1R1-230-5-60A-ST-G/5-P2-HKLMOQ2V3-D</v>
      </c>
      <c r="H1270" s="478" t="str">
        <f ca="1">IFERROR(__xludf.DUMMYFUNCTION("""COMPUTED_VALUE"""),"1230159937305")</f>
        <v>1230159937305</v>
      </c>
      <c r="I1270" s="274"/>
      <c r="J1270" s="276"/>
      <c r="K1270" s="281"/>
      <c r="L1270" s="276"/>
      <c r="M1270" s="292"/>
      <c r="N1270" s="292"/>
      <c r="O1270" s="292"/>
    </row>
    <row r="1271" spans="1:15" x14ac:dyDescent="0.25">
      <c r="A1271" s="478" t="str">
        <f ca="1">IFERROR(__xludf.DUMMYFUNCTION("""COMPUTED_VALUE"""),"ЗЕЛЕНОДОЛЬСКИЙ РАЙОН")</f>
        <v>ЗЕЛЕНОДОЛЬСКИЙ РАЙОН</v>
      </c>
      <c r="B1271" s="478" t="str">
        <f ca="1">IFERROR(__xludf.DUMMYFUNCTION("""COMPUTED_VALUE"""),"ЗЕЛЕНОДОЛЬСК Г")</f>
        <v>ЗЕЛЕНОДОЛЬСК Г</v>
      </c>
      <c r="C1271" s="478" t="str">
        <f ca="1">IFERROR(__xludf.DUMMYFUNCTION("""COMPUTED_VALUE"""),"КОМАРОВА УЛ")</f>
        <v>КОМАРОВА УЛ</v>
      </c>
      <c r="D1271" s="479" t="str">
        <f ca="1">IFERROR(__xludf.DUMMYFUNCTION("""COMPUTED_VALUE"""),"31А")</f>
        <v>31А</v>
      </c>
      <c r="E1271" s="479" t="str">
        <f ca="1">IFERROR(__xludf.DUMMYFUNCTION("""COMPUTED_VALUE"""),"27")</f>
        <v>27</v>
      </c>
      <c r="F1271" s="314" t="s">
        <v>18090</v>
      </c>
      <c r="G1271" s="480" t="str">
        <f ca="1">IFERROR(__xludf.DUMMYFUNCTION("""COMPUTED_VALUE"""),"МИРТЕК-12-РУ-D1-A1R1-230-5-60A-ST-G/5-P2-HKLMOQ2V3-D")</f>
        <v>МИРТЕК-12-РУ-D1-A1R1-230-5-60A-ST-G/5-P2-HKLMOQ2V3-D</v>
      </c>
      <c r="H1271" s="478" t="str">
        <f ca="1">IFERROR(__xludf.DUMMYFUNCTION("""COMPUTED_VALUE"""),"1230159937263")</f>
        <v>1230159937263</v>
      </c>
      <c r="I1271" s="274"/>
      <c r="J1271" s="276"/>
      <c r="K1271" s="281"/>
      <c r="L1271" s="276"/>
      <c r="M1271" s="292"/>
      <c r="N1271" s="292"/>
      <c r="O1271" s="292"/>
    </row>
    <row r="1272" spans="1:15" x14ac:dyDescent="0.25">
      <c r="A1272" s="478" t="str">
        <f ca="1">IFERROR(__xludf.DUMMYFUNCTION("""COMPUTED_VALUE"""),"ЗЕЛЕНОДОЛЬСКИЙ РАЙОН")</f>
        <v>ЗЕЛЕНОДОЛЬСКИЙ РАЙОН</v>
      </c>
      <c r="B1272" s="478" t="str">
        <f ca="1">IFERROR(__xludf.DUMMYFUNCTION("""COMPUTED_VALUE"""),"ЗЕЛЕНОДОЛЬСК Г")</f>
        <v>ЗЕЛЕНОДОЛЬСК Г</v>
      </c>
      <c r="C1272" s="478" t="str">
        <f ca="1">IFERROR(__xludf.DUMMYFUNCTION("""COMPUTED_VALUE"""),"КОМАРОВА УЛ")</f>
        <v>КОМАРОВА УЛ</v>
      </c>
      <c r="D1272" s="479" t="str">
        <f ca="1">IFERROR(__xludf.DUMMYFUNCTION("""COMPUTED_VALUE"""),"39")</f>
        <v>39</v>
      </c>
      <c r="E1272" s="479" t="str">
        <f ca="1">IFERROR(__xludf.DUMMYFUNCTION("""COMPUTED_VALUE"""),"98")</f>
        <v>98</v>
      </c>
      <c r="F1272" s="314" t="s">
        <v>18090</v>
      </c>
      <c r="G1272" s="480" t="str">
        <f ca="1">IFERROR(__xludf.DUMMYFUNCTION("""COMPUTED_VALUE"""),"МИРТЕК-12-РУ-D1-A1R1-230-5-60A-ST-G/5-P2-HKLMOQ2V3-D")</f>
        <v>МИРТЕК-12-РУ-D1-A1R1-230-5-60A-ST-G/5-P2-HKLMOQ2V3-D</v>
      </c>
      <c r="H1272" s="478" t="str">
        <f ca="1">IFERROR(__xludf.DUMMYFUNCTION("""COMPUTED_VALUE"""),"0230159953736")</f>
        <v>0230159953736</v>
      </c>
      <c r="I1272" s="274"/>
      <c r="J1272" s="276"/>
      <c r="K1272" s="281"/>
      <c r="L1272" s="276"/>
      <c r="M1272" s="292"/>
      <c r="N1272" s="292"/>
      <c r="O1272" s="292"/>
    </row>
    <row r="1273" spans="1:15" x14ac:dyDescent="0.25">
      <c r="A1273" s="478" t="str">
        <f ca="1">IFERROR(__xludf.DUMMYFUNCTION("""COMPUTED_VALUE"""),"ЗЕЛЕНОДОЛЬСКИЙ РАЙОН")</f>
        <v>ЗЕЛЕНОДОЛЬСКИЙ РАЙОН</v>
      </c>
      <c r="B1273" s="478" t="str">
        <f ca="1">IFERROR(__xludf.DUMMYFUNCTION("""COMPUTED_VALUE"""),"ЗЕЛЕНОДОЛЬСК Г")</f>
        <v>ЗЕЛЕНОДОЛЬСК Г</v>
      </c>
      <c r="C1273" s="478" t="str">
        <f ca="1">IFERROR(__xludf.DUMMYFUNCTION("""COMPUTED_VALUE"""),"КОМАРОВА УЛ")</f>
        <v>КОМАРОВА УЛ</v>
      </c>
      <c r="D1273" s="479" t="str">
        <f ca="1">IFERROR(__xludf.DUMMYFUNCTION("""COMPUTED_VALUE"""),"41")</f>
        <v>41</v>
      </c>
      <c r="E1273" s="479" t="str">
        <f ca="1">IFERROR(__xludf.DUMMYFUNCTION("""COMPUTED_VALUE"""),"14")</f>
        <v>14</v>
      </c>
      <c r="F1273" s="314" t="s">
        <v>18090</v>
      </c>
      <c r="G1273" s="480" t="str">
        <f ca="1">IFERROR(__xludf.DUMMYFUNCTION("""COMPUTED_VALUE"""),"МИРТЕК-12-РУ-D1-A1R1-230-5-60A-ST-G/5-P2-HKLMOQ2V3-D")</f>
        <v>МИРТЕК-12-РУ-D1-A1R1-230-5-60A-ST-G/5-P2-HKLMOQ2V3-D</v>
      </c>
      <c r="H1273" s="478" t="str">
        <f ca="1">IFERROR(__xludf.DUMMYFUNCTION("""COMPUTED_VALUE"""),"1230159934789")</f>
        <v>1230159934789</v>
      </c>
      <c r="I1273" s="274"/>
      <c r="J1273" s="276"/>
      <c r="K1273" s="281"/>
      <c r="L1273" s="276"/>
      <c r="M1273" s="292"/>
      <c r="N1273" s="292"/>
      <c r="O1273" s="292"/>
    </row>
    <row r="1274" spans="1:15" x14ac:dyDescent="0.25">
      <c r="A1274" s="478" t="str">
        <f ca="1">IFERROR(__xludf.DUMMYFUNCTION("""COMPUTED_VALUE"""),"ЗЕЛЕНОДОЛЬСКИЙ РАЙОН")</f>
        <v>ЗЕЛЕНОДОЛЬСКИЙ РАЙОН</v>
      </c>
      <c r="B1274" s="478" t="str">
        <f ca="1">IFERROR(__xludf.DUMMYFUNCTION("""COMPUTED_VALUE"""),"ЗЕЛЕНОДОЛЬСК Г")</f>
        <v>ЗЕЛЕНОДОЛЬСК Г</v>
      </c>
      <c r="C1274" s="478" t="str">
        <f ca="1">IFERROR(__xludf.DUMMYFUNCTION("""COMPUTED_VALUE"""),"КОМАРОВА УЛ")</f>
        <v>КОМАРОВА УЛ</v>
      </c>
      <c r="D1274" s="479" t="str">
        <f ca="1">IFERROR(__xludf.DUMMYFUNCTION("""COMPUTED_VALUE"""),"41")</f>
        <v>41</v>
      </c>
      <c r="E1274" s="479" t="str">
        <f ca="1">IFERROR(__xludf.DUMMYFUNCTION("""COMPUTED_VALUE"""),"17")</f>
        <v>17</v>
      </c>
      <c r="F1274" s="314" t="s">
        <v>18090</v>
      </c>
      <c r="G1274" s="480" t="str">
        <f ca="1">IFERROR(__xludf.DUMMYFUNCTION("""COMPUTED_VALUE"""),"МИРТЕК-12-РУ-D1-A1R1-230-5-60A-ST-G/5-P2-HKLMOQ2V3-D")</f>
        <v>МИРТЕК-12-РУ-D1-A1R1-230-5-60A-ST-G/5-P2-HKLMOQ2V3-D</v>
      </c>
      <c r="H1274" s="478" t="str">
        <f ca="1">IFERROR(__xludf.DUMMYFUNCTION("""COMPUTED_VALUE"""),"1230159934347")</f>
        <v>1230159934347</v>
      </c>
      <c r="I1274" s="274"/>
      <c r="J1274" s="276"/>
      <c r="K1274" s="281"/>
      <c r="L1274" s="276"/>
      <c r="M1274" s="292"/>
      <c r="N1274" s="292"/>
      <c r="O1274" s="292"/>
    </row>
    <row r="1275" spans="1:15" x14ac:dyDescent="0.25">
      <c r="A1275" s="478" t="str">
        <f ca="1">IFERROR(__xludf.DUMMYFUNCTION("""COMPUTED_VALUE"""),"ЗЕЛЕНОДОЛЬСКИЙ РАЙОН")</f>
        <v>ЗЕЛЕНОДОЛЬСКИЙ РАЙОН</v>
      </c>
      <c r="B1275" s="478" t="str">
        <f ca="1">IFERROR(__xludf.DUMMYFUNCTION("""COMPUTED_VALUE"""),"ЗЕЛЕНОДОЛЬСК Г")</f>
        <v>ЗЕЛЕНОДОЛЬСК Г</v>
      </c>
      <c r="C1275" s="478" t="str">
        <f ca="1">IFERROR(__xludf.DUMMYFUNCTION("""COMPUTED_VALUE"""),"КОМАРОВА УЛ")</f>
        <v>КОМАРОВА УЛ</v>
      </c>
      <c r="D1275" s="479" t="str">
        <f ca="1">IFERROR(__xludf.DUMMYFUNCTION("""COMPUTED_VALUE"""),"41")</f>
        <v>41</v>
      </c>
      <c r="E1275" s="479" t="str">
        <f ca="1">IFERROR(__xludf.DUMMYFUNCTION("""COMPUTED_VALUE"""),"22")</f>
        <v>22</v>
      </c>
      <c r="F1275" s="314" t="s">
        <v>18090</v>
      </c>
      <c r="G1275" s="480" t="str">
        <f ca="1">IFERROR(__xludf.DUMMYFUNCTION("""COMPUTED_VALUE"""),"МИРТЕК-12-РУ-D1-A1R1-230-5-60A-ST-G/5-P2-HKLMOQ2V3-D")</f>
        <v>МИРТЕК-12-РУ-D1-A1R1-230-5-60A-ST-G/5-P2-HKLMOQ2V3-D</v>
      </c>
      <c r="H1275" s="478" t="str">
        <f ca="1">IFERROR(__xludf.DUMMYFUNCTION("""COMPUTED_VALUE"""),"1230159937141")</f>
        <v>1230159937141</v>
      </c>
      <c r="I1275" s="274"/>
      <c r="J1275" s="276"/>
      <c r="K1275" s="281"/>
      <c r="L1275" s="276"/>
      <c r="M1275" s="292"/>
      <c r="N1275" s="292"/>
      <c r="O1275" s="292"/>
    </row>
    <row r="1276" spans="1:15" x14ac:dyDescent="0.25">
      <c r="A1276" s="478" t="str">
        <f ca="1">IFERROR(__xludf.DUMMYFUNCTION("""COMPUTED_VALUE"""),"ЗЕЛЕНОДОЛЬСКИЙ РАЙОН")</f>
        <v>ЗЕЛЕНОДОЛЬСКИЙ РАЙОН</v>
      </c>
      <c r="B1276" s="478" t="str">
        <f ca="1">IFERROR(__xludf.DUMMYFUNCTION("""COMPUTED_VALUE"""),"ЗЕЛЕНОДОЛЬСК Г")</f>
        <v>ЗЕЛЕНОДОЛЬСК Г</v>
      </c>
      <c r="C1276" s="478" t="str">
        <f ca="1">IFERROR(__xludf.DUMMYFUNCTION("""COMPUTED_VALUE"""),"КОРОЛЕВА УЛ")</f>
        <v>КОРОЛЕВА УЛ</v>
      </c>
      <c r="D1276" s="479" t="str">
        <f ca="1">IFERROR(__xludf.DUMMYFUNCTION("""COMPUTED_VALUE"""),"14")</f>
        <v>14</v>
      </c>
      <c r="E1276" s="479" t="str">
        <f ca="1">IFERROR(__xludf.DUMMYFUNCTION("""COMPUTED_VALUE"""),"25")</f>
        <v>25</v>
      </c>
      <c r="F1276" s="314" t="s">
        <v>18090</v>
      </c>
      <c r="G1276" s="480" t="str">
        <f ca="1">IFERROR(__xludf.DUMMYFUNCTION("""COMPUTED_VALUE"""),"МИРТЕК-12-РУ-D1-A1R1-230-5-60A-ST-G/5-P2-HKLMOQ2V3-D")</f>
        <v>МИРТЕК-12-РУ-D1-A1R1-230-5-60A-ST-G/5-P2-HKLMOQ2V3-D</v>
      </c>
      <c r="H1276" s="478" t="str">
        <f ca="1">IFERROR(__xludf.DUMMYFUNCTION("""COMPUTED_VALUE"""),"0230159949845")</f>
        <v>0230159949845</v>
      </c>
      <c r="I1276" s="274"/>
      <c r="J1276" s="284"/>
      <c r="K1276" s="281"/>
      <c r="L1276" s="284"/>
      <c r="M1276" s="292"/>
      <c r="N1276" s="292"/>
      <c r="O1276" s="292"/>
    </row>
    <row r="1277" spans="1:15" x14ac:dyDescent="0.25">
      <c r="A1277" s="478" t="str">
        <f ca="1">IFERROR(__xludf.DUMMYFUNCTION("""COMPUTED_VALUE"""),"ЗЕЛЕНОДОЛЬСКИЙ РАЙОН")</f>
        <v>ЗЕЛЕНОДОЛЬСКИЙ РАЙОН</v>
      </c>
      <c r="B1277" s="478" t="str">
        <f ca="1">IFERROR(__xludf.DUMMYFUNCTION("""COMPUTED_VALUE"""),"ЗЕЛЕНОДОЛЬСК Г")</f>
        <v>ЗЕЛЕНОДОЛЬСК Г</v>
      </c>
      <c r="C1277" s="478" t="str">
        <f ca="1">IFERROR(__xludf.DUMMYFUNCTION("""COMPUTED_VALUE"""),"КОРОЛЕВА УЛ")</f>
        <v>КОРОЛЕВА УЛ</v>
      </c>
      <c r="D1277" s="479" t="str">
        <f ca="1">IFERROR(__xludf.DUMMYFUNCTION("""COMPUTED_VALUE"""),"14")</f>
        <v>14</v>
      </c>
      <c r="E1277" s="479" t="str">
        <f ca="1">IFERROR(__xludf.DUMMYFUNCTION("""COMPUTED_VALUE"""),"26")</f>
        <v>26</v>
      </c>
      <c r="F1277" s="314" t="s">
        <v>18090</v>
      </c>
      <c r="G1277" s="480" t="str">
        <f ca="1">IFERROR(__xludf.DUMMYFUNCTION("""COMPUTED_VALUE"""),"МИРТЕК-12-РУ-D1-A1R1-230-5-60A-ST-G/5-P2-HKLMOQ2V3-D")</f>
        <v>МИРТЕК-12-РУ-D1-A1R1-230-5-60A-ST-G/5-P2-HKLMOQ2V3-D</v>
      </c>
      <c r="H1277" s="478" t="str">
        <f ca="1">IFERROR(__xludf.DUMMYFUNCTION("""COMPUTED_VALUE"""),"0230159953400")</f>
        <v>0230159953400</v>
      </c>
      <c r="I1277" s="274"/>
      <c r="J1277" s="276"/>
      <c r="K1277" s="281"/>
      <c r="L1277" s="276"/>
      <c r="M1277" s="292"/>
      <c r="N1277" s="292"/>
      <c r="O1277" s="292"/>
    </row>
    <row r="1278" spans="1:15" x14ac:dyDescent="0.25">
      <c r="A1278" s="478" t="str">
        <f ca="1">IFERROR(__xludf.DUMMYFUNCTION("""COMPUTED_VALUE"""),"ЗЕЛЕНОДОЛЬСКИЙ РАЙОН")</f>
        <v>ЗЕЛЕНОДОЛЬСКИЙ РАЙОН</v>
      </c>
      <c r="B1278" s="478" t="str">
        <f ca="1">IFERROR(__xludf.DUMMYFUNCTION("""COMPUTED_VALUE"""),"ЗЕЛЕНОДОЛЬСК Г")</f>
        <v>ЗЕЛЕНОДОЛЬСК Г</v>
      </c>
      <c r="C1278" s="478" t="str">
        <f ca="1">IFERROR(__xludf.DUMMYFUNCTION("""COMPUTED_VALUE"""),"КОРОЛЕВА УЛ")</f>
        <v>КОРОЛЕВА УЛ</v>
      </c>
      <c r="D1278" s="479" t="str">
        <f ca="1">IFERROR(__xludf.DUMMYFUNCTION("""COMPUTED_VALUE"""),"14")</f>
        <v>14</v>
      </c>
      <c r="E1278" s="479" t="str">
        <f ca="1">IFERROR(__xludf.DUMMYFUNCTION("""COMPUTED_VALUE"""),"59")</f>
        <v>59</v>
      </c>
      <c r="F1278" s="314" t="s">
        <v>18090</v>
      </c>
      <c r="G1278" s="480" t="str">
        <f ca="1">IFERROR(__xludf.DUMMYFUNCTION("""COMPUTED_VALUE"""),"МИРТЕК-12-РУ-D1-A1R1-230-5-60A-ST-G/5-P2-HKLMOQ2V3-D")</f>
        <v>МИРТЕК-12-РУ-D1-A1R1-230-5-60A-ST-G/5-P2-HKLMOQ2V3-D</v>
      </c>
      <c r="H1278" s="478" t="str">
        <f ca="1">IFERROR(__xludf.DUMMYFUNCTION("""COMPUTED_VALUE"""),"0230159953007")</f>
        <v>0230159953007</v>
      </c>
      <c r="I1278" s="274"/>
      <c r="J1278" s="276"/>
      <c r="K1278" s="281"/>
      <c r="L1278" s="276"/>
      <c r="M1278" s="292"/>
      <c r="N1278" s="292"/>
      <c r="O1278" s="292"/>
    </row>
    <row r="1279" spans="1:15" x14ac:dyDescent="0.25">
      <c r="A1279" s="478" t="str">
        <f ca="1">IFERROR(__xludf.DUMMYFUNCTION("""COMPUTED_VALUE"""),"ЗЕЛЕНОДОЛЬСКИЙ РАЙОН")</f>
        <v>ЗЕЛЕНОДОЛЬСКИЙ РАЙОН</v>
      </c>
      <c r="B1279" s="478" t="str">
        <f ca="1">IFERROR(__xludf.DUMMYFUNCTION("""COMPUTED_VALUE"""),"ЗЕЛЕНОДОЛЬСК Г")</f>
        <v>ЗЕЛЕНОДОЛЬСК Г</v>
      </c>
      <c r="C1279" s="478" t="str">
        <f ca="1">IFERROR(__xludf.DUMMYFUNCTION("""COMPUTED_VALUE"""),"КОРОЛЕВА УЛ")</f>
        <v>КОРОЛЕВА УЛ</v>
      </c>
      <c r="D1279" s="479" t="str">
        <f ca="1">IFERROR(__xludf.DUMMYFUNCTION("""COMPUTED_VALUE"""),"14А")</f>
        <v>14А</v>
      </c>
      <c r="E1279" s="479" t="str">
        <f ca="1">IFERROR(__xludf.DUMMYFUNCTION("""COMPUTED_VALUE"""),"12")</f>
        <v>12</v>
      </c>
      <c r="F1279" s="314" t="s">
        <v>18090</v>
      </c>
      <c r="G1279" s="480" t="str">
        <f ca="1">IFERROR(__xludf.DUMMYFUNCTION("""COMPUTED_VALUE"""),"МИРТЕК-12-РУ-D1-A1R1-230-5-60A-ST-G/5-P2-HKLMOQ2V3-D")</f>
        <v>МИРТЕК-12-РУ-D1-A1R1-230-5-60A-ST-G/5-P2-HKLMOQ2V3-D</v>
      </c>
      <c r="H1279" s="478" t="str">
        <f ca="1">IFERROR(__xludf.DUMMYFUNCTION("""COMPUTED_VALUE"""),"0230159952947")</f>
        <v>0230159952947</v>
      </c>
      <c r="I1279" s="274"/>
      <c r="J1279" s="276"/>
      <c r="K1279" s="281"/>
      <c r="L1279" s="276"/>
      <c r="M1279" s="292"/>
      <c r="N1279" s="292"/>
      <c r="O1279" s="292"/>
    </row>
    <row r="1280" spans="1:15" x14ac:dyDescent="0.25">
      <c r="A1280" s="478" t="str">
        <f ca="1">IFERROR(__xludf.DUMMYFUNCTION("""COMPUTED_VALUE"""),"ЗЕЛЕНОДОЛЬСКИЙ РАЙОН")</f>
        <v>ЗЕЛЕНОДОЛЬСКИЙ РАЙОН</v>
      </c>
      <c r="B1280" s="478" t="str">
        <f ca="1">IFERROR(__xludf.DUMMYFUNCTION("""COMPUTED_VALUE"""),"ЗЕЛЕНОДОЛЬСК Г")</f>
        <v>ЗЕЛЕНОДОЛЬСК Г</v>
      </c>
      <c r="C1280" s="478" t="str">
        <f ca="1">IFERROR(__xludf.DUMMYFUNCTION("""COMPUTED_VALUE"""),"КОРОЛЕВА УЛ")</f>
        <v>КОРОЛЕВА УЛ</v>
      </c>
      <c r="D1280" s="479" t="str">
        <f ca="1">IFERROR(__xludf.DUMMYFUNCTION("""COMPUTED_VALUE"""),"14А")</f>
        <v>14А</v>
      </c>
      <c r="E1280" s="479" t="str">
        <f ca="1">IFERROR(__xludf.DUMMYFUNCTION("""COMPUTED_VALUE"""),"122")</f>
        <v>122</v>
      </c>
      <c r="F1280" s="314" t="s">
        <v>18090</v>
      </c>
      <c r="G1280" s="480" t="str">
        <f ca="1">IFERROR(__xludf.DUMMYFUNCTION("""COMPUTED_VALUE"""),"МИРТЕК-12-РУ-D1-A1R1-230-5-60A-ST-G/5-P2-HKLMOQ2V3-D")</f>
        <v>МИРТЕК-12-РУ-D1-A1R1-230-5-60A-ST-G/5-P2-HKLMOQ2V3-D</v>
      </c>
      <c r="H1280" s="478" t="str">
        <f ca="1">IFERROR(__xludf.DUMMYFUNCTION("""COMPUTED_VALUE"""),"0230159953568")</f>
        <v>0230159953568</v>
      </c>
      <c r="I1280" s="274"/>
      <c r="J1280" s="276"/>
      <c r="K1280" s="281"/>
      <c r="L1280" s="276"/>
      <c r="M1280" s="292"/>
      <c r="N1280" s="292"/>
      <c r="O1280" s="292"/>
    </row>
    <row r="1281" spans="1:15" x14ac:dyDescent="0.25">
      <c r="A1281" s="478" t="str">
        <f ca="1">IFERROR(__xludf.DUMMYFUNCTION("""COMPUTED_VALUE"""),"ЗЕЛЕНОДОЛЬСКИЙ РАЙОН")</f>
        <v>ЗЕЛЕНОДОЛЬСКИЙ РАЙОН</v>
      </c>
      <c r="B1281" s="478" t="str">
        <f ca="1">IFERROR(__xludf.DUMMYFUNCTION("""COMPUTED_VALUE"""),"ЗЕЛЕНОДОЛЬСК Г")</f>
        <v>ЗЕЛЕНОДОЛЬСК Г</v>
      </c>
      <c r="C1281" s="478" t="str">
        <f ca="1">IFERROR(__xludf.DUMMYFUNCTION("""COMPUTED_VALUE"""),"КОРОЛЕВА УЛ")</f>
        <v>КОРОЛЕВА УЛ</v>
      </c>
      <c r="D1281" s="479" t="str">
        <f ca="1">IFERROR(__xludf.DUMMYFUNCTION("""COMPUTED_VALUE"""),"14А")</f>
        <v>14А</v>
      </c>
      <c r="E1281" s="479" t="str">
        <f ca="1">IFERROR(__xludf.DUMMYFUNCTION("""COMPUTED_VALUE"""),"48")</f>
        <v>48</v>
      </c>
      <c r="F1281" s="314" t="s">
        <v>18090</v>
      </c>
      <c r="G1281" s="480" t="str">
        <f ca="1">IFERROR(__xludf.DUMMYFUNCTION("""COMPUTED_VALUE"""),"МИРТЕК-12-РУ-D1-A1R1-230-5-60A-ST-G/5-P2-HKLMOQ2V3-D")</f>
        <v>МИРТЕК-12-РУ-D1-A1R1-230-5-60A-ST-G/5-P2-HKLMOQ2V3-D</v>
      </c>
      <c r="H1281" s="478" t="str">
        <f ca="1">IFERROR(__xludf.DUMMYFUNCTION("""COMPUTED_VALUE"""),"0230159953847")</f>
        <v>0230159953847</v>
      </c>
      <c r="I1281" s="274"/>
      <c r="J1281" s="276"/>
      <c r="K1281" s="281"/>
      <c r="L1281" s="276"/>
      <c r="M1281" s="292"/>
      <c r="N1281" s="292"/>
      <c r="O1281" s="292"/>
    </row>
    <row r="1282" spans="1:15" x14ac:dyDescent="0.25">
      <c r="A1282" s="478" t="str">
        <f ca="1">IFERROR(__xludf.DUMMYFUNCTION("""COMPUTED_VALUE"""),"ЗЕЛЕНОДОЛЬСКИЙ РАЙОН")</f>
        <v>ЗЕЛЕНОДОЛЬСКИЙ РАЙОН</v>
      </c>
      <c r="B1282" s="478" t="str">
        <f ca="1">IFERROR(__xludf.DUMMYFUNCTION("""COMPUTED_VALUE"""),"ЗЕЛЕНОДОЛЬСК Г")</f>
        <v>ЗЕЛЕНОДОЛЬСК Г</v>
      </c>
      <c r="C1282" s="478" t="str">
        <f ca="1">IFERROR(__xludf.DUMMYFUNCTION("""COMPUTED_VALUE"""),"КОРОЛЕВА УЛ")</f>
        <v>КОРОЛЕВА УЛ</v>
      </c>
      <c r="D1282" s="479" t="str">
        <f ca="1">IFERROR(__xludf.DUMMYFUNCTION("""COMPUTED_VALUE"""),"14А")</f>
        <v>14А</v>
      </c>
      <c r="E1282" s="479" t="str">
        <f ca="1">IFERROR(__xludf.DUMMYFUNCTION("""COMPUTED_VALUE"""),"65")</f>
        <v>65</v>
      </c>
      <c r="F1282" s="314" t="s">
        <v>18090</v>
      </c>
      <c r="G1282" s="480" t="str">
        <f ca="1">IFERROR(__xludf.DUMMYFUNCTION("""COMPUTED_VALUE"""),"МИРТЕК-12-РУ-D1-A1R1-230-5-60A-ST-G/5-P2-HKLMOQ2V3-D")</f>
        <v>МИРТЕК-12-РУ-D1-A1R1-230-5-60A-ST-G/5-P2-HKLMOQ2V3-D</v>
      </c>
      <c r="H1282" s="478" t="str">
        <f ca="1">IFERROR(__xludf.DUMMYFUNCTION("""COMPUTED_VALUE"""),"0230159952607")</f>
        <v>0230159952607</v>
      </c>
      <c r="I1282" s="274"/>
      <c r="J1282" s="276"/>
      <c r="K1282" s="281"/>
      <c r="L1282" s="276"/>
      <c r="M1282" s="292"/>
      <c r="N1282" s="292"/>
      <c r="O1282" s="292"/>
    </row>
    <row r="1283" spans="1:15" x14ac:dyDescent="0.25">
      <c r="A1283" s="478" t="str">
        <f ca="1">IFERROR(__xludf.DUMMYFUNCTION("""COMPUTED_VALUE"""),"ЗЕЛЕНОДОЛЬСКИЙ РАЙОН")</f>
        <v>ЗЕЛЕНОДОЛЬСКИЙ РАЙОН</v>
      </c>
      <c r="B1283" s="478" t="str">
        <f ca="1">IFERROR(__xludf.DUMMYFUNCTION("""COMPUTED_VALUE"""),"ЗЕЛЕНОДОЛЬСК Г")</f>
        <v>ЗЕЛЕНОДОЛЬСК Г</v>
      </c>
      <c r="C1283" s="478" t="str">
        <f ca="1">IFERROR(__xludf.DUMMYFUNCTION("""COMPUTED_VALUE"""),"КОРОЛЕВА УЛ")</f>
        <v>КОРОЛЕВА УЛ</v>
      </c>
      <c r="D1283" s="479" t="str">
        <f ca="1">IFERROR(__xludf.DUMMYFUNCTION("""COMPUTED_VALUE"""),"16")</f>
        <v>16</v>
      </c>
      <c r="E1283" s="479" t="str">
        <f ca="1">IFERROR(__xludf.DUMMYFUNCTION("""COMPUTED_VALUE"""),"20")</f>
        <v>20</v>
      </c>
      <c r="F1283" s="314" t="s">
        <v>18090</v>
      </c>
      <c r="G1283" s="480" t="str">
        <f ca="1">IFERROR(__xludf.DUMMYFUNCTION("""COMPUTED_VALUE"""),"МИРТЕК-12-РУ-D1-A1R1-230-5-60A-ST-G/5-P2-HKLMOQ2V3-D")</f>
        <v>МИРТЕК-12-РУ-D1-A1R1-230-5-60A-ST-G/5-P2-HKLMOQ2V3-D</v>
      </c>
      <c r="H1283" s="478" t="str">
        <f ca="1">IFERROR(__xludf.DUMMYFUNCTION("""COMPUTED_VALUE"""),"0230159951751")</f>
        <v>0230159951751</v>
      </c>
      <c r="I1283" s="274"/>
      <c r="J1283" s="276"/>
      <c r="K1283" s="281"/>
      <c r="L1283" s="276"/>
      <c r="M1283" s="292"/>
      <c r="N1283" s="292"/>
      <c r="O1283" s="292"/>
    </row>
    <row r="1284" spans="1:15" x14ac:dyDescent="0.25">
      <c r="A1284" s="478" t="str">
        <f ca="1">IFERROR(__xludf.DUMMYFUNCTION("""COMPUTED_VALUE"""),"ЗЕЛЕНОДОЛЬСКИЙ РАЙОН")</f>
        <v>ЗЕЛЕНОДОЛЬСКИЙ РАЙОН</v>
      </c>
      <c r="B1284" s="478" t="str">
        <f ca="1">IFERROR(__xludf.DUMMYFUNCTION("""COMPUTED_VALUE"""),"ЗЕЛЕНОДОЛЬСК Г")</f>
        <v>ЗЕЛЕНОДОЛЬСК Г</v>
      </c>
      <c r="C1284" s="478" t="str">
        <f ca="1">IFERROR(__xludf.DUMMYFUNCTION("""COMPUTED_VALUE"""),"КОРОЛЕВА УЛ")</f>
        <v>КОРОЛЕВА УЛ</v>
      </c>
      <c r="D1284" s="479" t="str">
        <f ca="1">IFERROR(__xludf.DUMMYFUNCTION("""COMPUTED_VALUE"""),"16")</f>
        <v>16</v>
      </c>
      <c r="E1284" s="479" t="str">
        <f ca="1">IFERROR(__xludf.DUMMYFUNCTION("""COMPUTED_VALUE"""),"21")</f>
        <v>21</v>
      </c>
      <c r="F1284" s="314" t="s">
        <v>18090</v>
      </c>
      <c r="G1284" s="480" t="str">
        <f ca="1">IFERROR(__xludf.DUMMYFUNCTION("""COMPUTED_VALUE"""),"МИРТЕК-12-РУ-D1-A1R1-230-5-60A-ST-G/5-P2-HKLMOQ2V3-D")</f>
        <v>МИРТЕК-12-РУ-D1-A1R1-230-5-60A-ST-G/5-P2-HKLMOQ2V3-D</v>
      </c>
      <c r="H1284" s="478" t="str">
        <f ca="1">IFERROR(__xludf.DUMMYFUNCTION("""COMPUTED_VALUE"""),"0230159953677")</f>
        <v>0230159953677</v>
      </c>
      <c r="I1284" s="274"/>
      <c r="J1284" s="276"/>
      <c r="K1284" s="281"/>
      <c r="L1284" s="276"/>
      <c r="M1284" s="292"/>
      <c r="N1284" s="292"/>
      <c r="O1284" s="292"/>
    </row>
    <row r="1285" spans="1:15" x14ac:dyDescent="0.25">
      <c r="A1285" s="478" t="str">
        <f ca="1">IFERROR(__xludf.DUMMYFUNCTION("""COMPUTED_VALUE"""),"ЗЕЛЕНОДОЛЬСКИЙ РАЙОН")</f>
        <v>ЗЕЛЕНОДОЛЬСКИЙ РАЙОН</v>
      </c>
      <c r="B1285" s="478" t="str">
        <f ca="1">IFERROR(__xludf.DUMMYFUNCTION("""COMPUTED_VALUE"""),"ЗЕЛЕНОДОЛЬСК Г")</f>
        <v>ЗЕЛЕНОДОЛЬСК Г</v>
      </c>
      <c r="C1285" s="478" t="str">
        <f ca="1">IFERROR(__xludf.DUMMYFUNCTION("""COMPUTED_VALUE"""),"КОРОЛЕВА УЛ")</f>
        <v>КОРОЛЕВА УЛ</v>
      </c>
      <c r="D1285" s="479" t="str">
        <f ca="1">IFERROR(__xludf.DUMMYFUNCTION("""COMPUTED_VALUE"""),"16")</f>
        <v>16</v>
      </c>
      <c r="E1285" s="479" t="str">
        <f ca="1">IFERROR(__xludf.DUMMYFUNCTION("""COMPUTED_VALUE"""),"46")</f>
        <v>46</v>
      </c>
      <c r="F1285" s="314" t="s">
        <v>18090</v>
      </c>
      <c r="G1285" s="480" t="str">
        <f ca="1">IFERROR(__xludf.DUMMYFUNCTION("""COMPUTED_VALUE"""),"МИРТЕК-12-РУ-D1-A1R1-230-5-60A-ST-G/5-P2-HKLMOQ2V3-D")</f>
        <v>МИРТЕК-12-РУ-D1-A1R1-230-5-60A-ST-G/5-P2-HKLMOQ2V3-D</v>
      </c>
      <c r="H1285" s="478" t="str">
        <f ca="1">IFERROR(__xludf.DUMMYFUNCTION("""COMPUTED_VALUE"""),"0230159951303")</f>
        <v>0230159951303</v>
      </c>
      <c r="I1285" s="274"/>
      <c r="J1285" s="276"/>
      <c r="K1285" s="281"/>
      <c r="L1285" s="276"/>
      <c r="M1285" s="292"/>
      <c r="N1285" s="292"/>
      <c r="O1285" s="292"/>
    </row>
    <row r="1286" spans="1:15" x14ac:dyDescent="0.25">
      <c r="A1286" s="478" t="str">
        <f ca="1">IFERROR(__xludf.DUMMYFUNCTION("""COMPUTED_VALUE"""),"ЗЕЛЕНОДОЛЬСКИЙ РАЙОН")</f>
        <v>ЗЕЛЕНОДОЛЬСКИЙ РАЙОН</v>
      </c>
      <c r="B1286" s="478" t="str">
        <f ca="1">IFERROR(__xludf.DUMMYFUNCTION("""COMPUTED_VALUE"""),"ЗЕЛЕНОДОЛЬСК Г")</f>
        <v>ЗЕЛЕНОДОЛЬСК Г</v>
      </c>
      <c r="C1286" s="478" t="str">
        <f ca="1">IFERROR(__xludf.DUMMYFUNCTION("""COMPUTED_VALUE"""),"КОРОЛЕВА УЛ")</f>
        <v>КОРОЛЕВА УЛ</v>
      </c>
      <c r="D1286" s="479" t="str">
        <f ca="1">IFERROR(__xludf.DUMMYFUNCTION("""COMPUTED_VALUE"""),"16")</f>
        <v>16</v>
      </c>
      <c r="E1286" s="479" t="str">
        <f ca="1">IFERROR(__xludf.DUMMYFUNCTION("""COMPUTED_VALUE"""),"62")</f>
        <v>62</v>
      </c>
      <c r="F1286" s="314" t="s">
        <v>18090</v>
      </c>
      <c r="G1286" s="480" t="str">
        <f ca="1">IFERROR(__xludf.DUMMYFUNCTION("""COMPUTED_VALUE"""),"МИРТЕК-12-РУ-D1-A1R1-230-5-60A-ST-G/5-P2-HKLMOQ2V3-D")</f>
        <v>МИРТЕК-12-РУ-D1-A1R1-230-5-60A-ST-G/5-P2-HKLMOQ2V3-D</v>
      </c>
      <c r="H1286" s="478" t="str">
        <f ca="1">IFERROR(__xludf.DUMMYFUNCTION("""COMPUTED_VALUE"""),"0230159952989")</f>
        <v>0230159952989</v>
      </c>
      <c r="I1286" s="274"/>
      <c r="J1286" s="276"/>
      <c r="K1286" s="281"/>
      <c r="L1286" s="276"/>
      <c r="M1286" s="292"/>
      <c r="N1286" s="292"/>
      <c r="O1286" s="292"/>
    </row>
    <row r="1287" spans="1:15" x14ac:dyDescent="0.25">
      <c r="A1287" s="478" t="str">
        <f ca="1">IFERROR(__xludf.DUMMYFUNCTION("""COMPUTED_VALUE"""),"ЗЕЛЕНОДОЛЬСКИЙ РАЙОН")</f>
        <v>ЗЕЛЕНОДОЛЬСКИЙ РАЙОН</v>
      </c>
      <c r="B1287" s="478" t="str">
        <f ca="1">IFERROR(__xludf.DUMMYFUNCTION("""COMPUTED_VALUE"""),"ЗЕЛЕНОДОЛЬСК Г")</f>
        <v>ЗЕЛЕНОДОЛЬСК Г</v>
      </c>
      <c r="C1287" s="478" t="str">
        <f ca="1">IFERROR(__xludf.DUMMYFUNCTION("""COMPUTED_VALUE"""),"КОРОЛЕВА УЛ")</f>
        <v>КОРОЛЕВА УЛ</v>
      </c>
      <c r="D1287" s="479" t="str">
        <f ca="1">IFERROR(__xludf.DUMMYFUNCTION("""COMPUTED_VALUE"""),"18")</f>
        <v>18</v>
      </c>
      <c r="E1287" s="479" t="str">
        <f ca="1">IFERROR(__xludf.DUMMYFUNCTION("""COMPUTED_VALUE"""),"65")</f>
        <v>65</v>
      </c>
      <c r="F1287" s="314" t="s">
        <v>18090</v>
      </c>
      <c r="G1287" s="480" t="str">
        <f ca="1">IFERROR(__xludf.DUMMYFUNCTION("""COMPUTED_VALUE"""),"МИРТЕК-12-РУ-D1-A1R1-230-5-60A-ST-G/5-P2-HKLMOQ2V3-D")</f>
        <v>МИРТЕК-12-РУ-D1-A1R1-230-5-60A-ST-G/5-P2-HKLMOQ2V3-D</v>
      </c>
      <c r="H1287" s="478" t="str">
        <f ca="1">IFERROR(__xludf.DUMMYFUNCTION("""COMPUTED_VALUE"""),"1230159934725")</f>
        <v>1230159934725</v>
      </c>
      <c r="I1287" s="274"/>
      <c r="J1287" s="276"/>
      <c r="K1287" s="281"/>
      <c r="L1287" s="276"/>
      <c r="M1287" s="292"/>
      <c r="N1287" s="292"/>
      <c r="O1287" s="292"/>
    </row>
    <row r="1288" spans="1:15" x14ac:dyDescent="0.25">
      <c r="A1288" s="478" t="str">
        <f ca="1">IFERROR(__xludf.DUMMYFUNCTION("""COMPUTED_VALUE"""),"ЗЕЛЕНОДОЛЬСКИЙ РАЙОН")</f>
        <v>ЗЕЛЕНОДОЛЬСКИЙ РАЙОН</v>
      </c>
      <c r="B1288" s="478" t="str">
        <f ca="1">IFERROR(__xludf.DUMMYFUNCTION("""COMPUTED_VALUE"""),"ЗЕЛЕНОДОЛЬСК Г")</f>
        <v>ЗЕЛЕНОДОЛЬСК Г</v>
      </c>
      <c r="C1288" s="478" t="str">
        <f ca="1">IFERROR(__xludf.DUMMYFUNCTION("""COMPUTED_VALUE"""),"КОРОЛЕВА УЛ")</f>
        <v>КОРОЛЕВА УЛ</v>
      </c>
      <c r="D1288" s="479" t="str">
        <f ca="1">IFERROR(__xludf.DUMMYFUNCTION("""COMPUTED_VALUE"""),"3")</f>
        <v>3</v>
      </c>
      <c r="E1288" s="479" t="str">
        <f ca="1">IFERROR(__xludf.DUMMYFUNCTION("""COMPUTED_VALUE"""),"12")</f>
        <v>12</v>
      </c>
      <c r="F1288" s="314" t="s">
        <v>18090</v>
      </c>
      <c r="G1288" s="480" t="str">
        <f ca="1">IFERROR(__xludf.DUMMYFUNCTION("""COMPUTED_VALUE"""),"МИРТЕК-12-РУ-D1-A1R1-230-5-60A-ST-G/5-P2-HKLMOQ2V3-D")</f>
        <v>МИРТЕК-12-РУ-D1-A1R1-230-5-60A-ST-G/5-P2-HKLMOQ2V3-D</v>
      </c>
      <c r="H1288" s="478" t="str">
        <f ca="1">IFERROR(__xludf.DUMMYFUNCTION("""COMPUTED_VALUE"""),"0230159957982")</f>
        <v>0230159957982</v>
      </c>
      <c r="I1288" s="274"/>
      <c r="J1288" s="276"/>
      <c r="K1288" s="281"/>
      <c r="L1288" s="276"/>
      <c r="M1288" s="292"/>
      <c r="N1288" s="292"/>
      <c r="O1288" s="292"/>
    </row>
    <row r="1289" spans="1:15" x14ac:dyDescent="0.25">
      <c r="A1289" s="478" t="str">
        <f ca="1">IFERROR(__xludf.DUMMYFUNCTION("""COMPUTED_VALUE"""),"ЗЕЛЕНОДОЛЬСКИЙ РАЙОН")</f>
        <v>ЗЕЛЕНОДОЛЬСКИЙ РАЙОН</v>
      </c>
      <c r="B1289" s="478" t="str">
        <f ca="1">IFERROR(__xludf.DUMMYFUNCTION("""COMPUTED_VALUE"""),"ЗЕЛЕНОДОЛЬСК Г")</f>
        <v>ЗЕЛЕНОДОЛЬСК Г</v>
      </c>
      <c r="C1289" s="478" t="str">
        <f ca="1">IFERROR(__xludf.DUMMYFUNCTION("""COMPUTED_VALUE"""),"КОРОЛЕВА УЛ")</f>
        <v>КОРОЛЕВА УЛ</v>
      </c>
      <c r="D1289" s="479" t="str">
        <f ca="1">IFERROR(__xludf.DUMMYFUNCTION("""COMPUTED_VALUE"""),"3")</f>
        <v>3</v>
      </c>
      <c r="E1289" s="479" t="str">
        <f ca="1">IFERROR(__xludf.DUMMYFUNCTION("""COMPUTED_VALUE"""),"17")</f>
        <v>17</v>
      </c>
      <c r="F1289" s="314" t="s">
        <v>18090</v>
      </c>
      <c r="G1289" s="480" t="str">
        <f ca="1">IFERROR(__xludf.DUMMYFUNCTION("""COMPUTED_VALUE"""),"МИРТЕК-12-РУ-D1-A1R1-230-5-60A-ST-G/5-P2-HKLMOQ2V3-D")</f>
        <v>МИРТЕК-12-РУ-D1-A1R1-230-5-60A-ST-G/5-P2-HKLMOQ2V3-D</v>
      </c>
      <c r="H1289" s="478" t="str">
        <f ca="1">IFERROR(__xludf.DUMMYFUNCTION("""COMPUTED_VALUE"""),"0230159952814")</f>
        <v>0230159952814</v>
      </c>
      <c r="I1289" s="274"/>
      <c r="J1289" s="276"/>
      <c r="K1289" s="281"/>
      <c r="L1289" s="276"/>
      <c r="M1289" s="292"/>
      <c r="N1289" s="292"/>
      <c r="O1289" s="292"/>
    </row>
    <row r="1290" spans="1:15" x14ac:dyDescent="0.25">
      <c r="A1290" s="478" t="str">
        <f ca="1">IFERROR(__xludf.DUMMYFUNCTION("""COMPUTED_VALUE"""),"ЗЕЛЕНОДОЛЬСКИЙ РАЙОН")</f>
        <v>ЗЕЛЕНОДОЛЬСКИЙ РАЙОН</v>
      </c>
      <c r="B1290" s="478" t="str">
        <f ca="1">IFERROR(__xludf.DUMMYFUNCTION("""COMPUTED_VALUE"""),"ЗЕЛЕНОДОЛЬСК Г")</f>
        <v>ЗЕЛЕНОДОЛЬСК Г</v>
      </c>
      <c r="C1290" s="478" t="str">
        <f ca="1">IFERROR(__xludf.DUMMYFUNCTION("""COMPUTED_VALUE"""),"КОРОЛЕВА УЛ")</f>
        <v>КОРОЛЕВА УЛ</v>
      </c>
      <c r="D1290" s="479" t="str">
        <f ca="1">IFERROR(__xludf.DUMMYFUNCTION("""COMPUTED_VALUE"""),"3")</f>
        <v>3</v>
      </c>
      <c r="E1290" s="479" t="str">
        <f ca="1">IFERROR(__xludf.DUMMYFUNCTION("""COMPUTED_VALUE"""),"25")</f>
        <v>25</v>
      </c>
      <c r="F1290" s="314" t="s">
        <v>18090</v>
      </c>
      <c r="G1290" s="480" t="str">
        <f ca="1">IFERROR(__xludf.DUMMYFUNCTION("""COMPUTED_VALUE"""),"МИРТЕК-12-РУ-D1-A1R1-230-5-60A-ST-G/5-P2-HKLMOQ2V3-D")</f>
        <v>МИРТЕК-12-РУ-D1-A1R1-230-5-60A-ST-G/5-P2-HKLMOQ2V3-D</v>
      </c>
      <c r="H1290" s="478" t="str">
        <f ca="1">IFERROR(__xludf.DUMMYFUNCTION("""COMPUTED_VALUE"""),"0230159953596")</f>
        <v>0230159953596</v>
      </c>
      <c r="I1290" s="274"/>
      <c r="J1290" s="276"/>
      <c r="K1290" s="281"/>
      <c r="L1290" s="276"/>
      <c r="M1290" s="292"/>
      <c r="N1290" s="292"/>
      <c r="O1290" s="292"/>
    </row>
    <row r="1291" spans="1:15" x14ac:dyDescent="0.25">
      <c r="A1291" s="478" t="str">
        <f ca="1">IFERROR(__xludf.DUMMYFUNCTION("""COMPUTED_VALUE"""),"ЗЕЛЕНОДОЛЬСКИЙ РАЙОН")</f>
        <v>ЗЕЛЕНОДОЛЬСКИЙ РАЙОН</v>
      </c>
      <c r="B1291" s="478" t="str">
        <f ca="1">IFERROR(__xludf.DUMMYFUNCTION("""COMPUTED_VALUE"""),"ЗЕЛЕНОДОЛЬСК Г")</f>
        <v>ЗЕЛЕНОДОЛЬСК Г</v>
      </c>
      <c r="C1291" s="478" t="str">
        <f ca="1">IFERROR(__xludf.DUMMYFUNCTION("""COMPUTED_VALUE"""),"КОРОЛЕВА УЛ")</f>
        <v>КОРОЛЕВА УЛ</v>
      </c>
      <c r="D1291" s="479" t="str">
        <f ca="1">IFERROR(__xludf.DUMMYFUNCTION("""COMPUTED_VALUE"""),"3")</f>
        <v>3</v>
      </c>
      <c r="E1291" s="479" t="str">
        <f ca="1">IFERROR(__xludf.DUMMYFUNCTION("""COMPUTED_VALUE"""),"26")</f>
        <v>26</v>
      </c>
      <c r="F1291" s="314" t="s">
        <v>18090</v>
      </c>
      <c r="G1291" s="480" t="str">
        <f ca="1">IFERROR(__xludf.DUMMYFUNCTION("""COMPUTED_VALUE"""),"МИРТЕК-12-РУ-D1-A1R1-230-5-60A-ST-G/5-P2-HKLMOQ2V3-D")</f>
        <v>МИРТЕК-12-РУ-D1-A1R1-230-5-60A-ST-G/5-P2-HKLMOQ2V3-D</v>
      </c>
      <c r="H1291" s="478" t="str">
        <f ca="1">IFERROR(__xludf.DUMMYFUNCTION("""COMPUTED_VALUE"""),"0230159960413")</f>
        <v>0230159960413</v>
      </c>
      <c r="I1291" s="274"/>
      <c r="J1291" s="276"/>
      <c r="K1291" s="281"/>
      <c r="L1291" s="276"/>
      <c r="M1291" s="292"/>
      <c r="N1291" s="292"/>
      <c r="O1291" s="292"/>
    </row>
    <row r="1292" spans="1:15" x14ac:dyDescent="0.25">
      <c r="A1292" s="478" t="str">
        <f ca="1">IFERROR(__xludf.DUMMYFUNCTION("""COMPUTED_VALUE"""),"ЗЕЛЕНОДОЛЬСКИЙ РАЙОН")</f>
        <v>ЗЕЛЕНОДОЛЬСКИЙ РАЙОН</v>
      </c>
      <c r="B1292" s="478" t="str">
        <f ca="1">IFERROR(__xludf.DUMMYFUNCTION("""COMPUTED_VALUE"""),"ЗЕЛЕНОДОЛЬСК Г")</f>
        <v>ЗЕЛЕНОДОЛЬСК Г</v>
      </c>
      <c r="C1292" s="478" t="str">
        <f ca="1">IFERROR(__xludf.DUMMYFUNCTION("""COMPUTED_VALUE"""),"КОРОЛЕВА УЛ")</f>
        <v>КОРОЛЕВА УЛ</v>
      </c>
      <c r="D1292" s="479" t="str">
        <f ca="1">IFERROR(__xludf.DUMMYFUNCTION("""COMPUTED_VALUE"""),"3")</f>
        <v>3</v>
      </c>
      <c r="E1292" s="479" t="str">
        <f ca="1">IFERROR(__xludf.DUMMYFUNCTION("""COMPUTED_VALUE"""),"28")</f>
        <v>28</v>
      </c>
      <c r="F1292" s="314" t="s">
        <v>18090</v>
      </c>
      <c r="G1292" s="480" t="str">
        <f ca="1">IFERROR(__xludf.DUMMYFUNCTION("""COMPUTED_VALUE"""),"МИРТЕК-12-РУ-D1-A1R1-230-5-60A-ST-G/5-P2-HKLMOQ2V3-D")</f>
        <v>МИРТЕК-12-РУ-D1-A1R1-230-5-60A-ST-G/5-P2-HKLMOQ2V3-D</v>
      </c>
      <c r="H1292" s="478" t="str">
        <f ca="1">IFERROR(__xludf.DUMMYFUNCTION("""COMPUTED_VALUE"""),"0230159957080")</f>
        <v>0230159957080</v>
      </c>
      <c r="I1292" s="274"/>
      <c r="J1292" s="276"/>
      <c r="K1292" s="281"/>
      <c r="L1292" s="276"/>
      <c r="M1292" s="292"/>
      <c r="N1292" s="292"/>
      <c r="O1292" s="292"/>
    </row>
    <row r="1293" spans="1:15" x14ac:dyDescent="0.25">
      <c r="A1293" s="478" t="str">
        <f ca="1">IFERROR(__xludf.DUMMYFUNCTION("""COMPUTED_VALUE"""),"ЗЕЛЕНОДОЛЬСКИЙ РАЙОН")</f>
        <v>ЗЕЛЕНОДОЛЬСКИЙ РАЙОН</v>
      </c>
      <c r="B1293" s="478" t="str">
        <f ca="1">IFERROR(__xludf.DUMMYFUNCTION("""COMPUTED_VALUE"""),"ЗЕЛЕНОДОЛЬСК Г")</f>
        <v>ЗЕЛЕНОДОЛЬСК Г</v>
      </c>
      <c r="C1293" s="478" t="str">
        <f ca="1">IFERROR(__xludf.DUMMYFUNCTION("""COMPUTED_VALUE"""),"КОРОЛЕВА УЛ")</f>
        <v>КОРОЛЕВА УЛ</v>
      </c>
      <c r="D1293" s="479" t="str">
        <f ca="1">IFERROR(__xludf.DUMMYFUNCTION("""COMPUTED_VALUE"""),"3")</f>
        <v>3</v>
      </c>
      <c r="E1293" s="479" t="str">
        <f ca="1">IFERROR(__xludf.DUMMYFUNCTION("""COMPUTED_VALUE"""),"29")</f>
        <v>29</v>
      </c>
      <c r="F1293" s="314" t="s">
        <v>18090</v>
      </c>
      <c r="G1293" s="480" t="str">
        <f ca="1">IFERROR(__xludf.DUMMYFUNCTION("""COMPUTED_VALUE"""),"МИРТЕК-12-РУ-D1-A1R1-230-5-60A-ST-G/5-P2-HKLMOQ2V3-D")</f>
        <v>МИРТЕК-12-РУ-D1-A1R1-230-5-60A-ST-G/5-P2-HKLMOQ2V3-D</v>
      </c>
      <c r="H1293" s="478" t="str">
        <f ca="1">IFERROR(__xludf.DUMMYFUNCTION("""COMPUTED_VALUE"""),"0230159960256")</f>
        <v>0230159960256</v>
      </c>
      <c r="I1293" s="274"/>
      <c r="J1293" s="276"/>
      <c r="K1293" s="281"/>
      <c r="L1293" s="276"/>
      <c r="M1293" s="292"/>
      <c r="N1293" s="292"/>
      <c r="O1293" s="292"/>
    </row>
    <row r="1294" spans="1:15" x14ac:dyDescent="0.25">
      <c r="A1294" s="478" t="str">
        <f ca="1">IFERROR(__xludf.DUMMYFUNCTION("""COMPUTED_VALUE"""),"ЗЕЛЕНОДОЛЬСКИЙ РАЙОН")</f>
        <v>ЗЕЛЕНОДОЛЬСКИЙ РАЙОН</v>
      </c>
      <c r="B1294" s="478" t="str">
        <f ca="1">IFERROR(__xludf.DUMMYFUNCTION("""COMPUTED_VALUE"""),"ЗЕЛЕНОДОЛЬСК Г")</f>
        <v>ЗЕЛЕНОДОЛЬСК Г</v>
      </c>
      <c r="C1294" s="478" t="str">
        <f ca="1">IFERROR(__xludf.DUMMYFUNCTION("""COMPUTED_VALUE"""),"КОРОЛЕВА УЛ")</f>
        <v>КОРОЛЕВА УЛ</v>
      </c>
      <c r="D1294" s="479" t="str">
        <f ca="1">IFERROR(__xludf.DUMMYFUNCTION("""COMPUTED_VALUE"""),"3")</f>
        <v>3</v>
      </c>
      <c r="E1294" s="479" t="str">
        <f ca="1">IFERROR(__xludf.DUMMYFUNCTION("""COMPUTED_VALUE"""),"30")</f>
        <v>30</v>
      </c>
      <c r="F1294" s="314" t="s">
        <v>18090</v>
      </c>
      <c r="G1294" s="480" t="str">
        <f ca="1">IFERROR(__xludf.DUMMYFUNCTION("""COMPUTED_VALUE"""),"МИРТЕК-12-РУ-D1-A1R1-230-5-60A-ST-G/5-P2-HKLMOQ2V3-D")</f>
        <v>МИРТЕК-12-РУ-D1-A1R1-230-5-60A-ST-G/5-P2-HKLMOQ2V3-D</v>
      </c>
      <c r="H1294" s="478" t="str">
        <f ca="1">IFERROR(__xludf.DUMMYFUNCTION("""COMPUTED_VALUE"""),"0230159952844")</f>
        <v>0230159952844</v>
      </c>
      <c r="I1294" s="274"/>
      <c r="J1294" s="276"/>
      <c r="K1294" s="281"/>
      <c r="L1294" s="276"/>
      <c r="M1294" s="292"/>
      <c r="N1294" s="292"/>
      <c r="O1294" s="292"/>
    </row>
    <row r="1295" spans="1:15" x14ac:dyDescent="0.25">
      <c r="A1295" s="478" t="str">
        <f ca="1">IFERROR(__xludf.DUMMYFUNCTION("""COMPUTED_VALUE"""),"ЗЕЛЕНОДОЛЬСКИЙ РАЙОН")</f>
        <v>ЗЕЛЕНОДОЛЬСКИЙ РАЙОН</v>
      </c>
      <c r="B1295" s="478" t="str">
        <f ca="1">IFERROR(__xludf.DUMMYFUNCTION("""COMPUTED_VALUE"""),"ЗЕЛЕНОДОЛЬСК Г")</f>
        <v>ЗЕЛЕНОДОЛЬСК Г</v>
      </c>
      <c r="C1295" s="478" t="str">
        <f ca="1">IFERROR(__xludf.DUMMYFUNCTION("""COMPUTED_VALUE"""),"КОРОЛЕВА УЛ")</f>
        <v>КОРОЛЕВА УЛ</v>
      </c>
      <c r="D1295" s="479" t="str">
        <f ca="1">IFERROR(__xludf.DUMMYFUNCTION("""COMPUTED_VALUE"""),"3")</f>
        <v>3</v>
      </c>
      <c r="E1295" s="479" t="str">
        <f ca="1">IFERROR(__xludf.DUMMYFUNCTION("""COMPUTED_VALUE"""),"5")</f>
        <v>5</v>
      </c>
      <c r="F1295" s="314" t="s">
        <v>18090</v>
      </c>
      <c r="G1295" s="480" t="str">
        <f ca="1">IFERROR(__xludf.DUMMYFUNCTION("""COMPUTED_VALUE"""),"МИРТЕК-12-РУ-D1-A1R1-230-5-60A-ST-G/5-P2-HKLMOQ2V3-D")</f>
        <v>МИРТЕК-12-РУ-D1-A1R1-230-5-60A-ST-G/5-P2-HKLMOQ2V3-D</v>
      </c>
      <c r="H1295" s="478" t="str">
        <f ca="1">IFERROR(__xludf.DUMMYFUNCTION("""COMPUTED_VALUE"""),"0230159953830")</f>
        <v>0230159953830</v>
      </c>
      <c r="I1295" s="274"/>
      <c r="J1295" s="276"/>
      <c r="K1295" s="281"/>
      <c r="L1295" s="276"/>
      <c r="M1295" s="292"/>
      <c r="N1295" s="292"/>
      <c r="O1295" s="292"/>
    </row>
    <row r="1296" spans="1:15" x14ac:dyDescent="0.25">
      <c r="A1296" s="478" t="str">
        <f ca="1">IFERROR(__xludf.DUMMYFUNCTION("""COMPUTED_VALUE"""),"ЗЕЛЕНОДОЛЬСКИЙ РАЙОН")</f>
        <v>ЗЕЛЕНОДОЛЬСКИЙ РАЙОН</v>
      </c>
      <c r="B1296" s="478" t="str">
        <f ca="1">IFERROR(__xludf.DUMMYFUNCTION("""COMPUTED_VALUE"""),"ЗЕЛЕНОДОЛЬСК Г")</f>
        <v>ЗЕЛЕНОДОЛЬСК Г</v>
      </c>
      <c r="C1296" s="478" t="str">
        <f ca="1">IFERROR(__xludf.DUMMYFUNCTION("""COMPUTED_VALUE"""),"КОРОЛЕВА УЛ")</f>
        <v>КОРОЛЕВА УЛ</v>
      </c>
      <c r="D1296" s="479" t="str">
        <f ca="1">IFERROR(__xludf.DUMMYFUNCTION("""COMPUTED_VALUE"""),"3")</f>
        <v>3</v>
      </c>
      <c r="E1296" s="479" t="str">
        <f ca="1">IFERROR(__xludf.DUMMYFUNCTION("""COMPUTED_VALUE"""),"57")</f>
        <v>57</v>
      </c>
      <c r="F1296" s="314" t="s">
        <v>18090</v>
      </c>
      <c r="G1296" s="480" t="str">
        <f ca="1">IFERROR(__xludf.DUMMYFUNCTION("""COMPUTED_VALUE"""),"МИРТЕК-12-РУ-D1-A1R1-230-5-60A-ST-G/5-P2-HKLMOQ2V3-D")</f>
        <v>МИРТЕК-12-РУ-D1-A1R1-230-5-60A-ST-G/5-P2-HKLMOQ2V3-D</v>
      </c>
      <c r="H1296" s="478" t="str">
        <f ca="1">IFERROR(__xludf.DUMMYFUNCTION("""COMPUTED_VALUE"""),"0230159958125")</f>
        <v>0230159958125</v>
      </c>
      <c r="I1296" s="274"/>
      <c r="J1296" s="276"/>
      <c r="K1296" s="281"/>
      <c r="L1296" s="276"/>
      <c r="M1296" s="292"/>
      <c r="N1296" s="292"/>
      <c r="O1296" s="292"/>
    </row>
    <row r="1297" spans="1:15" x14ac:dyDescent="0.25">
      <c r="A1297" s="478" t="str">
        <f ca="1">IFERROR(__xludf.DUMMYFUNCTION("""COMPUTED_VALUE"""),"ЗЕЛЕНОДОЛЬСКИЙ РАЙОН")</f>
        <v>ЗЕЛЕНОДОЛЬСКИЙ РАЙОН</v>
      </c>
      <c r="B1297" s="478" t="str">
        <f ca="1">IFERROR(__xludf.DUMMYFUNCTION("""COMPUTED_VALUE"""),"ЗЕЛЕНОДОЛЬСК Г")</f>
        <v>ЗЕЛЕНОДОЛЬСК Г</v>
      </c>
      <c r="C1297" s="478" t="str">
        <f ca="1">IFERROR(__xludf.DUMMYFUNCTION("""COMPUTED_VALUE"""),"КОРОЛЕВА УЛ")</f>
        <v>КОРОЛЕВА УЛ</v>
      </c>
      <c r="D1297" s="479" t="str">
        <f ca="1">IFERROR(__xludf.DUMMYFUNCTION("""COMPUTED_VALUE"""),"3")</f>
        <v>3</v>
      </c>
      <c r="E1297" s="479" t="str">
        <f ca="1">IFERROR(__xludf.DUMMYFUNCTION("""COMPUTED_VALUE"""),"68")</f>
        <v>68</v>
      </c>
      <c r="F1297" s="314" t="s">
        <v>18090</v>
      </c>
      <c r="G1297" s="480" t="str">
        <f ca="1">IFERROR(__xludf.DUMMYFUNCTION("""COMPUTED_VALUE"""),"МИРТЕК-12-РУ-D1-A1R1-230-5-60A-ST-G/5-P2-HKLMOQ2V3-D")</f>
        <v>МИРТЕК-12-РУ-D1-A1R1-230-5-60A-ST-G/5-P2-HKLMOQ2V3-D</v>
      </c>
      <c r="H1297" s="478" t="str">
        <f ca="1">IFERROR(__xludf.DUMMYFUNCTION("""COMPUTED_VALUE"""),"0230159952997")</f>
        <v>0230159952997</v>
      </c>
      <c r="I1297" s="274"/>
      <c r="J1297" s="276"/>
      <c r="K1297" s="281"/>
      <c r="L1297" s="276"/>
      <c r="M1297" s="292"/>
      <c r="N1297" s="292"/>
      <c r="O1297" s="292"/>
    </row>
    <row r="1298" spans="1:15" x14ac:dyDescent="0.25">
      <c r="A1298" s="478" t="str">
        <f ca="1">IFERROR(__xludf.DUMMYFUNCTION("""COMPUTED_VALUE"""),"ЗЕЛЕНОДОЛЬСКИЙ РАЙОН")</f>
        <v>ЗЕЛЕНОДОЛЬСКИЙ РАЙОН</v>
      </c>
      <c r="B1298" s="478" t="str">
        <f ca="1">IFERROR(__xludf.DUMMYFUNCTION("""COMPUTED_VALUE"""),"ЗЕЛЕНОДОЛЬСК Г")</f>
        <v>ЗЕЛЕНОДОЛЬСК Г</v>
      </c>
      <c r="C1298" s="478" t="str">
        <f ca="1">IFERROR(__xludf.DUMMYFUNCTION("""COMPUTED_VALUE"""),"КОРОЛЕВА УЛ")</f>
        <v>КОРОЛЕВА УЛ</v>
      </c>
      <c r="D1298" s="479" t="str">
        <f ca="1">IFERROR(__xludf.DUMMYFUNCTION("""COMPUTED_VALUE"""),"3")</f>
        <v>3</v>
      </c>
      <c r="E1298" s="479" t="str">
        <f ca="1">IFERROR(__xludf.DUMMYFUNCTION("""COMPUTED_VALUE"""),"76")</f>
        <v>76</v>
      </c>
      <c r="F1298" s="314" t="s">
        <v>18090</v>
      </c>
      <c r="G1298" s="480" t="str">
        <f ca="1">IFERROR(__xludf.DUMMYFUNCTION("""COMPUTED_VALUE"""),"МИРТЕК-12-РУ-D1-A1R1-230-5-60A-ST-G/5-P2-HKLMOQ2V3-D")</f>
        <v>МИРТЕК-12-РУ-D1-A1R1-230-5-60A-ST-G/5-P2-HKLMOQ2V3-D</v>
      </c>
      <c r="H1298" s="478" t="str">
        <f ca="1">IFERROR(__xludf.DUMMYFUNCTION("""COMPUTED_VALUE"""),"0230159953815")</f>
        <v>0230159953815</v>
      </c>
      <c r="I1298" s="274"/>
      <c r="J1298" s="276"/>
      <c r="K1298" s="281"/>
      <c r="L1298" s="276"/>
      <c r="M1298" s="292"/>
      <c r="N1298" s="292"/>
      <c r="O1298" s="292"/>
    </row>
    <row r="1299" spans="1:15" x14ac:dyDescent="0.25">
      <c r="A1299" s="478" t="str">
        <f ca="1">IFERROR(__xludf.DUMMYFUNCTION("""COMPUTED_VALUE"""),"ЗЕЛЕНОДОЛЬСКИЙ РАЙОН")</f>
        <v>ЗЕЛЕНОДОЛЬСКИЙ РАЙОН</v>
      </c>
      <c r="B1299" s="478" t="str">
        <f ca="1">IFERROR(__xludf.DUMMYFUNCTION("""COMPUTED_VALUE"""),"ЗЕЛЕНОДОЛЬСК Г")</f>
        <v>ЗЕЛЕНОДОЛЬСК Г</v>
      </c>
      <c r="C1299" s="478" t="str">
        <f ca="1">IFERROR(__xludf.DUMMYFUNCTION("""COMPUTED_VALUE"""),"КОРОЛЕВА УЛ")</f>
        <v>КОРОЛЕВА УЛ</v>
      </c>
      <c r="D1299" s="479" t="str">
        <f ca="1">IFERROR(__xludf.DUMMYFUNCTION("""COMPUTED_VALUE"""),"3")</f>
        <v>3</v>
      </c>
      <c r="E1299" s="479" t="str">
        <f ca="1">IFERROR(__xludf.DUMMYFUNCTION("""COMPUTED_VALUE"""),"9")</f>
        <v>9</v>
      </c>
      <c r="F1299" s="314" t="s">
        <v>18090</v>
      </c>
      <c r="G1299" s="480" t="str">
        <f ca="1">IFERROR(__xludf.DUMMYFUNCTION("""COMPUTED_VALUE"""),"МИРТЕК-12-РУ-D1-A1R1-230-5-60A-ST-G/5-P2-HKLMOQ2V3-D")</f>
        <v>МИРТЕК-12-РУ-D1-A1R1-230-5-60A-ST-G/5-P2-HKLMOQ2V3-D</v>
      </c>
      <c r="H1299" s="478" t="str">
        <f ca="1">IFERROR(__xludf.DUMMYFUNCTION("""COMPUTED_VALUE"""),"0230159952899")</f>
        <v>0230159952899</v>
      </c>
      <c r="I1299" s="274"/>
      <c r="J1299" s="276"/>
      <c r="K1299" s="281"/>
      <c r="L1299" s="276"/>
      <c r="M1299" s="292"/>
      <c r="N1299" s="292"/>
      <c r="O1299" s="292"/>
    </row>
    <row r="1300" spans="1:15" x14ac:dyDescent="0.25">
      <c r="A1300" s="478" t="str">
        <f ca="1">IFERROR(__xludf.DUMMYFUNCTION("""COMPUTED_VALUE"""),"ЗЕЛЕНОДОЛЬСКИЙ РАЙОН")</f>
        <v>ЗЕЛЕНОДОЛЬСКИЙ РАЙОН</v>
      </c>
      <c r="B1300" s="478" t="str">
        <f ca="1">IFERROR(__xludf.DUMMYFUNCTION("""COMPUTED_VALUE"""),"ЗЕЛЕНОДОЛЬСК Г")</f>
        <v>ЗЕЛЕНОДОЛЬСК Г</v>
      </c>
      <c r="C1300" s="478" t="str">
        <f ca="1">IFERROR(__xludf.DUMMYFUNCTION("""COMPUTED_VALUE"""),"КОРОЛЕВА УЛ")</f>
        <v>КОРОЛЕВА УЛ</v>
      </c>
      <c r="D1300" s="479" t="str">
        <f ca="1">IFERROR(__xludf.DUMMYFUNCTION("""COMPUTED_VALUE"""),"5")</f>
        <v>5</v>
      </c>
      <c r="E1300" s="479" t="str">
        <f ca="1">IFERROR(__xludf.DUMMYFUNCTION("""COMPUTED_VALUE"""),"21")</f>
        <v>21</v>
      </c>
      <c r="F1300" s="314" t="s">
        <v>18090</v>
      </c>
      <c r="G1300" s="480" t="str">
        <f ca="1">IFERROR(__xludf.DUMMYFUNCTION("""COMPUTED_VALUE"""),"МИРТЕК-12-РУ-D1-A1R1-230-5-60A-ST-G/5-P2-HKLMOQ2V3-D")</f>
        <v>МИРТЕК-12-РУ-D1-A1R1-230-5-60A-ST-G/5-P2-HKLMOQ2V3-D</v>
      </c>
      <c r="H1300" s="478" t="str">
        <f ca="1">IFERROR(__xludf.DUMMYFUNCTION("""COMPUTED_VALUE"""),"1230159906301")</f>
        <v>1230159906301</v>
      </c>
      <c r="I1300" s="274"/>
      <c r="J1300" s="276"/>
      <c r="K1300" s="281"/>
      <c r="L1300" s="276"/>
      <c r="M1300" s="292"/>
      <c r="N1300" s="292"/>
      <c r="O1300" s="292"/>
    </row>
    <row r="1301" spans="1:15" x14ac:dyDescent="0.25">
      <c r="A1301" s="478" t="str">
        <f ca="1">IFERROR(__xludf.DUMMYFUNCTION("""COMPUTED_VALUE"""),"ЗЕЛЕНОДОЛЬСКИЙ РАЙОН")</f>
        <v>ЗЕЛЕНОДОЛЬСКИЙ РАЙОН</v>
      </c>
      <c r="B1301" s="478" t="str">
        <f ca="1">IFERROR(__xludf.DUMMYFUNCTION("""COMPUTED_VALUE"""),"ЗЕЛЕНОДОЛЬСК Г")</f>
        <v>ЗЕЛЕНОДОЛЬСК Г</v>
      </c>
      <c r="C1301" s="478" t="str">
        <f ca="1">IFERROR(__xludf.DUMMYFUNCTION("""COMPUTED_VALUE"""),"КОРОЛЕВА УЛ")</f>
        <v>КОРОЛЕВА УЛ</v>
      </c>
      <c r="D1301" s="479" t="str">
        <f ca="1">IFERROR(__xludf.DUMMYFUNCTION("""COMPUTED_VALUE"""),"5")</f>
        <v>5</v>
      </c>
      <c r="E1301" s="479" t="str">
        <f ca="1">IFERROR(__xludf.DUMMYFUNCTION("""COMPUTED_VALUE"""),"36")</f>
        <v>36</v>
      </c>
      <c r="F1301" s="314" t="s">
        <v>18090</v>
      </c>
      <c r="G1301" s="480" t="str">
        <f ca="1">IFERROR(__xludf.DUMMYFUNCTION("""COMPUTED_VALUE"""),"МИРТЕК-12-РУ-D1-A1R1-230-5-60A-ST-G/5-P2-HKLMOQ2V3-D")</f>
        <v>МИРТЕК-12-РУ-D1-A1R1-230-5-60A-ST-G/5-P2-HKLMOQ2V3-D</v>
      </c>
      <c r="H1301" s="478" t="str">
        <f ca="1">IFERROR(__xludf.DUMMYFUNCTION("""COMPUTED_VALUE"""),"1230159903174")</f>
        <v>1230159903174</v>
      </c>
      <c r="I1301" s="274"/>
      <c r="J1301" s="276"/>
      <c r="K1301" s="281"/>
      <c r="L1301" s="276"/>
      <c r="M1301" s="292"/>
      <c r="N1301" s="292"/>
      <c r="O1301" s="292"/>
    </row>
    <row r="1302" spans="1:15" x14ac:dyDescent="0.25">
      <c r="A1302" s="478" t="str">
        <f ca="1">IFERROR(__xludf.DUMMYFUNCTION("""COMPUTED_VALUE"""),"ЗЕЛЕНОДОЛЬСКИЙ РАЙОН")</f>
        <v>ЗЕЛЕНОДОЛЬСКИЙ РАЙОН</v>
      </c>
      <c r="B1302" s="478" t="str">
        <f ca="1">IFERROR(__xludf.DUMMYFUNCTION("""COMPUTED_VALUE"""),"ЗЕЛЕНОДОЛЬСК Г")</f>
        <v>ЗЕЛЕНОДОЛЬСК Г</v>
      </c>
      <c r="C1302" s="478" t="str">
        <f ca="1">IFERROR(__xludf.DUMMYFUNCTION("""COMPUTED_VALUE"""),"КОРОЛЕВА УЛ")</f>
        <v>КОРОЛЕВА УЛ</v>
      </c>
      <c r="D1302" s="479" t="str">
        <f ca="1">IFERROR(__xludf.DUMMYFUNCTION("""COMPUTED_VALUE"""),"5")</f>
        <v>5</v>
      </c>
      <c r="E1302" s="479" t="str">
        <f ca="1">IFERROR(__xludf.DUMMYFUNCTION("""COMPUTED_VALUE"""),"42")</f>
        <v>42</v>
      </c>
      <c r="F1302" s="314" t="s">
        <v>18090</v>
      </c>
      <c r="G1302" s="480" t="str">
        <f ca="1">IFERROR(__xludf.DUMMYFUNCTION("""COMPUTED_VALUE"""),"МИРТЕК-12-РУ-D1-A1R1-230-5-60A-ST-G/5-P2-HKLMOQ2V3-D")</f>
        <v>МИРТЕК-12-РУ-D1-A1R1-230-5-60A-ST-G/5-P2-HKLMOQ2V3-D</v>
      </c>
      <c r="H1302" s="478" t="str">
        <f ca="1">IFERROR(__xludf.DUMMYFUNCTION("""COMPUTED_VALUE"""),"0230159959019")</f>
        <v>0230159959019</v>
      </c>
      <c r="I1302" s="274"/>
      <c r="J1302" s="276"/>
      <c r="K1302" s="281"/>
      <c r="L1302" s="276"/>
      <c r="M1302" s="292"/>
      <c r="N1302" s="292"/>
      <c r="O1302" s="292"/>
    </row>
    <row r="1303" spans="1:15" x14ac:dyDescent="0.25">
      <c r="A1303" s="478" t="str">
        <f ca="1">IFERROR(__xludf.DUMMYFUNCTION("""COMPUTED_VALUE"""),"ЗЕЛЕНОДОЛЬСКИЙ РАЙОН")</f>
        <v>ЗЕЛЕНОДОЛЬСКИЙ РАЙОН</v>
      </c>
      <c r="B1303" s="478" t="str">
        <f ca="1">IFERROR(__xludf.DUMMYFUNCTION("""COMPUTED_VALUE"""),"ЗЕЛЕНОДОЛЬСК Г")</f>
        <v>ЗЕЛЕНОДОЛЬСК Г</v>
      </c>
      <c r="C1303" s="478" t="str">
        <f ca="1">IFERROR(__xludf.DUMMYFUNCTION("""COMPUTED_VALUE"""),"КОРОЛЕВА УЛ")</f>
        <v>КОРОЛЕВА УЛ</v>
      </c>
      <c r="D1303" s="479" t="str">
        <f ca="1">IFERROR(__xludf.DUMMYFUNCTION("""COMPUTED_VALUE"""),"5")</f>
        <v>5</v>
      </c>
      <c r="E1303" s="479" t="str">
        <f ca="1">IFERROR(__xludf.DUMMYFUNCTION("""COMPUTED_VALUE"""),"87")</f>
        <v>87</v>
      </c>
      <c r="F1303" s="314" t="s">
        <v>18090</v>
      </c>
      <c r="G1303" s="480" t="str">
        <f ca="1">IFERROR(__xludf.DUMMYFUNCTION("""COMPUTED_VALUE"""),"МИРТЕК-12-РУ-D1-A1R1-230-5-60A-ST-G/5-P2-HKLMOQ2V3-D")</f>
        <v>МИРТЕК-12-РУ-D1-A1R1-230-5-60A-ST-G/5-P2-HKLMOQ2V3-D</v>
      </c>
      <c r="H1303" s="478" t="str">
        <f ca="1">IFERROR(__xludf.DUMMYFUNCTION("""COMPUTED_VALUE"""),"0230159949209")</f>
        <v>0230159949209</v>
      </c>
      <c r="I1303" s="274"/>
      <c r="J1303" s="276"/>
      <c r="K1303" s="281"/>
      <c r="L1303" s="276"/>
      <c r="M1303" s="292"/>
      <c r="N1303" s="292"/>
      <c r="O1303" s="292"/>
    </row>
    <row r="1304" spans="1:15" x14ac:dyDescent="0.25">
      <c r="A1304" s="478" t="str">
        <f ca="1">IFERROR(__xludf.DUMMYFUNCTION("""COMPUTED_VALUE"""),"ЗЕЛЕНОДОЛЬСКИЙ РАЙОН")</f>
        <v>ЗЕЛЕНОДОЛЬСКИЙ РАЙОН</v>
      </c>
      <c r="B1304" s="478" t="str">
        <f ca="1">IFERROR(__xludf.DUMMYFUNCTION("""COMPUTED_VALUE"""),"ЗЕЛЕНОДОЛЬСК Г")</f>
        <v>ЗЕЛЕНОДОЛЬСК Г</v>
      </c>
      <c r="C1304" s="478" t="str">
        <f ca="1">IFERROR(__xludf.DUMMYFUNCTION("""COMPUTED_VALUE"""),"КОРОЛЕВА УЛ")</f>
        <v>КОРОЛЕВА УЛ</v>
      </c>
      <c r="D1304" s="479" t="str">
        <f ca="1">IFERROR(__xludf.DUMMYFUNCTION("""COMPUTED_VALUE"""),"5")</f>
        <v>5</v>
      </c>
      <c r="E1304" s="479" t="str">
        <f ca="1">IFERROR(__xludf.DUMMYFUNCTION("""COMPUTED_VALUE"""),"95")</f>
        <v>95</v>
      </c>
      <c r="F1304" s="314" t="s">
        <v>18090</v>
      </c>
      <c r="G1304" s="480" t="str">
        <f ca="1">IFERROR(__xludf.DUMMYFUNCTION("""COMPUTED_VALUE"""),"МИРТЕК-12-РУ-D1-A1R1-230-5-60A-ST-G/5-P2-HKLMOQ2V3-D")</f>
        <v>МИРТЕК-12-РУ-D1-A1R1-230-5-60A-ST-G/5-P2-HKLMOQ2V3-D</v>
      </c>
      <c r="H1304" s="478" t="str">
        <f ca="1">IFERROR(__xludf.DUMMYFUNCTION("""COMPUTED_VALUE"""),"1230159904582")</f>
        <v>1230159904582</v>
      </c>
      <c r="I1304" s="274"/>
      <c r="J1304" s="276"/>
      <c r="K1304" s="281"/>
      <c r="L1304" s="276"/>
      <c r="M1304" s="292"/>
      <c r="N1304" s="292"/>
      <c r="O1304" s="292"/>
    </row>
    <row r="1305" spans="1:15" x14ac:dyDescent="0.25">
      <c r="A1305" s="478" t="str">
        <f ca="1">IFERROR(__xludf.DUMMYFUNCTION("""COMPUTED_VALUE"""),"ЗЕЛЕНОДОЛЬСКИЙ РАЙОН")</f>
        <v>ЗЕЛЕНОДОЛЬСКИЙ РАЙОН</v>
      </c>
      <c r="B1305" s="478" t="str">
        <f ca="1">IFERROR(__xludf.DUMMYFUNCTION("""COMPUTED_VALUE"""),"ЗЕЛЕНОДОЛЬСК Г")</f>
        <v>ЗЕЛЕНОДОЛЬСК Г</v>
      </c>
      <c r="C1305" s="478" t="str">
        <f ca="1">IFERROR(__xludf.DUMMYFUNCTION("""COMPUTED_VALUE"""),"КОРОЛЕВА УЛ")</f>
        <v>КОРОЛЕВА УЛ</v>
      </c>
      <c r="D1305" s="479" t="str">
        <f ca="1">IFERROR(__xludf.DUMMYFUNCTION("""COMPUTED_VALUE"""),"5")</f>
        <v>5</v>
      </c>
      <c r="E1305" s="479" t="str">
        <f ca="1">IFERROR(__xludf.DUMMYFUNCTION("""COMPUTED_VALUE"""),"97")</f>
        <v>97</v>
      </c>
      <c r="F1305" s="314" t="s">
        <v>18090</v>
      </c>
      <c r="G1305" s="480" t="str">
        <f ca="1">IFERROR(__xludf.DUMMYFUNCTION("""COMPUTED_VALUE"""),"МИРТЕК-12-РУ-D1-A1R1-230-5-60A-ST-G/5-P2-HKLMOQ2V3-D")</f>
        <v>МИРТЕК-12-РУ-D1-A1R1-230-5-60A-ST-G/5-P2-HKLMOQ2V3-D</v>
      </c>
      <c r="H1305" s="478" t="str">
        <f ca="1">IFERROR(__xludf.DUMMYFUNCTION("""COMPUTED_VALUE"""),"0230159952854")</f>
        <v>0230159952854</v>
      </c>
      <c r="I1305" s="274"/>
      <c r="J1305" s="276"/>
      <c r="K1305" s="281"/>
      <c r="L1305" s="276"/>
      <c r="M1305" s="292"/>
      <c r="N1305" s="292"/>
      <c r="O1305" s="292"/>
    </row>
    <row r="1306" spans="1:15" x14ac:dyDescent="0.25">
      <c r="A1306" s="478" t="str">
        <f ca="1">IFERROR(__xludf.DUMMYFUNCTION("""COMPUTED_VALUE"""),"ЗЕЛЕНОДОЛЬСКИЙ РАЙОН")</f>
        <v>ЗЕЛЕНОДОЛЬСКИЙ РАЙОН</v>
      </c>
      <c r="B1306" s="478" t="str">
        <f ca="1">IFERROR(__xludf.DUMMYFUNCTION("""COMPUTED_VALUE"""),"ЗЕЛЕНОДОЛЬСК Г")</f>
        <v>ЗЕЛЕНОДОЛЬСК Г</v>
      </c>
      <c r="C1306" s="478" t="str">
        <f ca="1">IFERROR(__xludf.DUMMYFUNCTION("""COMPUTED_VALUE"""),"КОРОЛЕВА УЛ")</f>
        <v>КОРОЛЕВА УЛ</v>
      </c>
      <c r="D1306" s="479" t="str">
        <f ca="1">IFERROR(__xludf.DUMMYFUNCTION("""COMPUTED_VALUE"""),"6А")</f>
        <v>6А</v>
      </c>
      <c r="E1306" s="479" t="str">
        <f ca="1">IFERROR(__xludf.DUMMYFUNCTION("""COMPUTED_VALUE"""),"19")</f>
        <v>19</v>
      </c>
      <c r="F1306" s="314" t="s">
        <v>18090</v>
      </c>
      <c r="G1306" s="480" t="str">
        <f ca="1">IFERROR(__xludf.DUMMYFUNCTION("""COMPUTED_VALUE"""),"МИРТЕК-12-РУ-D1-A1R1-230-5-60A-ST-G/5-P2-HKLMOQ2V3-D")</f>
        <v>МИРТЕК-12-РУ-D1-A1R1-230-5-60A-ST-G/5-P2-HKLMOQ2V3-D</v>
      </c>
      <c r="H1306" s="478" t="str">
        <f ca="1">IFERROR(__xludf.DUMMYFUNCTION("""COMPUTED_VALUE"""),"0230159958143")</f>
        <v>0230159958143</v>
      </c>
      <c r="I1306" s="274"/>
      <c r="J1306" s="276"/>
      <c r="K1306" s="281"/>
      <c r="L1306" s="276"/>
      <c r="M1306" s="292"/>
      <c r="N1306" s="292"/>
      <c r="O1306" s="292"/>
    </row>
    <row r="1307" spans="1:15" x14ac:dyDescent="0.25">
      <c r="A1307" s="478" t="str">
        <f ca="1">IFERROR(__xludf.DUMMYFUNCTION("""COMPUTED_VALUE"""),"ЗЕЛЕНОДОЛЬСКИЙ РАЙОН")</f>
        <v>ЗЕЛЕНОДОЛЬСКИЙ РАЙОН</v>
      </c>
      <c r="B1307" s="478" t="str">
        <f ca="1">IFERROR(__xludf.DUMMYFUNCTION("""COMPUTED_VALUE"""),"ЗЕЛЕНОДОЛЬСК Г")</f>
        <v>ЗЕЛЕНОДОЛЬСК Г</v>
      </c>
      <c r="C1307" s="478" t="str">
        <f ca="1">IFERROR(__xludf.DUMMYFUNCTION("""COMPUTED_VALUE"""),"КОРОЛЕВА УЛ")</f>
        <v>КОРОЛЕВА УЛ</v>
      </c>
      <c r="D1307" s="479" t="str">
        <f ca="1">IFERROR(__xludf.DUMMYFUNCTION("""COMPUTED_VALUE"""),"6А")</f>
        <v>6А</v>
      </c>
      <c r="E1307" s="479" t="str">
        <f ca="1">IFERROR(__xludf.DUMMYFUNCTION("""COMPUTED_VALUE"""),"32")</f>
        <v>32</v>
      </c>
      <c r="F1307" s="314" t="s">
        <v>18090</v>
      </c>
      <c r="G1307" s="480" t="str">
        <f ca="1">IFERROR(__xludf.DUMMYFUNCTION("""COMPUTED_VALUE"""),"МИРТЕК-12-РУ-D1-A1R1-230-5-60A-ST-G/5-P2-HKLMOQ2V3-D")</f>
        <v>МИРТЕК-12-РУ-D1-A1R1-230-5-60A-ST-G/5-P2-HKLMOQ2V3-D</v>
      </c>
      <c r="H1307" s="478" t="str">
        <f ca="1">IFERROR(__xludf.DUMMYFUNCTION("""COMPUTED_VALUE"""),"0230159960482")</f>
        <v>0230159960482</v>
      </c>
      <c r="I1307" s="274"/>
      <c r="J1307" s="276"/>
      <c r="K1307" s="281"/>
      <c r="L1307" s="276"/>
      <c r="M1307" s="292"/>
      <c r="N1307" s="292"/>
      <c r="O1307" s="292"/>
    </row>
    <row r="1308" spans="1:15" x14ac:dyDescent="0.25">
      <c r="A1308" s="478" t="str">
        <f ca="1">IFERROR(__xludf.DUMMYFUNCTION("""COMPUTED_VALUE"""),"ЗЕЛЕНОДОЛЬСКИЙ РАЙОН")</f>
        <v>ЗЕЛЕНОДОЛЬСКИЙ РАЙОН</v>
      </c>
      <c r="B1308" s="478" t="str">
        <f ca="1">IFERROR(__xludf.DUMMYFUNCTION("""COMPUTED_VALUE"""),"ЗЕЛЕНОДОЛЬСК Г")</f>
        <v>ЗЕЛЕНОДОЛЬСК Г</v>
      </c>
      <c r="C1308" s="478" t="str">
        <f ca="1">IFERROR(__xludf.DUMMYFUNCTION("""COMPUTED_VALUE"""),"КОРОЛЕВА УЛ")</f>
        <v>КОРОЛЕВА УЛ</v>
      </c>
      <c r="D1308" s="479" t="str">
        <f ca="1">IFERROR(__xludf.DUMMYFUNCTION("""COMPUTED_VALUE"""),"6А")</f>
        <v>6А</v>
      </c>
      <c r="E1308" s="479" t="str">
        <f ca="1">IFERROR(__xludf.DUMMYFUNCTION("""COMPUTED_VALUE"""),"59")</f>
        <v>59</v>
      </c>
      <c r="F1308" s="314" t="s">
        <v>18090</v>
      </c>
      <c r="G1308" s="480" t="str">
        <f ca="1">IFERROR(__xludf.DUMMYFUNCTION("""COMPUTED_VALUE"""),"МИРТЕК-12-РУ-D1-A1R1-230-5-60A-ST-G/5-P2-HKLMOQ2V3-D")</f>
        <v>МИРТЕК-12-РУ-D1-A1R1-230-5-60A-ST-G/5-P2-HKLMOQ2V3-D</v>
      </c>
      <c r="H1308" s="478" t="str">
        <f ca="1">IFERROR(__xludf.DUMMYFUNCTION("""COMPUTED_VALUE"""),"0230159960492")</f>
        <v>0230159960492</v>
      </c>
      <c r="I1308" s="274"/>
      <c r="J1308" s="276"/>
      <c r="K1308" s="281"/>
      <c r="L1308" s="276"/>
      <c r="M1308" s="292"/>
      <c r="N1308" s="292"/>
      <c r="O1308" s="292"/>
    </row>
    <row r="1309" spans="1:15" x14ac:dyDescent="0.25">
      <c r="A1309" s="478" t="str">
        <f ca="1">IFERROR(__xludf.DUMMYFUNCTION("""COMPUTED_VALUE"""),"ЗЕЛЕНОДОЛЬСКИЙ РАЙОН")</f>
        <v>ЗЕЛЕНОДОЛЬСКИЙ РАЙОН</v>
      </c>
      <c r="B1309" s="478" t="str">
        <f ca="1">IFERROR(__xludf.DUMMYFUNCTION("""COMPUTED_VALUE"""),"ЗЕЛЕНОДОЛЬСК Г")</f>
        <v>ЗЕЛЕНОДОЛЬСК Г</v>
      </c>
      <c r="C1309" s="478" t="str">
        <f ca="1">IFERROR(__xludf.DUMMYFUNCTION("""COMPUTED_VALUE"""),"КОРОЛЕВА УЛ")</f>
        <v>КОРОЛЕВА УЛ</v>
      </c>
      <c r="D1309" s="479" t="str">
        <f ca="1">IFERROR(__xludf.DUMMYFUNCTION("""COMPUTED_VALUE"""),"6А")</f>
        <v>6А</v>
      </c>
      <c r="E1309" s="479" t="str">
        <f ca="1">IFERROR(__xludf.DUMMYFUNCTION("""COMPUTED_VALUE"""),"97")</f>
        <v>97</v>
      </c>
      <c r="F1309" s="314" t="s">
        <v>18090</v>
      </c>
      <c r="G1309" s="480" t="str">
        <f ca="1">IFERROR(__xludf.DUMMYFUNCTION("""COMPUTED_VALUE"""),"МИРТЕК-12-РУ-D1-A1R1-230-5-60A-ST-G/5-P2-HKLMOQ2V3-D")</f>
        <v>МИРТЕК-12-РУ-D1-A1R1-230-5-60A-ST-G/5-P2-HKLMOQ2V3-D</v>
      </c>
      <c r="H1309" s="478" t="str">
        <f ca="1">IFERROR(__xludf.DUMMYFUNCTION("""COMPUTED_VALUE"""),"0230159960416")</f>
        <v>0230159960416</v>
      </c>
      <c r="I1309" s="274"/>
      <c r="J1309" s="276"/>
      <c r="K1309" s="281"/>
      <c r="L1309" s="276"/>
      <c r="M1309" s="292"/>
      <c r="N1309" s="292"/>
      <c r="O1309" s="292"/>
    </row>
    <row r="1310" spans="1:15" x14ac:dyDescent="0.25">
      <c r="A1310" s="478" t="str">
        <f ca="1">IFERROR(__xludf.DUMMYFUNCTION("""COMPUTED_VALUE"""),"ЗЕЛЕНОДОЛЬСКИЙ РАЙОН")</f>
        <v>ЗЕЛЕНОДОЛЬСКИЙ РАЙОН</v>
      </c>
      <c r="B1310" s="478" t="str">
        <f ca="1">IFERROR(__xludf.DUMMYFUNCTION("""COMPUTED_VALUE"""),"ЗЕЛЕНОДОЛЬСК Г")</f>
        <v>ЗЕЛЕНОДОЛЬСК Г</v>
      </c>
      <c r="C1310" s="478" t="str">
        <f ca="1">IFERROR(__xludf.DUMMYFUNCTION("""COMPUTED_VALUE"""),"КОРОЛЕВА УЛ")</f>
        <v>КОРОЛЕВА УЛ</v>
      </c>
      <c r="D1310" s="479" t="str">
        <f ca="1">IFERROR(__xludf.DUMMYFUNCTION("""COMPUTED_VALUE"""),"8")</f>
        <v>8</v>
      </c>
      <c r="E1310" s="479" t="str">
        <f ca="1">IFERROR(__xludf.DUMMYFUNCTION("""COMPUTED_VALUE"""),"49")</f>
        <v>49</v>
      </c>
      <c r="F1310" s="314" t="s">
        <v>18090</v>
      </c>
      <c r="G1310" s="480" t="str">
        <f ca="1">IFERROR(__xludf.DUMMYFUNCTION("""COMPUTED_VALUE"""),"МИРТЕК-12-РУ-D1-A1R1-230-5-60A-ST-G/5-P2-HKLMOQ2V3-D")</f>
        <v>МИРТЕК-12-РУ-D1-A1R1-230-5-60A-ST-G/5-P2-HKLMOQ2V3-D</v>
      </c>
      <c r="H1310" s="478" t="str">
        <f ca="1">IFERROR(__xludf.DUMMYFUNCTION("""COMPUTED_VALUE"""),"0230159956770")</f>
        <v>0230159956770</v>
      </c>
      <c r="I1310" s="274"/>
      <c r="J1310" s="276"/>
      <c r="K1310" s="281"/>
      <c r="L1310" s="276"/>
      <c r="M1310" s="292"/>
      <c r="N1310" s="292"/>
      <c r="O1310" s="292"/>
    </row>
    <row r="1311" spans="1:15" x14ac:dyDescent="0.25">
      <c r="A1311" s="478" t="str">
        <f ca="1">IFERROR(__xludf.DUMMYFUNCTION("""COMPUTED_VALUE"""),"ЗЕЛЕНОДОЛЬСКИЙ РАЙОН")</f>
        <v>ЗЕЛЕНОДОЛЬСКИЙ РАЙОН</v>
      </c>
      <c r="B1311" s="478" t="str">
        <f ca="1">IFERROR(__xludf.DUMMYFUNCTION("""COMPUTED_VALUE"""),"ЗЕЛЕНОДОЛЬСК Г")</f>
        <v>ЗЕЛЕНОДОЛЬСК Г</v>
      </c>
      <c r="C1311" s="478" t="str">
        <f ca="1">IFERROR(__xludf.DUMMYFUNCTION("""COMPUTED_VALUE"""),"КОРОЛЕВА УЛ")</f>
        <v>КОРОЛЕВА УЛ</v>
      </c>
      <c r="D1311" s="479" t="str">
        <f ca="1">IFERROR(__xludf.DUMMYFUNCTION("""COMPUTED_VALUE"""),"8")</f>
        <v>8</v>
      </c>
      <c r="E1311" s="479" t="str">
        <f ca="1">IFERROR(__xludf.DUMMYFUNCTION("""COMPUTED_VALUE"""),"51")</f>
        <v>51</v>
      </c>
      <c r="F1311" s="314" t="s">
        <v>18090</v>
      </c>
      <c r="G1311" s="480" t="str">
        <f ca="1">IFERROR(__xludf.DUMMYFUNCTION("""COMPUTED_VALUE"""),"МИРТЕК-12-РУ-D1-A1R1-230-5-60A-ST-G/5-P2-HKLMOQ2V3-D")</f>
        <v>МИРТЕК-12-РУ-D1-A1R1-230-5-60A-ST-G/5-P2-HKLMOQ2V3-D</v>
      </c>
      <c r="H1311" s="478" t="str">
        <f ca="1">IFERROR(__xludf.DUMMYFUNCTION("""COMPUTED_VALUE"""),"0230159958146")</f>
        <v>0230159958146</v>
      </c>
      <c r="I1311" s="274"/>
      <c r="J1311" s="276"/>
      <c r="K1311" s="281"/>
      <c r="L1311" s="276"/>
      <c r="M1311" s="292"/>
      <c r="N1311" s="292"/>
      <c r="O1311" s="292"/>
    </row>
    <row r="1312" spans="1:15" x14ac:dyDescent="0.25">
      <c r="A1312" s="478" t="str">
        <f ca="1">IFERROR(__xludf.DUMMYFUNCTION("""COMPUTED_VALUE"""),"ЗЕЛЕНОДОЛЬСКИЙ РАЙОН")</f>
        <v>ЗЕЛЕНОДОЛЬСКИЙ РАЙОН</v>
      </c>
      <c r="B1312" s="478" t="str">
        <f ca="1">IFERROR(__xludf.DUMMYFUNCTION("""COMPUTED_VALUE"""),"ЗЕЛЕНОДОЛЬСК Г")</f>
        <v>ЗЕЛЕНОДОЛЬСК Г</v>
      </c>
      <c r="C1312" s="478" t="str">
        <f ca="1">IFERROR(__xludf.DUMMYFUNCTION("""COMPUTED_VALUE"""),"КОРОЛЕВА УЛ")</f>
        <v>КОРОЛЕВА УЛ</v>
      </c>
      <c r="D1312" s="479" t="str">
        <f ca="1">IFERROR(__xludf.DUMMYFUNCTION("""COMPUTED_VALUE"""),"8А")</f>
        <v>8А</v>
      </c>
      <c r="E1312" s="479" t="str">
        <f ca="1">IFERROR(__xludf.DUMMYFUNCTION("""COMPUTED_VALUE"""),"113")</f>
        <v>113</v>
      </c>
      <c r="F1312" s="314" t="s">
        <v>18090</v>
      </c>
      <c r="G1312" s="480" t="str">
        <f ca="1">IFERROR(__xludf.DUMMYFUNCTION("""COMPUTED_VALUE"""),"МИРТЕК-12-РУ-D1-A1R1-230-5-60A-ST-G/5-P2-HKLMOQ2V3-D")</f>
        <v>МИРТЕК-12-РУ-D1-A1R1-230-5-60A-ST-G/5-P2-HKLMOQ2V3-D</v>
      </c>
      <c r="H1312" s="478" t="str">
        <f ca="1">IFERROR(__xludf.DUMMYFUNCTION("""COMPUTED_VALUE"""),"0230159917850")</f>
        <v>0230159917850</v>
      </c>
      <c r="I1312" s="274"/>
      <c r="J1312" s="276"/>
      <c r="K1312" s="281"/>
      <c r="L1312" s="276"/>
      <c r="M1312" s="292"/>
      <c r="N1312" s="292"/>
      <c r="O1312" s="292"/>
    </row>
    <row r="1313" spans="1:15" x14ac:dyDescent="0.25">
      <c r="A1313" s="478" t="str">
        <f ca="1">IFERROR(__xludf.DUMMYFUNCTION("""COMPUTED_VALUE"""),"ЗЕЛЕНОДОЛЬСКИЙ РАЙОН")</f>
        <v>ЗЕЛЕНОДОЛЬСКИЙ РАЙОН</v>
      </c>
      <c r="B1313" s="478" t="str">
        <f ca="1">IFERROR(__xludf.DUMMYFUNCTION("""COMPUTED_VALUE"""),"ЗЕЛЕНОДОЛЬСК Г")</f>
        <v>ЗЕЛЕНОДОЛЬСК Г</v>
      </c>
      <c r="C1313" s="478" t="str">
        <f ca="1">IFERROR(__xludf.DUMMYFUNCTION("""COMPUTED_VALUE"""),"КОРОЛЕВА УЛ")</f>
        <v>КОРОЛЕВА УЛ</v>
      </c>
      <c r="D1313" s="479" t="str">
        <f ca="1">IFERROR(__xludf.DUMMYFUNCTION("""COMPUTED_VALUE"""),"8А")</f>
        <v>8А</v>
      </c>
      <c r="E1313" s="479" t="str">
        <f ca="1">IFERROR(__xludf.DUMMYFUNCTION("""COMPUTED_VALUE"""),"125")</f>
        <v>125</v>
      </c>
      <c r="F1313" s="314" t="s">
        <v>18090</v>
      </c>
      <c r="G1313" s="480" t="str">
        <f ca="1">IFERROR(__xludf.DUMMYFUNCTION("""COMPUTED_VALUE"""),"МИРТЕК-12-РУ-D1-A1R1-230-5-60A-ST-G/5-P2-HKLMOQ2V3-D")</f>
        <v>МИРТЕК-12-РУ-D1-A1R1-230-5-60A-ST-G/5-P2-HKLMOQ2V3-D</v>
      </c>
      <c r="H1313" s="478" t="str">
        <f ca="1">IFERROR(__xludf.DUMMYFUNCTION("""COMPUTED_VALUE"""),"0230159918318")</f>
        <v>0230159918318</v>
      </c>
      <c r="I1313" s="274"/>
      <c r="J1313" s="276"/>
      <c r="K1313" s="281"/>
      <c r="L1313" s="276"/>
      <c r="M1313" s="292"/>
      <c r="N1313" s="292"/>
      <c r="O1313" s="292"/>
    </row>
    <row r="1314" spans="1:15" x14ac:dyDescent="0.25">
      <c r="A1314" s="478" t="str">
        <f ca="1">IFERROR(__xludf.DUMMYFUNCTION("""COMPUTED_VALUE"""),"ЗЕЛЕНОДОЛЬСКИЙ РАЙОН")</f>
        <v>ЗЕЛЕНОДОЛЬСКИЙ РАЙОН</v>
      </c>
      <c r="B1314" s="478" t="str">
        <f ca="1">IFERROR(__xludf.DUMMYFUNCTION("""COMPUTED_VALUE"""),"ЗЕЛЕНОДОЛЬСК Г")</f>
        <v>ЗЕЛЕНОДОЛЬСК Г</v>
      </c>
      <c r="C1314" s="478" t="str">
        <f ca="1">IFERROR(__xludf.DUMMYFUNCTION("""COMPUTED_VALUE"""),"КОРОЛЕВА УЛ")</f>
        <v>КОРОЛЕВА УЛ</v>
      </c>
      <c r="D1314" s="479" t="str">
        <f ca="1">IFERROR(__xludf.DUMMYFUNCTION("""COMPUTED_VALUE"""),"8А")</f>
        <v>8А</v>
      </c>
      <c r="E1314" s="479" t="str">
        <f ca="1">IFERROR(__xludf.DUMMYFUNCTION("""COMPUTED_VALUE"""),"130")</f>
        <v>130</v>
      </c>
      <c r="F1314" s="314" t="s">
        <v>18090</v>
      </c>
      <c r="G1314" s="480" t="str">
        <f ca="1">IFERROR(__xludf.DUMMYFUNCTION("""COMPUTED_VALUE"""),"МИРТЕК-12-РУ-D1-A1R1-230-5-60A-ST-G/5-P2-HKLMOQ2V3-D")</f>
        <v>МИРТЕК-12-РУ-D1-A1R1-230-5-60A-ST-G/5-P2-HKLMOQ2V3-D</v>
      </c>
      <c r="H1314" s="478" t="str">
        <f ca="1">IFERROR(__xludf.DUMMYFUNCTION("""COMPUTED_VALUE"""),"0230159919653")</f>
        <v>0230159919653</v>
      </c>
      <c r="I1314" s="274"/>
      <c r="J1314" s="276"/>
      <c r="K1314" s="281"/>
      <c r="L1314" s="276"/>
      <c r="M1314" s="292"/>
      <c r="N1314" s="292"/>
      <c r="O1314" s="292"/>
    </row>
    <row r="1315" spans="1:15" x14ac:dyDescent="0.25">
      <c r="A1315" s="478" t="str">
        <f ca="1">IFERROR(__xludf.DUMMYFUNCTION("""COMPUTED_VALUE"""),"ЗЕЛЕНОДОЛЬСКИЙ РАЙОН")</f>
        <v>ЗЕЛЕНОДОЛЬСКИЙ РАЙОН</v>
      </c>
      <c r="B1315" s="478" t="str">
        <f ca="1">IFERROR(__xludf.DUMMYFUNCTION("""COMPUTED_VALUE"""),"ЗЕЛЕНОДОЛЬСК Г")</f>
        <v>ЗЕЛЕНОДОЛЬСК Г</v>
      </c>
      <c r="C1315" s="478" t="str">
        <f ca="1">IFERROR(__xludf.DUMMYFUNCTION("""COMPUTED_VALUE"""),"КОРОЛЕВА УЛ")</f>
        <v>КОРОЛЕВА УЛ</v>
      </c>
      <c r="D1315" s="479" t="str">
        <f ca="1">IFERROR(__xludf.DUMMYFUNCTION("""COMPUTED_VALUE"""),"8А")</f>
        <v>8А</v>
      </c>
      <c r="E1315" s="479" t="str">
        <f ca="1">IFERROR(__xludf.DUMMYFUNCTION("""COMPUTED_VALUE"""),"132")</f>
        <v>132</v>
      </c>
      <c r="F1315" s="314" t="s">
        <v>18090</v>
      </c>
      <c r="G1315" s="480" t="str">
        <f ca="1">IFERROR(__xludf.DUMMYFUNCTION("""COMPUTED_VALUE"""),"МИРТЕК-12-РУ-D1-A1R1-230-5-60A-ST-G/5-P2-HKLMOQ2V3-D")</f>
        <v>МИРТЕК-12-РУ-D1-A1R1-230-5-60A-ST-G/5-P2-HKLMOQ2V3-D</v>
      </c>
      <c r="H1315" s="478" t="str">
        <f ca="1">IFERROR(__xludf.DUMMYFUNCTION("""COMPUTED_VALUE"""),"0230159921742")</f>
        <v>0230159921742</v>
      </c>
      <c r="I1315" s="274"/>
      <c r="J1315" s="276"/>
      <c r="K1315" s="281"/>
      <c r="L1315" s="276"/>
      <c r="M1315" s="292"/>
      <c r="N1315" s="292"/>
      <c r="O1315" s="292"/>
    </row>
    <row r="1316" spans="1:15" x14ac:dyDescent="0.25">
      <c r="A1316" s="478" t="str">
        <f ca="1">IFERROR(__xludf.DUMMYFUNCTION("""COMPUTED_VALUE"""),"ЗЕЛЕНОДОЛЬСКИЙ РАЙОН")</f>
        <v>ЗЕЛЕНОДОЛЬСКИЙ РАЙОН</v>
      </c>
      <c r="B1316" s="478" t="str">
        <f ca="1">IFERROR(__xludf.DUMMYFUNCTION("""COMPUTED_VALUE"""),"ЗЕЛЕНОДОЛЬСК Г")</f>
        <v>ЗЕЛЕНОДОЛЬСК Г</v>
      </c>
      <c r="C1316" s="478" t="str">
        <f ca="1">IFERROR(__xludf.DUMMYFUNCTION("""COMPUTED_VALUE"""),"КОРОЛЕВА УЛ")</f>
        <v>КОРОЛЕВА УЛ</v>
      </c>
      <c r="D1316" s="479" t="str">
        <f ca="1">IFERROR(__xludf.DUMMYFUNCTION("""COMPUTED_VALUE"""),"8А")</f>
        <v>8А</v>
      </c>
      <c r="E1316" s="479" t="str">
        <f ca="1">IFERROR(__xludf.DUMMYFUNCTION("""COMPUTED_VALUE"""),"133")</f>
        <v>133</v>
      </c>
      <c r="F1316" s="314" t="s">
        <v>18090</v>
      </c>
      <c r="G1316" s="480" t="str">
        <f ca="1">IFERROR(__xludf.DUMMYFUNCTION("""COMPUTED_VALUE"""),"МИРТЕК-12-РУ-D1-A1R1-230-5-60A-ST-G/5-P2-HKLMOQ2V3-D")</f>
        <v>МИРТЕК-12-РУ-D1-A1R1-230-5-60A-ST-G/5-P2-HKLMOQ2V3-D</v>
      </c>
      <c r="H1316" s="478" t="str">
        <f ca="1">IFERROR(__xludf.DUMMYFUNCTION("""COMPUTED_VALUE"""),"0230159921764")</f>
        <v>0230159921764</v>
      </c>
      <c r="I1316" s="274"/>
      <c r="J1316" s="276"/>
      <c r="K1316" s="281"/>
      <c r="L1316" s="276"/>
      <c r="M1316" s="292"/>
      <c r="N1316" s="292"/>
      <c r="O1316" s="292"/>
    </row>
    <row r="1317" spans="1:15" x14ac:dyDescent="0.25">
      <c r="A1317" s="478" t="str">
        <f ca="1">IFERROR(__xludf.DUMMYFUNCTION("""COMPUTED_VALUE"""),"ЗЕЛЕНОДОЛЬСКИЙ РАЙОН")</f>
        <v>ЗЕЛЕНОДОЛЬСКИЙ РАЙОН</v>
      </c>
      <c r="B1317" s="478" t="str">
        <f ca="1">IFERROR(__xludf.DUMMYFUNCTION("""COMPUTED_VALUE"""),"ЗЕЛЕНОДОЛЬСК Г")</f>
        <v>ЗЕЛЕНОДОЛЬСК Г</v>
      </c>
      <c r="C1317" s="478" t="str">
        <f ca="1">IFERROR(__xludf.DUMMYFUNCTION("""COMPUTED_VALUE"""),"КОРОЛЕВА УЛ")</f>
        <v>КОРОЛЕВА УЛ</v>
      </c>
      <c r="D1317" s="479" t="str">
        <f ca="1">IFERROR(__xludf.DUMMYFUNCTION("""COMPUTED_VALUE"""),"8А")</f>
        <v>8А</v>
      </c>
      <c r="E1317" s="479" t="str">
        <f ca="1">IFERROR(__xludf.DUMMYFUNCTION("""COMPUTED_VALUE"""),"141")</f>
        <v>141</v>
      </c>
      <c r="F1317" s="314" t="s">
        <v>18090</v>
      </c>
      <c r="G1317" s="480" t="str">
        <f ca="1">IFERROR(__xludf.DUMMYFUNCTION("""COMPUTED_VALUE"""),"МИРТЕК-12-РУ-D1-A1R1-230-5-60A-ST-G/5-P2-HKLMOQ2V3-D")</f>
        <v>МИРТЕК-12-РУ-D1-A1R1-230-5-60A-ST-G/5-P2-HKLMOQ2V3-D</v>
      </c>
      <c r="H1317" s="478" t="str">
        <f ca="1">IFERROR(__xludf.DUMMYFUNCTION("""COMPUTED_VALUE"""),"0230159918084")</f>
        <v>0230159918084</v>
      </c>
      <c r="I1317" s="274"/>
      <c r="J1317" s="276"/>
      <c r="K1317" s="281"/>
      <c r="L1317" s="276"/>
      <c r="M1317" s="292"/>
      <c r="N1317" s="292"/>
      <c r="O1317" s="292"/>
    </row>
    <row r="1318" spans="1:15" x14ac:dyDescent="0.25">
      <c r="A1318" s="478" t="str">
        <f ca="1">IFERROR(__xludf.DUMMYFUNCTION("""COMPUTED_VALUE"""),"ЗЕЛЕНОДОЛЬСКИЙ РАЙОН")</f>
        <v>ЗЕЛЕНОДОЛЬСКИЙ РАЙОН</v>
      </c>
      <c r="B1318" s="478" t="str">
        <f ca="1">IFERROR(__xludf.DUMMYFUNCTION("""COMPUTED_VALUE"""),"ЗЕЛЕНОДОЛЬСК Г")</f>
        <v>ЗЕЛЕНОДОЛЬСК Г</v>
      </c>
      <c r="C1318" s="478" t="str">
        <f ca="1">IFERROR(__xludf.DUMMYFUNCTION("""COMPUTED_VALUE"""),"КОРОЛЕВА УЛ")</f>
        <v>КОРОЛЕВА УЛ</v>
      </c>
      <c r="D1318" s="479" t="str">
        <f ca="1">IFERROR(__xludf.DUMMYFUNCTION("""COMPUTED_VALUE"""),"8А")</f>
        <v>8А</v>
      </c>
      <c r="E1318" s="479" t="str">
        <f ca="1">IFERROR(__xludf.DUMMYFUNCTION("""COMPUTED_VALUE"""),"16")</f>
        <v>16</v>
      </c>
      <c r="F1318" s="314" t="s">
        <v>18090</v>
      </c>
      <c r="G1318" s="480" t="str">
        <f ca="1">IFERROR(__xludf.DUMMYFUNCTION("""COMPUTED_VALUE"""),"МИРТЕК-12-РУ-D1-A1R1-230-5-60A-ST-G/5-P2-HKLMOQ2V3-D")</f>
        <v>МИРТЕК-12-РУ-D1-A1R1-230-5-60A-ST-G/5-P2-HKLMOQ2V3-D</v>
      </c>
      <c r="H1318" s="478" t="str">
        <f ca="1">IFERROR(__xludf.DUMMYFUNCTION("""COMPUTED_VALUE"""),"0230159953270")</f>
        <v>0230159953270</v>
      </c>
      <c r="I1318" s="274"/>
      <c r="J1318" s="276"/>
      <c r="K1318" s="281"/>
      <c r="L1318" s="276"/>
      <c r="M1318" s="292"/>
      <c r="N1318" s="292"/>
      <c r="O1318" s="292"/>
    </row>
    <row r="1319" spans="1:15" x14ac:dyDescent="0.25">
      <c r="A1319" s="478" t="str">
        <f ca="1">IFERROR(__xludf.DUMMYFUNCTION("""COMPUTED_VALUE"""),"ЗЕЛЕНОДОЛЬСКИЙ РАЙОН")</f>
        <v>ЗЕЛЕНОДОЛЬСКИЙ РАЙОН</v>
      </c>
      <c r="B1319" s="478" t="str">
        <f ca="1">IFERROR(__xludf.DUMMYFUNCTION("""COMPUTED_VALUE"""),"ЗЕЛЕНОДОЛЬСК Г")</f>
        <v>ЗЕЛЕНОДОЛЬСК Г</v>
      </c>
      <c r="C1319" s="478" t="str">
        <f ca="1">IFERROR(__xludf.DUMMYFUNCTION("""COMPUTED_VALUE"""),"КОРОЛЕВА УЛ")</f>
        <v>КОРОЛЕВА УЛ</v>
      </c>
      <c r="D1319" s="479" t="str">
        <f ca="1">IFERROR(__xludf.DUMMYFUNCTION("""COMPUTED_VALUE"""),"8А")</f>
        <v>8А</v>
      </c>
      <c r="E1319" s="479" t="str">
        <f ca="1">IFERROR(__xludf.DUMMYFUNCTION("""COMPUTED_VALUE"""),"17")</f>
        <v>17</v>
      </c>
      <c r="F1319" s="314" t="s">
        <v>18090</v>
      </c>
      <c r="G1319" s="480" t="str">
        <f ca="1">IFERROR(__xludf.DUMMYFUNCTION("""COMPUTED_VALUE"""),"МИРТЕК-12-РУ-D1-A1R1-230-5-60A-ST-G/5-P2-HKLMOQ2V3-D")</f>
        <v>МИРТЕК-12-РУ-D1-A1R1-230-5-60A-ST-G/5-P2-HKLMOQ2V3-D</v>
      </c>
      <c r="H1319" s="478" t="str">
        <f ca="1">IFERROR(__xludf.DUMMYFUNCTION("""COMPUTED_VALUE"""),"0230159951324")</f>
        <v>0230159951324</v>
      </c>
      <c r="I1319" s="274"/>
      <c r="J1319" s="276"/>
      <c r="K1319" s="281"/>
      <c r="L1319" s="276"/>
      <c r="M1319" s="292"/>
      <c r="N1319" s="292"/>
      <c r="O1319" s="292"/>
    </row>
    <row r="1320" spans="1:15" x14ac:dyDescent="0.25">
      <c r="A1320" s="478" t="str">
        <f ca="1">IFERROR(__xludf.DUMMYFUNCTION("""COMPUTED_VALUE"""),"ЗЕЛЕНОДОЛЬСКИЙ РАЙОН")</f>
        <v>ЗЕЛЕНОДОЛЬСКИЙ РАЙОН</v>
      </c>
      <c r="B1320" s="478" t="str">
        <f ca="1">IFERROR(__xludf.DUMMYFUNCTION("""COMPUTED_VALUE"""),"ЗЕЛЕНОДОЛЬСК Г")</f>
        <v>ЗЕЛЕНОДОЛЬСК Г</v>
      </c>
      <c r="C1320" s="478" t="str">
        <f ca="1">IFERROR(__xludf.DUMMYFUNCTION("""COMPUTED_VALUE"""),"КОРОЛЕВА УЛ")</f>
        <v>КОРОЛЕВА УЛ</v>
      </c>
      <c r="D1320" s="479" t="str">
        <f ca="1">IFERROR(__xludf.DUMMYFUNCTION("""COMPUTED_VALUE"""),"8А")</f>
        <v>8А</v>
      </c>
      <c r="E1320" s="479" t="str">
        <f ca="1">IFERROR(__xludf.DUMMYFUNCTION("""COMPUTED_VALUE"""),"21")</f>
        <v>21</v>
      </c>
      <c r="F1320" s="314" t="s">
        <v>18090</v>
      </c>
      <c r="G1320" s="480" t="str">
        <f ca="1">IFERROR(__xludf.DUMMYFUNCTION("""COMPUTED_VALUE"""),"МИРТЕК-12-РУ-D1-A1R1-230-5-60A-ST-G/5-P2-HKLMOQ2V3-D")</f>
        <v>МИРТЕК-12-РУ-D1-A1R1-230-5-60A-ST-G/5-P2-HKLMOQ2V3-D</v>
      </c>
      <c r="H1320" s="478" t="str">
        <f ca="1">IFERROR(__xludf.DUMMYFUNCTION("""COMPUTED_VALUE"""),"0230159960356")</f>
        <v>0230159960356</v>
      </c>
      <c r="I1320" s="274"/>
      <c r="J1320" s="276"/>
      <c r="K1320" s="281"/>
      <c r="L1320" s="276"/>
      <c r="M1320" s="292"/>
      <c r="N1320" s="292"/>
      <c r="O1320" s="292"/>
    </row>
    <row r="1321" spans="1:15" x14ac:dyDescent="0.25">
      <c r="A1321" s="478" t="str">
        <f ca="1">IFERROR(__xludf.DUMMYFUNCTION("""COMPUTED_VALUE"""),"ЗЕЛЕНОДОЛЬСКИЙ РАЙОН")</f>
        <v>ЗЕЛЕНОДОЛЬСКИЙ РАЙОН</v>
      </c>
      <c r="B1321" s="478" t="str">
        <f ca="1">IFERROR(__xludf.DUMMYFUNCTION("""COMPUTED_VALUE"""),"ЗЕЛЕНОДОЛЬСК Г")</f>
        <v>ЗЕЛЕНОДОЛЬСК Г</v>
      </c>
      <c r="C1321" s="478" t="str">
        <f ca="1">IFERROR(__xludf.DUMMYFUNCTION("""COMPUTED_VALUE"""),"КОРОЛЕВА УЛ")</f>
        <v>КОРОЛЕВА УЛ</v>
      </c>
      <c r="D1321" s="479" t="str">
        <f ca="1">IFERROR(__xludf.DUMMYFUNCTION("""COMPUTED_VALUE"""),"8А")</f>
        <v>8А</v>
      </c>
      <c r="E1321" s="479" t="str">
        <f ca="1">IFERROR(__xludf.DUMMYFUNCTION("""COMPUTED_VALUE"""),"23")</f>
        <v>23</v>
      </c>
      <c r="F1321" s="314" t="s">
        <v>18090</v>
      </c>
      <c r="G1321" s="480" t="str">
        <f ca="1">IFERROR(__xludf.DUMMYFUNCTION("""COMPUTED_VALUE"""),"МИРТЕК-12-РУ-D1-A1R1-230-5-60A-ST-G/5-P2-HKLMOQ2V3-D")</f>
        <v>МИРТЕК-12-РУ-D1-A1R1-230-5-60A-ST-G/5-P2-HKLMOQ2V3-D</v>
      </c>
      <c r="H1321" s="478" t="str">
        <f ca="1">IFERROR(__xludf.DUMMYFUNCTION("""COMPUTED_VALUE"""),"0230159960243")</f>
        <v>0230159960243</v>
      </c>
      <c r="I1321" s="274"/>
      <c r="J1321" s="276"/>
      <c r="K1321" s="281"/>
      <c r="L1321" s="276"/>
      <c r="M1321" s="292"/>
      <c r="N1321" s="292"/>
      <c r="O1321" s="292"/>
    </row>
    <row r="1322" spans="1:15" x14ac:dyDescent="0.25">
      <c r="A1322" s="478" t="str">
        <f ca="1">IFERROR(__xludf.DUMMYFUNCTION("""COMPUTED_VALUE"""),"ЗЕЛЕНОДОЛЬСКИЙ РАЙОН")</f>
        <v>ЗЕЛЕНОДОЛЬСКИЙ РАЙОН</v>
      </c>
      <c r="B1322" s="478" t="str">
        <f ca="1">IFERROR(__xludf.DUMMYFUNCTION("""COMPUTED_VALUE"""),"ЗЕЛЕНОДОЛЬСК Г")</f>
        <v>ЗЕЛЕНОДОЛЬСК Г</v>
      </c>
      <c r="C1322" s="478" t="str">
        <f ca="1">IFERROR(__xludf.DUMMYFUNCTION("""COMPUTED_VALUE"""),"КОРОЛЕВА УЛ")</f>
        <v>КОРОЛЕВА УЛ</v>
      </c>
      <c r="D1322" s="479" t="str">
        <f ca="1">IFERROR(__xludf.DUMMYFUNCTION("""COMPUTED_VALUE"""),"8А")</f>
        <v>8А</v>
      </c>
      <c r="E1322" s="479" t="str">
        <f ca="1">IFERROR(__xludf.DUMMYFUNCTION("""COMPUTED_VALUE"""),"24")</f>
        <v>24</v>
      </c>
      <c r="F1322" s="314" t="s">
        <v>18090</v>
      </c>
      <c r="G1322" s="480" t="str">
        <f ca="1">IFERROR(__xludf.DUMMYFUNCTION("""COMPUTED_VALUE"""),"МИРТЕК-12-РУ-D1-A1R1-230-5-60A-ST-G/5-P2-HKLMOQ2V3-D")</f>
        <v>МИРТЕК-12-РУ-D1-A1R1-230-5-60A-ST-G/5-P2-HKLMOQ2V3-D</v>
      </c>
      <c r="H1322" s="478" t="str">
        <f ca="1">IFERROR(__xludf.DUMMYFUNCTION("""COMPUTED_VALUE"""),"0230159951483")</f>
        <v>0230159951483</v>
      </c>
      <c r="I1322" s="274"/>
      <c r="J1322" s="276"/>
      <c r="K1322" s="281"/>
      <c r="L1322" s="276"/>
      <c r="M1322" s="292"/>
      <c r="N1322" s="292"/>
      <c r="O1322" s="292"/>
    </row>
    <row r="1323" spans="1:15" x14ac:dyDescent="0.25">
      <c r="A1323" s="478" t="str">
        <f ca="1">IFERROR(__xludf.DUMMYFUNCTION("""COMPUTED_VALUE"""),"ЗЕЛЕНОДОЛЬСКИЙ РАЙОН")</f>
        <v>ЗЕЛЕНОДОЛЬСКИЙ РАЙОН</v>
      </c>
      <c r="B1323" s="478" t="str">
        <f ca="1">IFERROR(__xludf.DUMMYFUNCTION("""COMPUTED_VALUE"""),"ЗЕЛЕНОДОЛЬСК Г")</f>
        <v>ЗЕЛЕНОДОЛЬСК Г</v>
      </c>
      <c r="C1323" s="478" t="str">
        <f ca="1">IFERROR(__xludf.DUMMYFUNCTION("""COMPUTED_VALUE"""),"КОРОЛЕВА УЛ")</f>
        <v>КОРОЛЕВА УЛ</v>
      </c>
      <c r="D1323" s="479" t="str">
        <f ca="1">IFERROR(__xludf.DUMMYFUNCTION("""COMPUTED_VALUE"""),"8А")</f>
        <v>8А</v>
      </c>
      <c r="E1323" s="479" t="str">
        <f ca="1">IFERROR(__xludf.DUMMYFUNCTION("""COMPUTED_VALUE"""),"39")</f>
        <v>39</v>
      </c>
      <c r="F1323" s="314" t="s">
        <v>18090</v>
      </c>
      <c r="G1323" s="480" t="str">
        <f ca="1">IFERROR(__xludf.DUMMYFUNCTION("""COMPUTED_VALUE"""),"МИРТЕК-12-РУ-D1-A1R1-230-5-60A-ST-G/5-P2-HKLMOQ2V3-D")</f>
        <v>МИРТЕК-12-РУ-D1-A1R1-230-5-60A-ST-G/5-P2-HKLMOQ2V3-D</v>
      </c>
      <c r="H1323" s="478" t="str">
        <f ca="1">IFERROR(__xludf.DUMMYFUNCTION("""COMPUTED_VALUE"""),"0230159960432")</f>
        <v>0230159960432</v>
      </c>
      <c r="I1323" s="274"/>
      <c r="J1323" s="276"/>
      <c r="K1323" s="281"/>
      <c r="L1323" s="276"/>
      <c r="M1323" s="292"/>
      <c r="N1323" s="292"/>
      <c r="O1323" s="292"/>
    </row>
    <row r="1324" spans="1:15" x14ac:dyDescent="0.25">
      <c r="A1324" s="478" t="str">
        <f ca="1">IFERROR(__xludf.DUMMYFUNCTION("""COMPUTED_VALUE"""),"ЗЕЛЕНОДОЛЬСКИЙ РАЙОН")</f>
        <v>ЗЕЛЕНОДОЛЬСКИЙ РАЙОН</v>
      </c>
      <c r="B1324" s="478" t="str">
        <f ca="1">IFERROR(__xludf.DUMMYFUNCTION("""COMPUTED_VALUE"""),"ЗЕЛЕНОДОЛЬСК Г")</f>
        <v>ЗЕЛЕНОДОЛЬСК Г</v>
      </c>
      <c r="C1324" s="478" t="str">
        <f ca="1">IFERROR(__xludf.DUMMYFUNCTION("""COMPUTED_VALUE"""),"КОРОЛЕВА УЛ")</f>
        <v>КОРОЛЕВА УЛ</v>
      </c>
      <c r="D1324" s="479" t="str">
        <f ca="1">IFERROR(__xludf.DUMMYFUNCTION("""COMPUTED_VALUE"""),"8А")</f>
        <v>8А</v>
      </c>
      <c r="E1324" s="479" t="str">
        <f ca="1">IFERROR(__xludf.DUMMYFUNCTION("""COMPUTED_VALUE"""),"42")</f>
        <v>42</v>
      </c>
      <c r="F1324" s="314" t="s">
        <v>18090</v>
      </c>
      <c r="G1324" s="480" t="str">
        <f ca="1">IFERROR(__xludf.DUMMYFUNCTION("""COMPUTED_VALUE"""),"МИРТЕК-12-РУ-D1-A1R1-230-5-60A-ST-G/5-P2-HKLMOQ2V3-D")</f>
        <v>МИРТЕК-12-РУ-D1-A1R1-230-5-60A-ST-G/5-P2-HKLMOQ2V3-D</v>
      </c>
      <c r="H1324" s="478" t="str">
        <f ca="1">IFERROR(__xludf.DUMMYFUNCTION("""COMPUTED_VALUE"""),"0230159953841")</f>
        <v>0230159953841</v>
      </c>
      <c r="I1324" s="274"/>
      <c r="J1324" s="276"/>
      <c r="K1324" s="281"/>
      <c r="L1324" s="276"/>
      <c r="M1324" s="292"/>
      <c r="N1324" s="292"/>
      <c r="O1324" s="292"/>
    </row>
    <row r="1325" spans="1:15" x14ac:dyDescent="0.25">
      <c r="A1325" s="478" t="str">
        <f ca="1">IFERROR(__xludf.DUMMYFUNCTION("""COMPUTED_VALUE"""),"ЗЕЛЕНОДОЛЬСКИЙ РАЙОН")</f>
        <v>ЗЕЛЕНОДОЛЬСКИЙ РАЙОН</v>
      </c>
      <c r="B1325" s="478" t="str">
        <f ca="1">IFERROR(__xludf.DUMMYFUNCTION("""COMPUTED_VALUE"""),"ЗЕЛЕНОДОЛЬСК Г")</f>
        <v>ЗЕЛЕНОДОЛЬСК Г</v>
      </c>
      <c r="C1325" s="478" t="str">
        <f ca="1">IFERROR(__xludf.DUMMYFUNCTION("""COMPUTED_VALUE"""),"КОРОЛЕВА УЛ")</f>
        <v>КОРОЛЕВА УЛ</v>
      </c>
      <c r="D1325" s="479" t="str">
        <f ca="1">IFERROR(__xludf.DUMMYFUNCTION("""COMPUTED_VALUE"""),"8А")</f>
        <v>8А</v>
      </c>
      <c r="E1325" s="479" t="str">
        <f ca="1">IFERROR(__xludf.DUMMYFUNCTION("""COMPUTED_VALUE"""),"79")</f>
        <v>79</v>
      </c>
      <c r="F1325" s="314" t="s">
        <v>18090</v>
      </c>
      <c r="G1325" s="480" t="str">
        <f ca="1">IFERROR(__xludf.DUMMYFUNCTION("""COMPUTED_VALUE"""),"МИРТЕК-12-РУ-D1-A1R1-230-5-60A-ST-G/5-P2-HKLMOQ2V3-D")</f>
        <v>МИРТЕК-12-РУ-D1-A1R1-230-5-60A-ST-G/5-P2-HKLMOQ2V3-D</v>
      </c>
      <c r="H1325" s="478" t="str">
        <f ca="1">IFERROR(__xludf.DUMMYFUNCTION("""COMPUTED_VALUE"""),"0230159921625")</f>
        <v>0230159921625</v>
      </c>
      <c r="I1325" s="274"/>
      <c r="J1325" s="276"/>
      <c r="K1325" s="281"/>
      <c r="L1325" s="276"/>
      <c r="M1325" s="292"/>
      <c r="N1325" s="292"/>
      <c r="O1325" s="292"/>
    </row>
    <row r="1326" spans="1:15" x14ac:dyDescent="0.25">
      <c r="A1326" s="478" t="str">
        <f ca="1">IFERROR(__xludf.DUMMYFUNCTION("""COMPUTED_VALUE"""),"ЗЕЛЕНОДОЛЬСКИЙ РАЙОН")</f>
        <v>ЗЕЛЕНОДОЛЬСКИЙ РАЙОН</v>
      </c>
      <c r="B1326" s="478" t="str">
        <f ca="1">IFERROR(__xludf.DUMMYFUNCTION("""COMPUTED_VALUE"""),"ЗЕЛЕНОДОЛЬСК Г")</f>
        <v>ЗЕЛЕНОДОЛЬСК Г</v>
      </c>
      <c r="C1326" s="478" t="str">
        <f ca="1">IFERROR(__xludf.DUMMYFUNCTION("""COMPUTED_VALUE"""),"КОРОЛЕВА УЛ")</f>
        <v>КОРОЛЕВА УЛ</v>
      </c>
      <c r="D1326" s="479" t="str">
        <f ca="1">IFERROR(__xludf.DUMMYFUNCTION("""COMPUTED_VALUE"""),"8А")</f>
        <v>8А</v>
      </c>
      <c r="E1326" s="479" t="str">
        <f ca="1">IFERROR(__xludf.DUMMYFUNCTION("""COMPUTED_VALUE"""),"84")</f>
        <v>84</v>
      </c>
      <c r="F1326" s="314" t="s">
        <v>18090</v>
      </c>
      <c r="G1326" s="480" t="str">
        <f ca="1">IFERROR(__xludf.DUMMYFUNCTION("""COMPUTED_VALUE"""),"МИРТЕК-12-РУ-D1-A1R1-230-5-60A-ST-G/5-P2-HKLMOQ2V3-D")</f>
        <v>МИРТЕК-12-РУ-D1-A1R1-230-5-60A-ST-G/5-P2-HKLMOQ2V3-D</v>
      </c>
      <c r="H1326" s="478" t="str">
        <f ca="1">IFERROR(__xludf.DUMMYFUNCTION("""COMPUTED_VALUE"""),"8230159960938")</f>
        <v>8230159960938</v>
      </c>
      <c r="I1326" s="274"/>
      <c r="J1326" s="276"/>
      <c r="K1326" s="281"/>
      <c r="L1326" s="276"/>
      <c r="M1326" s="292"/>
      <c r="N1326" s="292"/>
      <c r="O1326" s="292"/>
    </row>
    <row r="1327" spans="1:15" x14ac:dyDescent="0.25">
      <c r="A1327" s="478" t="str">
        <f ca="1">IFERROR(__xludf.DUMMYFUNCTION("""COMPUTED_VALUE"""),"ЗЕЛЕНОДОЛЬСКИЙ РАЙОН")</f>
        <v>ЗЕЛЕНОДОЛЬСКИЙ РАЙОН</v>
      </c>
      <c r="B1327" s="478" t="str">
        <f ca="1">IFERROR(__xludf.DUMMYFUNCTION("""COMPUTED_VALUE"""),"ЗЕЛЕНОДОЛЬСК Г")</f>
        <v>ЗЕЛЕНОДОЛЬСК Г</v>
      </c>
      <c r="C1327" s="478" t="str">
        <f ca="1">IFERROR(__xludf.DUMMYFUNCTION("""COMPUTED_VALUE"""),"КОРОЛЕВА УЛ")</f>
        <v>КОРОЛЕВА УЛ</v>
      </c>
      <c r="D1327" s="479" t="str">
        <f ca="1">IFERROR(__xludf.DUMMYFUNCTION("""COMPUTED_VALUE"""),"8А")</f>
        <v>8А</v>
      </c>
      <c r="E1327" s="479" t="str">
        <f ca="1">IFERROR(__xludf.DUMMYFUNCTION("""COMPUTED_VALUE"""),"86")</f>
        <v>86</v>
      </c>
      <c r="F1327" s="314" t="s">
        <v>18090</v>
      </c>
      <c r="G1327" s="480" t="str">
        <f ca="1">IFERROR(__xludf.DUMMYFUNCTION("""COMPUTED_VALUE"""),"МИРТЕК-12-РУ-D1-A1R1-230-5-60A-ST-G/5-P2-HKLMOQ2V3-D")</f>
        <v>МИРТЕК-12-РУ-D1-A1R1-230-5-60A-ST-G/5-P2-HKLMOQ2V3-D</v>
      </c>
      <c r="H1327" s="478" t="str">
        <f ca="1">IFERROR(__xludf.DUMMYFUNCTION("""COMPUTED_VALUE"""),"0230159920633")</f>
        <v>0230159920633</v>
      </c>
      <c r="I1327" s="274"/>
      <c r="J1327" s="276"/>
      <c r="K1327" s="281"/>
      <c r="L1327" s="276"/>
      <c r="M1327" s="292"/>
      <c r="N1327" s="292"/>
      <c r="O1327" s="292"/>
    </row>
    <row r="1328" spans="1:15" x14ac:dyDescent="0.25">
      <c r="A1328" s="478" t="str">
        <f ca="1">IFERROR(__xludf.DUMMYFUNCTION("""COMPUTED_VALUE"""),"ЗЕЛЕНОДОЛЬСКИЙ РАЙОН")</f>
        <v>ЗЕЛЕНОДОЛЬСКИЙ РАЙОН</v>
      </c>
      <c r="B1328" s="478" t="str">
        <f ca="1">IFERROR(__xludf.DUMMYFUNCTION("""COMPUTED_VALUE"""),"ЗЕЛЕНОДОЛЬСК Г")</f>
        <v>ЗЕЛЕНОДОЛЬСК Г</v>
      </c>
      <c r="C1328" s="478" t="str">
        <f ca="1">IFERROR(__xludf.DUMMYFUNCTION("""COMPUTED_VALUE"""),"КОРОЛЕВА УЛ")</f>
        <v>КОРОЛЕВА УЛ</v>
      </c>
      <c r="D1328" s="479" t="str">
        <f ca="1">IFERROR(__xludf.DUMMYFUNCTION("""COMPUTED_VALUE"""),"8А")</f>
        <v>8А</v>
      </c>
      <c r="E1328" s="479" t="str">
        <f ca="1">IFERROR(__xludf.DUMMYFUNCTION("""COMPUTED_VALUE"""),"91")</f>
        <v>91</v>
      </c>
      <c r="F1328" s="314" t="s">
        <v>18090</v>
      </c>
      <c r="G1328" s="480" t="str">
        <f ca="1">IFERROR(__xludf.DUMMYFUNCTION("""COMPUTED_VALUE"""),"МИРТЕК-12-РУ-D1-A1R1-230-5-60A-ST-G/5-P2-HKLMOQ2V3-D")</f>
        <v>МИРТЕК-12-РУ-D1-A1R1-230-5-60A-ST-G/5-P2-HKLMOQ2V3-D</v>
      </c>
      <c r="H1328" s="478" t="str">
        <f ca="1">IFERROR(__xludf.DUMMYFUNCTION("""COMPUTED_VALUE"""),"0230159919635")</f>
        <v>0230159919635</v>
      </c>
      <c r="I1328" s="274"/>
      <c r="J1328" s="276"/>
      <c r="K1328" s="281"/>
      <c r="L1328" s="276"/>
      <c r="M1328" s="292"/>
      <c r="N1328" s="292"/>
      <c r="O1328" s="292"/>
    </row>
    <row r="1329" spans="1:15" x14ac:dyDescent="0.25">
      <c r="A1329" s="478" t="str">
        <f ca="1">IFERROR(__xludf.DUMMYFUNCTION("""COMPUTED_VALUE"""),"ЗЕЛЕНОДОЛЬСКИЙ РАЙОН")</f>
        <v>ЗЕЛЕНОДОЛЬСКИЙ РАЙОН</v>
      </c>
      <c r="B1329" s="478" t="str">
        <f ca="1">IFERROR(__xludf.DUMMYFUNCTION("""COMPUTED_VALUE"""),"ЗЕЛЕНОДОЛЬСК Г")</f>
        <v>ЗЕЛЕНОДОЛЬСК Г</v>
      </c>
      <c r="C1329" s="478" t="str">
        <f ca="1">IFERROR(__xludf.DUMMYFUNCTION("""COMPUTED_VALUE"""),"КОРОЛЕВА УЛ")</f>
        <v>КОРОЛЕВА УЛ</v>
      </c>
      <c r="D1329" s="479" t="str">
        <f ca="1">IFERROR(__xludf.DUMMYFUNCTION("""COMPUTED_VALUE"""),"8А")</f>
        <v>8А</v>
      </c>
      <c r="E1329" s="479" t="str">
        <f ca="1">IFERROR(__xludf.DUMMYFUNCTION("""COMPUTED_VALUE"""),"95")</f>
        <v>95</v>
      </c>
      <c r="F1329" s="314" t="s">
        <v>18090</v>
      </c>
      <c r="G1329" s="480" t="str">
        <f ca="1">IFERROR(__xludf.DUMMYFUNCTION("""COMPUTED_VALUE"""),"МИРТЕК-12-РУ-D1-A1R1-230-5-60A-ST-G/5-P2-HKLMOQ2V3-D")</f>
        <v>МИРТЕК-12-РУ-D1-A1R1-230-5-60A-ST-G/5-P2-HKLMOQ2V3-D</v>
      </c>
      <c r="H1329" s="478" t="str">
        <f ca="1">IFERROR(__xludf.DUMMYFUNCTION("""COMPUTED_VALUE"""),"0230159922697")</f>
        <v>0230159922697</v>
      </c>
      <c r="I1329" s="274"/>
      <c r="J1329" s="276"/>
      <c r="K1329" s="281"/>
      <c r="L1329" s="276"/>
      <c r="M1329" s="292"/>
      <c r="N1329" s="292"/>
      <c r="O1329" s="292"/>
    </row>
    <row r="1330" spans="1:15" x14ac:dyDescent="0.25">
      <c r="A1330" s="478" t="str">
        <f ca="1">IFERROR(__xludf.DUMMYFUNCTION("""COMPUTED_VALUE"""),"ЗЕЛЕНОДОЛЬСКИЙ РАЙОН")</f>
        <v>ЗЕЛЕНОДОЛЬСКИЙ РАЙОН</v>
      </c>
      <c r="B1330" s="478" t="str">
        <f ca="1">IFERROR(__xludf.DUMMYFUNCTION("""COMPUTED_VALUE"""),"ЗЕЛЕНОДОЛЬСК Г")</f>
        <v>ЗЕЛЕНОДОЛЬСК Г</v>
      </c>
      <c r="C1330" s="478" t="str">
        <f ca="1">IFERROR(__xludf.DUMMYFUNCTION("""COMPUTED_VALUE"""),"КОРОЛЕВА УЛ")</f>
        <v>КОРОЛЕВА УЛ</v>
      </c>
      <c r="D1330" s="479" t="str">
        <f ca="1">IFERROR(__xludf.DUMMYFUNCTION("""COMPUTED_VALUE"""),"9")</f>
        <v>9</v>
      </c>
      <c r="E1330" s="479" t="str">
        <f ca="1">IFERROR(__xludf.DUMMYFUNCTION("""COMPUTED_VALUE"""),"20")</f>
        <v>20</v>
      </c>
      <c r="F1330" s="314" t="s">
        <v>18090</v>
      </c>
      <c r="G1330" s="480" t="str">
        <f ca="1">IFERROR(__xludf.DUMMYFUNCTION("""COMPUTED_VALUE"""),"МИРТЕК-12-РУ-D1-A1R1-230-5-60A-ST-G/5-P2-HKLMOQ2V3-D")</f>
        <v>МИРТЕК-12-РУ-D1-A1R1-230-5-60A-ST-G/5-P2-HKLMOQ2V3-D</v>
      </c>
      <c r="H1330" s="478" t="str">
        <f ca="1">IFERROR(__xludf.DUMMYFUNCTION("""COMPUTED_VALUE"""),"0230159949128")</f>
        <v>0230159949128</v>
      </c>
      <c r="I1330" s="274"/>
      <c r="J1330" s="276"/>
      <c r="K1330" s="281"/>
      <c r="L1330" s="276"/>
      <c r="M1330" s="292"/>
      <c r="N1330" s="292"/>
      <c r="O1330" s="292"/>
    </row>
    <row r="1331" spans="1:15" x14ac:dyDescent="0.25">
      <c r="A1331" s="478" t="str">
        <f ca="1">IFERROR(__xludf.DUMMYFUNCTION("""COMPUTED_VALUE"""),"ЗЕЛЕНОДОЛЬСКИЙ РАЙОН")</f>
        <v>ЗЕЛЕНОДОЛЬСКИЙ РАЙОН</v>
      </c>
      <c r="B1331" s="478" t="str">
        <f ca="1">IFERROR(__xludf.DUMMYFUNCTION("""COMPUTED_VALUE"""),"ЗЕЛЕНОДОЛЬСК Г")</f>
        <v>ЗЕЛЕНОДОЛЬСК Г</v>
      </c>
      <c r="C1331" s="478" t="str">
        <f ca="1">IFERROR(__xludf.DUMMYFUNCTION("""COMPUTED_VALUE"""),"КОРОЛЕВА УЛ")</f>
        <v>КОРОЛЕВА УЛ</v>
      </c>
      <c r="D1331" s="479" t="str">
        <f ca="1">IFERROR(__xludf.DUMMYFUNCTION("""COMPUTED_VALUE"""),"9")</f>
        <v>9</v>
      </c>
      <c r="E1331" s="479" t="str">
        <f ca="1">IFERROR(__xludf.DUMMYFUNCTION("""COMPUTED_VALUE"""),"35")</f>
        <v>35</v>
      </c>
      <c r="F1331" s="314" t="s">
        <v>18090</v>
      </c>
      <c r="G1331" s="480" t="str">
        <f ca="1">IFERROR(__xludf.DUMMYFUNCTION("""COMPUTED_VALUE"""),"МИРТЕК-12-РУ-D1-A1R1-230-5-60A-ST-G/5-P2-HKLMOQ2V3-D")</f>
        <v>МИРТЕК-12-РУ-D1-A1R1-230-5-60A-ST-G/5-P2-HKLMOQ2V3-D</v>
      </c>
      <c r="H1331" s="478" t="str">
        <f ca="1">IFERROR(__xludf.DUMMYFUNCTION("""COMPUTED_VALUE"""),"0230159957280")</f>
        <v>0230159957280</v>
      </c>
      <c r="I1331" s="274"/>
      <c r="J1331" s="276"/>
      <c r="K1331" s="281"/>
      <c r="L1331" s="276"/>
      <c r="M1331" s="292"/>
      <c r="N1331" s="292"/>
      <c r="O1331" s="292"/>
    </row>
    <row r="1332" spans="1:15" x14ac:dyDescent="0.25">
      <c r="A1332" s="478" t="str">
        <f ca="1">IFERROR(__xludf.DUMMYFUNCTION("""COMPUTED_VALUE"""),"ЗЕЛЕНОДОЛЬСКИЙ РАЙОН")</f>
        <v>ЗЕЛЕНОДОЛЬСКИЙ РАЙОН</v>
      </c>
      <c r="B1332" s="478" t="str">
        <f ca="1">IFERROR(__xludf.DUMMYFUNCTION("""COMPUTED_VALUE"""),"ЗЕЛЕНОДОЛЬСК Г")</f>
        <v>ЗЕЛЕНОДОЛЬСК Г</v>
      </c>
      <c r="C1332" s="478" t="str">
        <f ca="1">IFERROR(__xludf.DUMMYFUNCTION("""COMPUTED_VALUE"""),"КОРОЛЕВА УЛ")</f>
        <v>КОРОЛЕВА УЛ</v>
      </c>
      <c r="D1332" s="479" t="str">
        <f ca="1">IFERROR(__xludf.DUMMYFUNCTION("""COMPUTED_VALUE"""),"9")</f>
        <v>9</v>
      </c>
      <c r="E1332" s="479" t="str">
        <f ca="1">IFERROR(__xludf.DUMMYFUNCTION("""COMPUTED_VALUE"""),"37")</f>
        <v>37</v>
      </c>
      <c r="F1332" s="314" t="s">
        <v>18090</v>
      </c>
      <c r="G1332" s="480" t="str">
        <f ca="1">IFERROR(__xludf.DUMMYFUNCTION("""COMPUTED_VALUE"""),"МИРТЕК-12-РУ-D1-A1R1-230-5-60A-ST-G/5-P2-HKLMOQ2V3-D")</f>
        <v>МИРТЕК-12-РУ-D1-A1R1-230-5-60A-ST-G/5-P2-HKLMOQ2V3-D</v>
      </c>
      <c r="H1332" s="478" t="str">
        <f ca="1">IFERROR(__xludf.DUMMYFUNCTION("""COMPUTED_VALUE"""),"0230159959175")</f>
        <v>0230159959175</v>
      </c>
      <c r="I1332" s="274"/>
      <c r="J1332" s="276"/>
      <c r="K1332" s="281"/>
      <c r="L1332" s="276"/>
      <c r="M1332" s="292"/>
      <c r="N1332" s="292"/>
      <c r="O1332" s="292"/>
    </row>
    <row r="1333" spans="1:15" x14ac:dyDescent="0.25">
      <c r="A1333" s="478" t="str">
        <f ca="1">IFERROR(__xludf.DUMMYFUNCTION("""COMPUTED_VALUE"""),"ЗЕЛЕНОДОЛЬСКИЙ РАЙОН")</f>
        <v>ЗЕЛЕНОДОЛЬСКИЙ РАЙОН</v>
      </c>
      <c r="B1333" s="478" t="str">
        <f ca="1">IFERROR(__xludf.DUMMYFUNCTION("""COMPUTED_VALUE"""),"ЗЕЛЕНОДОЛЬСК Г")</f>
        <v>ЗЕЛЕНОДОЛЬСК Г</v>
      </c>
      <c r="C1333" s="478" t="str">
        <f ca="1">IFERROR(__xludf.DUMMYFUNCTION("""COMPUTED_VALUE"""),"КОРОЛЕВА УЛ")</f>
        <v>КОРОЛЕВА УЛ</v>
      </c>
      <c r="D1333" s="479" t="str">
        <f ca="1">IFERROR(__xludf.DUMMYFUNCTION("""COMPUTED_VALUE"""),"9")</f>
        <v>9</v>
      </c>
      <c r="E1333" s="479" t="str">
        <f ca="1">IFERROR(__xludf.DUMMYFUNCTION("""COMPUTED_VALUE"""),"51")</f>
        <v>51</v>
      </c>
      <c r="F1333" s="314" t="s">
        <v>18090</v>
      </c>
      <c r="G1333" s="480" t="str">
        <f ca="1">IFERROR(__xludf.DUMMYFUNCTION("""COMPUTED_VALUE"""),"МИРТЕК-12-РУ-D1-A1R1-230-5-60A-ST-G/5-P2-HKLMOQ2V3-D")</f>
        <v>МИРТЕК-12-РУ-D1-A1R1-230-5-60A-ST-G/5-P2-HKLMOQ2V3-D</v>
      </c>
      <c r="H1333" s="478" t="str">
        <f ca="1">IFERROR(__xludf.DUMMYFUNCTION("""COMPUTED_VALUE"""),"0230159957137")</f>
        <v>0230159957137</v>
      </c>
      <c r="I1333" s="274"/>
      <c r="J1333" s="276"/>
      <c r="K1333" s="281"/>
      <c r="L1333" s="276"/>
      <c r="M1333" s="292"/>
      <c r="N1333" s="292"/>
      <c r="O1333" s="292"/>
    </row>
    <row r="1334" spans="1:15" x14ac:dyDescent="0.25">
      <c r="A1334" s="478" t="str">
        <f ca="1">IFERROR(__xludf.DUMMYFUNCTION("""COMPUTED_VALUE"""),"ЗЕЛЕНОДОЛЬСКИЙ РАЙОН")</f>
        <v>ЗЕЛЕНОДОЛЬСКИЙ РАЙОН</v>
      </c>
      <c r="B1334" s="478" t="str">
        <f ca="1">IFERROR(__xludf.DUMMYFUNCTION("""COMPUTED_VALUE"""),"ЗЕЛЕНОДОЛЬСК Г")</f>
        <v>ЗЕЛЕНОДОЛЬСК Г</v>
      </c>
      <c r="C1334" s="478" t="str">
        <f ca="1">IFERROR(__xludf.DUMMYFUNCTION("""COMPUTED_VALUE"""),"КОРОЛЕВА УЛ")</f>
        <v>КОРОЛЕВА УЛ</v>
      </c>
      <c r="D1334" s="479" t="str">
        <f ca="1">IFERROR(__xludf.DUMMYFUNCTION("""COMPUTED_VALUE"""),"9")</f>
        <v>9</v>
      </c>
      <c r="E1334" s="479" t="str">
        <f ca="1">IFERROR(__xludf.DUMMYFUNCTION("""COMPUTED_VALUE"""),"75")</f>
        <v>75</v>
      </c>
      <c r="F1334" s="314" t="s">
        <v>18090</v>
      </c>
      <c r="G1334" s="480" t="str">
        <f ca="1">IFERROR(__xludf.DUMMYFUNCTION("""COMPUTED_VALUE"""),"МИРТЕК-12-РУ-D1-A1R1-230-5-60A-ST-G/5-P2-HKLMOQ2V3-D")</f>
        <v>МИРТЕК-12-РУ-D1-A1R1-230-5-60A-ST-G/5-P2-HKLMOQ2V3-D</v>
      </c>
      <c r="H1334" s="478" t="str">
        <f ca="1">IFERROR(__xludf.DUMMYFUNCTION("""COMPUTED_VALUE"""),"1230159904679")</f>
        <v>1230159904679</v>
      </c>
      <c r="I1334" s="274"/>
      <c r="J1334" s="276"/>
      <c r="K1334" s="281"/>
      <c r="L1334" s="276"/>
      <c r="M1334" s="292"/>
      <c r="N1334" s="292"/>
      <c r="O1334" s="292"/>
    </row>
    <row r="1335" spans="1:15" x14ac:dyDescent="0.25">
      <c r="A1335" s="478" t="str">
        <f ca="1">IFERROR(__xludf.DUMMYFUNCTION("""COMPUTED_VALUE"""),"ЗЕЛЕНОДОЛЬСКИЙ РАЙОН")</f>
        <v>ЗЕЛЕНОДОЛЬСКИЙ РАЙОН</v>
      </c>
      <c r="B1335" s="478" t="str">
        <f ca="1">IFERROR(__xludf.DUMMYFUNCTION("""COMPUTED_VALUE"""),"ЗЕЛЕНОДОЛЬСК Г")</f>
        <v>ЗЕЛЕНОДОЛЬСК Г</v>
      </c>
      <c r="C1335" s="478" t="str">
        <f ca="1">IFERROR(__xludf.DUMMYFUNCTION("""COMPUTED_VALUE"""),"ЛЕНИНА УЛ")</f>
        <v>ЛЕНИНА УЛ</v>
      </c>
      <c r="D1335" s="479" t="str">
        <f ca="1">IFERROR(__xludf.DUMMYFUNCTION("""COMPUTED_VALUE"""),"20")</f>
        <v>20</v>
      </c>
      <c r="E1335" s="479" t="str">
        <f ca="1">IFERROR(__xludf.DUMMYFUNCTION("""COMPUTED_VALUE"""),"21")</f>
        <v>21</v>
      </c>
      <c r="F1335" s="314" t="s">
        <v>18090</v>
      </c>
      <c r="G1335" s="480" t="str">
        <f ca="1">IFERROR(__xludf.DUMMYFUNCTION("""COMPUTED_VALUE"""),"МИРТЕК-12-РУ-D1-A1R1-230-5-60A-ST-G/5-P2-HKLMOQ2V3-D")</f>
        <v>МИРТЕК-12-РУ-D1-A1R1-230-5-60A-ST-G/5-P2-HKLMOQ2V3-D</v>
      </c>
      <c r="H1335" s="478" t="str">
        <f ca="1">IFERROR(__xludf.DUMMYFUNCTION("""COMPUTED_VALUE"""),"0230159949338")</f>
        <v>0230159949338</v>
      </c>
      <c r="I1335" s="274"/>
      <c r="J1335" s="276"/>
      <c r="K1335" s="281"/>
      <c r="L1335" s="276"/>
      <c r="M1335" s="292"/>
      <c r="N1335" s="292"/>
      <c r="O1335" s="292"/>
    </row>
    <row r="1336" spans="1:15" x14ac:dyDescent="0.25">
      <c r="A1336" s="478" t="str">
        <f ca="1">IFERROR(__xludf.DUMMYFUNCTION("""COMPUTED_VALUE"""),"ЗЕЛЕНОДОЛЬСКИЙ РАЙОН")</f>
        <v>ЗЕЛЕНОДОЛЬСКИЙ РАЙОН</v>
      </c>
      <c r="B1336" s="478" t="str">
        <f ca="1">IFERROR(__xludf.DUMMYFUNCTION("""COMPUTED_VALUE"""),"ЗЕЛЕНОДОЛЬСК Г")</f>
        <v>ЗЕЛЕНОДОЛЬСК Г</v>
      </c>
      <c r="C1336" s="478" t="str">
        <f ca="1">IFERROR(__xludf.DUMMYFUNCTION("""COMPUTED_VALUE"""),"ЛЕНИНА УЛ")</f>
        <v>ЛЕНИНА УЛ</v>
      </c>
      <c r="D1336" s="479" t="str">
        <f ca="1">IFERROR(__xludf.DUMMYFUNCTION("""COMPUTED_VALUE"""),"20")</f>
        <v>20</v>
      </c>
      <c r="E1336" s="479" t="str">
        <f ca="1">IFERROR(__xludf.DUMMYFUNCTION("""COMPUTED_VALUE"""),"29")</f>
        <v>29</v>
      </c>
      <c r="F1336" s="314" t="s">
        <v>18090</v>
      </c>
      <c r="G1336" s="480" t="str">
        <f ca="1">IFERROR(__xludf.DUMMYFUNCTION("""COMPUTED_VALUE"""),"МИРТЕК-12-РУ-D1-A1R1-230-5-60A-ST-G/5-P2-HKLMOQ2V3-D")</f>
        <v>МИРТЕК-12-РУ-D1-A1R1-230-5-60A-ST-G/5-P2-HKLMOQ2V3-D</v>
      </c>
      <c r="H1336" s="478" t="str">
        <f ca="1">IFERROR(__xludf.DUMMYFUNCTION("""COMPUTED_VALUE"""),"0230159951449")</f>
        <v>0230159951449</v>
      </c>
      <c r="I1336" s="274"/>
      <c r="J1336" s="276"/>
      <c r="K1336" s="281"/>
      <c r="L1336" s="276"/>
      <c r="M1336" s="292"/>
      <c r="N1336" s="292"/>
      <c r="O1336" s="292"/>
    </row>
    <row r="1337" spans="1:15" x14ac:dyDescent="0.25">
      <c r="A1337" s="478" t="str">
        <f ca="1">IFERROR(__xludf.DUMMYFUNCTION("""COMPUTED_VALUE"""),"ЗЕЛЕНОДОЛЬСКИЙ РАЙОН")</f>
        <v>ЗЕЛЕНОДОЛЬСКИЙ РАЙОН</v>
      </c>
      <c r="B1337" s="478" t="str">
        <f ca="1">IFERROR(__xludf.DUMMYFUNCTION("""COMPUTED_VALUE"""),"ЗЕЛЕНОДОЛЬСК Г")</f>
        <v>ЗЕЛЕНОДОЛЬСК Г</v>
      </c>
      <c r="C1337" s="478" t="str">
        <f ca="1">IFERROR(__xludf.DUMMYFUNCTION("""COMPUTED_VALUE"""),"ЛЕНИНА УЛ")</f>
        <v>ЛЕНИНА УЛ</v>
      </c>
      <c r="D1337" s="479" t="str">
        <f ca="1">IFERROR(__xludf.DUMMYFUNCTION("""COMPUTED_VALUE"""),"4")</f>
        <v>4</v>
      </c>
      <c r="E1337" s="479" t="str">
        <f ca="1">IFERROR(__xludf.DUMMYFUNCTION("""COMPUTED_VALUE"""),"130")</f>
        <v>130</v>
      </c>
      <c r="F1337" s="314" t="s">
        <v>18090</v>
      </c>
      <c r="G1337" s="480" t="str">
        <f ca="1">IFERROR(__xludf.DUMMYFUNCTION("""COMPUTED_VALUE"""),"МИРТЕК-12-РУ-D1-A1R1-230-5-60A-ST-G/5-P2-HKLMOQ2V3-D")</f>
        <v>МИРТЕК-12-РУ-D1-A1R1-230-5-60A-ST-G/5-P2-HKLMOQ2V3-D</v>
      </c>
      <c r="H1337" s="478" t="str">
        <f ca="1">IFERROR(__xludf.DUMMYFUNCTION("""COMPUTED_VALUE"""),"8230159962710")</f>
        <v>8230159962710</v>
      </c>
      <c r="I1337" s="274"/>
      <c r="J1337" s="276"/>
      <c r="K1337" s="281"/>
      <c r="L1337" s="276"/>
      <c r="M1337" s="292"/>
      <c r="N1337" s="292"/>
      <c r="O1337" s="292"/>
    </row>
    <row r="1338" spans="1:15" x14ac:dyDescent="0.25">
      <c r="A1338" s="478" t="str">
        <f ca="1">IFERROR(__xludf.DUMMYFUNCTION("""COMPUTED_VALUE"""),"ЗЕЛЕНОДОЛЬСКИЙ РАЙОН")</f>
        <v>ЗЕЛЕНОДОЛЬСКИЙ РАЙОН</v>
      </c>
      <c r="B1338" s="478" t="str">
        <f ca="1">IFERROR(__xludf.DUMMYFUNCTION("""COMPUTED_VALUE"""),"ЗЕЛЕНОДОЛЬСК Г")</f>
        <v>ЗЕЛЕНОДОЛЬСК Г</v>
      </c>
      <c r="C1338" s="478" t="str">
        <f ca="1">IFERROR(__xludf.DUMMYFUNCTION("""COMPUTED_VALUE"""),"ЛЕНИНА УЛ")</f>
        <v>ЛЕНИНА УЛ</v>
      </c>
      <c r="D1338" s="479" t="str">
        <f ca="1">IFERROR(__xludf.DUMMYFUNCTION("""COMPUTED_VALUE"""),"4")</f>
        <v>4</v>
      </c>
      <c r="E1338" s="479" t="str">
        <f ca="1">IFERROR(__xludf.DUMMYFUNCTION("""COMPUTED_VALUE"""),"132")</f>
        <v>132</v>
      </c>
      <c r="F1338" s="314" t="s">
        <v>18090</v>
      </c>
      <c r="G1338" s="480" t="str">
        <f ca="1">IFERROR(__xludf.DUMMYFUNCTION("""COMPUTED_VALUE"""),"МИРТЕК-12-РУ-D1-A1R1-230-5-60A-ST-G/5-P2-HKLMOQ2V3-D")</f>
        <v>МИРТЕК-12-РУ-D1-A1R1-230-5-60A-ST-G/5-P2-HKLMOQ2V3-D</v>
      </c>
      <c r="H1338" s="478" t="str">
        <f ca="1">IFERROR(__xludf.DUMMYFUNCTION("""COMPUTED_VALUE"""),"0230159918164")</f>
        <v>0230159918164</v>
      </c>
      <c r="I1338" s="274"/>
      <c r="J1338" s="276"/>
      <c r="K1338" s="281"/>
      <c r="L1338" s="276"/>
      <c r="M1338" s="292"/>
      <c r="N1338" s="292"/>
      <c r="O1338" s="292"/>
    </row>
    <row r="1339" spans="1:15" x14ac:dyDescent="0.25">
      <c r="A1339" s="478" t="str">
        <f ca="1">IFERROR(__xludf.DUMMYFUNCTION("""COMPUTED_VALUE"""),"ЗЕЛЕНОДОЛЬСКИЙ РАЙОН")</f>
        <v>ЗЕЛЕНОДОЛЬСКИЙ РАЙОН</v>
      </c>
      <c r="B1339" s="478" t="str">
        <f ca="1">IFERROR(__xludf.DUMMYFUNCTION("""COMPUTED_VALUE"""),"ЗЕЛЕНОДОЛЬСК Г")</f>
        <v>ЗЕЛЕНОДОЛЬСК Г</v>
      </c>
      <c r="C1339" s="478" t="str">
        <f ca="1">IFERROR(__xludf.DUMMYFUNCTION("""COMPUTED_VALUE"""),"ЛЕНИНА УЛ")</f>
        <v>ЛЕНИНА УЛ</v>
      </c>
      <c r="D1339" s="479" t="str">
        <f ca="1">IFERROR(__xludf.DUMMYFUNCTION("""COMPUTED_VALUE"""),"4")</f>
        <v>4</v>
      </c>
      <c r="E1339" s="479" t="str">
        <f ca="1">IFERROR(__xludf.DUMMYFUNCTION("""COMPUTED_VALUE"""),"146")</f>
        <v>146</v>
      </c>
      <c r="F1339" s="314" t="s">
        <v>18090</v>
      </c>
      <c r="G1339" s="480" t="str">
        <f ca="1">IFERROR(__xludf.DUMMYFUNCTION("""COMPUTED_VALUE"""),"МИРТЕК-12-РУ-D1-A1R1-230-5-60A-ST-G/5-P2-HKLMOQ2V3-D")</f>
        <v>МИРТЕК-12-РУ-D1-A1R1-230-5-60A-ST-G/5-P2-HKLMOQ2V3-D</v>
      </c>
      <c r="H1339" s="478" t="str">
        <f ca="1">IFERROR(__xludf.DUMMYFUNCTION("""COMPUTED_VALUE"""),"0230159918424")</f>
        <v>0230159918424</v>
      </c>
      <c r="I1339" s="274"/>
      <c r="J1339" s="276"/>
      <c r="K1339" s="281"/>
      <c r="L1339" s="276"/>
      <c r="M1339" s="292"/>
      <c r="N1339" s="292"/>
      <c r="O1339" s="292"/>
    </row>
    <row r="1340" spans="1:15" x14ac:dyDescent="0.25">
      <c r="A1340" s="478" t="str">
        <f ca="1">IFERROR(__xludf.DUMMYFUNCTION("""COMPUTED_VALUE"""),"ЗЕЛЕНОДОЛЬСКИЙ РАЙОН")</f>
        <v>ЗЕЛЕНОДОЛЬСКИЙ РАЙОН</v>
      </c>
      <c r="B1340" s="478" t="str">
        <f ca="1">IFERROR(__xludf.DUMMYFUNCTION("""COMPUTED_VALUE"""),"ЗЕЛЕНОДОЛЬСК Г")</f>
        <v>ЗЕЛЕНОДОЛЬСК Г</v>
      </c>
      <c r="C1340" s="478" t="str">
        <f ca="1">IFERROR(__xludf.DUMMYFUNCTION("""COMPUTED_VALUE"""),"ЛЕНИНА УЛ")</f>
        <v>ЛЕНИНА УЛ</v>
      </c>
      <c r="D1340" s="479" t="str">
        <f ca="1">IFERROR(__xludf.DUMMYFUNCTION("""COMPUTED_VALUE"""),"4")</f>
        <v>4</v>
      </c>
      <c r="E1340" s="479" t="str">
        <f ca="1">IFERROR(__xludf.DUMMYFUNCTION("""COMPUTED_VALUE"""),"98")</f>
        <v>98</v>
      </c>
      <c r="F1340" s="314" t="s">
        <v>18090</v>
      </c>
      <c r="G1340" s="480" t="str">
        <f ca="1">IFERROR(__xludf.DUMMYFUNCTION("""COMPUTED_VALUE"""),"МИРТЕК-12-РУ-D1-A1R1-230-5-60A-ST-G/5-P2-HKLMOQ2V3-D")</f>
        <v>МИРТЕК-12-РУ-D1-A1R1-230-5-60A-ST-G/5-P2-HKLMOQ2V3-D</v>
      </c>
      <c r="H1340" s="478" t="str">
        <f ca="1">IFERROR(__xludf.DUMMYFUNCTION("""COMPUTED_VALUE"""),"0230159922092")</f>
        <v>0230159922092</v>
      </c>
      <c r="I1340" s="274"/>
      <c r="J1340" s="276"/>
      <c r="K1340" s="281"/>
      <c r="L1340" s="276"/>
      <c r="M1340" s="292"/>
      <c r="N1340" s="292"/>
      <c r="O1340" s="292"/>
    </row>
    <row r="1341" spans="1:15" x14ac:dyDescent="0.25">
      <c r="A1341" s="478" t="str">
        <f ca="1">IFERROR(__xludf.DUMMYFUNCTION("""COMPUTED_VALUE"""),"ЗЕЛЕНОДОЛЬСКИЙ РАЙОН")</f>
        <v>ЗЕЛЕНОДОЛЬСКИЙ РАЙОН</v>
      </c>
      <c r="B1341" s="478" t="str">
        <f ca="1">IFERROR(__xludf.DUMMYFUNCTION("""COMPUTED_VALUE"""),"ЗЕЛЕНОДОЛЬСК Г")</f>
        <v>ЗЕЛЕНОДОЛЬСК Г</v>
      </c>
      <c r="C1341" s="478" t="str">
        <f ca="1">IFERROR(__xludf.DUMMYFUNCTION("""COMPUTED_VALUE"""),"ЛЕНИНА УЛ")</f>
        <v>ЛЕНИНА УЛ</v>
      </c>
      <c r="D1341" s="479" t="str">
        <f ca="1">IFERROR(__xludf.DUMMYFUNCTION("""COMPUTED_VALUE"""),"4")</f>
        <v>4</v>
      </c>
      <c r="E1341" s="479" t="str">
        <f ca="1">IFERROR(__xludf.DUMMYFUNCTION("""COMPUTED_VALUE"""),"99")</f>
        <v>99</v>
      </c>
      <c r="F1341" s="314" t="s">
        <v>18090</v>
      </c>
      <c r="G1341" s="480" t="str">
        <f ca="1">IFERROR(__xludf.DUMMYFUNCTION("""COMPUTED_VALUE"""),"МИРТЕК-12-РУ-D1-A1R1-230-5-60A-ST-G/5-P2-HKLMOQ2V3-D")</f>
        <v>МИРТЕК-12-РУ-D1-A1R1-230-5-60A-ST-G/5-P2-HKLMOQ2V3-D</v>
      </c>
      <c r="H1341" s="478" t="str">
        <f ca="1">IFERROR(__xludf.DUMMYFUNCTION("""COMPUTED_VALUE"""),"0230159917530")</f>
        <v>0230159917530</v>
      </c>
      <c r="I1341" s="274"/>
      <c r="J1341" s="276"/>
      <c r="K1341" s="281"/>
      <c r="L1341" s="276"/>
      <c r="M1341" s="292"/>
      <c r="N1341" s="292"/>
      <c r="O1341" s="292"/>
    </row>
    <row r="1342" spans="1:15" x14ac:dyDescent="0.25">
      <c r="A1342" s="478" t="str">
        <f ca="1">IFERROR(__xludf.DUMMYFUNCTION("""COMPUTED_VALUE"""),"ЗЕЛЕНОДОЛЬСКИЙ РАЙОН")</f>
        <v>ЗЕЛЕНОДОЛЬСКИЙ РАЙОН</v>
      </c>
      <c r="B1342" s="478" t="str">
        <f ca="1">IFERROR(__xludf.DUMMYFUNCTION("""COMPUTED_VALUE"""),"ЗЕЛЕНОДОЛЬСК Г")</f>
        <v>ЗЕЛЕНОДОЛЬСК Г</v>
      </c>
      <c r="C1342" s="478" t="str">
        <f ca="1">IFERROR(__xludf.DUMMYFUNCTION("""COMPUTED_VALUE"""),"ЛЕНИНА УЛ")</f>
        <v>ЛЕНИНА УЛ</v>
      </c>
      <c r="D1342" s="479" t="str">
        <f ca="1">IFERROR(__xludf.DUMMYFUNCTION("""COMPUTED_VALUE"""),"70")</f>
        <v>70</v>
      </c>
      <c r="E1342" s="479" t="str">
        <f ca="1">IFERROR(__xludf.DUMMYFUNCTION("""COMPUTED_VALUE"""),"25")</f>
        <v>25</v>
      </c>
      <c r="F1342" s="314" t="s">
        <v>18090</v>
      </c>
      <c r="G1342" s="480" t="str">
        <f ca="1">IFERROR(__xludf.DUMMYFUNCTION("""COMPUTED_VALUE"""),"МИРТЕК-12-РУ-D1-A1R1-230-5-60A-ST-G/5-P2-HKLMOQ2V3-D")</f>
        <v>МИРТЕК-12-РУ-D1-A1R1-230-5-60A-ST-G/5-P2-HKLMOQ2V3-D</v>
      </c>
      <c r="H1342" s="478" t="str">
        <f ca="1">IFERROR(__xludf.DUMMYFUNCTION("""COMPUTED_VALUE"""),"0230159951045")</f>
        <v>0230159951045</v>
      </c>
      <c r="I1342" s="274"/>
      <c r="J1342" s="276"/>
      <c r="K1342" s="281"/>
      <c r="L1342" s="276"/>
      <c r="M1342" s="292"/>
      <c r="N1342" s="292"/>
      <c r="O1342" s="292"/>
    </row>
    <row r="1343" spans="1:15" x14ac:dyDescent="0.25">
      <c r="A1343" s="478" t="str">
        <f ca="1">IFERROR(__xludf.DUMMYFUNCTION("""COMPUTED_VALUE"""),"ЗЕЛЕНОДОЛЬСКИЙ РАЙОН")</f>
        <v>ЗЕЛЕНОДОЛЬСКИЙ РАЙОН</v>
      </c>
      <c r="B1343" s="478" t="str">
        <f ca="1">IFERROR(__xludf.DUMMYFUNCTION("""COMPUTED_VALUE"""),"ЗЕЛЕНОДОЛЬСК Г")</f>
        <v>ЗЕЛЕНОДОЛЬСК Г</v>
      </c>
      <c r="C1343" s="478" t="str">
        <f ca="1">IFERROR(__xludf.DUMMYFUNCTION("""COMPUTED_VALUE"""),"МИЧУРИНА УЛ")</f>
        <v>МИЧУРИНА УЛ</v>
      </c>
      <c r="D1343" s="479" t="str">
        <f ca="1">IFERROR(__xludf.DUMMYFUNCTION("""COMPUTED_VALUE"""),"28")</f>
        <v>28</v>
      </c>
      <c r="E1343" s="479" t="str">
        <f ca="1">IFERROR(__xludf.DUMMYFUNCTION("""COMPUTED_VALUE"""),"10")</f>
        <v>10</v>
      </c>
      <c r="F1343" s="314" t="s">
        <v>18090</v>
      </c>
      <c r="G1343" s="480" t="str">
        <f ca="1">IFERROR(__xludf.DUMMYFUNCTION("""COMPUTED_VALUE"""),"МИРТЕК-12-РУ-D1-A1R1-230-5-60A-ST-G/5-P2-HKLMOQ2V3-D")</f>
        <v>МИРТЕК-12-РУ-D1-A1R1-230-5-60A-ST-G/5-P2-HKLMOQ2V3-D</v>
      </c>
      <c r="H1343" s="478" t="str">
        <f ca="1">IFERROR(__xludf.DUMMYFUNCTION("""COMPUTED_VALUE"""),"0230159953015")</f>
        <v>0230159953015</v>
      </c>
      <c r="I1343" s="274"/>
      <c r="J1343" s="276"/>
      <c r="K1343" s="281"/>
      <c r="L1343" s="276"/>
      <c r="M1343" s="292"/>
      <c r="N1343" s="292"/>
      <c r="O1343" s="292"/>
    </row>
    <row r="1344" spans="1:15" x14ac:dyDescent="0.25">
      <c r="A1344" s="478" t="str">
        <f ca="1">IFERROR(__xludf.DUMMYFUNCTION("""COMPUTED_VALUE"""),"ЗЕЛЕНОДОЛЬСКИЙ РАЙОН")</f>
        <v>ЗЕЛЕНОДОЛЬСКИЙ РАЙОН</v>
      </c>
      <c r="B1344" s="478" t="str">
        <f ca="1">IFERROR(__xludf.DUMMYFUNCTION("""COMPUTED_VALUE"""),"ЗЕЛЕНОДОЛЬСК Г")</f>
        <v>ЗЕЛЕНОДОЛЬСК Г</v>
      </c>
      <c r="C1344" s="478" t="str">
        <f ca="1">IFERROR(__xludf.DUMMYFUNCTION("""COMPUTED_VALUE"""),"МИЧУРИНА УЛ")</f>
        <v>МИЧУРИНА УЛ</v>
      </c>
      <c r="D1344" s="479" t="str">
        <f ca="1">IFERROR(__xludf.DUMMYFUNCTION("""COMPUTED_VALUE"""),"28")</f>
        <v>28</v>
      </c>
      <c r="E1344" s="479" t="str">
        <f ca="1">IFERROR(__xludf.DUMMYFUNCTION("""COMPUTED_VALUE"""),"4")</f>
        <v>4</v>
      </c>
      <c r="F1344" s="314" t="s">
        <v>18090</v>
      </c>
      <c r="G1344" s="480" t="str">
        <f ca="1">IFERROR(__xludf.DUMMYFUNCTION("""COMPUTED_VALUE"""),"МИРТЕК-12-РУ-D1-A1R1-230-5-60A-ST-G/5-P2-HKLMOQ2V3-D")</f>
        <v>МИРТЕК-12-РУ-D1-A1R1-230-5-60A-ST-G/5-P2-HKLMOQ2V3-D</v>
      </c>
      <c r="H1344" s="478" t="str">
        <f ca="1">IFERROR(__xludf.DUMMYFUNCTION("""COMPUTED_VALUE"""),"0230159949728")</f>
        <v>0230159949728</v>
      </c>
      <c r="I1344" s="274"/>
      <c r="J1344" s="276"/>
      <c r="K1344" s="281"/>
      <c r="L1344" s="276"/>
      <c r="M1344" s="292"/>
      <c r="N1344" s="292"/>
      <c r="O1344" s="292"/>
    </row>
    <row r="1345" spans="1:15" x14ac:dyDescent="0.25">
      <c r="A1345" s="478" t="str">
        <f ca="1">IFERROR(__xludf.DUMMYFUNCTION("""COMPUTED_VALUE"""),"ЗЕЛЕНОДОЛЬСКИЙ РАЙОН")</f>
        <v>ЗЕЛЕНОДОЛЬСКИЙ РАЙОН</v>
      </c>
      <c r="B1345" s="478" t="str">
        <f ca="1">IFERROR(__xludf.DUMMYFUNCTION("""COMPUTED_VALUE"""),"ЗЕЛЕНОДОЛЬСК Г")</f>
        <v>ЗЕЛЕНОДОЛЬСК Г</v>
      </c>
      <c r="C1345" s="478" t="str">
        <f ca="1">IFERROR(__xludf.DUMMYFUNCTION("""COMPUTED_VALUE"""),"МИЧУРИНА УЛ")</f>
        <v>МИЧУРИНА УЛ</v>
      </c>
      <c r="D1345" s="479" t="str">
        <f ca="1">IFERROR(__xludf.DUMMYFUNCTION("""COMPUTED_VALUE"""),"28")</f>
        <v>28</v>
      </c>
      <c r="E1345" s="479" t="str">
        <f ca="1">IFERROR(__xludf.DUMMYFUNCTION("""COMPUTED_VALUE"""),"40")</f>
        <v>40</v>
      </c>
      <c r="F1345" s="314" t="s">
        <v>18090</v>
      </c>
      <c r="G1345" s="480" t="str">
        <f ca="1">IFERROR(__xludf.DUMMYFUNCTION("""COMPUTED_VALUE"""),"МИРТЕК-12-РУ-D1-A1R1-230-5-60A-ST-G/5-P2-HKLMOQ2V3-D")</f>
        <v>МИРТЕК-12-РУ-D1-A1R1-230-5-60A-ST-G/5-P2-HKLMOQ2V3-D</v>
      </c>
      <c r="H1345" s="478" t="str">
        <f ca="1">IFERROR(__xludf.DUMMYFUNCTION("""COMPUTED_VALUE"""),"0230159951596")</f>
        <v>0230159951596</v>
      </c>
      <c r="I1345" s="274"/>
      <c r="J1345" s="276"/>
      <c r="K1345" s="281"/>
      <c r="L1345" s="276"/>
      <c r="M1345" s="292"/>
      <c r="N1345" s="292"/>
      <c r="O1345" s="292"/>
    </row>
    <row r="1346" spans="1:15" x14ac:dyDescent="0.25">
      <c r="A1346" s="478" t="str">
        <f ca="1">IFERROR(__xludf.DUMMYFUNCTION("""COMPUTED_VALUE"""),"ЗЕЛЕНОДОЛЬСКИЙ РАЙОН")</f>
        <v>ЗЕЛЕНОДОЛЬСКИЙ РАЙОН</v>
      </c>
      <c r="B1346" s="478" t="str">
        <f ca="1">IFERROR(__xludf.DUMMYFUNCTION("""COMPUTED_VALUE"""),"ЗЕЛЕНОДОЛЬСК Г")</f>
        <v>ЗЕЛЕНОДОЛЬСК Г</v>
      </c>
      <c r="C1346" s="478" t="str">
        <f ca="1">IFERROR(__xludf.DUMMYFUNCTION("""COMPUTED_VALUE"""),"МИЧУРИНА УЛ")</f>
        <v>МИЧУРИНА УЛ</v>
      </c>
      <c r="D1346" s="479" t="str">
        <f ca="1">IFERROR(__xludf.DUMMYFUNCTION("""COMPUTED_VALUE"""),"28")</f>
        <v>28</v>
      </c>
      <c r="E1346" s="479" t="str">
        <f ca="1">IFERROR(__xludf.DUMMYFUNCTION("""COMPUTED_VALUE"""),"46")</f>
        <v>46</v>
      </c>
      <c r="F1346" s="314" t="s">
        <v>18090</v>
      </c>
      <c r="G1346" s="480" t="str">
        <f ca="1">IFERROR(__xludf.DUMMYFUNCTION("""COMPUTED_VALUE"""),"МИРТЕК-12-РУ-D1-A1R1-230-5-60A-ST-G/5-P2-HKLMOQ2V3-D")</f>
        <v>МИРТЕК-12-РУ-D1-A1R1-230-5-60A-ST-G/5-P2-HKLMOQ2V3-D</v>
      </c>
      <c r="H1346" s="478" t="str">
        <f ca="1">IFERROR(__xludf.DUMMYFUNCTION("""COMPUTED_VALUE"""),"0230159949144")</f>
        <v>0230159949144</v>
      </c>
      <c r="I1346" s="274"/>
      <c r="J1346" s="276"/>
      <c r="K1346" s="281"/>
      <c r="L1346" s="276"/>
      <c r="M1346" s="292"/>
      <c r="N1346" s="292"/>
      <c r="O1346" s="292"/>
    </row>
    <row r="1347" spans="1:15" x14ac:dyDescent="0.25">
      <c r="A1347" s="478" t="str">
        <f ca="1">IFERROR(__xludf.DUMMYFUNCTION("""COMPUTED_VALUE"""),"ЗЕЛЕНОДОЛЬСКИЙ РАЙОН")</f>
        <v>ЗЕЛЕНОДОЛЬСКИЙ РАЙОН</v>
      </c>
      <c r="B1347" s="478" t="str">
        <f ca="1">IFERROR(__xludf.DUMMYFUNCTION("""COMPUTED_VALUE"""),"ЗЕЛЕНОДОЛЬСК Г")</f>
        <v>ЗЕЛЕНОДОЛЬСК Г</v>
      </c>
      <c r="C1347" s="478" t="str">
        <f ca="1">IFERROR(__xludf.DUMMYFUNCTION("""COMPUTED_VALUE"""),"МИЧУРИНА УЛ")</f>
        <v>МИЧУРИНА УЛ</v>
      </c>
      <c r="D1347" s="479" t="str">
        <f ca="1">IFERROR(__xludf.DUMMYFUNCTION("""COMPUTED_VALUE"""),"28")</f>
        <v>28</v>
      </c>
      <c r="E1347" s="479" t="str">
        <f ca="1">IFERROR(__xludf.DUMMYFUNCTION("""COMPUTED_VALUE"""),"47")</f>
        <v>47</v>
      </c>
      <c r="F1347" s="314" t="s">
        <v>18090</v>
      </c>
      <c r="G1347" s="480" t="str">
        <f ca="1">IFERROR(__xludf.DUMMYFUNCTION("""COMPUTED_VALUE"""),"МИРТЕК-12-РУ-D1-A1R1-230-5-60A-ST-G/5-P2-HKLMOQ2V3-D")</f>
        <v>МИРТЕК-12-РУ-D1-A1R1-230-5-60A-ST-G/5-P2-HKLMOQ2V3-D</v>
      </c>
      <c r="H1347" s="478" t="str">
        <f ca="1">IFERROR(__xludf.DUMMYFUNCTION("""COMPUTED_VALUE"""),"0230159952036")</f>
        <v>0230159952036</v>
      </c>
      <c r="I1347" s="274"/>
      <c r="J1347" s="276"/>
      <c r="K1347" s="281"/>
      <c r="L1347" s="276"/>
      <c r="M1347" s="292"/>
      <c r="N1347" s="292"/>
      <c r="O1347" s="292"/>
    </row>
    <row r="1348" spans="1:15" x14ac:dyDescent="0.25">
      <c r="A1348" s="478" t="str">
        <f ca="1">IFERROR(__xludf.DUMMYFUNCTION("""COMPUTED_VALUE"""),"ЗЕЛЕНОДОЛЬСКИЙ РАЙОН")</f>
        <v>ЗЕЛЕНОДОЛЬСКИЙ РАЙОН</v>
      </c>
      <c r="B1348" s="478" t="str">
        <f ca="1">IFERROR(__xludf.DUMMYFUNCTION("""COMPUTED_VALUE"""),"ЗЕЛЕНОДОЛЬСК Г")</f>
        <v>ЗЕЛЕНОДОЛЬСК Г</v>
      </c>
      <c r="C1348" s="478" t="str">
        <f ca="1">IFERROR(__xludf.DUMMYFUNCTION("""COMPUTED_VALUE"""),"МИЧУРИНА УЛ")</f>
        <v>МИЧУРИНА УЛ</v>
      </c>
      <c r="D1348" s="479" t="str">
        <f ca="1">IFERROR(__xludf.DUMMYFUNCTION("""COMPUTED_VALUE"""),"28")</f>
        <v>28</v>
      </c>
      <c r="E1348" s="479" t="str">
        <f ca="1">IFERROR(__xludf.DUMMYFUNCTION("""COMPUTED_VALUE"""),"58")</f>
        <v>58</v>
      </c>
      <c r="F1348" s="314" t="s">
        <v>18090</v>
      </c>
      <c r="G1348" s="480" t="str">
        <f ca="1">IFERROR(__xludf.DUMMYFUNCTION("""COMPUTED_VALUE"""),"МИРТЕК-12-РУ-D1-A1R1-230-5-60A-ST-G/5-P2-HKLMOQ2V3-D")</f>
        <v>МИРТЕК-12-РУ-D1-A1R1-230-5-60A-ST-G/5-P2-HKLMOQ2V3-D</v>
      </c>
      <c r="H1348" s="478" t="str">
        <f ca="1">IFERROR(__xludf.DUMMYFUNCTION("""COMPUTED_VALUE"""),"0230159953536")</f>
        <v>0230159953536</v>
      </c>
      <c r="I1348" s="274"/>
      <c r="J1348" s="276"/>
      <c r="K1348" s="281"/>
      <c r="L1348" s="276"/>
      <c r="M1348" s="292"/>
      <c r="N1348" s="292"/>
      <c r="O1348" s="292"/>
    </row>
    <row r="1349" spans="1:15" x14ac:dyDescent="0.25">
      <c r="A1349" s="478" t="str">
        <f ca="1">IFERROR(__xludf.DUMMYFUNCTION("""COMPUTED_VALUE"""),"ЗЕЛЕНОДОЛЬСКИЙ РАЙОН")</f>
        <v>ЗЕЛЕНОДОЛЬСКИЙ РАЙОН</v>
      </c>
      <c r="B1349" s="478" t="str">
        <f ca="1">IFERROR(__xludf.DUMMYFUNCTION("""COMPUTED_VALUE"""),"ЗЕЛЕНОДОЛЬСК Г")</f>
        <v>ЗЕЛЕНОДОЛЬСК Г</v>
      </c>
      <c r="C1349" s="478" t="str">
        <f ca="1">IFERROR(__xludf.DUMMYFUNCTION("""COMPUTED_VALUE"""),"МИЧУРИНА УЛ")</f>
        <v>МИЧУРИНА УЛ</v>
      </c>
      <c r="D1349" s="479" t="str">
        <f ca="1">IFERROR(__xludf.DUMMYFUNCTION("""COMPUTED_VALUE"""),"28")</f>
        <v>28</v>
      </c>
      <c r="E1349" s="479" t="str">
        <f ca="1">IFERROR(__xludf.DUMMYFUNCTION("""COMPUTED_VALUE"""),"6")</f>
        <v>6</v>
      </c>
      <c r="F1349" s="314" t="s">
        <v>18090</v>
      </c>
      <c r="G1349" s="480" t="str">
        <f ca="1">IFERROR(__xludf.DUMMYFUNCTION("""COMPUTED_VALUE"""),"МИРТЕК-12-РУ-D1-A1R1-230-5-60A-ST-G/5-P2-HKLMOQ2V3-D")</f>
        <v>МИРТЕК-12-РУ-D1-A1R1-230-5-60A-ST-G/5-P2-HKLMOQ2V3-D</v>
      </c>
      <c r="H1349" s="478" t="str">
        <f ca="1">IFERROR(__xludf.DUMMYFUNCTION("""COMPUTED_VALUE"""),"0230159949121")</f>
        <v>0230159949121</v>
      </c>
      <c r="I1349" s="274"/>
      <c r="J1349" s="276"/>
      <c r="K1349" s="281"/>
      <c r="L1349" s="276"/>
      <c r="M1349" s="292"/>
      <c r="N1349" s="292"/>
      <c r="O1349" s="292"/>
    </row>
    <row r="1350" spans="1:15" x14ac:dyDescent="0.25">
      <c r="A1350" s="478" t="str">
        <f ca="1">IFERROR(__xludf.DUMMYFUNCTION("""COMPUTED_VALUE"""),"ЗЕЛЕНОДОЛЬСКИЙ РАЙОН")</f>
        <v>ЗЕЛЕНОДОЛЬСКИЙ РАЙОН</v>
      </c>
      <c r="B1350" s="478" t="str">
        <f ca="1">IFERROR(__xludf.DUMMYFUNCTION("""COMPUTED_VALUE"""),"ЗЕЛЕНОДОЛЬСК Г")</f>
        <v>ЗЕЛЕНОДОЛЬСК Г</v>
      </c>
      <c r="C1350" s="478" t="str">
        <f ca="1">IFERROR(__xludf.DUMMYFUNCTION("""COMPUTED_VALUE"""),"МИЧУРИНА УЛ")</f>
        <v>МИЧУРИНА УЛ</v>
      </c>
      <c r="D1350" s="479" t="str">
        <f ca="1">IFERROR(__xludf.DUMMYFUNCTION("""COMPUTED_VALUE"""),"28")</f>
        <v>28</v>
      </c>
      <c r="E1350" s="479" t="str">
        <f ca="1">IFERROR(__xludf.DUMMYFUNCTION("""COMPUTED_VALUE"""),"61")</f>
        <v>61</v>
      </c>
      <c r="F1350" s="314" t="s">
        <v>18090</v>
      </c>
      <c r="G1350" s="480" t="str">
        <f ca="1">IFERROR(__xludf.DUMMYFUNCTION("""COMPUTED_VALUE"""),"МИРТЕК-12-РУ-D1-A1R1-230-5-60A-ST-G/5-P2-HKLMOQ2V3-D")</f>
        <v>МИРТЕК-12-РУ-D1-A1R1-230-5-60A-ST-G/5-P2-HKLMOQ2V3-D</v>
      </c>
      <c r="H1350" s="478" t="str">
        <f ca="1">IFERROR(__xludf.DUMMYFUNCTION("""COMPUTED_VALUE"""),"0230159949691")</f>
        <v>0230159949691</v>
      </c>
      <c r="I1350" s="274"/>
      <c r="J1350" s="276"/>
      <c r="K1350" s="281"/>
      <c r="L1350" s="276"/>
      <c r="M1350" s="292"/>
      <c r="N1350" s="292"/>
      <c r="O1350" s="292"/>
    </row>
    <row r="1351" spans="1:15" x14ac:dyDescent="0.25">
      <c r="A1351" s="478" t="str">
        <f ca="1">IFERROR(__xludf.DUMMYFUNCTION("""COMPUTED_VALUE"""),"ЗЕЛЕНОДОЛЬСКИЙ РАЙОН")</f>
        <v>ЗЕЛЕНОДОЛЬСКИЙ РАЙОН</v>
      </c>
      <c r="B1351" s="478" t="str">
        <f ca="1">IFERROR(__xludf.DUMMYFUNCTION("""COMPUTED_VALUE"""),"ЗЕЛЕНОДОЛЬСК Г")</f>
        <v>ЗЕЛЕНОДОЛЬСК Г</v>
      </c>
      <c r="C1351" s="478" t="str">
        <f ca="1">IFERROR(__xludf.DUMMYFUNCTION("""COMPUTED_VALUE"""),"МИЧУРИНА УЛ")</f>
        <v>МИЧУРИНА УЛ</v>
      </c>
      <c r="D1351" s="479" t="str">
        <f ca="1">IFERROR(__xludf.DUMMYFUNCTION("""COMPUTED_VALUE"""),"30")</f>
        <v>30</v>
      </c>
      <c r="E1351" s="479" t="str">
        <f ca="1">IFERROR(__xludf.DUMMYFUNCTION("""COMPUTED_VALUE"""),"64")</f>
        <v>64</v>
      </c>
      <c r="F1351" s="314" t="s">
        <v>18090</v>
      </c>
      <c r="G1351" s="480" t="str">
        <f ca="1">IFERROR(__xludf.DUMMYFUNCTION("""COMPUTED_VALUE"""),"МИРТЕК-12-РУ-D1-A1R1-230-5-60A-ST-G/5-P2-HKLMOQ2V3-D")</f>
        <v>МИРТЕК-12-РУ-D1-A1R1-230-5-60A-ST-G/5-P2-HKLMOQ2V3-D</v>
      </c>
      <c r="H1351" s="478" t="str">
        <f ca="1">IFERROR(__xludf.DUMMYFUNCTION("""COMPUTED_VALUE"""),"0230159952575")</f>
        <v>0230159952575</v>
      </c>
      <c r="I1351" s="274"/>
      <c r="J1351" s="276"/>
      <c r="K1351" s="281"/>
      <c r="L1351" s="276"/>
      <c r="M1351" s="292"/>
      <c r="N1351" s="292"/>
      <c r="O1351" s="292"/>
    </row>
    <row r="1352" spans="1:15" x14ac:dyDescent="0.25">
      <c r="A1352" s="478" t="str">
        <f ca="1">IFERROR(__xludf.DUMMYFUNCTION("""COMPUTED_VALUE"""),"ЗЕЛЕНОДОЛЬСКИЙ РАЙОН")</f>
        <v>ЗЕЛЕНОДОЛЬСКИЙ РАЙОН</v>
      </c>
      <c r="B1352" s="478" t="str">
        <f ca="1">IFERROR(__xludf.DUMMYFUNCTION("""COMPUTED_VALUE"""),"ЗЕЛЕНОДОЛЬСК Г")</f>
        <v>ЗЕЛЕНОДОЛЬСК Г</v>
      </c>
      <c r="C1352" s="478" t="str">
        <f ca="1">IFERROR(__xludf.DUMMYFUNCTION("""COMPUTED_VALUE"""),"ПАРАТСКАЯ УЛ")</f>
        <v>ПАРАТСКАЯ УЛ</v>
      </c>
      <c r="D1352" s="479" t="str">
        <f ca="1">IFERROR(__xludf.DUMMYFUNCTION("""COMPUTED_VALUE"""),"10")</f>
        <v>10</v>
      </c>
      <c r="E1352" s="479" t="str">
        <f ca="1">IFERROR(__xludf.DUMMYFUNCTION("""COMPUTED_VALUE"""),"19")</f>
        <v>19</v>
      </c>
      <c r="F1352" s="314" t="s">
        <v>18090</v>
      </c>
      <c r="G1352" s="480" t="str">
        <f ca="1">IFERROR(__xludf.DUMMYFUNCTION("""COMPUTED_VALUE"""),"МИРТЕК-12-РУ-D1-A1R1-230-5-60A-ST-G/5-P2-HKLMOQ2V3-D")</f>
        <v>МИРТЕК-12-РУ-D1-A1R1-230-5-60A-ST-G/5-P2-HKLMOQ2V3-D</v>
      </c>
      <c r="H1352" s="478" t="str">
        <f ca="1">IFERROR(__xludf.DUMMYFUNCTION("""COMPUTED_VALUE"""),"1230159904132")</f>
        <v>1230159904132</v>
      </c>
      <c r="I1352" s="274"/>
      <c r="J1352" s="276"/>
      <c r="K1352" s="281"/>
      <c r="L1352" s="276"/>
      <c r="M1352" s="292"/>
      <c r="N1352" s="292"/>
      <c r="O1352" s="292"/>
    </row>
    <row r="1353" spans="1:15" x14ac:dyDescent="0.25">
      <c r="A1353" s="478" t="str">
        <f ca="1">IFERROR(__xludf.DUMMYFUNCTION("""COMPUTED_VALUE"""),"ЗЕЛЕНОДОЛЬСКИЙ РАЙОН")</f>
        <v>ЗЕЛЕНОДОЛЬСКИЙ РАЙОН</v>
      </c>
      <c r="B1353" s="478" t="str">
        <f ca="1">IFERROR(__xludf.DUMMYFUNCTION("""COMPUTED_VALUE"""),"ЗЕЛЕНОДОЛЬСК Г")</f>
        <v>ЗЕЛЕНОДОЛЬСК Г</v>
      </c>
      <c r="C1353" s="478" t="str">
        <f ca="1">IFERROR(__xludf.DUMMYFUNCTION("""COMPUTED_VALUE"""),"ПАРАТСКАЯ УЛ")</f>
        <v>ПАРАТСКАЯ УЛ</v>
      </c>
      <c r="D1353" s="479" t="str">
        <f ca="1">IFERROR(__xludf.DUMMYFUNCTION("""COMPUTED_VALUE"""),"10")</f>
        <v>10</v>
      </c>
      <c r="E1353" s="479" t="str">
        <f ca="1">IFERROR(__xludf.DUMMYFUNCTION("""COMPUTED_VALUE"""),"27")</f>
        <v>27</v>
      </c>
      <c r="F1353" s="314" t="s">
        <v>18090</v>
      </c>
      <c r="G1353" s="480" t="str">
        <f ca="1">IFERROR(__xludf.DUMMYFUNCTION("""COMPUTED_VALUE"""),"МИРТЕК-12-РУ-D1-A1R1-230-5-60A-ST-G/5-P2-HKLMOQ2V3-D")</f>
        <v>МИРТЕК-12-РУ-D1-A1R1-230-5-60A-ST-G/5-P2-HKLMOQ2V3-D</v>
      </c>
      <c r="H1353" s="478" t="str">
        <f ca="1">IFERROR(__xludf.DUMMYFUNCTION("""COMPUTED_VALUE"""),"1230159904533")</f>
        <v>1230159904533</v>
      </c>
      <c r="I1353" s="274"/>
      <c r="J1353" s="276"/>
      <c r="K1353" s="281"/>
      <c r="L1353" s="276"/>
      <c r="M1353" s="292"/>
      <c r="N1353" s="292"/>
      <c r="O1353" s="292"/>
    </row>
    <row r="1354" spans="1:15" x14ac:dyDescent="0.25">
      <c r="A1354" s="478" t="str">
        <f ca="1">IFERROR(__xludf.DUMMYFUNCTION("""COMPUTED_VALUE"""),"ЗЕЛЕНОДОЛЬСКИЙ РАЙОН")</f>
        <v>ЗЕЛЕНОДОЛЬСКИЙ РАЙОН</v>
      </c>
      <c r="B1354" s="478" t="str">
        <f ca="1">IFERROR(__xludf.DUMMYFUNCTION("""COMPUTED_VALUE"""),"ЗЕЛЕНОДОЛЬСК Г")</f>
        <v>ЗЕЛЕНОДОЛЬСК Г</v>
      </c>
      <c r="C1354" s="478" t="str">
        <f ca="1">IFERROR(__xludf.DUMMYFUNCTION("""COMPUTED_VALUE"""),"ПАРАТСКАЯ УЛ")</f>
        <v>ПАРАТСКАЯ УЛ</v>
      </c>
      <c r="D1354" s="479" t="str">
        <f ca="1">IFERROR(__xludf.DUMMYFUNCTION("""COMPUTED_VALUE"""),"10")</f>
        <v>10</v>
      </c>
      <c r="E1354" s="479" t="str">
        <f ca="1">IFERROR(__xludf.DUMMYFUNCTION("""COMPUTED_VALUE"""),"29")</f>
        <v>29</v>
      </c>
      <c r="F1354" s="314" t="s">
        <v>18090</v>
      </c>
      <c r="G1354" s="480" t="str">
        <f ca="1">IFERROR(__xludf.DUMMYFUNCTION("""COMPUTED_VALUE"""),"МИРТЕК-12-РУ-D1-A1R1-230-5-60A-ST-G/5-P2-HKLMOQ2V3-D")</f>
        <v>МИРТЕК-12-РУ-D1-A1R1-230-5-60A-ST-G/5-P2-HKLMOQ2V3-D</v>
      </c>
      <c r="H1354" s="478" t="str">
        <f ca="1">IFERROR(__xludf.DUMMYFUNCTION("""COMPUTED_VALUE"""),"1230159905804")</f>
        <v>1230159905804</v>
      </c>
      <c r="I1354" s="274"/>
      <c r="J1354" s="276"/>
      <c r="K1354" s="281"/>
      <c r="L1354" s="276"/>
      <c r="M1354" s="292"/>
      <c r="N1354" s="292"/>
      <c r="O1354" s="292"/>
    </row>
    <row r="1355" spans="1:15" x14ac:dyDescent="0.25">
      <c r="A1355" s="478" t="str">
        <f ca="1">IFERROR(__xludf.DUMMYFUNCTION("""COMPUTED_VALUE"""),"ЗЕЛЕНОДОЛЬСКИЙ РАЙОН")</f>
        <v>ЗЕЛЕНОДОЛЬСКИЙ РАЙОН</v>
      </c>
      <c r="B1355" s="478" t="str">
        <f ca="1">IFERROR(__xludf.DUMMYFUNCTION("""COMPUTED_VALUE"""),"ЗЕЛЕНОДОЛЬСК Г")</f>
        <v>ЗЕЛЕНОДОЛЬСК Г</v>
      </c>
      <c r="C1355" s="478" t="str">
        <f ca="1">IFERROR(__xludf.DUMMYFUNCTION("""COMPUTED_VALUE"""),"ПАРАТСКАЯ УЛ")</f>
        <v>ПАРАТСКАЯ УЛ</v>
      </c>
      <c r="D1355" s="479" t="str">
        <f ca="1">IFERROR(__xludf.DUMMYFUNCTION("""COMPUTED_VALUE"""),"10")</f>
        <v>10</v>
      </c>
      <c r="E1355" s="479" t="str">
        <f ca="1">IFERROR(__xludf.DUMMYFUNCTION("""COMPUTED_VALUE"""),"30")</f>
        <v>30</v>
      </c>
      <c r="F1355" s="314" t="s">
        <v>18090</v>
      </c>
      <c r="G1355" s="480" t="str">
        <f ca="1">IFERROR(__xludf.DUMMYFUNCTION("""COMPUTED_VALUE"""),"МИРТЕК-12-РУ-D1-A1R1-230-5-60A-ST-G/5-P2-HKLMOQ2V3-D")</f>
        <v>МИРТЕК-12-РУ-D1-A1R1-230-5-60A-ST-G/5-P2-HKLMOQ2V3-D</v>
      </c>
      <c r="H1355" s="478" t="str">
        <f ca="1">IFERROR(__xludf.DUMMYFUNCTION("""COMPUTED_VALUE"""),"1230159904807")</f>
        <v>1230159904807</v>
      </c>
      <c r="I1355" s="274"/>
      <c r="J1355" s="276"/>
      <c r="K1355" s="281"/>
      <c r="L1355" s="276"/>
      <c r="M1355" s="292"/>
      <c r="N1355" s="292"/>
      <c r="O1355" s="292"/>
    </row>
    <row r="1356" spans="1:15" x14ac:dyDescent="0.25">
      <c r="A1356" s="478" t="str">
        <f ca="1">IFERROR(__xludf.DUMMYFUNCTION("""COMPUTED_VALUE"""),"ЗЕЛЕНОДОЛЬСКИЙ РАЙОН")</f>
        <v>ЗЕЛЕНОДОЛЬСКИЙ РАЙОН</v>
      </c>
      <c r="B1356" s="478" t="str">
        <f ca="1">IFERROR(__xludf.DUMMYFUNCTION("""COMPUTED_VALUE"""),"ЗЕЛЕНОДОЛЬСК Г")</f>
        <v>ЗЕЛЕНОДОЛЬСК Г</v>
      </c>
      <c r="C1356" s="478" t="str">
        <f ca="1">IFERROR(__xludf.DUMMYFUNCTION("""COMPUTED_VALUE"""),"ПАРАТСКАЯ УЛ")</f>
        <v>ПАРАТСКАЯ УЛ</v>
      </c>
      <c r="D1356" s="479" t="str">
        <f ca="1">IFERROR(__xludf.DUMMYFUNCTION("""COMPUTED_VALUE"""),"10")</f>
        <v>10</v>
      </c>
      <c r="E1356" s="479" t="str">
        <f ca="1">IFERROR(__xludf.DUMMYFUNCTION("""COMPUTED_VALUE"""),"32")</f>
        <v>32</v>
      </c>
      <c r="F1356" s="314" t="s">
        <v>18090</v>
      </c>
      <c r="G1356" s="480" t="str">
        <f ca="1">IFERROR(__xludf.DUMMYFUNCTION("""COMPUTED_VALUE"""),"МИРТЕК-12-РУ-D1-A1R1-230-5-60A-ST-G/5-P2-HKLMOQ2V3-D")</f>
        <v>МИРТЕК-12-РУ-D1-A1R1-230-5-60A-ST-G/5-P2-HKLMOQ2V3-D</v>
      </c>
      <c r="H1356" s="478" t="str">
        <f ca="1">IFERROR(__xludf.DUMMYFUNCTION("""COMPUTED_VALUE"""),"1230159905338")</f>
        <v>1230159905338</v>
      </c>
      <c r="I1356" s="274"/>
      <c r="J1356" s="276"/>
      <c r="K1356" s="281"/>
      <c r="L1356" s="276"/>
      <c r="M1356" s="292"/>
      <c r="N1356" s="292"/>
      <c r="O1356" s="292"/>
    </row>
    <row r="1357" spans="1:15" x14ac:dyDescent="0.25">
      <c r="A1357" s="478" t="str">
        <f ca="1">IFERROR(__xludf.DUMMYFUNCTION("""COMPUTED_VALUE"""),"ЗЕЛЕНОДОЛЬСКИЙ РАЙОН")</f>
        <v>ЗЕЛЕНОДОЛЬСКИЙ РАЙОН</v>
      </c>
      <c r="B1357" s="478" t="str">
        <f ca="1">IFERROR(__xludf.DUMMYFUNCTION("""COMPUTED_VALUE"""),"ЗЕЛЕНОДОЛЬСК Г")</f>
        <v>ЗЕЛЕНОДОЛЬСК Г</v>
      </c>
      <c r="C1357" s="478" t="str">
        <f ca="1">IFERROR(__xludf.DUMMYFUNCTION("""COMPUTED_VALUE"""),"ПАРАТСКАЯ УЛ")</f>
        <v>ПАРАТСКАЯ УЛ</v>
      </c>
      <c r="D1357" s="479" t="str">
        <f ca="1">IFERROR(__xludf.DUMMYFUNCTION("""COMPUTED_VALUE"""),"10")</f>
        <v>10</v>
      </c>
      <c r="E1357" s="479" t="str">
        <f ca="1">IFERROR(__xludf.DUMMYFUNCTION("""COMPUTED_VALUE"""),"35")</f>
        <v>35</v>
      </c>
      <c r="F1357" s="314" t="s">
        <v>18090</v>
      </c>
      <c r="G1357" s="480" t="str">
        <f ca="1">IFERROR(__xludf.DUMMYFUNCTION("""COMPUTED_VALUE"""),"МИРТЕК-12-РУ-D1-A1R1-230-5-60A-ST-G/5-P2-HKLMOQ2V3-D")</f>
        <v>МИРТЕК-12-РУ-D1-A1R1-230-5-60A-ST-G/5-P2-HKLMOQ2V3-D</v>
      </c>
      <c r="H1357" s="478" t="str">
        <f ca="1">IFERROR(__xludf.DUMMYFUNCTION("""COMPUTED_VALUE"""),"0230159952837")</f>
        <v>0230159952837</v>
      </c>
      <c r="I1357" s="274"/>
      <c r="J1357" s="276"/>
      <c r="K1357" s="281"/>
      <c r="L1357" s="276"/>
      <c r="M1357" s="292"/>
      <c r="N1357" s="292"/>
      <c r="O1357" s="292"/>
    </row>
    <row r="1358" spans="1:15" x14ac:dyDescent="0.25">
      <c r="A1358" s="478" t="str">
        <f ca="1">IFERROR(__xludf.DUMMYFUNCTION("""COMPUTED_VALUE"""),"ЗЕЛЕНОДОЛЬСКИЙ РАЙОН")</f>
        <v>ЗЕЛЕНОДОЛЬСКИЙ РАЙОН</v>
      </c>
      <c r="B1358" s="478" t="str">
        <f ca="1">IFERROR(__xludf.DUMMYFUNCTION("""COMPUTED_VALUE"""),"ЗЕЛЕНОДОЛЬСК Г")</f>
        <v>ЗЕЛЕНОДОЛЬСК Г</v>
      </c>
      <c r="C1358" s="478" t="str">
        <f ca="1">IFERROR(__xludf.DUMMYFUNCTION("""COMPUTED_VALUE"""),"ПАРАТСКАЯ УЛ")</f>
        <v>ПАРАТСКАЯ УЛ</v>
      </c>
      <c r="D1358" s="479" t="str">
        <f ca="1">IFERROR(__xludf.DUMMYFUNCTION("""COMPUTED_VALUE"""),"10")</f>
        <v>10</v>
      </c>
      <c r="E1358" s="479" t="str">
        <f ca="1">IFERROR(__xludf.DUMMYFUNCTION("""COMPUTED_VALUE"""),"36")</f>
        <v>36</v>
      </c>
      <c r="F1358" s="314" t="s">
        <v>18090</v>
      </c>
      <c r="G1358" s="480" t="str">
        <f ca="1">IFERROR(__xludf.DUMMYFUNCTION("""COMPUTED_VALUE"""),"МИРТЕК-12-РУ-D1-A1R1-230-5-60A-ST-G/5-P2-HKLMOQ2V3-D")</f>
        <v>МИРТЕК-12-РУ-D1-A1R1-230-5-60A-ST-G/5-P2-HKLMOQ2V3-D</v>
      </c>
      <c r="H1358" s="478" t="str">
        <f ca="1">IFERROR(__xludf.DUMMYFUNCTION("""COMPUTED_VALUE"""),"1230159905966")</f>
        <v>1230159905966</v>
      </c>
      <c r="I1358" s="274"/>
      <c r="J1358" s="276"/>
      <c r="K1358" s="281"/>
      <c r="L1358" s="276"/>
      <c r="M1358" s="292"/>
      <c r="N1358" s="292"/>
      <c r="O1358" s="292"/>
    </row>
    <row r="1359" spans="1:15" x14ac:dyDescent="0.25">
      <c r="A1359" s="478" t="str">
        <f ca="1">IFERROR(__xludf.DUMMYFUNCTION("""COMPUTED_VALUE"""),"ЗЕЛЕНОДОЛЬСКИЙ РАЙОН")</f>
        <v>ЗЕЛЕНОДОЛЬСКИЙ РАЙОН</v>
      </c>
      <c r="B1359" s="478" t="str">
        <f ca="1">IFERROR(__xludf.DUMMYFUNCTION("""COMPUTED_VALUE"""),"ЗЕЛЕНОДОЛЬСК Г")</f>
        <v>ЗЕЛЕНОДОЛЬСК Г</v>
      </c>
      <c r="C1359" s="478" t="str">
        <f ca="1">IFERROR(__xludf.DUMMYFUNCTION("""COMPUTED_VALUE"""),"ПАРАТСКАЯ УЛ")</f>
        <v>ПАРАТСКАЯ УЛ</v>
      </c>
      <c r="D1359" s="479" t="str">
        <f ca="1">IFERROR(__xludf.DUMMYFUNCTION("""COMPUTED_VALUE"""),"10")</f>
        <v>10</v>
      </c>
      <c r="E1359" s="479" t="str">
        <f ca="1">IFERROR(__xludf.DUMMYFUNCTION("""COMPUTED_VALUE"""),"60")</f>
        <v>60</v>
      </c>
      <c r="F1359" s="314" t="s">
        <v>18090</v>
      </c>
      <c r="G1359" s="480" t="str">
        <f ca="1">IFERROR(__xludf.DUMMYFUNCTION("""COMPUTED_VALUE"""),"МИРТЕК-12-РУ-D1-A1R1-230-5-60A-ST-G/5-P2-HKLMOQ2V3-D")</f>
        <v>МИРТЕК-12-РУ-D1-A1R1-230-5-60A-ST-G/5-P2-HKLMOQ2V3-D</v>
      </c>
      <c r="H1359" s="478" t="str">
        <f ca="1">IFERROR(__xludf.DUMMYFUNCTION("""COMPUTED_VALUE"""),"0230159916832")</f>
        <v>0230159916832</v>
      </c>
      <c r="I1359" s="274"/>
      <c r="J1359" s="276"/>
      <c r="K1359" s="281"/>
      <c r="L1359" s="276"/>
      <c r="M1359" s="292"/>
      <c r="N1359" s="292"/>
      <c r="O1359" s="292"/>
    </row>
    <row r="1360" spans="1:15" x14ac:dyDescent="0.25">
      <c r="A1360" s="478" t="str">
        <f ca="1">IFERROR(__xludf.DUMMYFUNCTION("""COMPUTED_VALUE"""),"ЗЕЛЕНОДОЛЬСКИЙ РАЙОН")</f>
        <v>ЗЕЛЕНОДОЛЬСКИЙ РАЙОН</v>
      </c>
      <c r="B1360" s="478" t="str">
        <f ca="1">IFERROR(__xludf.DUMMYFUNCTION("""COMPUTED_VALUE"""),"ЗЕЛЕНОДОЛЬСК Г")</f>
        <v>ЗЕЛЕНОДОЛЬСК Г</v>
      </c>
      <c r="C1360" s="478" t="str">
        <f ca="1">IFERROR(__xludf.DUMMYFUNCTION("""COMPUTED_VALUE"""),"ПАРАТСКАЯ УЛ")</f>
        <v>ПАРАТСКАЯ УЛ</v>
      </c>
      <c r="D1360" s="479" t="str">
        <f ca="1">IFERROR(__xludf.DUMMYFUNCTION("""COMPUTED_VALUE"""),"10")</f>
        <v>10</v>
      </c>
      <c r="E1360" s="479" t="str">
        <f ca="1">IFERROR(__xludf.DUMMYFUNCTION("""COMPUTED_VALUE"""),"61")</f>
        <v>61</v>
      </c>
      <c r="F1360" s="314" t="s">
        <v>18090</v>
      </c>
      <c r="G1360" s="480" t="str">
        <f ca="1">IFERROR(__xludf.DUMMYFUNCTION("""COMPUTED_VALUE"""),"МИРТЕК-12-РУ-D1-A1R1-230-5-60A-ST-G/5-P2-HKLMOQ2V3-D")</f>
        <v>МИРТЕК-12-РУ-D1-A1R1-230-5-60A-ST-G/5-P2-HKLMOQ2V3-D</v>
      </c>
      <c r="H1360" s="478" t="str">
        <f ca="1">IFERROR(__xludf.DUMMYFUNCTION("""COMPUTED_VALUE"""),"8230159962507")</f>
        <v>8230159962507</v>
      </c>
      <c r="I1360" s="274"/>
      <c r="J1360" s="276"/>
      <c r="K1360" s="281"/>
      <c r="L1360" s="276"/>
      <c r="M1360" s="292"/>
      <c r="N1360" s="292"/>
      <c r="O1360" s="292"/>
    </row>
    <row r="1361" spans="1:15" x14ac:dyDescent="0.25">
      <c r="A1361" s="478" t="str">
        <f ca="1">IFERROR(__xludf.DUMMYFUNCTION("""COMPUTED_VALUE"""),"ЗЕЛЕНОДОЛЬСКИЙ РАЙОН")</f>
        <v>ЗЕЛЕНОДОЛЬСКИЙ РАЙОН</v>
      </c>
      <c r="B1361" s="478" t="str">
        <f ca="1">IFERROR(__xludf.DUMMYFUNCTION("""COMPUTED_VALUE"""),"ЗЕЛЕНОДОЛЬСК Г")</f>
        <v>ЗЕЛЕНОДОЛЬСК Г</v>
      </c>
      <c r="C1361" s="478" t="str">
        <f ca="1">IFERROR(__xludf.DUMMYFUNCTION("""COMPUTED_VALUE"""),"ПАРАТСКАЯ УЛ")</f>
        <v>ПАРАТСКАЯ УЛ</v>
      </c>
      <c r="D1361" s="479" t="str">
        <f ca="1">IFERROR(__xludf.DUMMYFUNCTION("""COMPUTED_VALUE"""),"10")</f>
        <v>10</v>
      </c>
      <c r="E1361" s="479" t="str">
        <f ca="1">IFERROR(__xludf.DUMMYFUNCTION("""COMPUTED_VALUE"""),"71")</f>
        <v>71</v>
      </c>
      <c r="F1361" s="314" t="s">
        <v>18090</v>
      </c>
      <c r="G1361" s="480" t="str">
        <f ca="1">IFERROR(__xludf.DUMMYFUNCTION("""COMPUTED_VALUE"""),"МИРТЕК-12-РУ-D1-A1R1-230-5-60A-ST-G/5-P2-HKLMOQ2V3-D")</f>
        <v>МИРТЕК-12-РУ-D1-A1R1-230-5-60A-ST-G/5-P2-HKLMOQ2V3-D</v>
      </c>
      <c r="H1361" s="478" t="str">
        <f ca="1">IFERROR(__xludf.DUMMYFUNCTION("""COMPUTED_VALUE"""),"1230159903831")</f>
        <v>1230159903831</v>
      </c>
      <c r="I1361" s="274"/>
      <c r="J1361" s="276"/>
      <c r="K1361" s="281"/>
      <c r="L1361" s="276"/>
      <c r="M1361" s="292"/>
      <c r="N1361" s="292"/>
      <c r="O1361" s="292"/>
    </row>
    <row r="1362" spans="1:15" x14ac:dyDescent="0.25">
      <c r="A1362" s="478" t="str">
        <f ca="1">IFERROR(__xludf.DUMMYFUNCTION("""COMPUTED_VALUE"""),"ЗЕЛЕНОДОЛЬСКИЙ РАЙОН")</f>
        <v>ЗЕЛЕНОДОЛЬСКИЙ РАЙОН</v>
      </c>
      <c r="B1362" s="478" t="str">
        <f ca="1">IFERROR(__xludf.DUMMYFUNCTION("""COMPUTED_VALUE"""),"ЗЕЛЕНОДОЛЬСК Г")</f>
        <v>ЗЕЛЕНОДОЛЬСК Г</v>
      </c>
      <c r="C1362" s="478" t="str">
        <f ca="1">IFERROR(__xludf.DUMMYFUNCTION("""COMPUTED_VALUE"""),"ПАРАТСКАЯ УЛ")</f>
        <v>ПАРАТСКАЯ УЛ</v>
      </c>
      <c r="D1362" s="479" t="str">
        <f ca="1">IFERROR(__xludf.DUMMYFUNCTION("""COMPUTED_VALUE"""),"10")</f>
        <v>10</v>
      </c>
      <c r="E1362" s="479" t="str">
        <f ca="1">IFERROR(__xludf.DUMMYFUNCTION("""COMPUTED_VALUE"""),"74")</f>
        <v>74</v>
      </c>
      <c r="F1362" s="314" t="s">
        <v>18090</v>
      </c>
      <c r="G1362" s="480" t="str">
        <f ca="1">IFERROR(__xludf.DUMMYFUNCTION("""COMPUTED_VALUE"""),"МИРТЕК-12-РУ-D1-A1R1-230-5-60A-ST-G/5-P2-HKLMOQ2V3-D")</f>
        <v>МИРТЕК-12-РУ-D1-A1R1-230-5-60A-ST-G/5-P2-HKLMOQ2V3-D</v>
      </c>
      <c r="H1362" s="478" t="str">
        <f ca="1">IFERROR(__xludf.DUMMYFUNCTION("""COMPUTED_VALUE"""),"1230159905757")</f>
        <v>1230159905757</v>
      </c>
      <c r="I1362" s="274"/>
      <c r="J1362" s="276"/>
      <c r="K1362" s="281"/>
      <c r="L1362" s="276"/>
      <c r="M1362" s="292"/>
      <c r="N1362" s="292"/>
      <c r="O1362" s="292"/>
    </row>
    <row r="1363" spans="1:15" x14ac:dyDescent="0.25">
      <c r="A1363" s="478" t="str">
        <f ca="1">IFERROR(__xludf.DUMMYFUNCTION("""COMPUTED_VALUE"""),"ЗЕЛЕНОДОЛЬСКИЙ РАЙОН")</f>
        <v>ЗЕЛЕНОДОЛЬСКИЙ РАЙОН</v>
      </c>
      <c r="B1363" s="478" t="str">
        <f ca="1">IFERROR(__xludf.DUMMYFUNCTION("""COMPUTED_VALUE"""),"ЗЕЛЕНОДОЛЬСК Г")</f>
        <v>ЗЕЛЕНОДОЛЬСК Г</v>
      </c>
      <c r="C1363" s="478" t="str">
        <f ca="1">IFERROR(__xludf.DUMMYFUNCTION("""COMPUTED_VALUE"""),"ПАРАТСКАЯ УЛ")</f>
        <v>ПАРАТСКАЯ УЛ</v>
      </c>
      <c r="D1363" s="479" t="str">
        <f ca="1">IFERROR(__xludf.DUMMYFUNCTION("""COMPUTED_VALUE"""),"10")</f>
        <v>10</v>
      </c>
      <c r="E1363" s="479" t="str">
        <f ca="1">IFERROR(__xludf.DUMMYFUNCTION("""COMPUTED_VALUE"""),"79")</f>
        <v>79</v>
      </c>
      <c r="F1363" s="314" t="s">
        <v>18090</v>
      </c>
      <c r="G1363" s="480" t="str">
        <f ca="1">IFERROR(__xludf.DUMMYFUNCTION("""COMPUTED_VALUE"""),"МИРТЕК-12-РУ-D1-A1R1-230-5-60A-ST-G/5-P2-HKLMOQ2V3-D")</f>
        <v>МИРТЕК-12-РУ-D1-A1R1-230-5-60A-ST-G/5-P2-HKLMOQ2V3-D</v>
      </c>
      <c r="H1363" s="478" t="str">
        <f ca="1">IFERROR(__xludf.DUMMYFUNCTION("""COMPUTED_VALUE"""),"1230159905312")</f>
        <v>1230159905312</v>
      </c>
      <c r="I1363" s="274"/>
      <c r="J1363" s="276"/>
      <c r="K1363" s="281"/>
      <c r="L1363" s="276"/>
      <c r="M1363" s="292"/>
      <c r="N1363" s="292"/>
      <c r="O1363" s="292"/>
    </row>
    <row r="1364" spans="1:15" x14ac:dyDescent="0.25">
      <c r="A1364" s="478" t="str">
        <f ca="1">IFERROR(__xludf.DUMMYFUNCTION("""COMPUTED_VALUE"""),"ЗЕЛЕНОДОЛЬСКИЙ РАЙОН")</f>
        <v>ЗЕЛЕНОДОЛЬСКИЙ РАЙОН</v>
      </c>
      <c r="B1364" s="478" t="str">
        <f ca="1">IFERROR(__xludf.DUMMYFUNCTION("""COMPUTED_VALUE"""),"ЗЕЛЕНОДОЛЬСК Г")</f>
        <v>ЗЕЛЕНОДОЛЬСК Г</v>
      </c>
      <c r="C1364" s="478" t="str">
        <f ca="1">IFERROR(__xludf.DUMMYFUNCTION("""COMPUTED_VALUE"""),"ПАРАТСКАЯ УЛ")</f>
        <v>ПАРАТСКАЯ УЛ</v>
      </c>
      <c r="D1364" s="479" t="str">
        <f ca="1">IFERROR(__xludf.DUMMYFUNCTION("""COMPUTED_VALUE"""),"10")</f>
        <v>10</v>
      </c>
      <c r="E1364" s="479" t="str">
        <f ca="1">IFERROR(__xludf.DUMMYFUNCTION("""COMPUTED_VALUE"""),"80")</f>
        <v>80</v>
      </c>
      <c r="F1364" s="314" t="s">
        <v>18090</v>
      </c>
      <c r="G1364" s="480" t="str">
        <f ca="1">IFERROR(__xludf.DUMMYFUNCTION("""COMPUTED_VALUE"""),"МИРТЕК-12-РУ-D1-A1R1-230-5-60A-ST-G/5-P2-HKLMOQ2V3-D")</f>
        <v>МИРТЕК-12-РУ-D1-A1R1-230-5-60A-ST-G/5-P2-HKLMOQ2V3-D</v>
      </c>
      <c r="H1364" s="478" t="str">
        <f ca="1">IFERROR(__xludf.DUMMYFUNCTION("""COMPUTED_VALUE"""),"1230159906543")</f>
        <v>1230159906543</v>
      </c>
      <c r="I1364" s="274"/>
      <c r="J1364" s="276"/>
      <c r="K1364" s="281"/>
      <c r="L1364" s="276"/>
      <c r="M1364" s="292"/>
      <c r="N1364" s="292"/>
      <c r="O1364" s="292"/>
    </row>
    <row r="1365" spans="1:15" x14ac:dyDescent="0.25">
      <c r="A1365" s="478" t="str">
        <f ca="1">IFERROR(__xludf.DUMMYFUNCTION("""COMPUTED_VALUE"""),"ЗЕЛЕНОДОЛЬСКИЙ РАЙОН")</f>
        <v>ЗЕЛЕНОДОЛЬСКИЙ РАЙОН</v>
      </c>
      <c r="B1365" s="478" t="str">
        <f ca="1">IFERROR(__xludf.DUMMYFUNCTION("""COMPUTED_VALUE"""),"ЗЕЛЕНОДОЛЬСК Г")</f>
        <v>ЗЕЛЕНОДОЛЬСК Г</v>
      </c>
      <c r="C1365" s="478" t="str">
        <f ca="1">IFERROR(__xludf.DUMMYFUNCTION("""COMPUTED_VALUE"""),"ПАРАТСКАЯ УЛ")</f>
        <v>ПАРАТСКАЯ УЛ</v>
      </c>
      <c r="D1365" s="479" t="str">
        <f ca="1">IFERROR(__xludf.DUMMYFUNCTION("""COMPUTED_VALUE"""),"2")</f>
        <v>2</v>
      </c>
      <c r="E1365" s="479" t="str">
        <f ca="1">IFERROR(__xludf.DUMMYFUNCTION("""COMPUTED_VALUE"""),"65")</f>
        <v>65</v>
      </c>
      <c r="F1365" s="314" t="s">
        <v>18090</v>
      </c>
      <c r="G1365" s="480" t="str">
        <f ca="1">IFERROR(__xludf.DUMMYFUNCTION("""COMPUTED_VALUE"""),"МИРТЕК-12-РУ-D1-A1R1-230-5-60A-ST-G/5-P2-HKLMOQ2V3-D")</f>
        <v>МИРТЕК-12-РУ-D1-A1R1-230-5-60A-ST-G/5-P2-HKLMOQ2V3-D</v>
      </c>
      <c r="H1365" s="478" t="str">
        <f ca="1">IFERROR(__xludf.DUMMYFUNCTION("""COMPUTED_VALUE"""),"0230159919121")</f>
        <v>0230159919121</v>
      </c>
      <c r="I1365" s="274"/>
      <c r="J1365" s="276"/>
      <c r="K1365" s="281"/>
      <c r="L1365" s="276"/>
      <c r="M1365" s="292"/>
      <c r="N1365" s="292"/>
      <c r="O1365" s="292"/>
    </row>
    <row r="1366" spans="1:15" x14ac:dyDescent="0.25">
      <c r="A1366" s="478" t="str">
        <f ca="1">IFERROR(__xludf.DUMMYFUNCTION("""COMPUTED_VALUE"""),"ЗЕЛЕНОДОЛЬСКИЙ РАЙОН")</f>
        <v>ЗЕЛЕНОДОЛЬСКИЙ РАЙОН</v>
      </c>
      <c r="B1366" s="478" t="str">
        <f ca="1">IFERROR(__xludf.DUMMYFUNCTION("""COMPUTED_VALUE"""),"ЗЕЛЕНОДОЛЬСК Г")</f>
        <v>ЗЕЛЕНОДОЛЬСК Г</v>
      </c>
      <c r="C1366" s="478" t="str">
        <f ca="1">IFERROR(__xludf.DUMMYFUNCTION("""COMPUTED_VALUE"""),"ПАРАТСКАЯ УЛ")</f>
        <v>ПАРАТСКАЯ УЛ</v>
      </c>
      <c r="D1366" s="479" t="str">
        <f ca="1">IFERROR(__xludf.DUMMYFUNCTION("""COMPUTED_VALUE"""),"6")</f>
        <v>6</v>
      </c>
      <c r="E1366" s="479" t="str">
        <f ca="1">IFERROR(__xludf.DUMMYFUNCTION("""COMPUTED_VALUE"""),"67")</f>
        <v>67</v>
      </c>
      <c r="F1366" s="314" t="s">
        <v>18090</v>
      </c>
      <c r="G1366" s="480" t="str">
        <f ca="1">IFERROR(__xludf.DUMMYFUNCTION("""COMPUTED_VALUE"""),"МИРТЕК-12-РУ-D1-A1R1-230-5-60A-ST-G/5-P2-HKLMOQ2V3-D")</f>
        <v>МИРТЕК-12-РУ-D1-A1R1-230-5-60A-ST-G/5-P2-HKLMOQ2V3-D</v>
      </c>
      <c r="H1366" s="478" t="str">
        <f ca="1">IFERROR(__xludf.DUMMYFUNCTION("""COMPUTED_VALUE"""),"0230159918381")</f>
        <v>0230159918381</v>
      </c>
      <c r="I1366" s="274"/>
      <c r="J1366" s="276"/>
      <c r="K1366" s="281"/>
      <c r="L1366" s="276"/>
      <c r="M1366" s="292"/>
      <c r="N1366" s="292"/>
      <c r="O1366" s="292"/>
    </row>
    <row r="1367" spans="1:15" x14ac:dyDescent="0.25">
      <c r="A1367" s="478" t="str">
        <f ca="1">IFERROR(__xludf.DUMMYFUNCTION("""COMPUTED_VALUE"""),"ЗЕЛЕНОДОЛЬСКИЙ РАЙОН")</f>
        <v>ЗЕЛЕНОДОЛЬСКИЙ РАЙОН</v>
      </c>
      <c r="B1367" s="478" t="str">
        <f ca="1">IFERROR(__xludf.DUMMYFUNCTION("""COMPUTED_VALUE"""),"ЗЕЛЕНОДОЛЬСК Г")</f>
        <v>ЗЕЛЕНОДОЛЬСК Г</v>
      </c>
      <c r="C1367" s="478" t="str">
        <f ca="1">IFERROR(__xludf.DUMMYFUNCTION("""COMPUTED_VALUE"""),"ПАРАТСКАЯ УЛ")</f>
        <v>ПАРАТСКАЯ УЛ</v>
      </c>
      <c r="D1367" s="479" t="str">
        <f ca="1">IFERROR(__xludf.DUMMYFUNCTION("""COMPUTED_VALUE"""),"8")</f>
        <v>8</v>
      </c>
      <c r="E1367" s="479" t="str">
        <f ca="1">IFERROR(__xludf.DUMMYFUNCTION("""COMPUTED_VALUE"""),"11")</f>
        <v>11</v>
      </c>
      <c r="F1367" s="314" t="s">
        <v>18090</v>
      </c>
      <c r="G1367" s="480" t="str">
        <f ca="1">IFERROR(__xludf.DUMMYFUNCTION("""COMPUTED_VALUE"""),"МИРТЕК-12-РУ-D1-A1R1-230-5-60A-ST-G/5-P2-HKLMOQ2V3-D")</f>
        <v>МИРТЕК-12-РУ-D1-A1R1-230-5-60A-ST-G/5-P2-HKLMOQ2V3-D</v>
      </c>
      <c r="H1367" s="478" t="str">
        <f ca="1">IFERROR(__xludf.DUMMYFUNCTION("""COMPUTED_VALUE"""),"0230159960466")</f>
        <v>0230159960466</v>
      </c>
      <c r="I1367" s="274"/>
      <c r="J1367" s="276"/>
      <c r="K1367" s="281"/>
      <c r="L1367" s="276"/>
      <c r="M1367" s="292"/>
      <c r="N1367" s="292"/>
      <c r="O1367" s="292"/>
    </row>
    <row r="1368" spans="1:15" x14ac:dyDescent="0.25">
      <c r="A1368" s="478" t="str">
        <f ca="1">IFERROR(__xludf.DUMMYFUNCTION("""COMPUTED_VALUE"""),"ЗЕЛЕНОДОЛЬСКИЙ РАЙОН")</f>
        <v>ЗЕЛЕНОДОЛЬСКИЙ РАЙОН</v>
      </c>
      <c r="B1368" s="478" t="str">
        <f ca="1">IFERROR(__xludf.DUMMYFUNCTION("""COMPUTED_VALUE"""),"ЗЕЛЕНОДОЛЬСК Г")</f>
        <v>ЗЕЛЕНОДОЛЬСК Г</v>
      </c>
      <c r="C1368" s="478" t="str">
        <f ca="1">IFERROR(__xludf.DUMMYFUNCTION("""COMPUTED_VALUE"""),"ПАРАТСКАЯ УЛ")</f>
        <v>ПАРАТСКАЯ УЛ</v>
      </c>
      <c r="D1368" s="479" t="str">
        <f ca="1">IFERROR(__xludf.DUMMYFUNCTION("""COMPUTED_VALUE"""),"8")</f>
        <v>8</v>
      </c>
      <c r="E1368" s="479" t="str">
        <f ca="1">IFERROR(__xludf.DUMMYFUNCTION("""COMPUTED_VALUE"""),"21")</f>
        <v>21</v>
      </c>
      <c r="F1368" s="314" t="s">
        <v>18090</v>
      </c>
      <c r="G1368" s="480" t="str">
        <f ca="1">IFERROR(__xludf.DUMMYFUNCTION("""COMPUTED_VALUE"""),"МИРТЕК-12-РУ-D1-A1R1-230-5-60A-ST-G/5-P2-HKLMOQ2V3-D")</f>
        <v>МИРТЕК-12-РУ-D1-A1R1-230-5-60A-ST-G/5-P2-HKLMOQ2V3-D</v>
      </c>
      <c r="H1368" s="478" t="str">
        <f ca="1">IFERROR(__xludf.DUMMYFUNCTION("""COMPUTED_VALUE"""),"0230159953867")</f>
        <v>0230159953867</v>
      </c>
      <c r="I1368" s="274"/>
      <c r="J1368" s="276"/>
      <c r="K1368" s="281"/>
      <c r="L1368" s="276"/>
      <c r="M1368" s="292"/>
      <c r="N1368" s="292"/>
      <c r="O1368" s="292"/>
    </row>
    <row r="1369" spans="1:15" x14ac:dyDescent="0.25">
      <c r="A1369" s="478" t="str">
        <f ca="1">IFERROR(__xludf.DUMMYFUNCTION("""COMPUTED_VALUE"""),"ЗЕЛЕНОДОЛЬСКИЙ РАЙОН")</f>
        <v>ЗЕЛЕНОДОЛЬСКИЙ РАЙОН</v>
      </c>
      <c r="B1369" s="478" t="str">
        <f ca="1">IFERROR(__xludf.DUMMYFUNCTION("""COMPUTED_VALUE"""),"ЗЕЛЕНОДОЛЬСК Г")</f>
        <v>ЗЕЛЕНОДОЛЬСК Г</v>
      </c>
      <c r="C1369" s="478" t="str">
        <f ca="1">IFERROR(__xludf.DUMMYFUNCTION("""COMPUTED_VALUE"""),"ПАРАТСКАЯ УЛ")</f>
        <v>ПАРАТСКАЯ УЛ</v>
      </c>
      <c r="D1369" s="479" t="str">
        <f ca="1">IFERROR(__xludf.DUMMYFUNCTION("""COMPUTED_VALUE"""),"8")</f>
        <v>8</v>
      </c>
      <c r="E1369" s="479" t="str">
        <f ca="1">IFERROR(__xludf.DUMMYFUNCTION("""COMPUTED_VALUE"""),"69")</f>
        <v>69</v>
      </c>
      <c r="F1369" s="314" t="s">
        <v>18090</v>
      </c>
      <c r="G1369" s="480" t="str">
        <f ca="1">IFERROR(__xludf.DUMMYFUNCTION("""COMPUTED_VALUE"""),"МИРТЕК-12-РУ-D1-A1R1-230-5-60A-ST-G/5-P2-HKLMOQ2V3-D")</f>
        <v>МИРТЕК-12-РУ-D1-A1R1-230-5-60A-ST-G/5-P2-HKLMOQ2V3-D</v>
      </c>
      <c r="H1369" s="478" t="str">
        <f ca="1">IFERROR(__xludf.DUMMYFUNCTION("""COMPUTED_VALUE"""),"0230159951809")</f>
        <v>0230159951809</v>
      </c>
      <c r="I1369" s="274"/>
      <c r="J1369" s="276"/>
      <c r="K1369" s="281"/>
      <c r="L1369" s="276"/>
      <c r="M1369" s="292"/>
      <c r="N1369" s="292"/>
      <c r="O1369" s="292"/>
    </row>
    <row r="1370" spans="1:15" x14ac:dyDescent="0.25">
      <c r="A1370" s="478" t="str">
        <f ca="1">IFERROR(__xludf.DUMMYFUNCTION("""COMPUTED_VALUE"""),"ЗЕЛЕНОДОЛЬСКИЙ РАЙОН")</f>
        <v>ЗЕЛЕНОДОЛЬСКИЙ РАЙОН</v>
      </c>
      <c r="B1370" s="478" t="str">
        <f ca="1">IFERROR(__xludf.DUMMYFUNCTION("""COMPUTED_VALUE"""),"ЗЕЛЕНОДОЛЬСК Г")</f>
        <v>ЗЕЛЕНОДОЛЬСК Г</v>
      </c>
      <c r="C1370" s="478" t="str">
        <f ca="1">IFERROR(__xludf.DUMMYFUNCTION("""COMPUTED_VALUE"""),"ПЕРВОМАЙСКАЯ УЛ")</f>
        <v>ПЕРВОМАЙСКАЯ УЛ</v>
      </c>
      <c r="D1370" s="479" t="str">
        <f ca="1">IFERROR(__xludf.DUMMYFUNCTION("""COMPUTED_VALUE"""),"10")</f>
        <v>10</v>
      </c>
      <c r="E1370" s="479" t="str">
        <f ca="1">IFERROR(__xludf.DUMMYFUNCTION("""COMPUTED_VALUE"""),"19")</f>
        <v>19</v>
      </c>
      <c r="F1370" s="314" t="s">
        <v>18090</v>
      </c>
      <c r="G1370" s="480" t="str">
        <f ca="1">IFERROR(__xludf.DUMMYFUNCTION("""COMPUTED_VALUE"""),"МИРТЕК-12-РУ-D1-A1R1-230-5-60A-ST-G/5-P2-HKLMOQ2V3-D")</f>
        <v>МИРТЕК-12-РУ-D1-A1R1-230-5-60A-ST-G/5-P2-HKLMOQ2V3-D</v>
      </c>
      <c r="H1370" s="478" t="str">
        <f ca="1">IFERROR(__xludf.DUMMYFUNCTION("""COMPUTED_VALUE"""),"0230159949311")</f>
        <v>0230159949311</v>
      </c>
      <c r="I1370" s="274"/>
      <c r="J1370" s="276"/>
      <c r="K1370" s="281"/>
      <c r="L1370" s="276"/>
      <c r="M1370" s="292"/>
      <c r="N1370" s="292"/>
      <c r="O1370" s="292"/>
    </row>
    <row r="1371" spans="1:15" x14ac:dyDescent="0.25">
      <c r="A1371" s="478" t="str">
        <f ca="1">IFERROR(__xludf.DUMMYFUNCTION("""COMPUTED_VALUE"""),"ЗЕЛЕНОДОЛЬСКИЙ РАЙОН")</f>
        <v>ЗЕЛЕНОДОЛЬСКИЙ РАЙОН</v>
      </c>
      <c r="B1371" s="478" t="str">
        <f ca="1">IFERROR(__xludf.DUMMYFUNCTION("""COMPUTED_VALUE"""),"ЗЕЛЕНОДОЛЬСК Г")</f>
        <v>ЗЕЛЕНОДОЛЬСК Г</v>
      </c>
      <c r="C1371" s="478" t="str">
        <f ca="1">IFERROR(__xludf.DUMMYFUNCTION("""COMPUTED_VALUE"""),"ПЕРВОМАЙСКАЯ УЛ")</f>
        <v>ПЕРВОМАЙСКАЯ УЛ</v>
      </c>
      <c r="D1371" s="479" t="str">
        <f ca="1">IFERROR(__xludf.DUMMYFUNCTION("""COMPUTED_VALUE"""),"10")</f>
        <v>10</v>
      </c>
      <c r="E1371" s="479" t="str">
        <f ca="1">IFERROR(__xludf.DUMMYFUNCTION("""COMPUTED_VALUE"""),"28")</f>
        <v>28</v>
      </c>
      <c r="F1371" s="314" t="s">
        <v>18090</v>
      </c>
      <c r="G1371" s="480" t="str">
        <f ca="1">IFERROR(__xludf.DUMMYFUNCTION("""COMPUTED_VALUE"""),"МИРТЕК-12-РУ-D1-A1R1-230-5-60A-ST-G/5-P2-HKLMOQ2V3-D")</f>
        <v>МИРТЕК-12-РУ-D1-A1R1-230-5-60A-ST-G/5-P2-HKLMOQ2V3-D</v>
      </c>
      <c r="H1371" s="478" t="str">
        <f ca="1">IFERROR(__xludf.DUMMYFUNCTION("""COMPUTED_VALUE"""),"0230159953589")</f>
        <v>0230159953589</v>
      </c>
      <c r="I1371" s="274"/>
      <c r="J1371" s="276"/>
      <c r="K1371" s="281"/>
      <c r="L1371" s="276"/>
      <c r="M1371" s="292"/>
      <c r="N1371" s="292"/>
      <c r="O1371" s="292"/>
    </row>
    <row r="1372" spans="1:15" x14ac:dyDescent="0.25">
      <c r="A1372" s="478" t="str">
        <f ca="1">IFERROR(__xludf.DUMMYFUNCTION("""COMPUTED_VALUE"""),"ЗЕЛЕНОДОЛЬСКИЙ РАЙОН")</f>
        <v>ЗЕЛЕНОДОЛЬСКИЙ РАЙОН</v>
      </c>
      <c r="B1372" s="478" t="str">
        <f ca="1">IFERROR(__xludf.DUMMYFUNCTION("""COMPUTED_VALUE"""),"ЗЕЛЕНОДОЛЬСК Г")</f>
        <v>ЗЕЛЕНОДОЛЬСК Г</v>
      </c>
      <c r="C1372" s="478" t="str">
        <f ca="1">IFERROR(__xludf.DUMMYFUNCTION("""COMPUTED_VALUE"""),"ПЕРВОМАЙСКАЯ УЛ")</f>
        <v>ПЕРВОМАЙСКАЯ УЛ</v>
      </c>
      <c r="D1372" s="479" t="str">
        <f ca="1">IFERROR(__xludf.DUMMYFUNCTION("""COMPUTED_VALUE"""),"11")</f>
        <v>11</v>
      </c>
      <c r="E1372" s="479" t="str">
        <f ca="1">IFERROR(__xludf.DUMMYFUNCTION("""COMPUTED_VALUE"""),"57")</f>
        <v>57</v>
      </c>
      <c r="F1372" s="314" t="s">
        <v>18090</v>
      </c>
      <c r="G1372" s="480" t="str">
        <f ca="1">IFERROR(__xludf.DUMMYFUNCTION("""COMPUTED_VALUE"""),"МИРТЕК-12-РУ-D1-A1R1-230-5-60A-ST-G/5-P2-HKLMOQ2V3-D")</f>
        <v>МИРТЕК-12-РУ-D1-A1R1-230-5-60A-ST-G/5-P2-HKLMOQ2V3-D</v>
      </c>
      <c r="H1372" s="478" t="str">
        <f ca="1">IFERROR(__xludf.DUMMYFUNCTION("""COMPUTED_VALUE"""),"0230159953490")</f>
        <v>0230159953490</v>
      </c>
      <c r="I1372" s="274"/>
      <c r="J1372" s="276"/>
      <c r="K1372" s="281"/>
      <c r="L1372" s="276"/>
      <c r="M1372" s="292"/>
      <c r="N1372" s="292"/>
      <c r="O1372" s="292"/>
    </row>
    <row r="1373" spans="1:15" x14ac:dyDescent="0.25">
      <c r="A1373" s="478" t="str">
        <f ca="1">IFERROR(__xludf.DUMMYFUNCTION("""COMPUTED_VALUE"""),"ЗЕЛЕНОДОЛЬСКИЙ РАЙОН")</f>
        <v>ЗЕЛЕНОДОЛЬСКИЙ РАЙОН</v>
      </c>
      <c r="B1373" s="478" t="str">
        <f ca="1">IFERROR(__xludf.DUMMYFUNCTION("""COMPUTED_VALUE"""),"ЗЕЛЕНОДОЛЬСК Г")</f>
        <v>ЗЕЛЕНОДОЛЬСК Г</v>
      </c>
      <c r="C1373" s="478" t="str">
        <f ca="1">IFERROR(__xludf.DUMMYFUNCTION("""COMPUTED_VALUE"""),"РОГАЧЕВА УЛ")</f>
        <v>РОГАЧЕВА УЛ</v>
      </c>
      <c r="D1373" s="479" t="str">
        <f ca="1">IFERROR(__xludf.DUMMYFUNCTION("""COMPUTED_VALUE"""),"36")</f>
        <v>36</v>
      </c>
      <c r="E1373" s="479" t="str">
        <f ca="1">IFERROR(__xludf.DUMMYFUNCTION("""COMPUTED_VALUE"""),"2")</f>
        <v>2</v>
      </c>
      <c r="F1373" s="314" t="s">
        <v>18090</v>
      </c>
      <c r="G1373" s="480" t="str">
        <f ca="1">IFERROR(__xludf.DUMMYFUNCTION("""COMPUTED_VALUE"""),"МИРТЕК-12-РУ-D1-A1R1-230-5-60A-ST-G/5-P2-HKLMOQ2V3-D")</f>
        <v>МИРТЕК-12-РУ-D1-A1R1-230-5-60A-ST-G/5-P2-HKLMOQ2V3-D</v>
      </c>
      <c r="H1373" s="478" t="str">
        <f ca="1">IFERROR(__xludf.DUMMYFUNCTION("""COMPUTED_VALUE"""),"0230159916072")</f>
        <v>0230159916072</v>
      </c>
      <c r="I1373" s="274"/>
      <c r="J1373" s="276"/>
      <c r="K1373" s="281"/>
      <c r="L1373" s="276"/>
      <c r="M1373" s="292"/>
      <c r="N1373" s="292"/>
      <c r="O1373" s="292"/>
    </row>
    <row r="1374" spans="1:15" x14ac:dyDescent="0.25">
      <c r="A1374" s="478" t="str">
        <f ca="1">IFERROR(__xludf.DUMMYFUNCTION("""COMPUTED_VALUE"""),"ЗЕЛЕНОДОЛЬСКИЙ РАЙОН")</f>
        <v>ЗЕЛЕНОДОЛЬСКИЙ РАЙОН</v>
      </c>
      <c r="B1374" s="478" t="str">
        <f ca="1">IFERROR(__xludf.DUMMYFUNCTION("""COMPUTED_VALUE"""),"ЗЕЛЕНОДОЛЬСК Г")</f>
        <v>ЗЕЛЕНОДОЛЬСК Г</v>
      </c>
      <c r="C1374" s="478" t="str">
        <f ca="1">IFERROR(__xludf.DUMMYFUNCTION("""COMPUTED_VALUE"""),"РОГАЧЕВА УЛ")</f>
        <v>РОГАЧЕВА УЛ</v>
      </c>
      <c r="D1374" s="479" t="str">
        <f ca="1">IFERROR(__xludf.DUMMYFUNCTION("""COMPUTED_VALUE"""),"36")</f>
        <v>36</v>
      </c>
      <c r="E1374" s="479" t="str">
        <f ca="1">IFERROR(__xludf.DUMMYFUNCTION("""COMPUTED_VALUE"""),"23")</f>
        <v>23</v>
      </c>
      <c r="F1374" s="314" t="s">
        <v>18090</v>
      </c>
      <c r="G1374" s="480" t="str">
        <f ca="1">IFERROR(__xludf.DUMMYFUNCTION("""COMPUTED_VALUE"""),"МИРТЕК-12-РУ-D1-A1R1-230-5-60A-ST-G/5-P2-HKLMOQ2V3-D")</f>
        <v>МИРТЕК-12-РУ-D1-A1R1-230-5-60A-ST-G/5-P2-HKLMOQ2V3-D</v>
      </c>
      <c r="H1374" s="478" t="str">
        <f ca="1">IFERROR(__xludf.DUMMYFUNCTION("""COMPUTED_VALUE"""),"0230159919174")</f>
        <v>0230159919174</v>
      </c>
      <c r="I1374" s="274"/>
      <c r="J1374" s="276"/>
      <c r="K1374" s="281"/>
      <c r="L1374" s="276"/>
      <c r="M1374" s="292"/>
      <c r="N1374" s="292"/>
      <c r="O1374" s="292"/>
    </row>
    <row r="1375" spans="1:15" x14ac:dyDescent="0.25">
      <c r="A1375" s="478" t="str">
        <f ca="1">IFERROR(__xludf.DUMMYFUNCTION("""COMPUTED_VALUE"""),"ЗЕЛЕНОДОЛЬСКИЙ РАЙОН")</f>
        <v>ЗЕЛЕНОДОЛЬСКИЙ РАЙОН</v>
      </c>
      <c r="B1375" s="478" t="str">
        <f ca="1">IFERROR(__xludf.DUMMYFUNCTION("""COMPUTED_VALUE"""),"ЗЕЛЕНОДОЛЬСК Г")</f>
        <v>ЗЕЛЕНОДОЛЬСК Г</v>
      </c>
      <c r="C1375" s="478" t="str">
        <f ca="1">IFERROR(__xludf.DUMMYFUNCTION("""COMPUTED_VALUE"""),"РОГАЧЕВА УЛ")</f>
        <v>РОГАЧЕВА УЛ</v>
      </c>
      <c r="D1375" s="479" t="str">
        <f ca="1">IFERROR(__xludf.DUMMYFUNCTION("""COMPUTED_VALUE"""),"36")</f>
        <v>36</v>
      </c>
      <c r="E1375" s="479" t="str">
        <f ca="1">IFERROR(__xludf.DUMMYFUNCTION("""COMPUTED_VALUE"""),"24")</f>
        <v>24</v>
      </c>
      <c r="F1375" s="314" t="s">
        <v>18090</v>
      </c>
      <c r="G1375" s="480" t="str">
        <f ca="1">IFERROR(__xludf.DUMMYFUNCTION("""COMPUTED_VALUE"""),"МИРТЕК-12-РУ-D1-A1R1-230-5-60A-ST-G/5-P2-HKLMOQ2V3-D")</f>
        <v>МИРТЕК-12-РУ-D1-A1R1-230-5-60A-ST-G/5-P2-HKLMOQ2V3-D</v>
      </c>
      <c r="H1375" s="478" t="str">
        <f ca="1">IFERROR(__xludf.DUMMYFUNCTION("""COMPUTED_VALUE"""),"0230159921489")</f>
        <v>0230159921489</v>
      </c>
      <c r="I1375" s="274"/>
      <c r="J1375" s="276"/>
      <c r="K1375" s="281"/>
      <c r="L1375" s="276"/>
      <c r="M1375" s="292"/>
      <c r="N1375" s="292"/>
      <c r="O1375" s="292"/>
    </row>
    <row r="1376" spans="1:15" x14ac:dyDescent="0.25">
      <c r="A1376" s="478" t="str">
        <f ca="1">IFERROR(__xludf.DUMMYFUNCTION("""COMPUTED_VALUE"""),"ЗЕЛЕНОДОЛЬСКИЙ РАЙОН")</f>
        <v>ЗЕЛЕНОДОЛЬСКИЙ РАЙОН</v>
      </c>
      <c r="B1376" s="478" t="str">
        <f ca="1">IFERROR(__xludf.DUMMYFUNCTION("""COMPUTED_VALUE"""),"ЗЕЛЕНОДОЛЬСК Г")</f>
        <v>ЗЕЛЕНОДОЛЬСК Г</v>
      </c>
      <c r="C1376" s="478" t="str">
        <f ca="1">IFERROR(__xludf.DUMMYFUNCTION("""COMPUTED_VALUE"""),"САЙДАШЕВА УЛ")</f>
        <v>САЙДАШЕВА УЛ</v>
      </c>
      <c r="D1376" s="479" t="str">
        <f ca="1">IFERROR(__xludf.DUMMYFUNCTION("""COMPUTED_VALUE"""),"7")</f>
        <v>7</v>
      </c>
      <c r="E1376" s="479" t="str">
        <f ca="1">IFERROR(__xludf.DUMMYFUNCTION("""COMPUTED_VALUE"""),"1")</f>
        <v>1</v>
      </c>
      <c r="F1376" s="314" t="s">
        <v>18090</v>
      </c>
      <c r="G1376" s="480" t="str">
        <f ca="1">IFERROR(__xludf.DUMMYFUNCTION("""COMPUTED_VALUE"""),"МИРТЕК-12-РУ-D1-A1R1-230-5-60A-ST-G/5-P2-HKLMOQ2V3-D")</f>
        <v>МИРТЕК-12-РУ-D1-A1R1-230-5-60A-ST-G/5-P2-HKLMOQ2V3-D</v>
      </c>
      <c r="H1376" s="478" t="str">
        <f ca="1">IFERROR(__xludf.DUMMYFUNCTION("""COMPUTED_VALUE"""),"0230159953053")</f>
        <v>0230159953053</v>
      </c>
      <c r="I1376" s="274"/>
      <c r="J1376" s="276"/>
      <c r="K1376" s="281"/>
      <c r="L1376" s="276"/>
      <c r="M1376" s="292"/>
      <c r="N1376" s="292"/>
      <c r="O1376" s="292"/>
    </row>
    <row r="1377" spans="1:15" x14ac:dyDescent="0.25">
      <c r="A1377" s="478" t="str">
        <f ca="1">IFERROR(__xludf.DUMMYFUNCTION("""COMPUTED_VALUE"""),"ЗЕЛЕНОДОЛЬСКИЙ РАЙОН")</f>
        <v>ЗЕЛЕНОДОЛЬСКИЙ РАЙОН</v>
      </c>
      <c r="B1377" s="478" t="str">
        <f ca="1">IFERROR(__xludf.DUMMYFUNCTION("""COMPUTED_VALUE"""),"ЗЕЛЕНОДОЛЬСК Г")</f>
        <v>ЗЕЛЕНОДОЛЬСК Г</v>
      </c>
      <c r="C1377" s="478" t="str">
        <f ca="1">IFERROR(__xludf.DUMMYFUNCTION("""COMPUTED_VALUE"""),"САЙДАШЕВА УЛ")</f>
        <v>САЙДАШЕВА УЛ</v>
      </c>
      <c r="D1377" s="479" t="str">
        <f ca="1">IFERROR(__xludf.DUMMYFUNCTION("""COMPUTED_VALUE"""),"7")</f>
        <v>7</v>
      </c>
      <c r="E1377" s="479" t="str">
        <f ca="1">IFERROR(__xludf.DUMMYFUNCTION("""COMPUTED_VALUE"""),"10")</f>
        <v>10</v>
      </c>
      <c r="F1377" s="314" t="s">
        <v>18090</v>
      </c>
      <c r="G1377" s="480" t="str">
        <f ca="1">IFERROR(__xludf.DUMMYFUNCTION("""COMPUTED_VALUE"""),"МИРТЕК-12-РУ-D1-A1R1-230-5-60A-ST-G/5-P2-HKLMOQ2V3-D")</f>
        <v>МИРТЕК-12-РУ-D1-A1R1-230-5-60A-ST-G/5-P2-HKLMOQ2V3-D</v>
      </c>
      <c r="H1377" s="478" t="str">
        <f ca="1">IFERROR(__xludf.DUMMYFUNCTION("""COMPUTED_VALUE"""),"0230159952672")</f>
        <v>0230159952672</v>
      </c>
      <c r="I1377" s="274"/>
      <c r="J1377" s="276"/>
      <c r="K1377" s="281"/>
      <c r="L1377" s="276"/>
      <c r="M1377" s="292"/>
      <c r="N1377" s="292"/>
      <c r="O1377" s="292"/>
    </row>
    <row r="1378" spans="1:15" x14ac:dyDescent="0.25">
      <c r="A1378" s="478" t="str">
        <f ca="1">IFERROR(__xludf.DUMMYFUNCTION("""COMPUTED_VALUE"""),"ЗЕЛЕНОДОЛЬСКИЙ РАЙОН")</f>
        <v>ЗЕЛЕНОДОЛЬСКИЙ РАЙОН</v>
      </c>
      <c r="B1378" s="478" t="str">
        <f ca="1">IFERROR(__xludf.DUMMYFUNCTION("""COMPUTED_VALUE"""),"ЗЕЛЕНОДОЛЬСК Г")</f>
        <v>ЗЕЛЕНОДОЛЬСК Г</v>
      </c>
      <c r="C1378" s="478" t="str">
        <f ca="1">IFERROR(__xludf.DUMMYFUNCTION("""COMPUTED_VALUE"""),"САЙДАШЕВА УЛ")</f>
        <v>САЙДАШЕВА УЛ</v>
      </c>
      <c r="D1378" s="479" t="str">
        <f ca="1">IFERROR(__xludf.DUMMYFUNCTION("""COMPUTED_VALUE"""),"7")</f>
        <v>7</v>
      </c>
      <c r="E1378" s="479" t="str">
        <f ca="1">IFERROR(__xludf.DUMMYFUNCTION("""COMPUTED_VALUE"""),"11")</f>
        <v>11</v>
      </c>
      <c r="F1378" s="314" t="s">
        <v>18090</v>
      </c>
      <c r="G1378" s="480" t="str">
        <f ca="1">IFERROR(__xludf.DUMMYFUNCTION("""COMPUTED_VALUE"""),"МИРТЕК-12-РУ-D1-A1R1-230-5-60A-ST-G/5-P2-HKLMOQ2V3-D")</f>
        <v>МИРТЕК-12-РУ-D1-A1R1-230-5-60A-ST-G/5-P2-HKLMOQ2V3-D</v>
      </c>
      <c r="H1378" s="478" t="str">
        <f ca="1">IFERROR(__xludf.DUMMYFUNCTION("""COMPUTED_VALUE"""),"0230159952447")</f>
        <v>0230159952447</v>
      </c>
      <c r="I1378" s="274"/>
      <c r="J1378" s="276"/>
      <c r="K1378" s="281"/>
      <c r="L1378" s="276"/>
      <c r="M1378" s="292"/>
      <c r="N1378" s="292"/>
      <c r="O1378" s="292"/>
    </row>
    <row r="1379" spans="1:15" x14ac:dyDescent="0.25">
      <c r="A1379" s="478" t="str">
        <f ca="1">IFERROR(__xludf.DUMMYFUNCTION("""COMPUTED_VALUE"""),"ЗЕЛЕНОДОЛЬСКИЙ РАЙОН")</f>
        <v>ЗЕЛЕНОДОЛЬСКИЙ РАЙОН</v>
      </c>
      <c r="B1379" s="478" t="str">
        <f ca="1">IFERROR(__xludf.DUMMYFUNCTION("""COMPUTED_VALUE"""),"ЗЕЛЕНОДОЛЬСК Г")</f>
        <v>ЗЕЛЕНОДОЛЬСК Г</v>
      </c>
      <c r="C1379" s="478" t="str">
        <f ca="1">IFERROR(__xludf.DUMMYFUNCTION("""COMPUTED_VALUE"""),"САЙДАШЕВА УЛ")</f>
        <v>САЙДАШЕВА УЛ</v>
      </c>
      <c r="D1379" s="479" t="str">
        <f ca="1">IFERROR(__xludf.DUMMYFUNCTION("""COMPUTED_VALUE"""),"7")</f>
        <v>7</v>
      </c>
      <c r="E1379" s="479" t="str">
        <f ca="1">IFERROR(__xludf.DUMMYFUNCTION("""COMPUTED_VALUE"""),"3")</f>
        <v>3</v>
      </c>
      <c r="F1379" s="314" t="s">
        <v>18090</v>
      </c>
      <c r="G1379" s="480" t="str">
        <f ca="1">IFERROR(__xludf.DUMMYFUNCTION("""COMPUTED_VALUE"""),"МИРТЕК-12-РУ-D1-A1R1-230-5-60A-ST-G/5-P2-HKLMOQ2V3-D")</f>
        <v>МИРТЕК-12-РУ-D1-A1R1-230-5-60A-ST-G/5-P2-HKLMOQ2V3-D</v>
      </c>
      <c r="H1379" s="478" t="str">
        <f ca="1">IFERROR(__xludf.DUMMYFUNCTION("""COMPUTED_VALUE"""),"0230159952611")</f>
        <v>0230159952611</v>
      </c>
      <c r="I1379" s="274"/>
      <c r="J1379" s="276"/>
      <c r="K1379" s="281"/>
      <c r="L1379" s="276"/>
      <c r="M1379" s="292"/>
      <c r="N1379" s="292"/>
      <c r="O1379" s="292"/>
    </row>
    <row r="1380" spans="1:15" x14ac:dyDescent="0.25">
      <c r="A1380" s="478" t="str">
        <f ca="1">IFERROR(__xludf.DUMMYFUNCTION("""COMPUTED_VALUE"""),"ЗЕЛЕНОДОЛЬСКИЙ РАЙОН")</f>
        <v>ЗЕЛЕНОДОЛЬСКИЙ РАЙОН</v>
      </c>
      <c r="B1380" s="478" t="str">
        <f ca="1">IFERROR(__xludf.DUMMYFUNCTION("""COMPUTED_VALUE"""),"ЗЕЛЕНОДОЛЬСК Г")</f>
        <v>ЗЕЛЕНОДОЛЬСК Г</v>
      </c>
      <c r="C1380" s="478" t="str">
        <f ca="1">IFERROR(__xludf.DUMMYFUNCTION("""COMPUTED_VALUE"""),"САЙДАШЕВА УЛ")</f>
        <v>САЙДАШЕВА УЛ</v>
      </c>
      <c r="D1380" s="479" t="str">
        <f ca="1">IFERROR(__xludf.DUMMYFUNCTION("""COMPUTED_VALUE"""),"7")</f>
        <v>7</v>
      </c>
      <c r="E1380" s="479" t="str">
        <f ca="1">IFERROR(__xludf.DUMMYFUNCTION("""COMPUTED_VALUE"""),"50")</f>
        <v>50</v>
      </c>
      <c r="F1380" s="314" t="s">
        <v>18090</v>
      </c>
      <c r="G1380" s="480" t="str">
        <f ca="1">IFERROR(__xludf.DUMMYFUNCTION("""COMPUTED_VALUE"""),"МИРТЕК-12-РУ-D1-A1R1-230-5-60A-ST-G/5-P2-HKLMOQ2V3-D")</f>
        <v>МИРТЕК-12-РУ-D1-A1R1-230-5-60A-ST-G/5-P2-HKLMOQ2V3-D</v>
      </c>
      <c r="H1380" s="478" t="str">
        <f ca="1">IFERROR(__xludf.DUMMYFUNCTION("""COMPUTED_VALUE"""),"0230159952301")</f>
        <v>0230159952301</v>
      </c>
      <c r="I1380" s="274"/>
      <c r="J1380" s="276"/>
      <c r="K1380" s="281"/>
      <c r="L1380" s="276"/>
      <c r="M1380" s="292"/>
      <c r="N1380" s="292"/>
      <c r="O1380" s="292"/>
    </row>
    <row r="1381" spans="1:15" x14ac:dyDescent="0.25">
      <c r="A1381" s="478" t="str">
        <f ca="1">IFERROR(__xludf.DUMMYFUNCTION("""COMPUTED_VALUE"""),"ЗЕЛЕНОДОЛЬСКИЙ РАЙОН")</f>
        <v>ЗЕЛЕНОДОЛЬСКИЙ РАЙОН</v>
      </c>
      <c r="B1381" s="478" t="str">
        <f ca="1">IFERROR(__xludf.DUMMYFUNCTION("""COMPUTED_VALUE"""),"ЗЕЛЕНОДОЛЬСК Г")</f>
        <v>ЗЕЛЕНОДОЛЬСК Г</v>
      </c>
      <c r="C1381" s="478" t="str">
        <f ca="1">IFERROR(__xludf.DUMMYFUNCTION("""COMPUTED_VALUE"""),"САЙДАШЕВА УЛ")</f>
        <v>САЙДАШЕВА УЛ</v>
      </c>
      <c r="D1381" s="479" t="str">
        <f ca="1">IFERROR(__xludf.DUMMYFUNCTION("""COMPUTED_VALUE"""),"9")</f>
        <v>9</v>
      </c>
      <c r="E1381" s="479" t="str">
        <f ca="1">IFERROR(__xludf.DUMMYFUNCTION("""COMPUTED_VALUE"""),"19")</f>
        <v>19</v>
      </c>
      <c r="F1381" s="314" t="s">
        <v>18090</v>
      </c>
      <c r="G1381" s="480" t="str">
        <f ca="1">IFERROR(__xludf.DUMMYFUNCTION("""COMPUTED_VALUE"""),"МИРТЕК-12-РУ-D1-A1R1-230-5-60A-ST-G/5-P2-HKLMOQ2V3-D")</f>
        <v>МИРТЕК-12-РУ-D1-A1R1-230-5-60A-ST-G/5-P2-HKLMOQ2V3-D</v>
      </c>
      <c r="H1381" s="478" t="str">
        <f ca="1">IFERROR(__xludf.DUMMYFUNCTION("""COMPUTED_VALUE"""),"0230159949167")</f>
        <v>0230159949167</v>
      </c>
      <c r="I1381" s="274"/>
      <c r="J1381" s="276"/>
      <c r="K1381" s="281"/>
      <c r="L1381" s="276"/>
      <c r="M1381" s="292"/>
      <c r="N1381" s="292"/>
      <c r="O1381" s="292"/>
    </row>
    <row r="1382" spans="1:15" x14ac:dyDescent="0.25">
      <c r="A1382" s="478" t="str">
        <f ca="1">IFERROR(__xludf.DUMMYFUNCTION("""COMPUTED_VALUE"""),"ЗЕЛЕНОДОЛЬСКИЙ РАЙОН")</f>
        <v>ЗЕЛЕНОДОЛЬСКИЙ РАЙОН</v>
      </c>
      <c r="B1382" s="478" t="str">
        <f ca="1">IFERROR(__xludf.DUMMYFUNCTION("""COMPUTED_VALUE"""),"ЗЕЛЕНОДОЛЬСК Г")</f>
        <v>ЗЕЛЕНОДОЛЬСК Г</v>
      </c>
      <c r="C1382" s="478" t="str">
        <f ca="1">IFERROR(__xludf.DUMMYFUNCTION("""COMPUTED_VALUE"""),"САЙДАШЕВА УЛ")</f>
        <v>САЙДАШЕВА УЛ</v>
      </c>
      <c r="D1382" s="479" t="str">
        <f ca="1">IFERROR(__xludf.DUMMYFUNCTION("""COMPUTED_VALUE"""),"9")</f>
        <v>9</v>
      </c>
      <c r="E1382" s="479" t="str">
        <f ca="1">IFERROR(__xludf.DUMMYFUNCTION("""COMPUTED_VALUE"""),"21")</f>
        <v>21</v>
      </c>
      <c r="F1382" s="314" t="s">
        <v>18090</v>
      </c>
      <c r="G1382" s="480" t="str">
        <f ca="1">IFERROR(__xludf.DUMMYFUNCTION("""COMPUTED_VALUE"""),"МИРТЕК-12-РУ-D1-A1R1-230-5-60A-ST-G/5-P2-HKLMOQ2V3-D")</f>
        <v>МИРТЕК-12-РУ-D1-A1R1-230-5-60A-ST-G/5-P2-HKLMOQ2V3-D</v>
      </c>
      <c r="H1382" s="478" t="str">
        <f ca="1">IFERROR(__xludf.DUMMYFUNCTION("""COMPUTED_VALUE"""),"0230159952571")</f>
        <v>0230159952571</v>
      </c>
      <c r="I1382" s="274"/>
      <c r="J1382" s="276"/>
      <c r="K1382" s="281"/>
      <c r="L1382" s="276"/>
      <c r="M1382" s="292"/>
      <c r="N1382" s="292"/>
      <c r="O1382" s="292"/>
    </row>
    <row r="1383" spans="1:15" x14ac:dyDescent="0.25">
      <c r="A1383" s="478" t="str">
        <f ca="1">IFERROR(__xludf.DUMMYFUNCTION("""COMPUTED_VALUE"""),"ЗЕЛЕНОДОЛЬСКИЙ РАЙОН")</f>
        <v>ЗЕЛЕНОДОЛЬСКИЙ РАЙОН</v>
      </c>
      <c r="B1383" s="478" t="str">
        <f ca="1">IFERROR(__xludf.DUMMYFUNCTION("""COMPUTED_VALUE"""),"ЗЕЛЕНОДОЛЬСК Г")</f>
        <v>ЗЕЛЕНОДОЛЬСК Г</v>
      </c>
      <c r="C1383" s="478" t="str">
        <f ca="1">IFERROR(__xludf.DUMMYFUNCTION("""COMPUTED_VALUE"""),"САЙДАШЕВА УЛ")</f>
        <v>САЙДАШЕВА УЛ</v>
      </c>
      <c r="D1383" s="479" t="str">
        <f ca="1">IFERROR(__xludf.DUMMYFUNCTION("""COMPUTED_VALUE"""),"9")</f>
        <v>9</v>
      </c>
      <c r="E1383" s="479" t="str">
        <f ca="1">IFERROR(__xludf.DUMMYFUNCTION("""COMPUTED_VALUE"""),"23")</f>
        <v>23</v>
      </c>
      <c r="F1383" s="314" t="s">
        <v>18090</v>
      </c>
      <c r="G1383" s="480" t="str">
        <f ca="1">IFERROR(__xludf.DUMMYFUNCTION("""COMPUTED_VALUE"""),"МИРТЕК-12-РУ-D1-A1R1-230-5-60A-ST-G/5-P2-HKLMOQ2V3-D")</f>
        <v>МИРТЕК-12-РУ-D1-A1R1-230-5-60A-ST-G/5-P2-HKLMOQ2V3-D</v>
      </c>
      <c r="H1383" s="478" t="str">
        <f ca="1">IFERROR(__xludf.DUMMYFUNCTION("""COMPUTED_VALUE"""),"0230159952377")</f>
        <v>0230159952377</v>
      </c>
      <c r="I1383" s="274"/>
      <c r="J1383" s="276"/>
      <c r="K1383" s="281"/>
      <c r="L1383" s="276"/>
      <c r="M1383" s="292"/>
      <c r="N1383" s="292"/>
      <c r="O1383" s="292"/>
    </row>
    <row r="1384" spans="1:15" x14ac:dyDescent="0.25">
      <c r="A1384" s="478" t="str">
        <f ca="1">IFERROR(__xludf.DUMMYFUNCTION("""COMPUTED_VALUE"""),"ЗЕЛЕНОДОЛЬСКИЙ РАЙОН")</f>
        <v>ЗЕЛЕНОДОЛЬСКИЙ РАЙОН</v>
      </c>
      <c r="B1384" s="478" t="str">
        <f ca="1">IFERROR(__xludf.DUMMYFUNCTION("""COMPUTED_VALUE"""),"ЗЕЛЕНОДОЛЬСК Г")</f>
        <v>ЗЕЛЕНОДОЛЬСК Г</v>
      </c>
      <c r="C1384" s="478" t="str">
        <f ca="1">IFERROR(__xludf.DUMMYFUNCTION("""COMPUTED_VALUE"""),"САЙДАШЕВА УЛ")</f>
        <v>САЙДАШЕВА УЛ</v>
      </c>
      <c r="D1384" s="479" t="str">
        <f ca="1">IFERROR(__xludf.DUMMYFUNCTION("""COMPUTED_VALUE"""),"9")</f>
        <v>9</v>
      </c>
      <c r="E1384" s="479" t="str">
        <f ca="1">IFERROR(__xludf.DUMMYFUNCTION("""COMPUTED_VALUE"""),"24")</f>
        <v>24</v>
      </c>
      <c r="F1384" s="314" t="s">
        <v>18090</v>
      </c>
      <c r="G1384" s="480" t="str">
        <f ca="1">IFERROR(__xludf.DUMMYFUNCTION("""COMPUTED_VALUE"""),"МИРТЕК-12-РУ-D1-A1R1-230-5-60A-ST-G/5-P2-HKLMOQ2V3-D")</f>
        <v>МИРТЕК-12-РУ-D1-A1R1-230-5-60A-ST-G/5-P2-HKLMOQ2V3-D</v>
      </c>
      <c r="H1384" s="478" t="str">
        <f ca="1">IFERROR(__xludf.DUMMYFUNCTION("""COMPUTED_VALUE"""),"0230159953630")</f>
        <v>0230159953630</v>
      </c>
      <c r="I1384" s="274"/>
      <c r="J1384" s="276"/>
      <c r="K1384" s="281"/>
      <c r="L1384" s="276"/>
      <c r="M1384" s="292"/>
      <c r="N1384" s="292"/>
      <c r="O1384" s="292"/>
    </row>
    <row r="1385" spans="1:15" x14ac:dyDescent="0.25">
      <c r="A1385" s="478" t="str">
        <f ca="1">IFERROR(__xludf.DUMMYFUNCTION("""COMPUTED_VALUE"""),"ЗЕЛЕНОДОЛЬСКИЙ РАЙОН")</f>
        <v>ЗЕЛЕНОДОЛЬСКИЙ РАЙОН</v>
      </c>
      <c r="B1385" s="478" t="str">
        <f ca="1">IFERROR(__xludf.DUMMYFUNCTION("""COMPUTED_VALUE"""),"ЗЕЛЕНОДОЛЬСК Г")</f>
        <v>ЗЕЛЕНОДОЛЬСК Г</v>
      </c>
      <c r="C1385" s="478" t="str">
        <f ca="1">IFERROR(__xludf.DUMMYFUNCTION("""COMPUTED_VALUE"""),"САЙДАШЕВА УЛ")</f>
        <v>САЙДАШЕВА УЛ</v>
      </c>
      <c r="D1385" s="479" t="str">
        <f ca="1">IFERROR(__xludf.DUMMYFUNCTION("""COMPUTED_VALUE"""),"9")</f>
        <v>9</v>
      </c>
      <c r="E1385" s="479" t="str">
        <f ca="1">IFERROR(__xludf.DUMMYFUNCTION("""COMPUTED_VALUE"""),"28")</f>
        <v>28</v>
      </c>
      <c r="F1385" s="314" t="s">
        <v>18090</v>
      </c>
      <c r="G1385" s="480" t="str">
        <f ca="1">IFERROR(__xludf.DUMMYFUNCTION("""COMPUTED_VALUE"""),"МИРТЕК-12-РУ-D1-A1R1-230-5-60A-ST-G/5-P2-HKLMOQ2V3-D")</f>
        <v>МИРТЕК-12-РУ-D1-A1R1-230-5-60A-ST-G/5-P2-HKLMOQ2V3-D</v>
      </c>
      <c r="H1385" s="478" t="str">
        <f ca="1">IFERROR(__xludf.DUMMYFUNCTION("""COMPUTED_VALUE"""),"0230159949545")</f>
        <v>0230159949545</v>
      </c>
      <c r="I1385" s="274"/>
      <c r="J1385" s="276"/>
      <c r="K1385" s="281"/>
      <c r="L1385" s="276"/>
      <c r="M1385" s="292"/>
      <c r="N1385" s="292"/>
      <c r="O1385" s="292"/>
    </row>
    <row r="1386" spans="1:15" x14ac:dyDescent="0.25">
      <c r="A1386" s="478" t="str">
        <f ca="1">IFERROR(__xludf.DUMMYFUNCTION("""COMPUTED_VALUE"""),"ЗЕЛЕНОДОЛЬСКИЙ РАЙОН")</f>
        <v>ЗЕЛЕНОДОЛЬСКИЙ РАЙОН</v>
      </c>
      <c r="B1386" s="478" t="str">
        <f ca="1">IFERROR(__xludf.DUMMYFUNCTION("""COMPUTED_VALUE"""),"ЗЕЛЕНОДОЛЬСК Г")</f>
        <v>ЗЕЛЕНОДОЛЬСК Г</v>
      </c>
      <c r="C1386" s="478" t="str">
        <f ca="1">IFERROR(__xludf.DUMMYFUNCTION("""COMPUTED_VALUE"""),"САЙДАШЕВА УЛ")</f>
        <v>САЙДАШЕВА УЛ</v>
      </c>
      <c r="D1386" s="479" t="str">
        <f ca="1">IFERROR(__xludf.DUMMYFUNCTION("""COMPUTED_VALUE"""),"9")</f>
        <v>9</v>
      </c>
      <c r="E1386" s="479" t="str">
        <f ca="1">IFERROR(__xludf.DUMMYFUNCTION("""COMPUTED_VALUE"""),"29")</f>
        <v>29</v>
      </c>
      <c r="F1386" s="314" t="s">
        <v>18090</v>
      </c>
      <c r="G1386" s="480" t="str">
        <f ca="1">IFERROR(__xludf.DUMMYFUNCTION("""COMPUTED_VALUE"""),"МИРТЕК-12-РУ-D1-A1R1-230-5-60A-ST-G/5-P2-HKLMOQ2V3-D")</f>
        <v>МИРТЕК-12-РУ-D1-A1R1-230-5-60A-ST-G/5-P2-HKLMOQ2V3-D</v>
      </c>
      <c r="H1386" s="478" t="str">
        <f ca="1">IFERROR(__xludf.DUMMYFUNCTION("""COMPUTED_VALUE"""),"0230159953709")</f>
        <v>0230159953709</v>
      </c>
      <c r="I1386" s="274"/>
      <c r="J1386" s="276"/>
      <c r="K1386" s="281"/>
      <c r="L1386" s="276"/>
      <c r="M1386" s="292"/>
      <c r="N1386" s="292"/>
      <c r="O1386" s="292"/>
    </row>
    <row r="1387" spans="1:15" x14ac:dyDescent="0.25">
      <c r="A1387" s="478" t="str">
        <f ca="1">IFERROR(__xludf.DUMMYFUNCTION("""COMPUTED_VALUE"""),"ЗЕЛЕНОДОЛЬСКИЙ РАЙОН")</f>
        <v>ЗЕЛЕНОДОЛЬСКИЙ РАЙОН</v>
      </c>
      <c r="B1387" s="478" t="str">
        <f ca="1">IFERROR(__xludf.DUMMYFUNCTION("""COMPUTED_VALUE"""),"ЗЕЛЕНОДОЛЬСК Г")</f>
        <v>ЗЕЛЕНОДОЛЬСК Г</v>
      </c>
      <c r="C1387" s="478" t="str">
        <f ca="1">IFERROR(__xludf.DUMMYFUNCTION("""COMPUTED_VALUE"""),"САЙДАШЕВА УЛ")</f>
        <v>САЙДАШЕВА УЛ</v>
      </c>
      <c r="D1387" s="479" t="str">
        <f ca="1">IFERROR(__xludf.DUMMYFUNCTION("""COMPUTED_VALUE"""),"9")</f>
        <v>9</v>
      </c>
      <c r="E1387" s="479" t="str">
        <f ca="1">IFERROR(__xludf.DUMMYFUNCTION("""COMPUTED_VALUE"""),"30")</f>
        <v>30</v>
      </c>
      <c r="F1387" s="314" t="s">
        <v>18090</v>
      </c>
      <c r="G1387" s="480" t="str">
        <f ca="1">IFERROR(__xludf.DUMMYFUNCTION("""COMPUTED_VALUE"""),"МИРТЕК-12-РУ-D1-A1R1-230-5-60A-ST-G/5-P2-HKLMOQ2V3-D")</f>
        <v>МИРТЕК-12-РУ-D1-A1R1-230-5-60A-ST-G/5-P2-HKLMOQ2V3-D</v>
      </c>
      <c r="H1387" s="478" t="str">
        <f ca="1">IFERROR(__xludf.DUMMYFUNCTION("""COMPUTED_VALUE"""),"0230159951241")</f>
        <v>0230159951241</v>
      </c>
      <c r="I1387" s="274"/>
      <c r="J1387" s="276"/>
      <c r="K1387" s="281"/>
      <c r="L1387" s="276"/>
      <c r="M1387" s="292"/>
      <c r="N1387" s="292"/>
      <c r="O1387" s="292"/>
    </row>
    <row r="1388" spans="1:15" x14ac:dyDescent="0.25">
      <c r="A1388" s="478" t="str">
        <f ca="1">IFERROR(__xludf.DUMMYFUNCTION("""COMPUTED_VALUE"""),"ЗЕЛЕНОДОЛЬСКИЙ РАЙОН")</f>
        <v>ЗЕЛЕНОДОЛЬСКИЙ РАЙОН</v>
      </c>
      <c r="B1388" s="478" t="str">
        <f ca="1">IFERROR(__xludf.DUMMYFUNCTION("""COMPUTED_VALUE"""),"ЗЕЛЕНОДОЛЬСК Г")</f>
        <v>ЗЕЛЕНОДОЛЬСК Г</v>
      </c>
      <c r="C1388" s="478" t="str">
        <f ca="1">IFERROR(__xludf.DUMMYFUNCTION("""COMPUTED_VALUE"""),"СТЕПНАЯ УЛ")</f>
        <v>СТЕПНАЯ УЛ</v>
      </c>
      <c r="D1388" s="479" t="str">
        <f ca="1">IFERROR(__xludf.DUMMYFUNCTION("""COMPUTED_VALUE"""),"2")</f>
        <v>2</v>
      </c>
      <c r="E1388" s="479" t="str">
        <f ca="1">IFERROR(__xludf.DUMMYFUNCTION("""COMPUTED_VALUE"""),"35")</f>
        <v>35</v>
      </c>
      <c r="F1388" s="314" t="s">
        <v>18090</v>
      </c>
      <c r="G1388" s="480" t="str">
        <f ca="1">IFERROR(__xludf.DUMMYFUNCTION("""COMPUTED_VALUE"""),"МИРТЕК-12-РУ-D1-A1R1-230-5-60A-ST-G/5-P2-HKLMOQ2V3-D")</f>
        <v>МИРТЕК-12-РУ-D1-A1R1-230-5-60A-ST-G/5-P2-HKLMOQ2V3-D</v>
      </c>
      <c r="H1388" s="478" t="str">
        <f ca="1">IFERROR(__xludf.DUMMYFUNCTION("""COMPUTED_VALUE"""),"1230159904585")</f>
        <v>1230159904585</v>
      </c>
      <c r="I1388" s="274"/>
      <c r="J1388" s="276"/>
      <c r="K1388" s="281"/>
      <c r="L1388" s="276"/>
      <c r="M1388" s="292"/>
      <c r="N1388" s="292"/>
      <c r="O1388" s="292"/>
    </row>
    <row r="1389" spans="1:15" x14ac:dyDescent="0.25">
      <c r="A1389" s="478" t="str">
        <f ca="1">IFERROR(__xludf.DUMMYFUNCTION("""COMPUTED_VALUE"""),"ЗЕЛЕНОДОЛЬСКИЙ РАЙОН")</f>
        <v>ЗЕЛЕНОДОЛЬСКИЙ РАЙОН</v>
      </c>
      <c r="B1389" s="478" t="str">
        <f ca="1">IFERROR(__xludf.DUMMYFUNCTION("""COMPUTED_VALUE"""),"ЗЕЛЕНОДОЛЬСК Г")</f>
        <v>ЗЕЛЕНОДОЛЬСК Г</v>
      </c>
      <c r="C1389" s="478" t="str">
        <f ca="1">IFERROR(__xludf.DUMMYFUNCTION("""COMPUTED_VALUE"""),"СТЕПНАЯ УЛ")</f>
        <v>СТЕПНАЯ УЛ</v>
      </c>
      <c r="D1389" s="479" t="str">
        <f ca="1">IFERROR(__xludf.DUMMYFUNCTION("""COMPUTED_VALUE"""),"2")</f>
        <v>2</v>
      </c>
      <c r="E1389" s="479" t="str">
        <f ca="1">IFERROR(__xludf.DUMMYFUNCTION("""COMPUTED_VALUE"""),"38")</f>
        <v>38</v>
      </c>
      <c r="F1389" s="314" t="s">
        <v>18090</v>
      </c>
      <c r="G1389" s="480" t="str">
        <f ca="1">IFERROR(__xludf.DUMMYFUNCTION("""COMPUTED_VALUE"""),"МИРТЕК-12-РУ-D1-A1R1-230-5-60A-ST-G/5-P2-HKLMOQ2V3-D")</f>
        <v>МИРТЕК-12-РУ-D1-A1R1-230-5-60A-ST-G/5-P2-HKLMOQ2V3-D</v>
      </c>
      <c r="H1389" s="478" t="str">
        <f ca="1">IFERROR(__xludf.DUMMYFUNCTION("""COMPUTED_VALUE"""),"1230159904888")</f>
        <v>1230159904888</v>
      </c>
      <c r="I1389" s="274"/>
      <c r="J1389" s="276"/>
      <c r="K1389" s="281"/>
      <c r="L1389" s="276"/>
      <c r="M1389" s="292"/>
      <c r="N1389" s="292"/>
      <c r="O1389" s="292"/>
    </row>
    <row r="1390" spans="1:15" x14ac:dyDescent="0.25">
      <c r="A1390" s="478" t="str">
        <f ca="1">IFERROR(__xludf.DUMMYFUNCTION("""COMPUTED_VALUE"""),"ЗЕЛЕНОДОЛЬСКИЙ РАЙОН")</f>
        <v>ЗЕЛЕНОДОЛЬСКИЙ РАЙОН</v>
      </c>
      <c r="B1390" s="478" t="str">
        <f ca="1">IFERROR(__xludf.DUMMYFUNCTION("""COMPUTED_VALUE"""),"ЗЕЛЕНОДОЛЬСК Г")</f>
        <v>ЗЕЛЕНОДОЛЬСК Г</v>
      </c>
      <c r="C1390" s="478" t="str">
        <f ca="1">IFERROR(__xludf.DUMMYFUNCTION("""COMPUTED_VALUE"""),"СТЕПНАЯ УЛ")</f>
        <v>СТЕПНАЯ УЛ</v>
      </c>
      <c r="D1390" s="479" t="str">
        <f ca="1">IFERROR(__xludf.DUMMYFUNCTION("""COMPUTED_VALUE"""),"2")</f>
        <v>2</v>
      </c>
      <c r="E1390" s="479" t="str">
        <f ca="1">IFERROR(__xludf.DUMMYFUNCTION("""COMPUTED_VALUE"""),"53")</f>
        <v>53</v>
      </c>
      <c r="F1390" s="314" t="s">
        <v>18090</v>
      </c>
      <c r="G1390" s="480" t="str">
        <f ca="1">IFERROR(__xludf.DUMMYFUNCTION("""COMPUTED_VALUE"""),"МИРТЕК-12-РУ-D1-A1R1-230-5-60A-ST-G/5-P2-HKLMOQ2V3-D")</f>
        <v>МИРТЕК-12-РУ-D1-A1R1-230-5-60A-ST-G/5-P2-HKLMOQ2V3-D</v>
      </c>
      <c r="H1390" s="478" t="str">
        <f ca="1">IFERROR(__xludf.DUMMYFUNCTION("""COMPUTED_VALUE"""),"1230159906580")</f>
        <v>1230159906580</v>
      </c>
      <c r="I1390" s="274"/>
      <c r="J1390" s="276"/>
      <c r="K1390" s="281"/>
      <c r="L1390" s="276"/>
      <c r="M1390" s="292"/>
      <c r="N1390" s="292"/>
      <c r="O1390" s="292"/>
    </row>
    <row r="1391" spans="1:15" x14ac:dyDescent="0.25">
      <c r="A1391" s="478" t="str">
        <f ca="1">IFERROR(__xludf.DUMMYFUNCTION("""COMPUTED_VALUE"""),"ЗЕЛЕНОДОЛЬСКИЙ РАЙОН")</f>
        <v>ЗЕЛЕНОДОЛЬСКИЙ РАЙОН</v>
      </c>
      <c r="B1391" s="478" t="str">
        <f ca="1">IFERROR(__xludf.DUMMYFUNCTION("""COMPUTED_VALUE"""),"ЗЕЛЕНОДОЛЬСК Г")</f>
        <v>ЗЕЛЕНОДОЛЬСК Г</v>
      </c>
      <c r="C1391" s="478" t="str">
        <f ca="1">IFERROR(__xludf.DUMMYFUNCTION("""COMPUTED_VALUE"""),"СТЕПНАЯ УЛ")</f>
        <v>СТЕПНАЯ УЛ</v>
      </c>
      <c r="D1391" s="479" t="str">
        <f ca="1">IFERROR(__xludf.DUMMYFUNCTION("""COMPUTED_VALUE"""),"2")</f>
        <v>2</v>
      </c>
      <c r="E1391" s="479" t="str">
        <f ca="1">IFERROR(__xludf.DUMMYFUNCTION("""COMPUTED_VALUE"""),"69")</f>
        <v>69</v>
      </c>
      <c r="F1391" s="314" t="s">
        <v>18090</v>
      </c>
      <c r="G1391" s="480" t="str">
        <f ca="1">IFERROR(__xludf.DUMMYFUNCTION("""COMPUTED_VALUE"""),"МИРТЕК-12-РУ-D1-A1R1-230-5-60A-ST-G/5-P2-HKLMOQ2V3-D")</f>
        <v>МИРТЕК-12-РУ-D1-A1R1-230-5-60A-ST-G/5-P2-HKLMOQ2V3-D</v>
      </c>
      <c r="H1391" s="478" t="str">
        <f ca="1">IFERROR(__xludf.DUMMYFUNCTION("""COMPUTED_VALUE"""),"1230159904259")</f>
        <v>1230159904259</v>
      </c>
      <c r="I1391" s="274"/>
      <c r="J1391" s="276"/>
      <c r="K1391" s="281"/>
      <c r="L1391" s="276"/>
      <c r="M1391" s="292"/>
      <c r="N1391" s="292"/>
      <c r="O1391" s="292"/>
    </row>
    <row r="1392" spans="1:15" x14ac:dyDescent="0.25">
      <c r="A1392" s="478" t="str">
        <f ca="1">IFERROR(__xludf.DUMMYFUNCTION("""COMPUTED_VALUE"""),"ЗЕЛЕНОДОЛЬСКИЙ РАЙОН")</f>
        <v>ЗЕЛЕНОДОЛЬСКИЙ РАЙОН</v>
      </c>
      <c r="B1392" s="478" t="str">
        <f ca="1">IFERROR(__xludf.DUMMYFUNCTION("""COMPUTED_VALUE"""),"ЗЕЛЕНОДОЛЬСК Г")</f>
        <v>ЗЕЛЕНОДОЛЬСК Г</v>
      </c>
      <c r="C1392" s="478" t="str">
        <f ca="1">IFERROR(__xludf.DUMMYFUNCTION("""COMPUTED_VALUE"""),"СТЕПНАЯ УЛ")</f>
        <v>СТЕПНАЯ УЛ</v>
      </c>
      <c r="D1392" s="479" t="str">
        <f ca="1">IFERROR(__xludf.DUMMYFUNCTION("""COMPUTED_VALUE"""),"2")</f>
        <v>2</v>
      </c>
      <c r="E1392" s="479" t="str">
        <f ca="1">IFERROR(__xludf.DUMMYFUNCTION("""COMPUTED_VALUE"""),"70")</f>
        <v>70</v>
      </c>
      <c r="F1392" s="314" t="s">
        <v>18090</v>
      </c>
      <c r="G1392" s="480" t="str">
        <f ca="1">IFERROR(__xludf.DUMMYFUNCTION("""COMPUTED_VALUE"""),"МИРТЕК-12-РУ-D1-A1R1-230-5-60A-ST-G/5-P2-HKLMOQ2V3-D")</f>
        <v>МИРТЕК-12-РУ-D1-A1R1-230-5-60A-ST-G/5-P2-HKLMOQ2V3-D</v>
      </c>
      <c r="H1392" s="478" t="str">
        <f ca="1">IFERROR(__xludf.DUMMYFUNCTION("""COMPUTED_VALUE"""),"1230159905973")</f>
        <v>1230159905973</v>
      </c>
      <c r="I1392" s="274"/>
      <c r="J1392" s="276"/>
      <c r="K1392" s="281"/>
      <c r="L1392" s="276"/>
      <c r="M1392" s="292"/>
      <c r="N1392" s="292"/>
      <c r="O1392" s="292"/>
    </row>
    <row r="1393" spans="1:15" x14ac:dyDescent="0.25">
      <c r="A1393" s="478" t="str">
        <f ca="1">IFERROR(__xludf.DUMMYFUNCTION("""COMPUTED_VALUE"""),"ЗЕЛЕНОДОЛЬСКИЙ РАЙОН")</f>
        <v>ЗЕЛЕНОДОЛЬСКИЙ РАЙОН</v>
      </c>
      <c r="B1393" s="478" t="str">
        <f ca="1">IFERROR(__xludf.DUMMYFUNCTION("""COMPUTED_VALUE"""),"ЗЕЛЕНОДОЛЬСК Г")</f>
        <v>ЗЕЛЕНОДОЛЬСК Г</v>
      </c>
      <c r="C1393" s="478" t="str">
        <f ca="1">IFERROR(__xludf.DUMMYFUNCTION("""COMPUTED_VALUE"""),"СТЕПНАЯ УЛ")</f>
        <v>СТЕПНАЯ УЛ</v>
      </c>
      <c r="D1393" s="479" t="str">
        <f ca="1">IFERROR(__xludf.DUMMYFUNCTION("""COMPUTED_VALUE"""),"2")</f>
        <v>2</v>
      </c>
      <c r="E1393" s="479" t="str">
        <f ca="1">IFERROR(__xludf.DUMMYFUNCTION("""COMPUTED_VALUE"""),"75")</f>
        <v>75</v>
      </c>
      <c r="F1393" s="314" t="s">
        <v>18090</v>
      </c>
      <c r="G1393" s="480" t="str">
        <f ca="1">IFERROR(__xludf.DUMMYFUNCTION("""COMPUTED_VALUE"""),"МИРТЕК-12-РУ-D1-A1R1-230-5-60A-ST-G/5-P2-HKLMOQ2V3-D")</f>
        <v>МИРТЕК-12-РУ-D1-A1R1-230-5-60A-ST-G/5-P2-HKLMOQ2V3-D</v>
      </c>
      <c r="H1393" s="478" t="str">
        <f ca="1">IFERROR(__xludf.DUMMYFUNCTION("""COMPUTED_VALUE"""),"1230159905806")</f>
        <v>1230159905806</v>
      </c>
      <c r="I1393" s="274"/>
      <c r="J1393" s="276"/>
      <c r="K1393" s="281"/>
      <c r="L1393" s="276"/>
      <c r="M1393" s="292"/>
      <c r="N1393" s="292"/>
      <c r="O1393" s="292"/>
    </row>
    <row r="1394" spans="1:15" x14ac:dyDescent="0.25">
      <c r="A1394" s="478" t="str">
        <f ca="1">IFERROR(__xludf.DUMMYFUNCTION("""COMPUTED_VALUE"""),"ЗЕЛЕНОДОЛЬСКИЙ РАЙОН")</f>
        <v>ЗЕЛЕНОДОЛЬСКИЙ РАЙОН</v>
      </c>
      <c r="B1394" s="478" t="str">
        <f ca="1">IFERROR(__xludf.DUMMYFUNCTION("""COMPUTED_VALUE"""),"ЗЕЛЕНОДОЛЬСК Г")</f>
        <v>ЗЕЛЕНОДОЛЬСК Г</v>
      </c>
      <c r="C1394" s="478" t="str">
        <f ca="1">IFERROR(__xludf.DUMMYFUNCTION("""COMPUTED_VALUE"""),"СТЕПНАЯ УЛ")</f>
        <v>СТЕПНАЯ УЛ</v>
      </c>
      <c r="D1394" s="479" t="str">
        <f ca="1">IFERROR(__xludf.DUMMYFUNCTION("""COMPUTED_VALUE"""),"2")</f>
        <v>2</v>
      </c>
      <c r="E1394" s="479" t="str">
        <f ca="1">IFERROR(__xludf.DUMMYFUNCTION("""COMPUTED_VALUE"""),"83")</f>
        <v>83</v>
      </c>
      <c r="F1394" s="314" t="s">
        <v>18090</v>
      </c>
      <c r="G1394" s="480" t="str">
        <f ca="1">IFERROR(__xludf.DUMMYFUNCTION("""COMPUTED_VALUE"""),"МИРТЕК-12-РУ-D1-A1R1-230-5-60A-ST-G/5-P2-HKLMOQ2V3-D")</f>
        <v>МИРТЕК-12-РУ-D1-A1R1-230-5-60A-ST-G/5-P2-HKLMOQ2V3-D</v>
      </c>
      <c r="H1394" s="478" t="str">
        <f ca="1">IFERROR(__xludf.DUMMYFUNCTION("""COMPUTED_VALUE"""),"1230159904004")</f>
        <v>1230159904004</v>
      </c>
      <c r="I1394" s="274"/>
      <c r="J1394" s="276"/>
      <c r="K1394" s="281"/>
      <c r="L1394" s="276"/>
      <c r="M1394" s="292"/>
      <c r="N1394" s="292"/>
      <c r="O1394" s="292"/>
    </row>
    <row r="1395" spans="1:15" x14ac:dyDescent="0.25">
      <c r="A1395" s="478" t="str">
        <f ca="1">IFERROR(__xludf.DUMMYFUNCTION("""COMPUTED_VALUE"""),"ЗЕЛЕНОДОЛЬСКИЙ РАЙОН")</f>
        <v>ЗЕЛЕНОДОЛЬСКИЙ РАЙОН</v>
      </c>
      <c r="B1395" s="478" t="str">
        <f ca="1">IFERROR(__xludf.DUMMYFUNCTION("""COMPUTED_VALUE"""),"ЗЕЛЕНОДОЛЬСК Г")</f>
        <v>ЗЕЛЕНОДОЛЬСК Г</v>
      </c>
      <c r="C1395" s="478" t="str">
        <f ca="1">IFERROR(__xludf.DUMMYFUNCTION("""COMPUTED_VALUE"""),"СТЕПНАЯ УЛ")</f>
        <v>СТЕПНАЯ УЛ</v>
      </c>
      <c r="D1395" s="479" t="str">
        <f ca="1">IFERROR(__xludf.DUMMYFUNCTION("""COMPUTED_VALUE"""),"2 К.А")</f>
        <v>2 К.А</v>
      </c>
      <c r="E1395" s="479" t="str">
        <f ca="1">IFERROR(__xludf.DUMMYFUNCTION("""COMPUTED_VALUE"""),"38")</f>
        <v>38</v>
      </c>
      <c r="F1395" s="314" t="s">
        <v>18090</v>
      </c>
      <c r="G1395" s="480" t="str">
        <f ca="1">IFERROR(__xludf.DUMMYFUNCTION("""COMPUTED_VALUE"""),"МИРТЕК-12-РУ-D1-A1R1-230-5-60A-ST-G/5-P2-HKLMOQ2V3-D")</f>
        <v>МИРТЕК-12-РУ-D1-A1R1-230-5-60A-ST-G/5-P2-HKLMOQ2V3-D</v>
      </c>
      <c r="H1395" s="478" t="str">
        <f ca="1">IFERROR(__xludf.DUMMYFUNCTION("""COMPUTED_VALUE"""),"1230159902980")</f>
        <v>1230159902980</v>
      </c>
      <c r="I1395" s="274"/>
      <c r="J1395" s="276"/>
      <c r="K1395" s="281"/>
      <c r="L1395" s="276"/>
      <c r="M1395" s="292"/>
      <c r="N1395" s="292"/>
      <c r="O1395" s="292"/>
    </row>
    <row r="1396" spans="1:15" x14ac:dyDescent="0.25">
      <c r="A1396" s="478" t="str">
        <f ca="1">IFERROR(__xludf.DUMMYFUNCTION("""COMPUTED_VALUE"""),"ЗЕЛЕНОДОЛЬСКИЙ РАЙОН")</f>
        <v>ЗЕЛЕНОДОЛЬСКИЙ РАЙОН</v>
      </c>
      <c r="B1396" s="478" t="str">
        <f ca="1">IFERROR(__xludf.DUMMYFUNCTION("""COMPUTED_VALUE"""),"ЗЕЛЕНОДОЛЬСК Г")</f>
        <v>ЗЕЛЕНОДОЛЬСК Г</v>
      </c>
      <c r="C1396" s="478" t="str">
        <f ca="1">IFERROR(__xludf.DUMMYFUNCTION("""COMPUTED_VALUE"""),"СТЕПНАЯ УЛ")</f>
        <v>СТЕПНАЯ УЛ</v>
      </c>
      <c r="D1396" s="479" t="str">
        <f ca="1">IFERROR(__xludf.DUMMYFUNCTION("""COMPUTED_VALUE"""),"2 К.А")</f>
        <v>2 К.А</v>
      </c>
      <c r="E1396" s="479" t="str">
        <f ca="1">IFERROR(__xludf.DUMMYFUNCTION("""COMPUTED_VALUE"""),"44")</f>
        <v>44</v>
      </c>
      <c r="F1396" s="314" t="s">
        <v>18090</v>
      </c>
      <c r="G1396" s="480" t="str">
        <f ca="1">IFERROR(__xludf.DUMMYFUNCTION("""COMPUTED_VALUE"""),"МИРТЕК-12-РУ-D1-A1R1-230-5-60A-ST-G/5-P2-HKLMOQ2V3-D")</f>
        <v>МИРТЕК-12-РУ-D1-A1R1-230-5-60A-ST-G/5-P2-HKLMOQ2V3-D</v>
      </c>
      <c r="H1396" s="478" t="str">
        <f ca="1">IFERROR(__xludf.DUMMYFUNCTION("""COMPUTED_VALUE"""),"1230159906770")</f>
        <v>1230159906770</v>
      </c>
      <c r="I1396" s="274"/>
      <c r="J1396" s="276"/>
      <c r="K1396" s="281"/>
      <c r="L1396" s="276"/>
      <c r="M1396" s="292"/>
      <c r="N1396" s="292"/>
      <c r="O1396" s="292"/>
    </row>
    <row r="1397" spans="1:15" x14ac:dyDescent="0.25">
      <c r="A1397" s="478" t="str">
        <f ca="1">IFERROR(__xludf.DUMMYFUNCTION("""COMPUTED_VALUE"""),"ЗЕЛЕНОДОЛЬСКИЙ РАЙОН")</f>
        <v>ЗЕЛЕНОДОЛЬСКИЙ РАЙОН</v>
      </c>
      <c r="B1397" s="478" t="str">
        <f ca="1">IFERROR(__xludf.DUMMYFUNCTION("""COMPUTED_VALUE"""),"ЗЕЛЕНОДОЛЬСК Г")</f>
        <v>ЗЕЛЕНОДОЛЬСК Г</v>
      </c>
      <c r="C1397" s="478" t="str">
        <f ca="1">IFERROR(__xludf.DUMMYFUNCTION("""COMPUTED_VALUE"""),"СТЕПНАЯ УЛ")</f>
        <v>СТЕПНАЯ УЛ</v>
      </c>
      <c r="D1397" s="479" t="str">
        <f ca="1">IFERROR(__xludf.DUMMYFUNCTION("""COMPUTED_VALUE"""),"2 К.А")</f>
        <v>2 К.А</v>
      </c>
      <c r="E1397" s="479" t="str">
        <f ca="1">IFERROR(__xludf.DUMMYFUNCTION("""COMPUTED_VALUE"""),"45")</f>
        <v>45</v>
      </c>
      <c r="F1397" s="314" t="s">
        <v>18090</v>
      </c>
      <c r="G1397" s="480" t="str">
        <f ca="1">IFERROR(__xludf.DUMMYFUNCTION("""COMPUTED_VALUE"""),"МИРТЕК-12-РУ-D1-A1R1-230-5-60A-ST-G/5-P2-HKLMOQ2V3-D")</f>
        <v>МИРТЕК-12-РУ-D1-A1R1-230-5-60A-ST-G/5-P2-HKLMOQ2V3-D</v>
      </c>
      <c r="H1397" s="478" t="str">
        <f ca="1">IFERROR(__xludf.DUMMYFUNCTION("""COMPUTED_VALUE"""),"1230159902363")</f>
        <v>1230159902363</v>
      </c>
      <c r="I1397" s="274"/>
      <c r="J1397" s="276"/>
      <c r="K1397" s="281"/>
      <c r="L1397" s="276"/>
      <c r="M1397" s="292"/>
      <c r="N1397" s="292"/>
      <c r="O1397" s="292"/>
    </row>
    <row r="1398" spans="1:15" x14ac:dyDescent="0.25">
      <c r="A1398" s="478" t="str">
        <f ca="1">IFERROR(__xludf.DUMMYFUNCTION("""COMPUTED_VALUE"""),"ЗЕЛЕНОДОЛЬСКИЙ РАЙОН")</f>
        <v>ЗЕЛЕНОДОЛЬСКИЙ РАЙОН</v>
      </c>
      <c r="B1398" s="478" t="str">
        <f ca="1">IFERROR(__xludf.DUMMYFUNCTION("""COMPUTED_VALUE"""),"ЗЕЛЕНОДОЛЬСК Г")</f>
        <v>ЗЕЛЕНОДОЛЬСК Г</v>
      </c>
      <c r="C1398" s="478" t="str">
        <f ca="1">IFERROR(__xludf.DUMMYFUNCTION("""COMPUTED_VALUE"""),"СТЕПНАЯ УЛ")</f>
        <v>СТЕПНАЯ УЛ</v>
      </c>
      <c r="D1398" s="479" t="str">
        <f ca="1">IFERROR(__xludf.DUMMYFUNCTION("""COMPUTED_VALUE"""),"2 К.А")</f>
        <v>2 К.А</v>
      </c>
      <c r="E1398" s="479" t="str">
        <f ca="1">IFERROR(__xludf.DUMMYFUNCTION("""COMPUTED_VALUE"""),"46")</f>
        <v>46</v>
      </c>
      <c r="F1398" s="314" t="s">
        <v>18090</v>
      </c>
      <c r="G1398" s="480" t="str">
        <f ca="1">IFERROR(__xludf.DUMMYFUNCTION("""COMPUTED_VALUE"""),"МИРТЕК-12-РУ-D1-A1R1-230-5-60A-ST-G/5-P2-HKLMOQ2V3-D")</f>
        <v>МИРТЕК-12-РУ-D1-A1R1-230-5-60A-ST-G/5-P2-HKLMOQ2V3-D</v>
      </c>
      <c r="H1398" s="478" t="str">
        <f ca="1">IFERROR(__xludf.DUMMYFUNCTION("""COMPUTED_VALUE"""),"1230159905783")</f>
        <v>1230159905783</v>
      </c>
      <c r="I1398" s="274"/>
      <c r="J1398" s="276"/>
      <c r="K1398" s="281"/>
      <c r="L1398" s="276"/>
      <c r="M1398" s="292"/>
      <c r="N1398" s="292"/>
      <c r="O1398" s="292"/>
    </row>
    <row r="1399" spans="1:15" x14ac:dyDescent="0.25">
      <c r="A1399" s="478" t="str">
        <f ca="1">IFERROR(__xludf.DUMMYFUNCTION("""COMPUTED_VALUE"""),"ЗЕЛЕНОДОЛЬСКИЙ РАЙОН")</f>
        <v>ЗЕЛЕНОДОЛЬСКИЙ РАЙОН</v>
      </c>
      <c r="B1399" s="478" t="str">
        <f ca="1">IFERROR(__xludf.DUMMYFUNCTION("""COMPUTED_VALUE"""),"ЗЕЛЕНОДОЛЬСК Г")</f>
        <v>ЗЕЛЕНОДОЛЬСК Г</v>
      </c>
      <c r="C1399" s="478" t="str">
        <f ca="1">IFERROR(__xludf.DUMMYFUNCTION("""COMPUTED_VALUE"""),"СТЕПНАЯ УЛ")</f>
        <v>СТЕПНАЯ УЛ</v>
      </c>
      <c r="D1399" s="479" t="str">
        <f ca="1">IFERROR(__xludf.DUMMYFUNCTION("""COMPUTED_VALUE"""),"2 К.А")</f>
        <v>2 К.А</v>
      </c>
      <c r="E1399" s="479" t="str">
        <f ca="1">IFERROR(__xludf.DUMMYFUNCTION("""COMPUTED_VALUE"""),"50")</f>
        <v>50</v>
      </c>
      <c r="F1399" s="314" t="s">
        <v>18090</v>
      </c>
      <c r="G1399" s="480" t="str">
        <f ca="1">IFERROR(__xludf.DUMMYFUNCTION("""COMPUTED_VALUE"""),"МИРТЕК-12-РУ-D1-A1R1-230-5-60A-ST-G/5-P2-HKLMOQ2V3-D")</f>
        <v>МИРТЕК-12-РУ-D1-A1R1-230-5-60A-ST-G/5-P2-HKLMOQ2V3-D</v>
      </c>
      <c r="H1399" s="478" t="str">
        <f ca="1">IFERROR(__xludf.DUMMYFUNCTION("""COMPUTED_VALUE"""),"1230159902871")</f>
        <v>1230159902871</v>
      </c>
      <c r="I1399" s="274"/>
      <c r="J1399" s="276"/>
      <c r="K1399" s="281"/>
      <c r="L1399" s="276"/>
      <c r="M1399" s="292"/>
      <c r="N1399" s="292"/>
      <c r="O1399" s="292"/>
    </row>
    <row r="1400" spans="1:15" x14ac:dyDescent="0.25">
      <c r="A1400" s="478" t="str">
        <f ca="1">IFERROR(__xludf.DUMMYFUNCTION("""COMPUTED_VALUE"""),"ЗЕЛЕНОДОЛЬСКИЙ РАЙОН")</f>
        <v>ЗЕЛЕНОДОЛЬСКИЙ РАЙОН</v>
      </c>
      <c r="B1400" s="478" t="str">
        <f ca="1">IFERROR(__xludf.DUMMYFUNCTION("""COMPUTED_VALUE"""),"ЗЕЛЕНОДОЛЬСК Г")</f>
        <v>ЗЕЛЕНОДОЛЬСК Г</v>
      </c>
      <c r="C1400" s="478" t="str">
        <f ca="1">IFERROR(__xludf.DUMMYFUNCTION("""COMPUTED_VALUE"""),"СТЕПНАЯ УЛ")</f>
        <v>СТЕПНАЯ УЛ</v>
      </c>
      <c r="D1400" s="479" t="str">
        <f ca="1">IFERROR(__xludf.DUMMYFUNCTION("""COMPUTED_VALUE"""),"2 К.А")</f>
        <v>2 К.А</v>
      </c>
      <c r="E1400" s="479" t="str">
        <f ca="1">IFERROR(__xludf.DUMMYFUNCTION("""COMPUTED_VALUE"""),"56")</f>
        <v>56</v>
      </c>
      <c r="F1400" s="314" t="s">
        <v>18090</v>
      </c>
      <c r="G1400" s="480" t="str">
        <f ca="1">IFERROR(__xludf.DUMMYFUNCTION("""COMPUTED_VALUE"""),"МИРТЕК-12-РУ-D1-A1R1-230-5-60A-ST-G/5-P2-HKLMOQ2V3-D")</f>
        <v>МИРТЕК-12-РУ-D1-A1R1-230-5-60A-ST-G/5-P2-HKLMOQ2V3-D</v>
      </c>
      <c r="H1400" s="478" t="str">
        <f ca="1">IFERROR(__xludf.DUMMYFUNCTION("""COMPUTED_VALUE"""),"1230159905756")</f>
        <v>1230159905756</v>
      </c>
      <c r="I1400" s="274"/>
      <c r="J1400" s="276"/>
      <c r="K1400" s="281"/>
      <c r="L1400" s="276"/>
      <c r="M1400" s="292"/>
      <c r="N1400" s="292"/>
      <c r="O1400" s="292"/>
    </row>
    <row r="1401" spans="1:15" x14ac:dyDescent="0.25">
      <c r="A1401" s="478" t="str">
        <f ca="1">IFERROR(__xludf.DUMMYFUNCTION("""COMPUTED_VALUE"""),"ЗЕЛЕНОДОЛЬСКИЙ РАЙОН")</f>
        <v>ЗЕЛЕНОДОЛЬСКИЙ РАЙОН</v>
      </c>
      <c r="B1401" s="478" t="str">
        <f ca="1">IFERROR(__xludf.DUMMYFUNCTION("""COMPUTED_VALUE"""),"ЗЕЛЕНОДОЛЬСК Г")</f>
        <v>ЗЕЛЕНОДОЛЬСК Г</v>
      </c>
      <c r="C1401" s="478" t="str">
        <f ca="1">IFERROR(__xludf.DUMMYFUNCTION("""COMPUTED_VALUE"""),"СТЕПНАЯ УЛ")</f>
        <v>СТЕПНАЯ УЛ</v>
      </c>
      <c r="D1401" s="479" t="str">
        <f ca="1">IFERROR(__xludf.DUMMYFUNCTION("""COMPUTED_VALUE"""),"2 К.А")</f>
        <v>2 К.А</v>
      </c>
      <c r="E1401" s="479" t="str">
        <f ca="1">IFERROR(__xludf.DUMMYFUNCTION("""COMPUTED_VALUE"""),"67")</f>
        <v>67</v>
      </c>
      <c r="F1401" s="314" t="s">
        <v>18090</v>
      </c>
      <c r="G1401" s="480" t="str">
        <f ca="1">IFERROR(__xludf.DUMMYFUNCTION("""COMPUTED_VALUE"""),"МИРТЕК-12-РУ-D1-A1R1-230-5-60A-ST-G/5-P2-HKLMOQ2V3-D")</f>
        <v>МИРТЕК-12-РУ-D1-A1R1-230-5-60A-ST-G/5-P2-HKLMOQ2V3-D</v>
      </c>
      <c r="H1401" s="478" t="str">
        <f ca="1">IFERROR(__xludf.DUMMYFUNCTION("""COMPUTED_VALUE"""),"0230159952802")</f>
        <v>0230159952802</v>
      </c>
      <c r="I1401" s="274"/>
      <c r="J1401" s="276"/>
      <c r="K1401" s="281"/>
      <c r="L1401" s="276"/>
      <c r="M1401" s="292"/>
      <c r="N1401" s="292"/>
      <c r="O1401" s="292"/>
    </row>
    <row r="1402" spans="1:15" x14ac:dyDescent="0.25">
      <c r="A1402" s="478" t="str">
        <f ca="1">IFERROR(__xludf.DUMMYFUNCTION("""COMPUTED_VALUE"""),"ЗЕЛЕНОДОЛЬСКИЙ РАЙОН")</f>
        <v>ЗЕЛЕНОДОЛЬСКИЙ РАЙОН</v>
      </c>
      <c r="B1402" s="478" t="str">
        <f ca="1">IFERROR(__xludf.DUMMYFUNCTION("""COMPUTED_VALUE"""),"ЗЕЛЕНОДОЛЬСК Г")</f>
        <v>ЗЕЛЕНОДОЛЬСК Г</v>
      </c>
      <c r="C1402" s="478" t="str">
        <f ca="1">IFERROR(__xludf.DUMMYFUNCTION("""COMPUTED_VALUE"""),"СТЕПНАЯ УЛ")</f>
        <v>СТЕПНАЯ УЛ</v>
      </c>
      <c r="D1402" s="479" t="str">
        <f ca="1">IFERROR(__xludf.DUMMYFUNCTION("""COMPUTED_VALUE"""),"2 К.А")</f>
        <v>2 К.А</v>
      </c>
      <c r="E1402" s="479" t="str">
        <f ca="1">IFERROR(__xludf.DUMMYFUNCTION("""COMPUTED_VALUE"""),"68")</f>
        <v>68</v>
      </c>
      <c r="F1402" s="314" t="s">
        <v>18090</v>
      </c>
      <c r="G1402" s="480" t="str">
        <f ca="1">IFERROR(__xludf.DUMMYFUNCTION("""COMPUTED_VALUE"""),"МИРТЕК-12-РУ-D1-A1R1-230-5-60A-ST-G/5-P2-HKLMOQ2V3-D")</f>
        <v>МИРТЕК-12-РУ-D1-A1R1-230-5-60A-ST-G/5-P2-HKLMOQ2V3-D</v>
      </c>
      <c r="H1402" s="478" t="str">
        <f ca="1">IFERROR(__xludf.DUMMYFUNCTION("""COMPUTED_VALUE"""),"0230159949452")</f>
        <v>0230159949452</v>
      </c>
      <c r="I1402" s="274"/>
      <c r="J1402" s="276"/>
      <c r="K1402" s="281"/>
      <c r="L1402" s="276"/>
      <c r="M1402" s="292"/>
      <c r="N1402" s="292"/>
      <c r="O1402" s="292"/>
    </row>
    <row r="1403" spans="1:15" x14ac:dyDescent="0.25">
      <c r="A1403" s="478" t="str">
        <f ca="1">IFERROR(__xludf.DUMMYFUNCTION("""COMPUTED_VALUE"""),"ЗЕЛЕНОДОЛЬСКИЙ РАЙОН")</f>
        <v>ЗЕЛЕНОДОЛЬСКИЙ РАЙОН</v>
      </c>
      <c r="B1403" s="478" t="str">
        <f ca="1">IFERROR(__xludf.DUMMYFUNCTION("""COMPUTED_VALUE"""),"ЗЕЛЕНОДОЛЬСК Г")</f>
        <v>ЗЕЛЕНОДОЛЬСК Г</v>
      </c>
      <c r="C1403" s="478" t="str">
        <f ca="1">IFERROR(__xludf.DUMMYFUNCTION("""COMPUTED_VALUE"""),"СТЕПНАЯ УЛ")</f>
        <v>СТЕПНАЯ УЛ</v>
      </c>
      <c r="D1403" s="479" t="str">
        <f ca="1">IFERROR(__xludf.DUMMYFUNCTION("""COMPUTED_VALUE"""),"2 К.А")</f>
        <v>2 К.А</v>
      </c>
      <c r="E1403" s="479" t="str">
        <f ca="1">IFERROR(__xludf.DUMMYFUNCTION("""COMPUTED_VALUE"""),"73")</f>
        <v>73</v>
      </c>
      <c r="F1403" s="314" t="s">
        <v>18090</v>
      </c>
      <c r="G1403" s="480" t="str">
        <f ca="1">IFERROR(__xludf.DUMMYFUNCTION("""COMPUTED_VALUE"""),"МИРТЕК-12-РУ-D1-A1R1-230-5-60A-ST-G/5-P2-HKLMOQ2V3-D")</f>
        <v>МИРТЕК-12-РУ-D1-A1R1-230-5-60A-ST-G/5-P2-HKLMOQ2V3-D</v>
      </c>
      <c r="H1403" s="478" t="str">
        <f ca="1">IFERROR(__xludf.DUMMYFUNCTION("""COMPUTED_VALUE"""),"0230159953665")</f>
        <v>0230159953665</v>
      </c>
      <c r="I1403" s="274"/>
      <c r="J1403" s="276"/>
      <c r="K1403" s="281"/>
      <c r="L1403" s="276"/>
      <c r="M1403" s="292"/>
      <c r="N1403" s="292"/>
      <c r="O1403" s="292"/>
    </row>
    <row r="1404" spans="1:15" x14ac:dyDescent="0.25">
      <c r="A1404" s="478" t="str">
        <f ca="1">IFERROR(__xludf.DUMMYFUNCTION("""COMPUTED_VALUE"""),"ЗЕЛЕНОДОЛЬСКИЙ РАЙОН")</f>
        <v>ЗЕЛЕНОДОЛЬСКИЙ РАЙОН</v>
      </c>
      <c r="B1404" s="478" t="str">
        <f ca="1">IFERROR(__xludf.DUMMYFUNCTION("""COMPUTED_VALUE"""),"ЗЕЛЕНОДОЛЬСК Г")</f>
        <v>ЗЕЛЕНОДОЛЬСК Г</v>
      </c>
      <c r="C1404" s="478" t="str">
        <f ca="1">IFERROR(__xludf.DUMMYFUNCTION("""COMPUTED_VALUE"""),"СТЕПНАЯ УЛ")</f>
        <v>СТЕПНАЯ УЛ</v>
      </c>
      <c r="D1404" s="479" t="str">
        <f ca="1">IFERROR(__xludf.DUMMYFUNCTION("""COMPUTED_VALUE"""),"4")</f>
        <v>4</v>
      </c>
      <c r="E1404" s="479" t="str">
        <f ca="1">IFERROR(__xludf.DUMMYFUNCTION("""COMPUTED_VALUE"""),"80")</f>
        <v>80</v>
      </c>
      <c r="F1404" s="314" t="s">
        <v>18090</v>
      </c>
      <c r="G1404" s="480" t="str">
        <f ca="1">IFERROR(__xludf.DUMMYFUNCTION("""COMPUTED_VALUE"""),"МИРТЕК-12-РУ-D1-A1R1-230-5-60A-ST-G/5-P2-HKLMOQ2V3-D")</f>
        <v>МИРТЕК-12-РУ-D1-A1R1-230-5-60A-ST-G/5-P2-HKLMOQ2V3-D</v>
      </c>
      <c r="H1404" s="478" t="str">
        <f ca="1">IFERROR(__xludf.DUMMYFUNCTION("""COMPUTED_VALUE"""),"0230159949939")</f>
        <v>0230159949939</v>
      </c>
      <c r="I1404" s="274"/>
      <c r="J1404" s="276"/>
      <c r="K1404" s="281"/>
      <c r="L1404" s="276"/>
      <c r="M1404" s="292"/>
      <c r="N1404" s="292"/>
      <c r="O1404" s="292"/>
    </row>
    <row r="1405" spans="1:15" x14ac:dyDescent="0.25">
      <c r="A1405" s="478" t="str">
        <f ca="1">IFERROR(__xludf.DUMMYFUNCTION("""COMPUTED_VALUE"""),"ЗЕЛЕНОДОЛЬСКИЙ РАЙОН")</f>
        <v>ЗЕЛЕНОДОЛЬСКИЙ РАЙОН</v>
      </c>
      <c r="B1405" s="478" t="str">
        <f ca="1">IFERROR(__xludf.DUMMYFUNCTION("""COMPUTED_VALUE"""),"ЗЕЛЕНОДОЛЬСК Г")</f>
        <v>ЗЕЛЕНОДОЛЬСК Г</v>
      </c>
      <c r="C1405" s="478" t="str">
        <f ca="1">IFERROR(__xludf.DUMMYFUNCTION("""COMPUTED_VALUE"""),"СТЕПНАЯ УЛ")</f>
        <v>СТЕПНАЯ УЛ</v>
      </c>
      <c r="D1405" s="479" t="str">
        <f ca="1">IFERROR(__xludf.DUMMYFUNCTION("""COMPUTED_VALUE"""),"6")</f>
        <v>6</v>
      </c>
      <c r="E1405" s="479" t="str">
        <f ca="1">IFERROR(__xludf.DUMMYFUNCTION("""COMPUTED_VALUE"""),"1")</f>
        <v>1</v>
      </c>
      <c r="F1405" s="314" t="s">
        <v>18090</v>
      </c>
      <c r="G1405" s="480" t="str">
        <f ca="1">IFERROR(__xludf.DUMMYFUNCTION("""COMPUTED_VALUE"""),"МИРТЕК-12-РУ-D1-A1R1-230-5-60A-ST-G/5-P2-HKLMOQ2V3-D")</f>
        <v>МИРТЕК-12-РУ-D1-A1R1-230-5-60A-ST-G/5-P2-HKLMOQ2V3-D</v>
      </c>
      <c r="H1405" s="478" t="str">
        <f ca="1">IFERROR(__xludf.DUMMYFUNCTION("""COMPUTED_VALUE"""),"0230159951259")</f>
        <v>0230159951259</v>
      </c>
      <c r="I1405" s="274"/>
      <c r="J1405" s="276"/>
      <c r="K1405" s="281"/>
      <c r="L1405" s="276"/>
      <c r="M1405" s="292"/>
      <c r="N1405" s="292"/>
      <c r="O1405" s="292"/>
    </row>
    <row r="1406" spans="1:15" x14ac:dyDescent="0.25">
      <c r="A1406" s="478" t="str">
        <f ca="1">IFERROR(__xludf.DUMMYFUNCTION("""COMPUTED_VALUE"""),"ЗЕЛЕНОДОЛЬСКИЙ РАЙОН")</f>
        <v>ЗЕЛЕНОДОЛЬСКИЙ РАЙОН</v>
      </c>
      <c r="B1406" s="478" t="str">
        <f ca="1">IFERROR(__xludf.DUMMYFUNCTION("""COMPUTED_VALUE"""),"ЗЕЛЕНОДОЛЬСК Г")</f>
        <v>ЗЕЛЕНОДОЛЬСК Г</v>
      </c>
      <c r="C1406" s="478" t="str">
        <f ca="1">IFERROR(__xludf.DUMMYFUNCTION("""COMPUTED_VALUE"""),"СТЕПНАЯ УЛ")</f>
        <v>СТЕПНАЯ УЛ</v>
      </c>
      <c r="D1406" s="479" t="str">
        <f ca="1">IFERROR(__xludf.DUMMYFUNCTION("""COMPUTED_VALUE"""),"6")</f>
        <v>6</v>
      </c>
      <c r="E1406" s="479" t="str">
        <f ca="1">IFERROR(__xludf.DUMMYFUNCTION("""COMPUTED_VALUE"""),"127")</f>
        <v>127</v>
      </c>
      <c r="F1406" s="314" t="s">
        <v>18090</v>
      </c>
      <c r="G1406" s="480" t="str">
        <f ca="1">IFERROR(__xludf.DUMMYFUNCTION("""COMPUTED_VALUE"""),"МИРТЕК-12-РУ-D1-A1R1-230-5-60A-ST-G/5-P2-HKLMOQ2V3-D")</f>
        <v>МИРТЕК-12-РУ-D1-A1R1-230-5-60A-ST-G/5-P2-HKLMOQ2V3-D</v>
      </c>
      <c r="H1406" s="478" t="str">
        <f ca="1">IFERROR(__xludf.DUMMYFUNCTION("""COMPUTED_VALUE"""),"0230159951600")</f>
        <v>0230159951600</v>
      </c>
      <c r="I1406" s="274"/>
      <c r="J1406" s="276"/>
      <c r="K1406" s="281"/>
      <c r="L1406" s="276"/>
      <c r="M1406" s="292"/>
      <c r="N1406" s="292"/>
      <c r="O1406" s="292"/>
    </row>
    <row r="1407" spans="1:15" x14ac:dyDescent="0.25">
      <c r="A1407" s="478" t="str">
        <f ca="1">IFERROR(__xludf.DUMMYFUNCTION("""COMPUTED_VALUE"""),"ЗЕЛЕНОДОЛЬСКИЙ РАЙОН")</f>
        <v>ЗЕЛЕНОДОЛЬСКИЙ РАЙОН</v>
      </c>
      <c r="B1407" s="478" t="str">
        <f ca="1">IFERROR(__xludf.DUMMYFUNCTION("""COMPUTED_VALUE"""),"ЗЕЛЕНОДОЛЬСК Г")</f>
        <v>ЗЕЛЕНОДОЛЬСК Г</v>
      </c>
      <c r="C1407" s="478" t="str">
        <f ca="1">IFERROR(__xludf.DUMMYFUNCTION("""COMPUTED_VALUE"""),"СТЕПНАЯ УЛ")</f>
        <v>СТЕПНАЯ УЛ</v>
      </c>
      <c r="D1407" s="479" t="str">
        <f ca="1">IFERROR(__xludf.DUMMYFUNCTION("""COMPUTED_VALUE"""),"6")</f>
        <v>6</v>
      </c>
      <c r="E1407" s="479" t="str">
        <f ca="1">IFERROR(__xludf.DUMMYFUNCTION("""COMPUTED_VALUE"""),"131")</f>
        <v>131</v>
      </c>
      <c r="F1407" s="314" t="s">
        <v>18090</v>
      </c>
      <c r="G1407" s="480" t="str">
        <f ca="1">IFERROR(__xludf.DUMMYFUNCTION("""COMPUTED_VALUE"""),"МИРТЕК-12-РУ-D1-A1R1-230-5-60A-ST-G/5-P2-HKLMOQ2V3-D")</f>
        <v>МИРТЕК-12-РУ-D1-A1R1-230-5-60A-ST-G/5-P2-HKLMOQ2V3-D</v>
      </c>
      <c r="H1407" s="478" t="str">
        <f ca="1">IFERROR(__xludf.DUMMYFUNCTION("""COMPUTED_VALUE"""),"0230159953616")</f>
        <v>0230159953616</v>
      </c>
      <c r="I1407" s="274"/>
      <c r="J1407" s="276"/>
      <c r="K1407" s="281"/>
      <c r="L1407" s="276"/>
      <c r="M1407" s="292"/>
      <c r="N1407" s="292"/>
      <c r="O1407" s="292"/>
    </row>
    <row r="1408" spans="1:15" x14ac:dyDescent="0.25">
      <c r="A1408" s="478" t="str">
        <f ca="1">IFERROR(__xludf.DUMMYFUNCTION("""COMPUTED_VALUE"""),"ЗЕЛЕНОДОЛЬСКИЙ РАЙОН")</f>
        <v>ЗЕЛЕНОДОЛЬСКИЙ РАЙОН</v>
      </c>
      <c r="B1408" s="478" t="str">
        <f ca="1">IFERROR(__xludf.DUMMYFUNCTION("""COMPUTED_VALUE"""),"ЗЕЛЕНОДОЛЬСК Г")</f>
        <v>ЗЕЛЕНОДОЛЬСК Г</v>
      </c>
      <c r="C1408" s="478" t="str">
        <f ca="1">IFERROR(__xludf.DUMMYFUNCTION("""COMPUTED_VALUE"""),"СТЕПНАЯ УЛ")</f>
        <v>СТЕПНАЯ УЛ</v>
      </c>
      <c r="D1408" s="479" t="str">
        <f ca="1">IFERROR(__xludf.DUMMYFUNCTION("""COMPUTED_VALUE"""),"6")</f>
        <v>6</v>
      </c>
      <c r="E1408" s="479" t="str">
        <f ca="1">IFERROR(__xludf.DUMMYFUNCTION("""COMPUTED_VALUE"""),"133")</f>
        <v>133</v>
      </c>
      <c r="F1408" s="314" t="s">
        <v>18090</v>
      </c>
      <c r="G1408" s="480" t="str">
        <f ca="1">IFERROR(__xludf.DUMMYFUNCTION("""COMPUTED_VALUE"""),"МИРТЕК-12-РУ-D1-A1R1-230-5-60A-ST-G/5-P2-HKLMOQ2V3-D")</f>
        <v>МИРТЕК-12-РУ-D1-A1R1-230-5-60A-ST-G/5-P2-HKLMOQ2V3-D</v>
      </c>
      <c r="H1408" s="478" t="str">
        <f ca="1">IFERROR(__xludf.DUMMYFUNCTION("""COMPUTED_VALUE"""),"0230159951939")</f>
        <v>0230159951939</v>
      </c>
      <c r="I1408" s="274"/>
      <c r="J1408" s="276"/>
      <c r="K1408" s="281"/>
      <c r="L1408" s="276"/>
      <c r="M1408" s="292"/>
      <c r="N1408" s="292"/>
      <c r="O1408" s="292"/>
    </row>
    <row r="1409" spans="1:15" x14ac:dyDescent="0.25">
      <c r="A1409" s="478" t="str">
        <f ca="1">IFERROR(__xludf.DUMMYFUNCTION("""COMPUTED_VALUE"""),"ЗЕЛЕНОДОЛЬСКИЙ РАЙОН")</f>
        <v>ЗЕЛЕНОДОЛЬСКИЙ РАЙОН</v>
      </c>
      <c r="B1409" s="478" t="str">
        <f ca="1">IFERROR(__xludf.DUMMYFUNCTION("""COMPUTED_VALUE"""),"ЗЕЛЕНОДОЛЬСК Г")</f>
        <v>ЗЕЛЕНОДОЛЬСК Г</v>
      </c>
      <c r="C1409" s="478" t="str">
        <f ca="1">IFERROR(__xludf.DUMMYFUNCTION("""COMPUTED_VALUE"""),"СТЕПНАЯ УЛ")</f>
        <v>СТЕПНАЯ УЛ</v>
      </c>
      <c r="D1409" s="479" t="str">
        <f ca="1">IFERROR(__xludf.DUMMYFUNCTION("""COMPUTED_VALUE"""),"6")</f>
        <v>6</v>
      </c>
      <c r="E1409" s="479" t="str">
        <f ca="1">IFERROR(__xludf.DUMMYFUNCTION("""COMPUTED_VALUE"""),"134")</f>
        <v>134</v>
      </c>
      <c r="F1409" s="314" t="s">
        <v>18090</v>
      </c>
      <c r="G1409" s="480" t="str">
        <f ca="1">IFERROR(__xludf.DUMMYFUNCTION("""COMPUTED_VALUE"""),"МИРТЕК-12-РУ-D1-A1R1-230-5-60A-ST-G/5-P2-HKLMOQ2V3-D")</f>
        <v>МИРТЕК-12-РУ-D1-A1R1-230-5-60A-ST-G/5-P2-HKLMOQ2V3-D</v>
      </c>
      <c r="H1409" s="478" t="str">
        <f ca="1">IFERROR(__xludf.DUMMYFUNCTION("""COMPUTED_VALUE"""),"0230159953159")</f>
        <v>0230159953159</v>
      </c>
      <c r="I1409" s="274"/>
      <c r="J1409" s="276"/>
      <c r="K1409" s="281"/>
      <c r="L1409" s="276"/>
      <c r="M1409" s="292"/>
      <c r="N1409" s="292"/>
      <c r="O1409" s="292"/>
    </row>
    <row r="1410" spans="1:15" x14ac:dyDescent="0.25">
      <c r="A1410" s="478" t="str">
        <f ca="1">IFERROR(__xludf.DUMMYFUNCTION("""COMPUTED_VALUE"""),"ЗЕЛЕНОДОЛЬСКИЙ РАЙОН")</f>
        <v>ЗЕЛЕНОДОЛЬСКИЙ РАЙОН</v>
      </c>
      <c r="B1410" s="478" t="str">
        <f ca="1">IFERROR(__xludf.DUMMYFUNCTION("""COMPUTED_VALUE"""),"ЗЕЛЕНОДОЛЬСК Г")</f>
        <v>ЗЕЛЕНОДОЛЬСК Г</v>
      </c>
      <c r="C1410" s="478" t="str">
        <f ca="1">IFERROR(__xludf.DUMMYFUNCTION("""COMPUTED_VALUE"""),"СТЕПНАЯ УЛ")</f>
        <v>СТЕПНАЯ УЛ</v>
      </c>
      <c r="D1410" s="479" t="str">
        <f ca="1">IFERROR(__xludf.DUMMYFUNCTION("""COMPUTED_VALUE"""),"6")</f>
        <v>6</v>
      </c>
      <c r="E1410" s="479" t="str">
        <f ca="1">IFERROR(__xludf.DUMMYFUNCTION("""COMPUTED_VALUE"""),"135")</f>
        <v>135</v>
      </c>
      <c r="F1410" s="314" t="s">
        <v>18090</v>
      </c>
      <c r="G1410" s="480" t="str">
        <f ca="1">IFERROR(__xludf.DUMMYFUNCTION("""COMPUTED_VALUE"""),"МИРТЕК-12-РУ-D1-A1R1-230-5-60A-ST-G/5-P2-HKLMOQ2V3-D")</f>
        <v>МИРТЕК-12-РУ-D1-A1R1-230-5-60A-ST-G/5-P2-HKLMOQ2V3-D</v>
      </c>
      <c r="H1410" s="478" t="str">
        <f ca="1">IFERROR(__xludf.DUMMYFUNCTION("""COMPUTED_VALUE"""),"0230159953347")</f>
        <v>0230159953347</v>
      </c>
      <c r="I1410" s="274"/>
      <c r="J1410" s="276"/>
      <c r="K1410" s="281"/>
      <c r="L1410" s="276"/>
      <c r="M1410" s="292"/>
      <c r="N1410" s="292"/>
      <c r="O1410" s="292"/>
    </row>
    <row r="1411" spans="1:15" x14ac:dyDescent="0.25">
      <c r="A1411" s="478" t="str">
        <f ca="1">IFERROR(__xludf.DUMMYFUNCTION("""COMPUTED_VALUE"""),"ЗЕЛЕНОДОЛЬСКИЙ РАЙОН")</f>
        <v>ЗЕЛЕНОДОЛЬСКИЙ РАЙОН</v>
      </c>
      <c r="B1411" s="478" t="str">
        <f ca="1">IFERROR(__xludf.DUMMYFUNCTION("""COMPUTED_VALUE"""),"ЗЕЛЕНОДОЛЬСК Г")</f>
        <v>ЗЕЛЕНОДОЛЬСК Г</v>
      </c>
      <c r="C1411" s="478" t="str">
        <f ca="1">IFERROR(__xludf.DUMMYFUNCTION("""COMPUTED_VALUE"""),"СТЕПНАЯ УЛ")</f>
        <v>СТЕПНАЯ УЛ</v>
      </c>
      <c r="D1411" s="479" t="str">
        <f ca="1">IFERROR(__xludf.DUMMYFUNCTION("""COMPUTED_VALUE"""),"6")</f>
        <v>6</v>
      </c>
      <c r="E1411" s="479" t="str">
        <f ca="1">IFERROR(__xludf.DUMMYFUNCTION("""COMPUTED_VALUE"""),"136")</f>
        <v>136</v>
      </c>
      <c r="F1411" s="314" t="s">
        <v>18090</v>
      </c>
      <c r="G1411" s="480" t="str">
        <f ca="1">IFERROR(__xludf.DUMMYFUNCTION("""COMPUTED_VALUE"""),"МИРТЕК-12-РУ-D1-A1R1-230-5-60A-ST-G/5-P2-HKLMOQ2V3-D")</f>
        <v>МИРТЕК-12-РУ-D1-A1R1-230-5-60A-ST-G/5-P2-HKLMOQ2V3-D</v>
      </c>
      <c r="H1411" s="478" t="str">
        <f ca="1">IFERROR(__xludf.DUMMYFUNCTION("""COMPUTED_VALUE"""),"0230159952684")</f>
        <v>0230159952684</v>
      </c>
      <c r="I1411" s="274"/>
      <c r="J1411" s="276"/>
      <c r="K1411" s="281"/>
      <c r="L1411" s="276"/>
      <c r="M1411" s="292"/>
      <c r="N1411" s="292"/>
      <c r="O1411" s="292"/>
    </row>
    <row r="1412" spans="1:15" x14ac:dyDescent="0.25">
      <c r="A1412" s="478" t="str">
        <f ca="1">IFERROR(__xludf.DUMMYFUNCTION("""COMPUTED_VALUE"""),"ЗЕЛЕНОДОЛЬСКИЙ РАЙОН")</f>
        <v>ЗЕЛЕНОДОЛЬСКИЙ РАЙОН</v>
      </c>
      <c r="B1412" s="478" t="str">
        <f ca="1">IFERROR(__xludf.DUMMYFUNCTION("""COMPUTED_VALUE"""),"ЗЕЛЕНОДОЛЬСК Г")</f>
        <v>ЗЕЛЕНОДОЛЬСК Г</v>
      </c>
      <c r="C1412" s="478" t="str">
        <f ca="1">IFERROR(__xludf.DUMMYFUNCTION("""COMPUTED_VALUE"""),"СТЕПНАЯ УЛ")</f>
        <v>СТЕПНАЯ УЛ</v>
      </c>
      <c r="D1412" s="479" t="str">
        <f ca="1">IFERROR(__xludf.DUMMYFUNCTION("""COMPUTED_VALUE"""),"6")</f>
        <v>6</v>
      </c>
      <c r="E1412" s="479" t="str">
        <f ca="1">IFERROR(__xludf.DUMMYFUNCTION("""COMPUTED_VALUE"""),"137")</f>
        <v>137</v>
      </c>
      <c r="F1412" s="314" t="s">
        <v>18090</v>
      </c>
      <c r="G1412" s="480" t="str">
        <f ca="1">IFERROR(__xludf.DUMMYFUNCTION("""COMPUTED_VALUE"""),"МИРТЕК-12-РУ-D1-A1R1-230-5-60A-ST-G/5-P2-HKLMOQ2V3-D")</f>
        <v>МИРТЕК-12-РУ-D1-A1R1-230-5-60A-ST-G/5-P2-HKLMOQ2V3-D</v>
      </c>
      <c r="H1412" s="478" t="str">
        <f ca="1">IFERROR(__xludf.DUMMYFUNCTION("""COMPUTED_VALUE"""),"0230159952088")</f>
        <v>0230159952088</v>
      </c>
      <c r="I1412" s="274"/>
      <c r="J1412" s="276"/>
      <c r="K1412" s="281"/>
      <c r="L1412" s="276"/>
      <c r="M1412" s="292"/>
      <c r="N1412" s="292"/>
      <c r="O1412" s="292"/>
    </row>
    <row r="1413" spans="1:15" x14ac:dyDescent="0.25">
      <c r="A1413" s="478" t="str">
        <f ca="1">IFERROR(__xludf.DUMMYFUNCTION("""COMPUTED_VALUE"""),"ЗЕЛЕНОДОЛЬСКИЙ РАЙОН")</f>
        <v>ЗЕЛЕНОДОЛЬСКИЙ РАЙОН</v>
      </c>
      <c r="B1413" s="478" t="str">
        <f ca="1">IFERROR(__xludf.DUMMYFUNCTION("""COMPUTED_VALUE"""),"ЗЕЛЕНОДОЛЬСК Г")</f>
        <v>ЗЕЛЕНОДОЛЬСК Г</v>
      </c>
      <c r="C1413" s="478" t="str">
        <f ca="1">IFERROR(__xludf.DUMMYFUNCTION("""COMPUTED_VALUE"""),"СТЕПНАЯ УЛ")</f>
        <v>СТЕПНАЯ УЛ</v>
      </c>
      <c r="D1413" s="479" t="str">
        <f ca="1">IFERROR(__xludf.DUMMYFUNCTION("""COMPUTED_VALUE"""),"6")</f>
        <v>6</v>
      </c>
      <c r="E1413" s="479" t="str">
        <f ca="1">IFERROR(__xludf.DUMMYFUNCTION("""COMPUTED_VALUE"""),"14")</f>
        <v>14</v>
      </c>
      <c r="F1413" s="314" t="s">
        <v>18090</v>
      </c>
      <c r="G1413" s="480" t="str">
        <f ca="1">IFERROR(__xludf.DUMMYFUNCTION("""COMPUTED_VALUE"""),"МИРТЕК-12-РУ-D1-A1R1-230-5-60A-ST-G/5-P2-HKLMOQ2V3-D")</f>
        <v>МИРТЕК-12-РУ-D1-A1R1-230-5-60A-ST-G/5-P2-HKLMOQ2V3-D</v>
      </c>
      <c r="H1413" s="478" t="str">
        <f ca="1">IFERROR(__xludf.DUMMYFUNCTION("""COMPUTED_VALUE"""),"0230159953037")</f>
        <v>0230159953037</v>
      </c>
      <c r="I1413" s="274"/>
      <c r="J1413" s="276"/>
      <c r="K1413" s="281"/>
      <c r="L1413" s="276"/>
      <c r="M1413" s="292"/>
      <c r="N1413" s="292"/>
      <c r="O1413" s="292"/>
    </row>
    <row r="1414" spans="1:15" x14ac:dyDescent="0.25">
      <c r="A1414" s="478" t="str">
        <f ca="1">IFERROR(__xludf.DUMMYFUNCTION("""COMPUTED_VALUE"""),"ЗЕЛЕНОДОЛЬСКИЙ РАЙОН")</f>
        <v>ЗЕЛЕНОДОЛЬСКИЙ РАЙОН</v>
      </c>
      <c r="B1414" s="478" t="str">
        <f ca="1">IFERROR(__xludf.DUMMYFUNCTION("""COMPUTED_VALUE"""),"ЗЕЛЕНОДОЛЬСК Г")</f>
        <v>ЗЕЛЕНОДОЛЬСК Г</v>
      </c>
      <c r="C1414" s="478" t="str">
        <f ca="1">IFERROR(__xludf.DUMMYFUNCTION("""COMPUTED_VALUE"""),"СТЕПНАЯ УЛ")</f>
        <v>СТЕПНАЯ УЛ</v>
      </c>
      <c r="D1414" s="479" t="str">
        <f ca="1">IFERROR(__xludf.DUMMYFUNCTION("""COMPUTED_VALUE"""),"6")</f>
        <v>6</v>
      </c>
      <c r="E1414" s="479" t="str">
        <f ca="1">IFERROR(__xludf.DUMMYFUNCTION("""COMPUTED_VALUE"""),"145")</f>
        <v>145</v>
      </c>
      <c r="F1414" s="314" t="s">
        <v>18090</v>
      </c>
      <c r="G1414" s="480" t="str">
        <f ca="1">IFERROR(__xludf.DUMMYFUNCTION("""COMPUTED_VALUE"""),"МИРТЕК-12-РУ-D1-A1R1-230-5-60A-ST-G/5-P2-HKLMOQ2V3-D")</f>
        <v>МИРТЕК-12-РУ-D1-A1R1-230-5-60A-ST-G/5-P2-HKLMOQ2V3-D</v>
      </c>
      <c r="H1414" s="478" t="str">
        <f ca="1">IFERROR(__xludf.DUMMYFUNCTION("""COMPUTED_VALUE"""),"0230159951964")</f>
        <v>0230159951964</v>
      </c>
      <c r="I1414" s="274"/>
      <c r="J1414" s="276"/>
      <c r="K1414" s="281"/>
      <c r="L1414" s="276"/>
      <c r="M1414" s="292"/>
      <c r="N1414" s="292"/>
      <c r="O1414" s="292"/>
    </row>
    <row r="1415" spans="1:15" x14ac:dyDescent="0.25">
      <c r="A1415" s="478" t="str">
        <f ca="1">IFERROR(__xludf.DUMMYFUNCTION("""COMPUTED_VALUE"""),"ЗЕЛЕНОДОЛЬСКИЙ РАЙОН")</f>
        <v>ЗЕЛЕНОДОЛЬСКИЙ РАЙОН</v>
      </c>
      <c r="B1415" s="478" t="str">
        <f ca="1">IFERROR(__xludf.DUMMYFUNCTION("""COMPUTED_VALUE"""),"ЗЕЛЕНОДОЛЬСК Г")</f>
        <v>ЗЕЛЕНОДОЛЬСК Г</v>
      </c>
      <c r="C1415" s="478" t="str">
        <f ca="1">IFERROR(__xludf.DUMMYFUNCTION("""COMPUTED_VALUE"""),"СТЕПНАЯ УЛ")</f>
        <v>СТЕПНАЯ УЛ</v>
      </c>
      <c r="D1415" s="479" t="str">
        <f ca="1">IFERROR(__xludf.DUMMYFUNCTION("""COMPUTED_VALUE"""),"6")</f>
        <v>6</v>
      </c>
      <c r="E1415" s="479" t="str">
        <f ca="1">IFERROR(__xludf.DUMMYFUNCTION("""COMPUTED_VALUE"""),"146")</f>
        <v>146</v>
      </c>
      <c r="F1415" s="314" t="s">
        <v>18090</v>
      </c>
      <c r="G1415" s="480" t="str">
        <f ca="1">IFERROR(__xludf.DUMMYFUNCTION("""COMPUTED_VALUE"""),"МИРТЕК-12-РУ-D1-A1R1-230-5-60A-ST-G/5-P2-HKLMOQ2V3-D")</f>
        <v>МИРТЕК-12-РУ-D1-A1R1-230-5-60A-ST-G/5-P2-HKLMOQ2V3-D</v>
      </c>
      <c r="H1415" s="478" t="str">
        <f ca="1">IFERROR(__xludf.DUMMYFUNCTION("""COMPUTED_VALUE"""),"0230159949844")</f>
        <v>0230159949844</v>
      </c>
      <c r="I1415" s="274"/>
      <c r="J1415" s="276"/>
      <c r="K1415" s="281"/>
      <c r="L1415" s="276"/>
      <c r="M1415" s="292"/>
      <c r="N1415" s="292"/>
      <c r="O1415" s="292"/>
    </row>
    <row r="1416" spans="1:15" x14ac:dyDescent="0.25">
      <c r="A1416" s="478" t="str">
        <f ca="1">IFERROR(__xludf.DUMMYFUNCTION("""COMPUTED_VALUE"""),"ЗЕЛЕНОДОЛЬСКИЙ РАЙОН")</f>
        <v>ЗЕЛЕНОДОЛЬСКИЙ РАЙОН</v>
      </c>
      <c r="B1416" s="478" t="str">
        <f ca="1">IFERROR(__xludf.DUMMYFUNCTION("""COMPUTED_VALUE"""),"ЗЕЛЕНОДОЛЬСК Г")</f>
        <v>ЗЕЛЕНОДОЛЬСК Г</v>
      </c>
      <c r="C1416" s="478" t="str">
        <f ca="1">IFERROR(__xludf.DUMMYFUNCTION("""COMPUTED_VALUE"""),"СТЕПНАЯ УЛ")</f>
        <v>СТЕПНАЯ УЛ</v>
      </c>
      <c r="D1416" s="479" t="str">
        <f ca="1">IFERROR(__xludf.DUMMYFUNCTION("""COMPUTED_VALUE"""),"6")</f>
        <v>6</v>
      </c>
      <c r="E1416" s="479" t="str">
        <f ca="1">IFERROR(__xludf.DUMMYFUNCTION("""COMPUTED_VALUE"""),"15")</f>
        <v>15</v>
      </c>
      <c r="F1416" s="314" t="s">
        <v>18090</v>
      </c>
      <c r="G1416" s="480" t="str">
        <f ca="1">IFERROR(__xludf.DUMMYFUNCTION("""COMPUTED_VALUE"""),"МИРТЕК-12-РУ-D1-A1R1-230-5-60A-ST-G/5-P2-HKLMOQ2V3-D")</f>
        <v>МИРТЕК-12-РУ-D1-A1R1-230-5-60A-ST-G/5-P2-HKLMOQ2V3-D</v>
      </c>
      <c r="H1416" s="478" t="str">
        <f ca="1">IFERROR(__xludf.DUMMYFUNCTION("""COMPUTED_VALUE"""),"0230159952617")</f>
        <v>0230159952617</v>
      </c>
      <c r="I1416" s="274"/>
      <c r="J1416" s="276"/>
      <c r="K1416" s="281"/>
      <c r="L1416" s="276"/>
      <c r="M1416" s="292"/>
      <c r="N1416" s="292"/>
      <c r="O1416" s="292"/>
    </row>
    <row r="1417" spans="1:15" x14ac:dyDescent="0.25">
      <c r="A1417" s="478" t="str">
        <f ca="1">IFERROR(__xludf.DUMMYFUNCTION("""COMPUTED_VALUE"""),"ЗЕЛЕНОДОЛЬСКИЙ РАЙОН")</f>
        <v>ЗЕЛЕНОДОЛЬСКИЙ РАЙОН</v>
      </c>
      <c r="B1417" s="478" t="str">
        <f ca="1">IFERROR(__xludf.DUMMYFUNCTION("""COMPUTED_VALUE"""),"ЗЕЛЕНОДОЛЬСК Г")</f>
        <v>ЗЕЛЕНОДОЛЬСК Г</v>
      </c>
      <c r="C1417" s="478" t="str">
        <f ca="1">IFERROR(__xludf.DUMMYFUNCTION("""COMPUTED_VALUE"""),"СТЕПНАЯ УЛ")</f>
        <v>СТЕПНАЯ УЛ</v>
      </c>
      <c r="D1417" s="479" t="str">
        <f ca="1">IFERROR(__xludf.DUMMYFUNCTION("""COMPUTED_VALUE"""),"6")</f>
        <v>6</v>
      </c>
      <c r="E1417" s="479" t="str">
        <f ca="1">IFERROR(__xludf.DUMMYFUNCTION("""COMPUTED_VALUE"""),"20")</f>
        <v>20</v>
      </c>
      <c r="F1417" s="314" t="s">
        <v>18090</v>
      </c>
      <c r="G1417" s="480" t="str">
        <f ca="1">IFERROR(__xludf.DUMMYFUNCTION("""COMPUTED_VALUE"""),"МИРТЕК-12-РУ-D1-A1R1-230-5-60A-ST-G/5-P2-HKLMOQ2V3-D")</f>
        <v>МИРТЕК-12-РУ-D1-A1R1-230-5-60A-ST-G/5-P2-HKLMOQ2V3-D</v>
      </c>
      <c r="H1417" s="478" t="str">
        <f ca="1">IFERROR(__xludf.DUMMYFUNCTION("""COMPUTED_VALUE"""),"0230159951451")</f>
        <v>0230159951451</v>
      </c>
      <c r="I1417" s="274"/>
      <c r="J1417" s="276"/>
      <c r="K1417" s="281"/>
      <c r="L1417" s="276"/>
      <c r="M1417" s="292"/>
      <c r="N1417" s="292"/>
      <c r="O1417" s="292"/>
    </row>
    <row r="1418" spans="1:15" x14ac:dyDescent="0.25">
      <c r="A1418" s="478" t="str">
        <f ca="1">IFERROR(__xludf.DUMMYFUNCTION("""COMPUTED_VALUE"""),"ЗЕЛЕНОДОЛЬСКИЙ РАЙОН")</f>
        <v>ЗЕЛЕНОДОЛЬСКИЙ РАЙОН</v>
      </c>
      <c r="B1418" s="478" t="str">
        <f ca="1">IFERROR(__xludf.DUMMYFUNCTION("""COMPUTED_VALUE"""),"ЗЕЛЕНОДОЛЬСК Г")</f>
        <v>ЗЕЛЕНОДОЛЬСК Г</v>
      </c>
      <c r="C1418" s="478" t="str">
        <f ca="1">IFERROR(__xludf.DUMMYFUNCTION("""COMPUTED_VALUE"""),"СТЕПНАЯ УЛ")</f>
        <v>СТЕПНАЯ УЛ</v>
      </c>
      <c r="D1418" s="479" t="str">
        <f ca="1">IFERROR(__xludf.DUMMYFUNCTION("""COMPUTED_VALUE"""),"6")</f>
        <v>6</v>
      </c>
      <c r="E1418" s="479" t="str">
        <f ca="1">IFERROR(__xludf.DUMMYFUNCTION("""COMPUTED_VALUE"""),"3")</f>
        <v>3</v>
      </c>
      <c r="F1418" s="314" t="s">
        <v>18090</v>
      </c>
      <c r="G1418" s="480" t="str">
        <f ca="1">IFERROR(__xludf.DUMMYFUNCTION("""COMPUTED_VALUE"""),"МИРТЕК-12-РУ-D1-A1R1-230-5-60A-ST-G/5-P2-HKLMOQ2V3-D")</f>
        <v>МИРТЕК-12-РУ-D1-A1R1-230-5-60A-ST-G/5-P2-HKLMOQ2V3-D</v>
      </c>
      <c r="H1418" s="478" t="str">
        <f ca="1">IFERROR(__xludf.DUMMYFUNCTION("""COMPUTED_VALUE"""),"0230159953365")</f>
        <v>0230159953365</v>
      </c>
      <c r="I1418" s="274"/>
      <c r="J1418" s="276"/>
      <c r="K1418" s="281"/>
      <c r="L1418" s="276"/>
      <c r="M1418" s="292"/>
      <c r="N1418" s="292"/>
      <c r="O1418" s="292"/>
    </row>
    <row r="1419" spans="1:15" x14ac:dyDescent="0.25">
      <c r="A1419" s="478" t="str">
        <f ca="1">IFERROR(__xludf.DUMMYFUNCTION("""COMPUTED_VALUE"""),"ЗЕЛЕНОДОЛЬСКИЙ РАЙОН")</f>
        <v>ЗЕЛЕНОДОЛЬСКИЙ РАЙОН</v>
      </c>
      <c r="B1419" s="478" t="str">
        <f ca="1">IFERROR(__xludf.DUMMYFUNCTION("""COMPUTED_VALUE"""),"ЗЕЛЕНОДОЛЬСК Г")</f>
        <v>ЗЕЛЕНОДОЛЬСК Г</v>
      </c>
      <c r="C1419" s="478" t="str">
        <f ca="1">IFERROR(__xludf.DUMMYFUNCTION("""COMPUTED_VALUE"""),"СТЕПНАЯ УЛ")</f>
        <v>СТЕПНАЯ УЛ</v>
      </c>
      <c r="D1419" s="479" t="str">
        <f ca="1">IFERROR(__xludf.DUMMYFUNCTION("""COMPUTED_VALUE"""),"6")</f>
        <v>6</v>
      </c>
      <c r="E1419" s="479" t="str">
        <f ca="1">IFERROR(__xludf.DUMMYFUNCTION("""COMPUTED_VALUE"""),"5")</f>
        <v>5</v>
      </c>
      <c r="F1419" s="314" t="s">
        <v>18090</v>
      </c>
      <c r="G1419" s="480" t="str">
        <f ca="1">IFERROR(__xludf.DUMMYFUNCTION("""COMPUTED_VALUE"""),"МИРТЕК-12-РУ-D1-A1R1-230-5-60A-ST-G/5-P2-HKLMOQ2V3-D")</f>
        <v>МИРТЕК-12-РУ-D1-A1R1-230-5-60A-ST-G/5-P2-HKLMOQ2V3-D</v>
      </c>
      <c r="H1419" s="478" t="str">
        <f ca="1">IFERROR(__xludf.DUMMYFUNCTION("""COMPUTED_VALUE"""),"0230159948610")</f>
        <v>0230159948610</v>
      </c>
      <c r="I1419" s="274"/>
      <c r="J1419" s="276"/>
      <c r="K1419" s="281"/>
      <c r="L1419" s="276"/>
      <c r="M1419" s="292"/>
      <c r="N1419" s="292"/>
      <c r="O1419" s="292"/>
    </row>
    <row r="1420" spans="1:15" x14ac:dyDescent="0.25">
      <c r="A1420" s="478" t="str">
        <f ca="1">IFERROR(__xludf.DUMMYFUNCTION("""COMPUTED_VALUE"""),"ЗЕЛЕНОДОЛЬСКИЙ РАЙОН")</f>
        <v>ЗЕЛЕНОДОЛЬСКИЙ РАЙОН</v>
      </c>
      <c r="B1420" s="478" t="str">
        <f ca="1">IFERROR(__xludf.DUMMYFUNCTION("""COMPUTED_VALUE"""),"ЗЕЛЕНОДОЛЬСК Г")</f>
        <v>ЗЕЛЕНОДОЛЬСК Г</v>
      </c>
      <c r="C1420" s="478" t="str">
        <f ca="1">IFERROR(__xludf.DUMMYFUNCTION("""COMPUTED_VALUE"""),"СТЕПНАЯ УЛ")</f>
        <v>СТЕПНАЯ УЛ</v>
      </c>
      <c r="D1420" s="479" t="str">
        <f ca="1">IFERROR(__xludf.DUMMYFUNCTION("""COMPUTED_VALUE"""),"6")</f>
        <v>6</v>
      </c>
      <c r="E1420" s="479" t="str">
        <f ca="1">IFERROR(__xludf.DUMMYFUNCTION("""COMPUTED_VALUE"""),"8")</f>
        <v>8</v>
      </c>
      <c r="F1420" s="314" t="s">
        <v>18090</v>
      </c>
      <c r="G1420" s="480" t="str">
        <f ca="1">IFERROR(__xludf.DUMMYFUNCTION("""COMPUTED_VALUE"""),"МИРТЕК-12-РУ-D1-A1R1-230-5-60A-ST-G/5-P2-HKLMOQ2V3-D")</f>
        <v>МИРТЕК-12-РУ-D1-A1R1-230-5-60A-ST-G/5-P2-HKLMOQ2V3-D</v>
      </c>
      <c r="H1420" s="478" t="str">
        <f ca="1">IFERROR(__xludf.DUMMYFUNCTION("""COMPUTED_VALUE"""),"0230159950975")</f>
        <v>0230159950975</v>
      </c>
      <c r="I1420" s="274"/>
      <c r="J1420" s="276"/>
      <c r="K1420" s="281"/>
      <c r="L1420" s="276"/>
      <c r="M1420" s="292"/>
      <c r="N1420" s="292"/>
      <c r="O1420" s="292"/>
    </row>
    <row r="1421" spans="1:15" x14ac:dyDescent="0.25">
      <c r="A1421" s="478" t="str">
        <f ca="1">IFERROR(__xludf.DUMMYFUNCTION("""COMPUTED_VALUE"""),"ЗЕЛЕНОДОЛЬСКИЙ РАЙОН")</f>
        <v>ЗЕЛЕНОДОЛЬСКИЙ РАЙОН</v>
      </c>
      <c r="B1421" s="478" t="str">
        <f ca="1">IFERROR(__xludf.DUMMYFUNCTION("""COMPUTED_VALUE"""),"ЗЕЛЕНОДОЛЬСК Г")</f>
        <v>ЗЕЛЕНОДОЛЬСК Г</v>
      </c>
      <c r="C1421" s="478" t="str">
        <f ca="1">IFERROR(__xludf.DUMMYFUNCTION("""COMPUTED_VALUE"""),"СТОЛИЧНАЯ УЛ")</f>
        <v>СТОЛИЧНАЯ УЛ</v>
      </c>
      <c r="D1421" s="479" t="str">
        <f ca="1">IFERROR(__xludf.DUMMYFUNCTION("""COMPUTED_VALUE"""),"11")</f>
        <v>11</v>
      </c>
      <c r="E1421" s="479" t="str">
        <f ca="1">IFERROR(__xludf.DUMMYFUNCTION("""COMPUTED_VALUE"""),"48")</f>
        <v>48</v>
      </c>
      <c r="F1421" s="314" t="s">
        <v>18090</v>
      </c>
      <c r="G1421" s="480" t="str">
        <f ca="1">IFERROR(__xludf.DUMMYFUNCTION("""COMPUTED_VALUE"""),"МИРТЕК-12-РУ-D1-A1R1-230-5-60A-ST-G/5-P2-HKLMOQ2V3-D")</f>
        <v>МИРТЕК-12-РУ-D1-A1R1-230-5-60A-ST-G/5-P2-HKLMOQ2V3-D</v>
      </c>
      <c r="H1421" s="478" t="str">
        <f ca="1">IFERROR(__xludf.DUMMYFUNCTION("""COMPUTED_VALUE"""),"1230159934254")</f>
        <v>1230159934254</v>
      </c>
      <c r="I1421" s="274"/>
      <c r="J1421" s="276"/>
      <c r="K1421" s="281"/>
      <c r="L1421" s="276"/>
      <c r="M1421" s="292"/>
      <c r="N1421" s="292"/>
      <c r="O1421" s="292"/>
    </row>
    <row r="1422" spans="1:15" x14ac:dyDescent="0.25">
      <c r="A1422" s="478" t="str">
        <f ca="1">IFERROR(__xludf.DUMMYFUNCTION("""COMPUTED_VALUE"""),"ЗЕЛЕНОДОЛЬСКИЙ РАЙОН")</f>
        <v>ЗЕЛЕНОДОЛЬСКИЙ РАЙОН</v>
      </c>
      <c r="B1422" s="478" t="str">
        <f ca="1">IFERROR(__xludf.DUMMYFUNCTION("""COMPUTED_VALUE"""),"ЗЕЛЕНОДОЛЬСК Г")</f>
        <v>ЗЕЛЕНОДОЛЬСК Г</v>
      </c>
      <c r="C1422" s="478" t="str">
        <f ca="1">IFERROR(__xludf.DUMMYFUNCTION("""COMPUTED_VALUE"""),"СТОЛИЧНАЯ УЛ")</f>
        <v>СТОЛИЧНАЯ УЛ</v>
      </c>
      <c r="D1422" s="479" t="str">
        <f ca="1">IFERROR(__xludf.DUMMYFUNCTION("""COMPUTED_VALUE"""),"17")</f>
        <v>17</v>
      </c>
      <c r="E1422" s="479" t="str">
        <f ca="1">IFERROR(__xludf.DUMMYFUNCTION("""COMPUTED_VALUE"""),"1")</f>
        <v>1</v>
      </c>
      <c r="F1422" s="314" t="s">
        <v>18090</v>
      </c>
      <c r="G1422" s="480" t="str">
        <f ca="1">IFERROR(__xludf.DUMMYFUNCTION("""COMPUTED_VALUE"""),"МИРТЕК-12-РУ-D1-A1R1-230-5-60A-ST-G/5-P2-HKLMOQ2V3-D")</f>
        <v>МИРТЕК-12-РУ-D1-A1R1-230-5-60A-ST-G/5-P2-HKLMOQ2V3-D</v>
      </c>
      <c r="H1422" s="478" t="str">
        <f ca="1">IFERROR(__xludf.DUMMYFUNCTION("""COMPUTED_VALUE"""),"1230159934794")</f>
        <v>1230159934794</v>
      </c>
      <c r="I1422" s="274"/>
      <c r="J1422" s="276"/>
      <c r="K1422" s="281"/>
      <c r="L1422" s="276"/>
      <c r="M1422" s="292"/>
      <c r="N1422" s="292"/>
      <c r="O1422" s="292"/>
    </row>
    <row r="1423" spans="1:15" x14ac:dyDescent="0.25">
      <c r="A1423" s="478" t="str">
        <f ca="1">IFERROR(__xludf.DUMMYFUNCTION("""COMPUTED_VALUE"""),"ЗЕЛЕНОДОЛЬСКИЙ РАЙОН")</f>
        <v>ЗЕЛЕНОДОЛЬСКИЙ РАЙОН</v>
      </c>
      <c r="B1423" s="478" t="str">
        <f ca="1">IFERROR(__xludf.DUMMYFUNCTION("""COMPUTED_VALUE"""),"ЗЕЛЕНОДОЛЬСК Г")</f>
        <v>ЗЕЛЕНОДОЛЬСК Г</v>
      </c>
      <c r="C1423" s="478" t="str">
        <f ca="1">IFERROR(__xludf.DUMMYFUNCTION("""COMPUTED_VALUE"""),"СТОЛИЧНАЯ УЛ")</f>
        <v>СТОЛИЧНАЯ УЛ</v>
      </c>
      <c r="D1423" s="479" t="str">
        <f ca="1">IFERROR(__xludf.DUMMYFUNCTION("""COMPUTED_VALUE"""),"9")</f>
        <v>9</v>
      </c>
      <c r="E1423" s="479" t="str">
        <f ca="1">IFERROR(__xludf.DUMMYFUNCTION("""COMPUTED_VALUE"""),"47")</f>
        <v>47</v>
      </c>
      <c r="F1423" s="314" t="s">
        <v>18090</v>
      </c>
      <c r="G1423" s="480" t="str">
        <f ca="1">IFERROR(__xludf.DUMMYFUNCTION("""COMPUTED_VALUE"""),"МИРТЕК-12-РУ-D1-A1R1-230-5-60A-ST-G/5-P2-HKLMOQ2V3-D")</f>
        <v>МИРТЕК-12-РУ-D1-A1R1-230-5-60A-ST-G/5-P2-HKLMOQ2V3-D</v>
      </c>
      <c r="H1423" s="478" t="str">
        <f ca="1">IFERROR(__xludf.DUMMYFUNCTION("""COMPUTED_VALUE"""),"1230159934707")</f>
        <v>1230159934707</v>
      </c>
      <c r="I1423" s="274"/>
      <c r="J1423" s="276"/>
      <c r="K1423" s="281"/>
      <c r="L1423" s="284"/>
      <c r="M1423" s="292"/>
      <c r="N1423" s="292"/>
      <c r="O1423" s="292"/>
    </row>
    <row r="1424" spans="1:15" x14ac:dyDescent="0.25">
      <c r="A1424" s="478" t="str">
        <f ca="1">IFERROR(__xludf.DUMMYFUNCTION("""COMPUTED_VALUE"""),"ЗЕЛЕНОДОЛЬСКИЙ РАЙОН")</f>
        <v>ЗЕЛЕНОДОЛЬСКИЙ РАЙОН</v>
      </c>
      <c r="B1424" s="478" t="str">
        <f ca="1">IFERROR(__xludf.DUMMYFUNCTION("""COMPUTED_VALUE"""),"ЗЕЛЕНОДОЛЬСК Г")</f>
        <v>ЗЕЛЕНОДОЛЬСК Г</v>
      </c>
      <c r="C1424" s="478" t="str">
        <f ca="1">IFERROR(__xludf.DUMMYFUNCTION("""COMPUTED_VALUE"""),"СТОЛИЧНАЯ УЛ")</f>
        <v>СТОЛИЧНАЯ УЛ</v>
      </c>
      <c r="D1424" s="479" t="str">
        <f ca="1">IFERROR(__xludf.DUMMYFUNCTION("""COMPUTED_VALUE"""),"9")</f>
        <v>9</v>
      </c>
      <c r="E1424" s="479" t="str">
        <f ca="1">IFERROR(__xludf.DUMMYFUNCTION("""COMPUTED_VALUE"""),"49")</f>
        <v>49</v>
      </c>
      <c r="F1424" s="314" t="s">
        <v>18090</v>
      </c>
      <c r="G1424" s="480" t="str">
        <f ca="1">IFERROR(__xludf.DUMMYFUNCTION("""COMPUTED_VALUE"""),"МИРТЕК-12-РУ-D1-A1R1-230-5-60A-ST-G/5-P2-HKLMOQ2V3-D")</f>
        <v>МИРТЕК-12-РУ-D1-A1R1-230-5-60A-ST-G/5-P2-HKLMOQ2V3-D</v>
      </c>
      <c r="H1424" s="478" t="str">
        <f ca="1">IFERROR(__xludf.DUMMYFUNCTION("""COMPUTED_VALUE"""),"1230159933377")</f>
        <v>1230159933377</v>
      </c>
      <c r="I1424" s="274"/>
      <c r="J1424" s="276"/>
      <c r="K1424" s="281"/>
      <c r="L1424" s="276"/>
      <c r="M1424" s="292"/>
      <c r="N1424" s="292"/>
      <c r="O1424" s="292"/>
    </row>
    <row r="1425" spans="1:15" x14ac:dyDescent="0.25">
      <c r="A1425" s="478" t="str">
        <f ca="1">IFERROR(__xludf.DUMMYFUNCTION("""COMPUTED_VALUE"""),"ЗЕЛЕНОДОЛЬСКИЙ РАЙОН")</f>
        <v>ЗЕЛЕНОДОЛЬСКИЙ РАЙОН</v>
      </c>
      <c r="B1425" s="478" t="str">
        <f ca="1">IFERROR(__xludf.DUMMYFUNCTION("""COMPUTED_VALUE"""),"ЗЕЛЕНОДОЛЬСК Г")</f>
        <v>ЗЕЛЕНОДОЛЬСК Г</v>
      </c>
      <c r="C1425" s="478" t="str">
        <f ca="1">IFERROR(__xludf.DUMMYFUNCTION("""COMPUTED_VALUE"""),"СТОЛИЧНАЯ УЛ")</f>
        <v>СТОЛИЧНАЯ УЛ</v>
      </c>
      <c r="D1425" s="479" t="str">
        <f ca="1">IFERROR(__xludf.DUMMYFUNCTION("""COMPUTED_VALUE"""),"9")</f>
        <v>9</v>
      </c>
      <c r="E1425" s="479" t="str">
        <f ca="1">IFERROR(__xludf.DUMMYFUNCTION("""COMPUTED_VALUE"""),"57")</f>
        <v>57</v>
      </c>
      <c r="F1425" s="314" t="s">
        <v>18090</v>
      </c>
      <c r="G1425" s="480" t="str">
        <f ca="1">IFERROR(__xludf.DUMMYFUNCTION("""COMPUTED_VALUE"""),"МИРТЕК-12-РУ-D1-A1R1-230-5-60A-ST-G/5-P2-HKLMOQ2V3-D")</f>
        <v>МИРТЕК-12-РУ-D1-A1R1-230-5-60A-ST-G/5-P2-HKLMOQ2V3-D</v>
      </c>
      <c r="H1425" s="478" t="str">
        <f ca="1">IFERROR(__xludf.DUMMYFUNCTION("""COMPUTED_VALUE"""),"1230159933031")</f>
        <v>1230159933031</v>
      </c>
      <c r="I1425" s="274"/>
      <c r="J1425" s="276"/>
      <c r="K1425" s="281"/>
      <c r="L1425" s="276"/>
      <c r="M1425" s="292"/>
      <c r="N1425" s="292"/>
      <c r="O1425" s="292"/>
    </row>
    <row r="1426" spans="1:15" x14ac:dyDescent="0.25">
      <c r="A1426" s="478" t="str">
        <f ca="1">IFERROR(__xludf.DUMMYFUNCTION("""COMPUTED_VALUE"""),"ЗЕЛЕНОДОЛЬСКИЙ РАЙОН")</f>
        <v>ЗЕЛЕНОДОЛЬСКИЙ РАЙОН</v>
      </c>
      <c r="B1426" s="478" t="str">
        <f ca="1">IFERROR(__xludf.DUMMYFUNCTION("""COMPUTED_VALUE"""),"ЗЕЛЕНОДОЛЬСК Г")</f>
        <v>ЗЕЛЕНОДОЛЬСК Г</v>
      </c>
      <c r="C1426" s="478" t="str">
        <f ca="1">IFERROR(__xludf.DUMMYFUNCTION("""COMPUTED_VALUE"""),"СТРОИТЕЛЕЙ ПР-КТ")</f>
        <v>СТРОИТЕЛЕЙ ПР-КТ</v>
      </c>
      <c r="D1426" s="479" t="str">
        <f ca="1">IFERROR(__xludf.DUMMYFUNCTION("""COMPUTED_VALUE"""),"22")</f>
        <v>22</v>
      </c>
      <c r="E1426" s="479" t="str">
        <f ca="1">IFERROR(__xludf.DUMMYFUNCTION("""COMPUTED_VALUE"""),"1")</f>
        <v>1</v>
      </c>
      <c r="F1426" s="314" t="s">
        <v>18090</v>
      </c>
      <c r="G1426" s="480" t="str">
        <f ca="1">IFERROR(__xludf.DUMMYFUNCTION("""COMPUTED_VALUE"""),"МИРТЕК-12-РУ-D1-A1R1-230-5-60A-ST-G/5-P2-HKLMOQ2V3-D")</f>
        <v>МИРТЕК-12-РУ-D1-A1R1-230-5-60A-ST-G/5-P2-HKLMOQ2V3-D</v>
      </c>
      <c r="H1426" s="478" t="str">
        <f ca="1">IFERROR(__xludf.DUMMYFUNCTION("""COMPUTED_VALUE"""),"1230159933492")</f>
        <v>1230159933492</v>
      </c>
      <c r="I1426" s="274"/>
      <c r="J1426" s="276"/>
      <c r="K1426" s="281"/>
      <c r="L1426" s="276"/>
      <c r="M1426" s="292"/>
      <c r="N1426" s="292"/>
      <c r="O1426" s="292"/>
    </row>
    <row r="1427" spans="1:15" x14ac:dyDescent="0.25">
      <c r="A1427" s="478" t="str">
        <f ca="1">IFERROR(__xludf.DUMMYFUNCTION("""COMPUTED_VALUE"""),"ЗЕЛЕНОДОЛЬСКИЙ РАЙОН")</f>
        <v>ЗЕЛЕНОДОЛЬСКИЙ РАЙОН</v>
      </c>
      <c r="B1427" s="478" t="str">
        <f ca="1">IFERROR(__xludf.DUMMYFUNCTION("""COMPUTED_VALUE"""),"ЗЕЛЕНОДОЛЬСК Г")</f>
        <v>ЗЕЛЕНОДОЛЬСК Г</v>
      </c>
      <c r="C1427" s="478" t="str">
        <f ca="1">IFERROR(__xludf.DUMMYFUNCTION("""COMPUTED_VALUE"""),"СТРОИТЕЛЕЙ ПР-КТ")</f>
        <v>СТРОИТЕЛЕЙ ПР-КТ</v>
      </c>
      <c r="D1427" s="479" t="str">
        <f ca="1">IFERROR(__xludf.DUMMYFUNCTION("""COMPUTED_VALUE"""),"38")</f>
        <v>38</v>
      </c>
      <c r="E1427" s="479" t="str">
        <f ca="1">IFERROR(__xludf.DUMMYFUNCTION("""COMPUTED_VALUE"""),"14")</f>
        <v>14</v>
      </c>
      <c r="F1427" s="314" t="s">
        <v>18090</v>
      </c>
      <c r="G1427" s="480" t="str">
        <f ca="1">IFERROR(__xludf.DUMMYFUNCTION("""COMPUTED_VALUE"""),"МИРТЕК-12-РУ-D1-A1R1-230-5-60A-ST-G/5-P2-HKLMOQ2V3-D")</f>
        <v>МИРТЕК-12-РУ-D1-A1R1-230-5-60A-ST-G/5-P2-HKLMOQ2V3-D</v>
      </c>
      <c r="H1427" s="478" t="str">
        <f ca="1">IFERROR(__xludf.DUMMYFUNCTION("""COMPUTED_VALUE"""),"1230159936375")</f>
        <v>1230159936375</v>
      </c>
      <c r="I1427" s="274"/>
      <c r="J1427" s="276"/>
      <c r="K1427" s="281"/>
      <c r="L1427" s="276"/>
      <c r="M1427" s="292"/>
      <c r="N1427" s="292"/>
      <c r="O1427" s="292"/>
    </row>
    <row r="1428" spans="1:15" x14ac:dyDescent="0.25">
      <c r="A1428" s="478" t="str">
        <f ca="1">IFERROR(__xludf.DUMMYFUNCTION("""COMPUTED_VALUE"""),"ЗЕЛЕНОДОЛЬСКИЙ РАЙОН")</f>
        <v>ЗЕЛЕНОДОЛЬСКИЙ РАЙОН</v>
      </c>
      <c r="B1428" s="478" t="str">
        <f ca="1">IFERROR(__xludf.DUMMYFUNCTION("""COMPUTED_VALUE"""),"ЗЕЛЕНОДОЛЬСК Г")</f>
        <v>ЗЕЛЕНОДОЛЬСК Г</v>
      </c>
      <c r="C1428" s="478" t="str">
        <f ca="1">IFERROR(__xludf.DUMMYFUNCTION("""COMPUTED_VALUE"""),"СТРОИТЕЛЕЙ ПР-КТ")</f>
        <v>СТРОИТЕЛЕЙ ПР-КТ</v>
      </c>
      <c r="D1428" s="479" t="str">
        <f ca="1">IFERROR(__xludf.DUMMYFUNCTION("""COMPUTED_VALUE"""),"38")</f>
        <v>38</v>
      </c>
      <c r="E1428" s="479" t="str">
        <f ca="1">IFERROR(__xludf.DUMMYFUNCTION("""COMPUTED_VALUE"""),"50")</f>
        <v>50</v>
      </c>
      <c r="F1428" s="314" t="s">
        <v>18090</v>
      </c>
      <c r="G1428" s="480" t="str">
        <f ca="1">IFERROR(__xludf.DUMMYFUNCTION("""COMPUTED_VALUE"""),"МИРТЕК-12-РУ-D1-A1R1-230-5-60A-ST-G/5-P2-HKLMOQ2V3-D")</f>
        <v>МИРТЕК-12-РУ-D1-A1R1-230-5-60A-ST-G/5-P2-HKLMOQ2V3-D</v>
      </c>
      <c r="H1428" s="478" t="str">
        <f ca="1">IFERROR(__xludf.DUMMYFUNCTION("""COMPUTED_VALUE"""),"1230159933664")</f>
        <v>1230159933664</v>
      </c>
      <c r="I1428" s="274"/>
      <c r="J1428" s="276"/>
      <c r="K1428" s="281"/>
      <c r="L1428" s="276"/>
      <c r="M1428" s="292"/>
      <c r="N1428" s="292"/>
      <c r="O1428" s="292"/>
    </row>
    <row r="1429" spans="1:15" x14ac:dyDescent="0.25">
      <c r="A1429" s="478" t="str">
        <f ca="1">IFERROR(__xludf.DUMMYFUNCTION("""COMPUTED_VALUE"""),"ЗЕЛЕНОДОЛЬСКИЙ РАЙОН")</f>
        <v>ЗЕЛЕНОДОЛЬСКИЙ РАЙОН</v>
      </c>
      <c r="B1429" s="478" t="str">
        <f ca="1">IFERROR(__xludf.DUMMYFUNCTION("""COMPUTED_VALUE"""),"ЗЕЛЕНОДОЛЬСК Г")</f>
        <v>ЗЕЛЕНОДОЛЬСК Г</v>
      </c>
      <c r="C1429" s="478" t="str">
        <f ca="1">IFERROR(__xludf.DUMMYFUNCTION("""COMPUTED_VALUE"""),"СТРОИТЕЛЕЙ ПР-КТ")</f>
        <v>СТРОИТЕЛЕЙ ПР-КТ</v>
      </c>
      <c r="D1429" s="479" t="str">
        <f ca="1">IFERROR(__xludf.DUMMYFUNCTION("""COMPUTED_VALUE"""),"38")</f>
        <v>38</v>
      </c>
      <c r="E1429" s="479" t="str">
        <f ca="1">IFERROR(__xludf.DUMMYFUNCTION("""COMPUTED_VALUE"""),"53")</f>
        <v>53</v>
      </c>
      <c r="F1429" s="314" t="s">
        <v>18090</v>
      </c>
      <c r="G1429" s="480" t="str">
        <f ca="1">IFERROR(__xludf.DUMMYFUNCTION("""COMPUTED_VALUE"""),"МИРТЕК-12-РУ-D1-A1R1-230-5-60A-ST-G/5-P2-HKLMOQ2V3-D")</f>
        <v>МИРТЕК-12-РУ-D1-A1R1-230-5-60A-ST-G/5-P2-HKLMOQ2V3-D</v>
      </c>
      <c r="H1429" s="478" t="str">
        <f ca="1">IFERROR(__xludf.DUMMYFUNCTION("""COMPUTED_VALUE"""),"1230159932923")</f>
        <v>1230159932923</v>
      </c>
      <c r="I1429" s="274"/>
      <c r="J1429" s="276"/>
      <c r="K1429" s="281"/>
      <c r="L1429" s="276"/>
      <c r="M1429" s="292"/>
      <c r="N1429" s="292"/>
      <c r="O1429" s="292"/>
    </row>
    <row r="1430" spans="1:15" x14ac:dyDescent="0.25">
      <c r="A1430" s="478" t="str">
        <f ca="1">IFERROR(__xludf.DUMMYFUNCTION("""COMPUTED_VALUE"""),"ЗЕЛЕНОДОЛЬСКИЙ РАЙОН")</f>
        <v>ЗЕЛЕНОДОЛЬСКИЙ РАЙОН</v>
      </c>
      <c r="B1430" s="478" t="str">
        <f ca="1">IFERROR(__xludf.DUMMYFUNCTION("""COMPUTED_VALUE"""),"ЗЕЛЕНОДОЛЬСК Г")</f>
        <v>ЗЕЛЕНОДОЛЬСК Г</v>
      </c>
      <c r="C1430" s="478" t="str">
        <f ca="1">IFERROR(__xludf.DUMMYFUNCTION("""COMPUTED_VALUE"""),"СТРОИТЕЛЕЙ ПР-КТ")</f>
        <v>СТРОИТЕЛЕЙ ПР-КТ</v>
      </c>
      <c r="D1430" s="479" t="str">
        <f ca="1">IFERROR(__xludf.DUMMYFUNCTION("""COMPUTED_VALUE"""),"38")</f>
        <v>38</v>
      </c>
      <c r="E1430" s="479" t="str">
        <f ca="1">IFERROR(__xludf.DUMMYFUNCTION("""COMPUTED_VALUE"""),"72")</f>
        <v>72</v>
      </c>
      <c r="F1430" s="314" t="s">
        <v>18090</v>
      </c>
      <c r="G1430" s="480" t="str">
        <f ca="1">IFERROR(__xludf.DUMMYFUNCTION("""COMPUTED_VALUE"""),"МИРТЕК-12-РУ-D1-A1R1-230-5-60A-ST-G/5-P2-HKLMOQ2V3-D")</f>
        <v>МИРТЕК-12-РУ-D1-A1R1-230-5-60A-ST-G/5-P2-HKLMOQ2V3-D</v>
      </c>
      <c r="H1430" s="478" t="str">
        <f ca="1">IFERROR(__xludf.DUMMYFUNCTION("""COMPUTED_VALUE"""),"1230159933166")</f>
        <v>1230159933166</v>
      </c>
      <c r="I1430" s="274"/>
      <c r="J1430" s="276"/>
      <c r="K1430" s="281"/>
      <c r="L1430" s="276"/>
      <c r="M1430" s="292"/>
      <c r="N1430" s="292"/>
      <c r="O1430" s="292"/>
    </row>
    <row r="1431" spans="1:15" x14ac:dyDescent="0.25">
      <c r="A1431" s="478" t="str">
        <f ca="1">IFERROR(__xludf.DUMMYFUNCTION("""COMPUTED_VALUE"""),"ЗЕЛЕНОДОЛЬСКИЙ РАЙОН")</f>
        <v>ЗЕЛЕНОДОЛЬСКИЙ РАЙОН</v>
      </c>
      <c r="B1431" s="478" t="str">
        <f ca="1">IFERROR(__xludf.DUMMYFUNCTION("""COMPUTED_VALUE"""),"ЗЕЛЕНОДОЛЬСК Г")</f>
        <v>ЗЕЛЕНОДОЛЬСК Г</v>
      </c>
      <c r="C1431" s="478" t="str">
        <f ca="1">IFERROR(__xludf.DUMMYFUNCTION("""COMPUTED_VALUE"""),"СТРОИТЕЛЕЙ ПР-КТ")</f>
        <v>СТРОИТЕЛЕЙ ПР-КТ</v>
      </c>
      <c r="D1431" s="479" t="str">
        <f ca="1">IFERROR(__xludf.DUMMYFUNCTION("""COMPUTED_VALUE"""),"6")</f>
        <v>6</v>
      </c>
      <c r="E1431" s="479" t="str">
        <f ca="1">IFERROR(__xludf.DUMMYFUNCTION("""COMPUTED_VALUE"""),"11")</f>
        <v>11</v>
      </c>
      <c r="F1431" s="314" t="s">
        <v>18090</v>
      </c>
      <c r="G1431" s="480" t="str">
        <f ca="1">IFERROR(__xludf.DUMMYFUNCTION("""COMPUTED_VALUE"""),"МИРТЕК-12-РУ-D1-A1R1-230-5-60A-ST-G/5-P2-HKLMOQ2V3-D")</f>
        <v>МИРТЕК-12-РУ-D1-A1R1-230-5-60A-ST-G/5-P2-HKLMOQ2V3-D</v>
      </c>
      <c r="H1431" s="478" t="str">
        <f ca="1">IFERROR(__xludf.DUMMYFUNCTION("""COMPUTED_VALUE"""),"1230159937303")</f>
        <v>1230159937303</v>
      </c>
      <c r="I1431" s="274"/>
      <c r="J1431" s="276"/>
      <c r="K1431" s="281"/>
      <c r="L1431" s="276"/>
      <c r="M1431" s="292"/>
      <c r="N1431" s="292"/>
      <c r="O1431" s="292"/>
    </row>
    <row r="1432" spans="1:15" x14ac:dyDescent="0.25">
      <c r="A1432" s="478" t="str">
        <f ca="1">IFERROR(__xludf.DUMMYFUNCTION("""COMPUTED_VALUE"""),"ЗЕЛЕНОДОЛЬСКИЙ РАЙОН")</f>
        <v>ЗЕЛЕНОДОЛЬСКИЙ РАЙОН</v>
      </c>
      <c r="B1432" s="478" t="str">
        <f ca="1">IFERROR(__xludf.DUMMYFUNCTION("""COMPUTED_VALUE"""),"ЗЕЛЕНОДОЛЬСК Г")</f>
        <v>ЗЕЛЕНОДОЛЬСК Г</v>
      </c>
      <c r="C1432" s="478" t="str">
        <f ca="1">IFERROR(__xludf.DUMMYFUNCTION("""COMPUTED_VALUE"""),"СТРОИТЕЛЕЙ ПР-КТ")</f>
        <v>СТРОИТЕЛЕЙ ПР-КТ</v>
      </c>
      <c r="D1432" s="479" t="str">
        <f ca="1">IFERROR(__xludf.DUMMYFUNCTION("""COMPUTED_VALUE"""),"6")</f>
        <v>6</v>
      </c>
      <c r="E1432" s="479" t="str">
        <f ca="1">IFERROR(__xludf.DUMMYFUNCTION("""COMPUTED_VALUE"""),"23")</f>
        <v>23</v>
      </c>
      <c r="F1432" s="314" t="s">
        <v>18090</v>
      </c>
      <c r="G1432" s="480" t="str">
        <f ca="1">IFERROR(__xludf.DUMMYFUNCTION("""COMPUTED_VALUE"""),"МИРТЕК-12-РУ-D1-A1R1-230-5-60A-ST-G/5-P2-HKLMOQ2V3-D")</f>
        <v>МИРТЕК-12-РУ-D1-A1R1-230-5-60A-ST-G/5-P2-HKLMOQ2V3-D</v>
      </c>
      <c r="H1432" s="478" t="str">
        <f ca="1">IFERROR(__xludf.DUMMYFUNCTION("""COMPUTED_VALUE"""),"1230159936372")</f>
        <v>1230159936372</v>
      </c>
      <c r="I1432" s="274"/>
      <c r="J1432" s="276"/>
      <c r="K1432" s="281"/>
      <c r="L1432" s="276"/>
      <c r="M1432" s="292"/>
      <c r="N1432" s="292"/>
      <c r="O1432" s="292"/>
    </row>
    <row r="1433" spans="1:15" x14ac:dyDescent="0.25">
      <c r="A1433" s="478" t="str">
        <f ca="1">IFERROR(__xludf.DUMMYFUNCTION("""COMPUTED_VALUE"""),"ЗЕЛЕНОДОЛЬСКИЙ РАЙОН")</f>
        <v>ЗЕЛЕНОДОЛЬСКИЙ РАЙОН</v>
      </c>
      <c r="B1433" s="478" t="str">
        <f ca="1">IFERROR(__xludf.DUMMYFUNCTION("""COMPUTED_VALUE"""),"ЗЕЛЕНОДОЛЬСК Г")</f>
        <v>ЗЕЛЕНОДОЛЬСК Г</v>
      </c>
      <c r="C1433" s="478" t="str">
        <f ca="1">IFERROR(__xludf.DUMMYFUNCTION("""COMPUTED_VALUE"""),"СТРОИТЕЛЕЙ ПР-КТ")</f>
        <v>СТРОИТЕЛЕЙ ПР-КТ</v>
      </c>
      <c r="D1433" s="479" t="str">
        <f ca="1">IFERROR(__xludf.DUMMYFUNCTION("""COMPUTED_VALUE"""),"7")</f>
        <v>7</v>
      </c>
      <c r="E1433" s="479" t="str">
        <f ca="1">IFERROR(__xludf.DUMMYFUNCTION("""COMPUTED_VALUE"""),"24")</f>
        <v>24</v>
      </c>
      <c r="F1433" s="314" t="s">
        <v>18090</v>
      </c>
      <c r="G1433" s="480" t="str">
        <f ca="1">IFERROR(__xludf.DUMMYFUNCTION("""COMPUTED_VALUE"""),"МИРТЕК-12-РУ-D1-A1R1-230-5-60A-ST-G/5-P2-HKLMOQ2V3-D")</f>
        <v>МИРТЕК-12-РУ-D1-A1R1-230-5-60A-ST-G/5-P2-HKLMOQ2V3-D</v>
      </c>
      <c r="H1433" s="478" t="str">
        <f ca="1">IFERROR(__xludf.DUMMYFUNCTION("""COMPUTED_VALUE"""),"0230159951765")</f>
        <v>0230159951765</v>
      </c>
      <c r="I1433" s="274"/>
      <c r="J1433" s="276"/>
      <c r="K1433" s="281"/>
      <c r="L1433" s="276"/>
      <c r="M1433" s="292"/>
      <c r="N1433" s="292"/>
      <c r="O1433" s="292"/>
    </row>
    <row r="1434" spans="1:15" x14ac:dyDescent="0.25">
      <c r="A1434" s="478" t="str">
        <f ca="1">IFERROR(__xludf.DUMMYFUNCTION("""COMPUTED_VALUE"""),"ЗЕЛЕНОДОЛЬСКИЙ РАЙОН")</f>
        <v>ЗЕЛЕНОДОЛЬСКИЙ РАЙОН</v>
      </c>
      <c r="B1434" s="478" t="str">
        <f ca="1">IFERROR(__xludf.DUMMYFUNCTION("""COMPUTED_VALUE"""),"ЗЕЛЕНОДОЛЬСК Г")</f>
        <v>ЗЕЛЕНОДОЛЬСК Г</v>
      </c>
      <c r="C1434" s="478" t="str">
        <f ca="1">IFERROR(__xludf.DUMMYFUNCTION("""COMPUTED_VALUE"""),"СТРОИТЕЛЕЙ ПР-КТ")</f>
        <v>СТРОИТЕЛЕЙ ПР-КТ</v>
      </c>
      <c r="D1434" s="479" t="str">
        <f ca="1">IFERROR(__xludf.DUMMYFUNCTION("""COMPUTED_VALUE"""),"7")</f>
        <v>7</v>
      </c>
      <c r="E1434" s="479" t="str">
        <f ca="1">IFERROR(__xludf.DUMMYFUNCTION("""COMPUTED_VALUE"""),"78")</f>
        <v>78</v>
      </c>
      <c r="F1434" s="314" t="s">
        <v>18090</v>
      </c>
      <c r="G1434" s="480" t="str">
        <f ca="1">IFERROR(__xludf.DUMMYFUNCTION("""COMPUTED_VALUE"""),"МИРТЕК-12-РУ-D1-A1R1-230-5-60A-ST-G/5-P2-HKLMOQ2V3-D")</f>
        <v>МИРТЕК-12-РУ-D1-A1R1-230-5-60A-ST-G/5-P2-HKLMOQ2V3-D</v>
      </c>
      <c r="H1434" s="478" t="str">
        <f ca="1">IFERROR(__xludf.DUMMYFUNCTION("""COMPUTED_VALUE"""),"0230159953406")</f>
        <v>0230159953406</v>
      </c>
      <c r="I1434" s="274"/>
      <c r="J1434" s="276"/>
      <c r="K1434" s="281"/>
      <c r="L1434" s="276"/>
      <c r="M1434" s="292"/>
      <c r="N1434" s="292"/>
      <c r="O1434" s="292"/>
    </row>
    <row r="1435" spans="1:15" x14ac:dyDescent="0.25">
      <c r="A1435" s="478" t="str">
        <f ca="1">IFERROR(__xludf.DUMMYFUNCTION("""COMPUTED_VALUE"""),"ЗЕЛЕНОДОЛЬСКИЙ РАЙОН")</f>
        <v>ЗЕЛЕНОДОЛЬСКИЙ РАЙОН</v>
      </c>
      <c r="B1435" s="478" t="str">
        <f ca="1">IFERROR(__xludf.DUMMYFUNCTION("""COMPUTED_VALUE"""),"ЗЕЛЕНОДОЛЬСК Г")</f>
        <v>ЗЕЛЕНОДОЛЬСК Г</v>
      </c>
      <c r="C1435" s="478" t="str">
        <f ca="1">IFERROR(__xludf.DUMMYFUNCTION("""COMPUTED_VALUE"""),"СТРОИТЕЛЕЙ ПР-КТ")</f>
        <v>СТРОИТЕЛЕЙ ПР-КТ</v>
      </c>
      <c r="D1435" s="479" t="str">
        <f ca="1">IFERROR(__xludf.DUMMYFUNCTION("""COMPUTED_VALUE"""),"9")</f>
        <v>9</v>
      </c>
      <c r="E1435" s="479" t="str">
        <f ca="1">IFERROR(__xludf.DUMMYFUNCTION("""COMPUTED_VALUE"""),"103")</f>
        <v>103</v>
      </c>
      <c r="F1435" s="314" t="s">
        <v>18090</v>
      </c>
      <c r="G1435" s="480" t="str">
        <f ca="1">IFERROR(__xludf.DUMMYFUNCTION("""COMPUTED_VALUE"""),"МИРТЕК-12-РУ-D1-A1R1-230-5-60A-ST-G/5-P2-HKLMOQ2V3-D")</f>
        <v>МИРТЕК-12-РУ-D1-A1R1-230-5-60A-ST-G/5-P2-HKLMOQ2V3-D</v>
      </c>
      <c r="H1435" s="478" t="str">
        <f ca="1">IFERROR(__xludf.DUMMYFUNCTION("""COMPUTED_VALUE"""),"0230159949814")</f>
        <v>0230159949814</v>
      </c>
      <c r="I1435" s="274"/>
      <c r="J1435" s="276"/>
      <c r="K1435" s="281"/>
      <c r="L1435" s="276"/>
      <c r="M1435" s="292"/>
      <c r="N1435" s="292"/>
      <c r="O1435" s="292"/>
    </row>
    <row r="1436" spans="1:15" x14ac:dyDescent="0.25">
      <c r="A1436" s="478" t="str">
        <f ca="1">IFERROR(__xludf.DUMMYFUNCTION("""COMPUTED_VALUE"""),"ЗЕЛЕНОДОЛЬСКИЙ РАЙОН")</f>
        <v>ЗЕЛЕНОДОЛЬСКИЙ РАЙОН</v>
      </c>
      <c r="B1436" s="478" t="str">
        <f ca="1">IFERROR(__xludf.DUMMYFUNCTION("""COMPUTED_VALUE"""),"ЗЕЛЕНОДОЛЬСК Г")</f>
        <v>ЗЕЛЕНОДОЛЬСК Г</v>
      </c>
      <c r="C1436" s="478" t="str">
        <f ca="1">IFERROR(__xludf.DUMMYFUNCTION("""COMPUTED_VALUE"""),"СТРОИТЕЛЕЙ ПР-КТ")</f>
        <v>СТРОИТЕЛЕЙ ПР-КТ</v>
      </c>
      <c r="D1436" s="479" t="str">
        <f ca="1">IFERROR(__xludf.DUMMYFUNCTION("""COMPUTED_VALUE"""),"9")</f>
        <v>9</v>
      </c>
      <c r="E1436" s="479" t="str">
        <f ca="1">IFERROR(__xludf.DUMMYFUNCTION("""COMPUTED_VALUE"""),"130")</f>
        <v>130</v>
      </c>
      <c r="F1436" s="314" t="s">
        <v>18090</v>
      </c>
      <c r="G1436" s="480" t="str">
        <f ca="1">IFERROR(__xludf.DUMMYFUNCTION("""COMPUTED_VALUE"""),"МИРТЕК-12-РУ-D1-A1R1-230-5-60A-ST-G/5-P2-HKLMOQ2V3-D")</f>
        <v>МИРТЕК-12-РУ-D1-A1R1-230-5-60A-ST-G/5-P2-HKLMOQ2V3-D</v>
      </c>
      <c r="H1436" s="478" t="str">
        <f ca="1">IFERROR(__xludf.DUMMYFUNCTION("""COMPUTED_VALUE"""),"0230159949030")</f>
        <v>0230159949030</v>
      </c>
      <c r="I1436" s="274"/>
      <c r="J1436" s="276"/>
      <c r="K1436" s="281"/>
      <c r="L1436" s="276"/>
      <c r="M1436" s="292"/>
      <c r="N1436" s="292"/>
      <c r="O1436" s="292"/>
    </row>
    <row r="1437" spans="1:15" x14ac:dyDescent="0.25">
      <c r="A1437" s="478" t="str">
        <f ca="1">IFERROR(__xludf.DUMMYFUNCTION("""COMPUTED_VALUE"""),"ЗЕЛЕНОДОЛЬСКИЙ РАЙОН")</f>
        <v>ЗЕЛЕНОДОЛЬСКИЙ РАЙОН</v>
      </c>
      <c r="B1437" s="478" t="str">
        <f ca="1">IFERROR(__xludf.DUMMYFUNCTION("""COMPUTED_VALUE"""),"ЗЕЛЕНОДОЛЬСК Г")</f>
        <v>ЗЕЛЕНОДОЛЬСК Г</v>
      </c>
      <c r="C1437" s="478" t="str">
        <f ca="1">IFERROR(__xludf.DUMMYFUNCTION("""COMPUTED_VALUE"""),"СТРОИТЕЛЕЙ ПР-КТ")</f>
        <v>СТРОИТЕЛЕЙ ПР-КТ</v>
      </c>
      <c r="D1437" s="479" t="str">
        <f ca="1">IFERROR(__xludf.DUMMYFUNCTION("""COMPUTED_VALUE"""),"9")</f>
        <v>9</v>
      </c>
      <c r="E1437" s="479" t="str">
        <f ca="1">IFERROR(__xludf.DUMMYFUNCTION("""COMPUTED_VALUE"""),"151")</f>
        <v>151</v>
      </c>
      <c r="F1437" s="314" t="s">
        <v>18090</v>
      </c>
      <c r="G1437" s="480" t="str">
        <f ca="1">IFERROR(__xludf.DUMMYFUNCTION("""COMPUTED_VALUE"""),"МИРТЕК-12-РУ-D1-A1R1-230-5-60A-ST-G/5-P2-HKLMOQ2V3-D")</f>
        <v>МИРТЕК-12-РУ-D1-A1R1-230-5-60A-ST-G/5-P2-HKLMOQ2V3-D</v>
      </c>
      <c r="H1437" s="478" t="str">
        <f ca="1">IFERROR(__xludf.DUMMYFUNCTION("""COMPUTED_VALUE"""),"0230159951468")</f>
        <v>0230159951468</v>
      </c>
      <c r="I1437" s="274"/>
      <c r="J1437" s="276"/>
      <c r="K1437" s="281"/>
      <c r="L1437" s="276"/>
      <c r="M1437" s="292"/>
      <c r="N1437" s="292"/>
      <c r="O1437" s="292"/>
    </row>
    <row r="1438" spans="1:15" x14ac:dyDescent="0.25">
      <c r="A1438" s="478" t="str">
        <f ca="1">IFERROR(__xludf.DUMMYFUNCTION("""COMPUTED_VALUE"""),"ЗЕЛЕНОДОЛЬСКИЙ РАЙОН")</f>
        <v>ЗЕЛЕНОДОЛЬСКИЙ РАЙОН</v>
      </c>
      <c r="B1438" s="478" t="str">
        <f ca="1">IFERROR(__xludf.DUMMYFUNCTION("""COMPUTED_VALUE"""),"ЗЕЛЕНОДОЛЬСК Г")</f>
        <v>ЗЕЛЕНОДОЛЬСК Г</v>
      </c>
      <c r="C1438" s="478" t="str">
        <f ca="1">IFERROR(__xludf.DUMMYFUNCTION("""COMPUTED_VALUE"""),"СТРОИТЕЛЕЙ ПР-КТ")</f>
        <v>СТРОИТЕЛЕЙ ПР-КТ</v>
      </c>
      <c r="D1438" s="479" t="str">
        <f ca="1">IFERROR(__xludf.DUMMYFUNCTION("""COMPUTED_VALUE"""),"9")</f>
        <v>9</v>
      </c>
      <c r="E1438" s="479" t="str">
        <f ca="1">IFERROR(__xludf.DUMMYFUNCTION("""COMPUTED_VALUE"""),"152")</f>
        <v>152</v>
      </c>
      <c r="F1438" s="314" t="s">
        <v>18090</v>
      </c>
      <c r="G1438" s="480" t="str">
        <f ca="1">IFERROR(__xludf.DUMMYFUNCTION("""COMPUTED_VALUE"""),"МИРТЕК-12-РУ-D1-A1R1-230-5-60A-ST-G/5-P2-HKLMOQ2V3-D")</f>
        <v>МИРТЕК-12-РУ-D1-A1R1-230-5-60A-ST-G/5-P2-HKLMOQ2V3-D</v>
      </c>
      <c r="H1438" s="478" t="str">
        <f ca="1">IFERROR(__xludf.DUMMYFUNCTION("""COMPUTED_VALUE"""),"0230159952694")</f>
        <v>0230159952694</v>
      </c>
      <c r="I1438" s="274"/>
      <c r="J1438" s="284"/>
      <c r="K1438" s="281"/>
      <c r="L1438" s="276"/>
      <c r="M1438" s="292"/>
      <c r="N1438" s="292"/>
      <c r="O1438" s="292"/>
    </row>
    <row r="1439" spans="1:15" x14ac:dyDescent="0.25">
      <c r="A1439" s="478" t="str">
        <f ca="1">IFERROR(__xludf.DUMMYFUNCTION("""COMPUTED_VALUE"""),"ЗЕЛЕНОДОЛЬСКИЙ РАЙОН")</f>
        <v>ЗЕЛЕНОДОЛЬСКИЙ РАЙОН</v>
      </c>
      <c r="B1439" s="478" t="str">
        <f ca="1">IFERROR(__xludf.DUMMYFUNCTION("""COMPUTED_VALUE"""),"ЗЕЛЕНОДОЛЬСК Г")</f>
        <v>ЗЕЛЕНОДОЛЬСК Г</v>
      </c>
      <c r="C1439" s="478" t="str">
        <f ca="1">IFERROR(__xludf.DUMMYFUNCTION("""COMPUTED_VALUE"""),"СТРОИТЕЛЕЙ ПР-КТ")</f>
        <v>СТРОИТЕЛЕЙ ПР-КТ</v>
      </c>
      <c r="D1439" s="479" t="str">
        <f ca="1">IFERROR(__xludf.DUMMYFUNCTION("""COMPUTED_VALUE"""),"9")</f>
        <v>9</v>
      </c>
      <c r="E1439" s="479" t="str">
        <f ca="1">IFERROR(__xludf.DUMMYFUNCTION("""COMPUTED_VALUE"""),"153")</f>
        <v>153</v>
      </c>
      <c r="F1439" s="314" t="s">
        <v>18090</v>
      </c>
      <c r="G1439" s="480" t="str">
        <f ca="1">IFERROR(__xludf.DUMMYFUNCTION("""COMPUTED_VALUE"""),"МИРТЕК-12-РУ-D1-A1R1-230-5-60A-ST-G/5-P2-HKLMOQ2V3-D")</f>
        <v>МИРТЕК-12-РУ-D1-A1R1-230-5-60A-ST-G/5-P2-HKLMOQ2V3-D</v>
      </c>
      <c r="H1439" s="478" t="str">
        <f ca="1">IFERROR(__xludf.DUMMYFUNCTION("""COMPUTED_VALUE"""),"0230159953013")</f>
        <v>0230159953013</v>
      </c>
      <c r="I1439" s="274"/>
      <c r="J1439" s="284"/>
      <c r="K1439" s="281"/>
      <c r="L1439" s="276"/>
      <c r="M1439" s="292"/>
      <c r="N1439" s="292"/>
      <c r="O1439" s="292"/>
    </row>
    <row r="1440" spans="1:15" x14ac:dyDescent="0.25">
      <c r="A1440" s="478" t="str">
        <f ca="1">IFERROR(__xludf.DUMMYFUNCTION("""COMPUTED_VALUE"""),"ЗЕЛЕНОДОЛЬСКИЙ РАЙОН")</f>
        <v>ЗЕЛЕНОДОЛЬСКИЙ РАЙОН</v>
      </c>
      <c r="B1440" s="478" t="str">
        <f ca="1">IFERROR(__xludf.DUMMYFUNCTION("""COMPUTED_VALUE"""),"ЗЕЛЕНОДОЛЬСК Г")</f>
        <v>ЗЕЛЕНОДОЛЬСК Г</v>
      </c>
      <c r="C1440" s="478" t="str">
        <f ca="1">IFERROR(__xludf.DUMMYFUNCTION("""COMPUTED_VALUE"""),"СТРОИТЕЛЕЙ ПР-КТ")</f>
        <v>СТРОИТЕЛЕЙ ПР-КТ</v>
      </c>
      <c r="D1440" s="479" t="str">
        <f ca="1">IFERROR(__xludf.DUMMYFUNCTION("""COMPUTED_VALUE"""),"9")</f>
        <v>9</v>
      </c>
      <c r="E1440" s="479" t="str">
        <f ca="1">IFERROR(__xludf.DUMMYFUNCTION("""COMPUTED_VALUE"""),"160")</f>
        <v>160</v>
      </c>
      <c r="F1440" s="314" t="s">
        <v>18090</v>
      </c>
      <c r="G1440" s="480" t="str">
        <f ca="1">IFERROR(__xludf.DUMMYFUNCTION("""COMPUTED_VALUE"""),"МИРТЕК-12-РУ-D1-A1R1-230-5-60A-ST-G/5-P2-HKLMOQ2V3-D")</f>
        <v>МИРТЕК-12-РУ-D1-A1R1-230-5-60A-ST-G/5-P2-HKLMOQ2V3-D</v>
      </c>
      <c r="H1440" s="478" t="str">
        <f ca="1">IFERROR(__xludf.DUMMYFUNCTION("""COMPUTED_VALUE"""),"0230159953500")</f>
        <v>0230159953500</v>
      </c>
      <c r="I1440" s="274"/>
      <c r="J1440" s="284"/>
      <c r="K1440" s="281"/>
      <c r="L1440" s="276"/>
      <c r="M1440" s="292"/>
      <c r="N1440" s="292"/>
      <c r="O1440" s="292"/>
    </row>
    <row r="1441" spans="1:15" x14ac:dyDescent="0.25">
      <c r="A1441" s="478" t="str">
        <f ca="1">IFERROR(__xludf.DUMMYFUNCTION("""COMPUTED_VALUE"""),"ЗЕЛЕНОДОЛЬСКИЙ РАЙОН")</f>
        <v>ЗЕЛЕНОДОЛЬСКИЙ РАЙОН</v>
      </c>
      <c r="B1441" s="478" t="str">
        <f ca="1">IFERROR(__xludf.DUMMYFUNCTION("""COMPUTED_VALUE"""),"ЗЕЛЕНОДОЛЬСК Г")</f>
        <v>ЗЕЛЕНОДОЛЬСК Г</v>
      </c>
      <c r="C1441" s="478" t="str">
        <f ca="1">IFERROR(__xludf.DUMMYFUNCTION("""COMPUTED_VALUE"""),"СТРОИТЕЛЕЙ ПР-КТ")</f>
        <v>СТРОИТЕЛЕЙ ПР-КТ</v>
      </c>
      <c r="D1441" s="479" t="str">
        <f ca="1">IFERROR(__xludf.DUMMYFUNCTION("""COMPUTED_VALUE"""),"9")</f>
        <v>9</v>
      </c>
      <c r="E1441" s="479" t="str">
        <f ca="1">IFERROR(__xludf.DUMMYFUNCTION("""COMPUTED_VALUE"""),"28")</f>
        <v>28</v>
      </c>
      <c r="F1441" s="314" t="s">
        <v>18090</v>
      </c>
      <c r="G1441" s="480" t="str">
        <f ca="1">IFERROR(__xludf.DUMMYFUNCTION("""COMPUTED_VALUE"""),"МИРТЕК-12-РУ-D1-A1R1-230-5-60A-ST-G/5-P2-HKLMOQ2V3-D")</f>
        <v>МИРТЕК-12-РУ-D1-A1R1-230-5-60A-ST-G/5-P2-HKLMOQ2V3-D</v>
      </c>
      <c r="H1441" s="478" t="str">
        <f ca="1">IFERROR(__xludf.DUMMYFUNCTION("""COMPUTED_VALUE"""),"0230159948698")</f>
        <v>0230159948698</v>
      </c>
      <c r="I1441" s="274"/>
      <c r="J1441" s="284"/>
      <c r="K1441" s="281"/>
      <c r="L1441" s="276"/>
      <c r="M1441" s="292"/>
      <c r="N1441" s="292"/>
      <c r="O1441" s="292"/>
    </row>
    <row r="1442" spans="1:15" x14ac:dyDescent="0.25">
      <c r="A1442" s="478" t="str">
        <f ca="1">IFERROR(__xludf.DUMMYFUNCTION("""COMPUTED_VALUE"""),"ЗЕЛЕНОДОЛЬСКИЙ РАЙОН")</f>
        <v>ЗЕЛЕНОДОЛЬСКИЙ РАЙОН</v>
      </c>
      <c r="B1442" s="478" t="str">
        <f ca="1">IFERROR(__xludf.DUMMYFUNCTION("""COMPUTED_VALUE"""),"ЗЕЛЕНОДОЛЬСК Г")</f>
        <v>ЗЕЛЕНОДОЛЬСК Г</v>
      </c>
      <c r="C1442" s="478" t="str">
        <f ca="1">IFERROR(__xludf.DUMMYFUNCTION("""COMPUTED_VALUE"""),"СТРОИТЕЛЕЙ ПР-КТ")</f>
        <v>СТРОИТЕЛЕЙ ПР-КТ</v>
      </c>
      <c r="D1442" s="479" t="str">
        <f ca="1">IFERROR(__xludf.DUMMYFUNCTION("""COMPUTED_VALUE"""),"9")</f>
        <v>9</v>
      </c>
      <c r="E1442" s="479" t="str">
        <f ca="1">IFERROR(__xludf.DUMMYFUNCTION("""COMPUTED_VALUE"""),"34")</f>
        <v>34</v>
      </c>
      <c r="F1442" s="314" t="s">
        <v>18090</v>
      </c>
      <c r="G1442" s="480" t="str">
        <f ca="1">IFERROR(__xludf.DUMMYFUNCTION("""COMPUTED_VALUE"""),"МИРТЕК-12-РУ-D1-A1R1-230-5-60A-ST-G/5-P2-HKLMOQ2V3-D")</f>
        <v>МИРТЕК-12-РУ-D1-A1R1-230-5-60A-ST-G/5-P2-HKLMOQ2V3-D</v>
      </c>
      <c r="H1442" s="478" t="str">
        <f ca="1">IFERROR(__xludf.DUMMYFUNCTION("""COMPUTED_VALUE"""),"0230159952117")</f>
        <v>0230159952117</v>
      </c>
      <c r="I1442" s="274"/>
      <c r="J1442" s="284"/>
      <c r="K1442" s="281"/>
      <c r="L1442" s="276"/>
      <c r="M1442" s="292"/>
      <c r="N1442" s="292"/>
      <c r="O1442" s="292"/>
    </row>
    <row r="1443" spans="1:15" x14ac:dyDescent="0.25">
      <c r="A1443" s="478" t="str">
        <f ca="1">IFERROR(__xludf.DUMMYFUNCTION("""COMPUTED_VALUE"""),"ЗЕЛЕНОДОЛЬСКИЙ РАЙОН")</f>
        <v>ЗЕЛЕНОДОЛЬСКИЙ РАЙОН</v>
      </c>
      <c r="B1443" s="478" t="str">
        <f ca="1">IFERROR(__xludf.DUMMYFUNCTION("""COMPUTED_VALUE"""),"ЗЕЛЕНОДОЛЬСК Г")</f>
        <v>ЗЕЛЕНОДОЛЬСК Г</v>
      </c>
      <c r="C1443" s="478" t="str">
        <f ca="1">IFERROR(__xludf.DUMMYFUNCTION("""COMPUTED_VALUE"""),"СТРОИТЕЛЕЙ ПР-КТ")</f>
        <v>СТРОИТЕЛЕЙ ПР-КТ</v>
      </c>
      <c r="D1443" s="479" t="str">
        <f ca="1">IFERROR(__xludf.DUMMYFUNCTION("""COMPUTED_VALUE"""),"9")</f>
        <v>9</v>
      </c>
      <c r="E1443" s="479" t="str">
        <f ca="1">IFERROR(__xludf.DUMMYFUNCTION("""COMPUTED_VALUE"""),"44")</f>
        <v>44</v>
      </c>
      <c r="F1443" s="314" t="s">
        <v>18090</v>
      </c>
      <c r="G1443" s="480" t="str">
        <f ca="1">IFERROR(__xludf.DUMMYFUNCTION("""COMPUTED_VALUE"""),"МИРТЕК-12-РУ-D1-A1R1-230-5-60A-ST-G/5-P2-HKLMOQ2V3-D")</f>
        <v>МИРТЕК-12-РУ-D1-A1R1-230-5-60A-ST-G/5-P2-HKLMOQ2V3-D</v>
      </c>
      <c r="H1443" s="478" t="str">
        <f ca="1">IFERROR(__xludf.DUMMYFUNCTION("""COMPUTED_VALUE"""),"0230159949546")</f>
        <v>0230159949546</v>
      </c>
      <c r="I1443" s="274"/>
      <c r="J1443" s="284"/>
      <c r="K1443" s="281"/>
      <c r="L1443" s="276"/>
      <c r="M1443" s="292"/>
      <c r="N1443" s="292"/>
      <c r="O1443" s="292"/>
    </row>
    <row r="1444" spans="1:15" x14ac:dyDescent="0.25">
      <c r="A1444" s="478" t="str">
        <f ca="1">IFERROR(__xludf.DUMMYFUNCTION("""COMPUTED_VALUE"""),"ЗЕЛЕНОДОЛЬСКИЙ РАЙОН")</f>
        <v>ЗЕЛЕНОДОЛЬСКИЙ РАЙОН</v>
      </c>
      <c r="B1444" s="478" t="str">
        <f ca="1">IFERROR(__xludf.DUMMYFUNCTION("""COMPUTED_VALUE"""),"ЗЕЛЕНОДОЛЬСК Г")</f>
        <v>ЗЕЛЕНОДОЛЬСК Г</v>
      </c>
      <c r="C1444" s="478" t="str">
        <f ca="1">IFERROR(__xludf.DUMMYFUNCTION("""COMPUTED_VALUE"""),"СТРОИТЕЛЕЙ ПР-КТ")</f>
        <v>СТРОИТЕЛЕЙ ПР-КТ</v>
      </c>
      <c r="D1444" s="479" t="str">
        <f ca="1">IFERROR(__xludf.DUMMYFUNCTION("""COMPUTED_VALUE"""),"9")</f>
        <v>9</v>
      </c>
      <c r="E1444" s="479" t="str">
        <f ca="1">IFERROR(__xludf.DUMMYFUNCTION("""COMPUTED_VALUE"""),"7")</f>
        <v>7</v>
      </c>
      <c r="F1444" s="314" t="s">
        <v>18090</v>
      </c>
      <c r="G1444" s="480" t="str">
        <f ca="1">IFERROR(__xludf.DUMMYFUNCTION("""COMPUTED_VALUE"""),"МИРТЕК-12-РУ-D1-A1R1-230-5-60A-ST-G/5-P2-HKLMOQ2V3-D")</f>
        <v>МИРТЕК-12-РУ-D1-A1R1-230-5-60A-ST-G/5-P2-HKLMOQ2V3-D</v>
      </c>
      <c r="H1444" s="478" t="str">
        <f ca="1">IFERROR(__xludf.DUMMYFUNCTION("""COMPUTED_VALUE"""),"0230159951624")</f>
        <v>0230159951624</v>
      </c>
      <c r="I1444" s="274"/>
      <c r="J1444" s="284"/>
      <c r="K1444" s="281"/>
      <c r="L1444" s="276"/>
      <c r="M1444" s="292"/>
      <c r="N1444" s="292"/>
      <c r="O1444" s="292"/>
    </row>
    <row r="1445" spans="1:15" x14ac:dyDescent="0.25">
      <c r="A1445" s="478" t="str">
        <f ca="1">IFERROR(__xludf.DUMMYFUNCTION("""COMPUTED_VALUE"""),"ЗЕЛЕНОДОЛЬСКИЙ РАЙОН")</f>
        <v>ЗЕЛЕНОДОЛЬСКИЙ РАЙОН</v>
      </c>
      <c r="B1445" s="478" t="str">
        <f ca="1">IFERROR(__xludf.DUMMYFUNCTION("""COMPUTED_VALUE"""),"ЗЕЛЕНОДОЛЬСК Г")</f>
        <v>ЗЕЛЕНОДОЛЬСК Г</v>
      </c>
      <c r="C1445" s="478" t="str">
        <f ca="1">IFERROR(__xludf.DUMMYFUNCTION("""COMPUTED_VALUE"""),"СТРОИТЕЛЕЙ ПР-КТ")</f>
        <v>СТРОИТЕЛЕЙ ПР-КТ</v>
      </c>
      <c r="D1445" s="479" t="str">
        <f ca="1">IFERROR(__xludf.DUMMYFUNCTION("""COMPUTED_VALUE"""),"9")</f>
        <v>9</v>
      </c>
      <c r="E1445" s="479" t="str">
        <f ca="1">IFERROR(__xludf.DUMMYFUNCTION("""COMPUTED_VALUE"""),"81")</f>
        <v>81</v>
      </c>
      <c r="F1445" s="314" t="s">
        <v>18090</v>
      </c>
      <c r="G1445" s="480" t="str">
        <f ca="1">IFERROR(__xludf.DUMMYFUNCTION("""COMPUTED_VALUE"""),"МИРТЕК-12-РУ-D1-A1R1-230-5-60A-ST-G/5-P2-HKLMOQ2V3-D")</f>
        <v>МИРТЕК-12-РУ-D1-A1R1-230-5-60A-ST-G/5-P2-HKLMOQ2V3-D</v>
      </c>
      <c r="H1445" s="478" t="str">
        <f ca="1">IFERROR(__xludf.DUMMYFUNCTION("""COMPUTED_VALUE"""),"0230159951978")</f>
        <v>0230159951978</v>
      </c>
      <c r="I1445" s="274"/>
      <c r="J1445" s="276"/>
      <c r="K1445" s="281"/>
      <c r="L1445" s="276"/>
      <c r="M1445" s="292"/>
      <c r="N1445" s="292"/>
      <c r="O1445" s="292"/>
    </row>
    <row r="1446" spans="1:15" x14ac:dyDescent="0.25">
      <c r="A1446" s="478" t="str">
        <f ca="1">IFERROR(__xludf.DUMMYFUNCTION("""COMPUTED_VALUE"""),"ЗЕЛЕНОДОЛЬСКИЙ РАЙОН")</f>
        <v>ЗЕЛЕНОДОЛЬСКИЙ РАЙОН</v>
      </c>
      <c r="B1446" s="478" t="str">
        <f ca="1">IFERROR(__xludf.DUMMYFUNCTION("""COMPUTED_VALUE"""),"ЗЕЛЕНОДОЛЬСК Г")</f>
        <v>ЗЕЛЕНОДОЛЬСК Г</v>
      </c>
      <c r="C1446" s="478" t="str">
        <f ca="1">IFERROR(__xludf.DUMMYFUNCTION("""COMPUTED_VALUE"""),"СТРОИТЕЛЕЙ ПР-КТ")</f>
        <v>СТРОИТЕЛЕЙ ПР-КТ</v>
      </c>
      <c r="D1446" s="479" t="str">
        <f ca="1">IFERROR(__xludf.DUMMYFUNCTION("""COMPUTED_VALUE"""),"9")</f>
        <v>9</v>
      </c>
      <c r="E1446" s="479" t="str">
        <f ca="1">IFERROR(__xludf.DUMMYFUNCTION("""COMPUTED_VALUE"""),"96")</f>
        <v>96</v>
      </c>
      <c r="F1446" s="314" t="s">
        <v>18090</v>
      </c>
      <c r="G1446" s="480" t="str">
        <f ca="1">IFERROR(__xludf.DUMMYFUNCTION("""COMPUTED_VALUE"""),"МИРТЕК-12-РУ-D1-A1R1-230-5-60A-ST-G/5-P2-HKLMOQ2V3-D")</f>
        <v>МИРТЕК-12-РУ-D1-A1R1-230-5-60A-ST-G/5-P2-HKLMOQ2V3-D</v>
      </c>
      <c r="H1446" s="478" t="str">
        <f ca="1">IFERROR(__xludf.DUMMYFUNCTION("""COMPUTED_VALUE"""),"0230159949749")</f>
        <v>0230159949749</v>
      </c>
      <c r="I1446" s="274"/>
      <c r="J1446" s="276"/>
      <c r="K1446" s="281"/>
      <c r="L1446" s="276"/>
      <c r="M1446" s="292"/>
      <c r="N1446" s="292"/>
      <c r="O1446" s="292"/>
    </row>
    <row r="1447" spans="1:15" x14ac:dyDescent="0.25">
      <c r="A1447" s="478" t="str">
        <f ca="1">IFERROR(__xludf.DUMMYFUNCTION("""COMPUTED_VALUE"""),"ЗЕЛЕНОДОЛЬСКИЙ РАЙОН")</f>
        <v>ЗЕЛЕНОДОЛЬСКИЙ РАЙОН</v>
      </c>
      <c r="B1447" s="478" t="str">
        <f ca="1">IFERROR(__xludf.DUMMYFUNCTION("""COMPUTED_VALUE"""),"ЗЕЛЕНОДОЛЬСК Г")</f>
        <v>ЗЕЛЕНОДОЛЬСК Г</v>
      </c>
      <c r="C1447" s="478" t="str">
        <f ca="1">IFERROR(__xludf.DUMMYFUNCTION("""COMPUTED_VALUE"""),"ТАТАРСТАН УЛ")</f>
        <v>ТАТАРСТАН УЛ</v>
      </c>
      <c r="D1447" s="479" t="str">
        <f ca="1">IFERROR(__xludf.DUMMYFUNCTION("""COMPUTED_VALUE"""),"24")</f>
        <v>24</v>
      </c>
      <c r="E1447" s="479" t="str">
        <f ca="1">IFERROR(__xludf.DUMMYFUNCTION("""COMPUTED_VALUE"""),"40")</f>
        <v>40</v>
      </c>
      <c r="F1447" s="314" t="s">
        <v>18090</v>
      </c>
      <c r="G1447" s="480" t="str">
        <f ca="1">IFERROR(__xludf.DUMMYFUNCTION("""COMPUTED_VALUE"""),"МИРТЕК-12-РУ-D1-A1R1-230-5-60A-ST-G/5-P2-HKLMOQ2V3-D")</f>
        <v>МИРТЕК-12-РУ-D1-A1R1-230-5-60A-ST-G/5-P2-HKLMOQ2V3-D</v>
      </c>
      <c r="H1447" s="478" t="str">
        <f ca="1">IFERROR(__xludf.DUMMYFUNCTION("""COMPUTED_VALUE"""),"0230159949689")</f>
        <v>0230159949689</v>
      </c>
      <c r="I1447" s="274"/>
      <c r="J1447" s="276"/>
      <c r="K1447" s="281"/>
      <c r="L1447" s="276"/>
      <c r="M1447" s="292"/>
      <c r="N1447" s="292"/>
      <c r="O1447" s="292"/>
    </row>
    <row r="1448" spans="1:15" x14ac:dyDescent="0.25">
      <c r="A1448" s="478" t="str">
        <f ca="1">IFERROR(__xludf.DUMMYFUNCTION("""COMPUTED_VALUE"""),"ЗЕЛЕНОДОЛЬСКИЙ РАЙОН")</f>
        <v>ЗЕЛЕНОДОЛЬСКИЙ РАЙОН</v>
      </c>
      <c r="B1448" s="478" t="str">
        <f ca="1">IFERROR(__xludf.DUMMYFUNCTION("""COMPUTED_VALUE"""),"ЗЕЛЕНОДОЛЬСК Г")</f>
        <v>ЗЕЛЕНОДОЛЬСК Г</v>
      </c>
      <c r="C1448" s="478" t="str">
        <f ca="1">IFERROR(__xludf.DUMMYFUNCTION("""COMPUTED_VALUE"""),"ТАТАРСТАН УЛ")</f>
        <v>ТАТАРСТАН УЛ</v>
      </c>
      <c r="D1448" s="479" t="str">
        <f ca="1">IFERROR(__xludf.DUMMYFUNCTION("""COMPUTED_VALUE"""),"24")</f>
        <v>24</v>
      </c>
      <c r="E1448" s="479" t="str">
        <f ca="1">IFERROR(__xludf.DUMMYFUNCTION("""COMPUTED_VALUE"""),"43")</f>
        <v>43</v>
      </c>
      <c r="F1448" s="314" t="s">
        <v>18090</v>
      </c>
      <c r="G1448" s="480" t="str">
        <f ca="1">IFERROR(__xludf.DUMMYFUNCTION("""COMPUTED_VALUE"""),"МИРТЕК-12-РУ-D1-A1R1-230-5-60A-ST-G/5-P2-HKLMOQ2V3-D")</f>
        <v>МИРТЕК-12-РУ-D1-A1R1-230-5-60A-ST-G/5-P2-HKLMOQ2V3-D</v>
      </c>
      <c r="H1448" s="478" t="str">
        <f ca="1">IFERROR(__xludf.DUMMYFUNCTION("""COMPUTED_VALUE"""),"0230159949795")</f>
        <v>0230159949795</v>
      </c>
      <c r="I1448" s="274"/>
      <c r="J1448" s="276"/>
      <c r="K1448" s="281"/>
      <c r="L1448" s="276"/>
      <c r="M1448" s="292"/>
      <c r="N1448" s="292"/>
      <c r="O1448" s="292"/>
    </row>
    <row r="1449" spans="1:15" x14ac:dyDescent="0.25">
      <c r="A1449" s="478" t="str">
        <f ca="1">IFERROR(__xludf.DUMMYFUNCTION("""COMPUTED_VALUE"""),"ЗЕЛЕНОДОЛЬСКИЙ РАЙОН")</f>
        <v>ЗЕЛЕНОДОЛЬСКИЙ РАЙОН</v>
      </c>
      <c r="B1449" s="478" t="str">
        <f ca="1">IFERROR(__xludf.DUMMYFUNCTION("""COMPUTED_VALUE"""),"ЗЕЛЕНОДОЛЬСК Г")</f>
        <v>ЗЕЛЕНОДОЛЬСК Г</v>
      </c>
      <c r="C1449" s="478" t="str">
        <f ca="1">IFERROR(__xludf.DUMMYFUNCTION("""COMPUTED_VALUE"""),"ТАТАРСТАН УЛ")</f>
        <v>ТАТАРСТАН УЛ</v>
      </c>
      <c r="D1449" s="479" t="str">
        <f ca="1">IFERROR(__xludf.DUMMYFUNCTION("""COMPUTED_VALUE"""),"32")</f>
        <v>32</v>
      </c>
      <c r="E1449" s="479" t="str">
        <f ca="1">IFERROR(__xludf.DUMMYFUNCTION("""COMPUTED_VALUE"""),"12")</f>
        <v>12</v>
      </c>
      <c r="F1449" s="314" t="s">
        <v>18090</v>
      </c>
      <c r="G1449" s="480" t="str">
        <f ca="1">IFERROR(__xludf.DUMMYFUNCTION("""COMPUTED_VALUE"""),"МИРТЕК-12-РУ-D1-A1R1-230-5-60A-ST-G/5-P2-HKLMOQ2V3-D")</f>
        <v>МИРТЕК-12-РУ-D1-A1R1-230-5-60A-ST-G/5-P2-HKLMOQ2V3-D</v>
      </c>
      <c r="H1449" s="478" t="str">
        <f ca="1">IFERROR(__xludf.DUMMYFUNCTION("""COMPUTED_VALUE"""),"0230159949665")</f>
        <v>0230159949665</v>
      </c>
      <c r="I1449" s="274"/>
      <c r="J1449" s="276"/>
      <c r="K1449" s="281"/>
      <c r="L1449" s="276"/>
      <c r="M1449" s="292"/>
      <c r="N1449" s="292"/>
      <c r="O1449" s="292"/>
    </row>
    <row r="1450" spans="1:15" x14ac:dyDescent="0.25">
      <c r="A1450" s="478" t="str">
        <f ca="1">IFERROR(__xludf.DUMMYFUNCTION("""COMPUTED_VALUE"""),"ЗЕЛЕНОДОЛЬСКИЙ РАЙОН")</f>
        <v>ЗЕЛЕНОДОЛЬСКИЙ РАЙОН</v>
      </c>
      <c r="B1450" s="478" t="str">
        <f ca="1">IFERROR(__xludf.DUMMYFUNCTION("""COMPUTED_VALUE"""),"ЗЕЛЕНОДОЛЬСК Г")</f>
        <v>ЗЕЛЕНОДОЛЬСК Г</v>
      </c>
      <c r="C1450" s="478" t="str">
        <f ca="1">IFERROR(__xludf.DUMMYFUNCTION("""COMPUTED_VALUE"""),"ТАТАРСТАН УЛ")</f>
        <v>ТАТАРСТАН УЛ</v>
      </c>
      <c r="D1450" s="479" t="str">
        <f ca="1">IFERROR(__xludf.DUMMYFUNCTION("""COMPUTED_VALUE"""),"32")</f>
        <v>32</v>
      </c>
      <c r="E1450" s="479" t="str">
        <f ca="1">IFERROR(__xludf.DUMMYFUNCTION("""COMPUTED_VALUE"""),"13")</f>
        <v>13</v>
      </c>
      <c r="F1450" s="314" t="s">
        <v>18090</v>
      </c>
      <c r="G1450" s="480" t="str">
        <f ca="1">IFERROR(__xludf.DUMMYFUNCTION("""COMPUTED_VALUE"""),"МИРТЕК-12-РУ-D1-A1R1-230-5-60A-ST-G/5-P2-HKLMOQ2V3-D")</f>
        <v>МИРТЕК-12-РУ-D1-A1R1-230-5-60A-ST-G/5-P2-HKLMOQ2V3-D</v>
      </c>
      <c r="H1450" s="478" t="str">
        <f ca="1">IFERROR(__xludf.DUMMYFUNCTION("""COMPUTED_VALUE"""),"0230159949881")</f>
        <v>0230159949881</v>
      </c>
      <c r="I1450" s="274"/>
      <c r="J1450" s="276"/>
      <c r="K1450" s="281"/>
      <c r="L1450" s="276"/>
      <c r="M1450" s="292"/>
      <c r="N1450" s="292"/>
      <c r="O1450" s="292"/>
    </row>
    <row r="1451" spans="1:15" x14ac:dyDescent="0.25">
      <c r="A1451" s="478" t="str">
        <f ca="1">IFERROR(__xludf.DUMMYFUNCTION("""COMPUTED_VALUE"""),"ЗЕЛЕНОДОЛЬСКИЙ РАЙОН")</f>
        <v>ЗЕЛЕНОДОЛЬСКИЙ РАЙОН</v>
      </c>
      <c r="B1451" s="478" t="str">
        <f ca="1">IFERROR(__xludf.DUMMYFUNCTION("""COMPUTED_VALUE"""),"ЗЕЛЕНОДОЛЬСК Г")</f>
        <v>ЗЕЛЕНОДОЛЬСК Г</v>
      </c>
      <c r="C1451" s="478" t="str">
        <f ca="1">IFERROR(__xludf.DUMMYFUNCTION("""COMPUTED_VALUE"""),"ТАТАРСТАН УЛ")</f>
        <v>ТАТАРСТАН УЛ</v>
      </c>
      <c r="D1451" s="479" t="str">
        <f ca="1">IFERROR(__xludf.DUMMYFUNCTION("""COMPUTED_VALUE"""),"32")</f>
        <v>32</v>
      </c>
      <c r="E1451" s="479" t="str">
        <f ca="1">IFERROR(__xludf.DUMMYFUNCTION("""COMPUTED_VALUE"""),"29")</f>
        <v>29</v>
      </c>
      <c r="F1451" s="314" t="s">
        <v>18090</v>
      </c>
      <c r="G1451" s="480" t="str">
        <f ca="1">IFERROR(__xludf.DUMMYFUNCTION("""COMPUTED_VALUE"""),"МИРТЕК-12-РУ-D1-A1R1-230-5-60A-ST-G/5-P2-HKLMOQ2V3-D")</f>
        <v>МИРТЕК-12-РУ-D1-A1R1-230-5-60A-ST-G/5-P2-HKLMOQ2V3-D</v>
      </c>
      <c r="H1451" s="478" t="str">
        <f ca="1">IFERROR(__xludf.DUMMYFUNCTION("""COMPUTED_VALUE"""),"0230159949887")</f>
        <v>0230159949887</v>
      </c>
      <c r="I1451" s="274"/>
      <c r="J1451" s="276"/>
      <c r="K1451" s="281"/>
      <c r="L1451" s="276"/>
      <c r="M1451" s="292"/>
      <c r="N1451" s="292"/>
      <c r="O1451" s="292"/>
    </row>
    <row r="1452" spans="1:15" x14ac:dyDescent="0.25">
      <c r="A1452" s="478" t="str">
        <f ca="1">IFERROR(__xludf.DUMMYFUNCTION("""COMPUTED_VALUE"""),"ЗЕЛЕНОДОЛЬСКИЙ РАЙОН")</f>
        <v>ЗЕЛЕНОДОЛЬСКИЙ РАЙОН</v>
      </c>
      <c r="B1452" s="478" t="str">
        <f ca="1">IFERROR(__xludf.DUMMYFUNCTION("""COMPUTED_VALUE"""),"ЗЕЛЕНОДОЛЬСК Г")</f>
        <v>ЗЕЛЕНОДОЛЬСК Г</v>
      </c>
      <c r="C1452" s="478" t="str">
        <f ca="1">IFERROR(__xludf.DUMMYFUNCTION("""COMPUTED_VALUE"""),"ТАТАРСТАН УЛ")</f>
        <v>ТАТАРСТАН УЛ</v>
      </c>
      <c r="D1452" s="479" t="str">
        <f ca="1">IFERROR(__xludf.DUMMYFUNCTION("""COMPUTED_VALUE"""),"32")</f>
        <v>32</v>
      </c>
      <c r="E1452" s="479" t="str">
        <f ca="1">IFERROR(__xludf.DUMMYFUNCTION("""COMPUTED_VALUE"""),"31")</f>
        <v>31</v>
      </c>
      <c r="F1452" s="314" t="s">
        <v>18090</v>
      </c>
      <c r="G1452" s="480" t="str">
        <f ca="1">IFERROR(__xludf.DUMMYFUNCTION("""COMPUTED_VALUE"""),"МИРТЕК-12-РУ-D1-A1R1-230-5-60A-ST-G/5-P2-HKLMOQ2V3-D")</f>
        <v>МИРТЕК-12-РУ-D1-A1R1-230-5-60A-ST-G/5-P2-HKLMOQ2V3-D</v>
      </c>
      <c r="H1452" s="478" t="str">
        <f ca="1">IFERROR(__xludf.DUMMYFUNCTION("""COMPUTED_VALUE"""),"0230159949916")</f>
        <v>0230159949916</v>
      </c>
      <c r="I1452" s="274"/>
      <c r="J1452" s="276"/>
      <c r="K1452" s="281"/>
      <c r="L1452" s="276"/>
      <c r="M1452" s="292"/>
      <c r="N1452" s="292"/>
      <c r="O1452" s="292"/>
    </row>
    <row r="1453" spans="1:15" x14ac:dyDescent="0.25">
      <c r="A1453" s="478" t="str">
        <f ca="1">IFERROR(__xludf.DUMMYFUNCTION("""COMPUTED_VALUE"""),"ЗЕЛЕНОДОЛЬСКИЙ РАЙОН")</f>
        <v>ЗЕЛЕНОДОЛЬСКИЙ РАЙОН</v>
      </c>
      <c r="B1453" s="478" t="str">
        <f ca="1">IFERROR(__xludf.DUMMYFUNCTION("""COMPUTED_VALUE"""),"ЗЕЛЕНОДОЛЬСК Г")</f>
        <v>ЗЕЛЕНОДОЛЬСК Г</v>
      </c>
      <c r="C1453" s="478" t="str">
        <f ca="1">IFERROR(__xludf.DUMMYFUNCTION("""COMPUTED_VALUE"""),"ТАТАРСТАН УЛ")</f>
        <v>ТАТАРСТАН УЛ</v>
      </c>
      <c r="D1453" s="479" t="str">
        <f ca="1">IFERROR(__xludf.DUMMYFUNCTION("""COMPUTED_VALUE"""),"32")</f>
        <v>32</v>
      </c>
      <c r="E1453" s="479" t="str">
        <f ca="1">IFERROR(__xludf.DUMMYFUNCTION("""COMPUTED_VALUE"""),"35")</f>
        <v>35</v>
      </c>
      <c r="F1453" s="314" t="s">
        <v>18090</v>
      </c>
      <c r="G1453" s="480" t="str">
        <f ca="1">IFERROR(__xludf.DUMMYFUNCTION("""COMPUTED_VALUE"""),"МИРТЕК-12-РУ-D1-A1R1-230-5-60A-ST-G/5-P2-HKLMOQ2V3-D")</f>
        <v>МИРТЕК-12-РУ-D1-A1R1-230-5-60A-ST-G/5-P2-HKLMOQ2V3-D</v>
      </c>
      <c r="H1453" s="478" t="str">
        <f ca="1">IFERROR(__xludf.DUMMYFUNCTION("""COMPUTED_VALUE"""),"0230159951250")</f>
        <v>0230159951250</v>
      </c>
      <c r="I1453" s="274"/>
      <c r="J1453" s="276"/>
      <c r="K1453" s="281"/>
      <c r="L1453" s="276"/>
      <c r="M1453" s="292"/>
      <c r="N1453" s="292"/>
      <c r="O1453" s="292"/>
    </row>
    <row r="1454" spans="1:15" x14ac:dyDescent="0.25">
      <c r="A1454" s="478" t="str">
        <f ca="1">IFERROR(__xludf.DUMMYFUNCTION("""COMPUTED_VALUE"""),"ЗЕЛЕНОДОЛЬСКИЙ РАЙОН")</f>
        <v>ЗЕЛЕНОДОЛЬСКИЙ РАЙОН</v>
      </c>
      <c r="B1454" s="478" t="str">
        <f ca="1">IFERROR(__xludf.DUMMYFUNCTION("""COMPUTED_VALUE"""),"ЗЕЛЕНОДОЛЬСК Г")</f>
        <v>ЗЕЛЕНОДОЛЬСК Г</v>
      </c>
      <c r="C1454" s="478" t="str">
        <f ca="1">IFERROR(__xludf.DUMMYFUNCTION("""COMPUTED_VALUE"""),"ТАТАРСТАН УЛ")</f>
        <v>ТАТАРСТАН УЛ</v>
      </c>
      <c r="D1454" s="479" t="str">
        <f ca="1">IFERROR(__xludf.DUMMYFUNCTION("""COMPUTED_VALUE"""),"32")</f>
        <v>32</v>
      </c>
      <c r="E1454" s="479" t="str">
        <f ca="1">IFERROR(__xludf.DUMMYFUNCTION("""COMPUTED_VALUE"""),"36")</f>
        <v>36</v>
      </c>
      <c r="F1454" s="314" t="s">
        <v>18090</v>
      </c>
      <c r="G1454" s="480" t="str">
        <f ca="1">IFERROR(__xludf.DUMMYFUNCTION("""COMPUTED_VALUE"""),"МИРТЕК-12-РУ-D1-A1R1-230-5-60A-ST-G/5-P2-HKLMOQ2V3-D")</f>
        <v>МИРТЕК-12-РУ-D1-A1R1-230-5-60A-ST-G/5-P2-HKLMOQ2V3-D</v>
      </c>
      <c r="H1454" s="478" t="str">
        <f ca="1">IFERROR(__xludf.DUMMYFUNCTION("""COMPUTED_VALUE"""),"0230159953313")</f>
        <v>0230159953313</v>
      </c>
      <c r="I1454" s="274"/>
      <c r="J1454" s="276"/>
      <c r="K1454" s="281"/>
      <c r="L1454" s="276"/>
      <c r="M1454" s="292"/>
      <c r="N1454" s="292"/>
      <c r="O1454" s="292"/>
    </row>
    <row r="1455" spans="1:15" x14ac:dyDescent="0.25">
      <c r="A1455" s="478" t="str">
        <f ca="1">IFERROR(__xludf.DUMMYFUNCTION("""COMPUTED_VALUE"""),"ЗЕЛЕНОДОЛЬСКИЙ РАЙОН")</f>
        <v>ЗЕЛЕНОДОЛЬСКИЙ РАЙОН</v>
      </c>
      <c r="B1455" s="478" t="str">
        <f ca="1">IFERROR(__xludf.DUMMYFUNCTION("""COMPUTED_VALUE"""),"ЗЕЛЕНОДОЛЬСК Г")</f>
        <v>ЗЕЛЕНОДОЛЬСК Г</v>
      </c>
      <c r="C1455" s="478" t="str">
        <f ca="1">IFERROR(__xludf.DUMMYFUNCTION("""COMPUTED_VALUE"""),"ТАТАРСТАН УЛ")</f>
        <v>ТАТАРСТАН УЛ</v>
      </c>
      <c r="D1455" s="479" t="str">
        <f ca="1">IFERROR(__xludf.DUMMYFUNCTION("""COMPUTED_VALUE"""),"32")</f>
        <v>32</v>
      </c>
      <c r="E1455" s="479" t="str">
        <f ca="1">IFERROR(__xludf.DUMMYFUNCTION("""COMPUTED_VALUE"""),"37")</f>
        <v>37</v>
      </c>
      <c r="F1455" s="314" t="s">
        <v>18090</v>
      </c>
      <c r="G1455" s="480" t="str">
        <f ca="1">IFERROR(__xludf.DUMMYFUNCTION("""COMPUTED_VALUE"""),"МИРТЕК-12-РУ-D1-A1R1-230-5-60A-ST-G/5-P2-HKLMOQ2V3-D")</f>
        <v>МИРТЕК-12-РУ-D1-A1R1-230-5-60A-ST-G/5-P2-HKLMOQ2V3-D</v>
      </c>
      <c r="H1455" s="478" t="str">
        <f ca="1">IFERROR(__xludf.DUMMYFUNCTION("""COMPUTED_VALUE"""),"0230159949666")</f>
        <v>0230159949666</v>
      </c>
      <c r="I1455" s="274"/>
      <c r="J1455" s="276"/>
      <c r="K1455" s="281"/>
      <c r="L1455" s="276"/>
      <c r="M1455" s="292"/>
      <c r="N1455" s="292"/>
      <c r="O1455" s="292"/>
    </row>
    <row r="1456" spans="1:15" x14ac:dyDescent="0.25">
      <c r="A1456" s="478" t="str">
        <f ca="1">IFERROR(__xludf.DUMMYFUNCTION("""COMPUTED_VALUE"""),"ЗЕЛЕНОДОЛЬСКИЙ РАЙОН")</f>
        <v>ЗЕЛЕНОДОЛЬСКИЙ РАЙОН</v>
      </c>
      <c r="B1456" s="478" t="str">
        <f ca="1">IFERROR(__xludf.DUMMYFUNCTION("""COMPUTED_VALUE"""),"ЗЕЛЕНОДОЛЬСК Г")</f>
        <v>ЗЕЛЕНОДОЛЬСК Г</v>
      </c>
      <c r="C1456" s="478" t="str">
        <f ca="1">IFERROR(__xludf.DUMMYFUNCTION("""COMPUTED_VALUE"""),"ТАТАРСТАН УЛ")</f>
        <v>ТАТАРСТАН УЛ</v>
      </c>
      <c r="D1456" s="479" t="str">
        <f ca="1">IFERROR(__xludf.DUMMYFUNCTION("""COMPUTED_VALUE"""),"32")</f>
        <v>32</v>
      </c>
      <c r="E1456" s="479" t="str">
        <f ca="1">IFERROR(__xludf.DUMMYFUNCTION("""COMPUTED_VALUE"""),"39")</f>
        <v>39</v>
      </c>
      <c r="F1456" s="314" t="s">
        <v>18090</v>
      </c>
      <c r="G1456" s="480" t="str">
        <f ca="1">IFERROR(__xludf.DUMMYFUNCTION("""COMPUTED_VALUE"""),"МИРТЕК-12-РУ-D1-A1R1-230-5-60A-ST-G/5-P2-HKLMOQ2V3-D")</f>
        <v>МИРТЕК-12-РУ-D1-A1R1-230-5-60A-ST-G/5-P2-HKLMOQ2V3-D</v>
      </c>
      <c r="H1456" s="478" t="str">
        <f ca="1">IFERROR(__xludf.DUMMYFUNCTION("""COMPUTED_VALUE"""),"0230159949928")</f>
        <v>0230159949928</v>
      </c>
      <c r="I1456" s="274"/>
      <c r="J1456" s="276"/>
      <c r="K1456" s="281"/>
      <c r="L1456" s="276"/>
      <c r="M1456" s="292"/>
      <c r="N1456" s="292"/>
      <c r="O1456" s="292"/>
    </row>
    <row r="1457" spans="1:15" x14ac:dyDescent="0.25">
      <c r="A1457" s="478" t="str">
        <f ca="1">IFERROR(__xludf.DUMMYFUNCTION("""COMPUTED_VALUE"""),"ЗЕЛЕНОДОЛЬСКИЙ РАЙОН")</f>
        <v>ЗЕЛЕНОДОЛЬСКИЙ РАЙОН</v>
      </c>
      <c r="B1457" s="478" t="str">
        <f ca="1">IFERROR(__xludf.DUMMYFUNCTION("""COMPUTED_VALUE"""),"ЗЕЛЕНОДОЛЬСК Г")</f>
        <v>ЗЕЛЕНОДОЛЬСК Г</v>
      </c>
      <c r="C1457" s="478" t="str">
        <f ca="1">IFERROR(__xludf.DUMMYFUNCTION("""COMPUTED_VALUE"""),"ТАТАРСТАН УЛ")</f>
        <v>ТАТАРСТАН УЛ</v>
      </c>
      <c r="D1457" s="479" t="str">
        <f ca="1">IFERROR(__xludf.DUMMYFUNCTION("""COMPUTED_VALUE"""),"32")</f>
        <v>32</v>
      </c>
      <c r="E1457" s="479" t="str">
        <f ca="1">IFERROR(__xludf.DUMMYFUNCTION("""COMPUTED_VALUE"""),"40")</f>
        <v>40</v>
      </c>
      <c r="F1457" s="314" t="s">
        <v>18090</v>
      </c>
      <c r="G1457" s="480" t="str">
        <f ca="1">IFERROR(__xludf.DUMMYFUNCTION("""COMPUTED_VALUE"""),"МИРТЕК-12-РУ-D1-A1R1-230-5-60A-ST-G/5-P2-HKLMOQ2V3-D")</f>
        <v>МИРТЕК-12-РУ-D1-A1R1-230-5-60A-ST-G/5-P2-HKLMOQ2V3-D</v>
      </c>
      <c r="H1457" s="478" t="str">
        <f ca="1">IFERROR(__xludf.DUMMYFUNCTION("""COMPUTED_VALUE"""),"0230159951224")</f>
        <v>0230159951224</v>
      </c>
      <c r="I1457" s="274"/>
      <c r="J1457" s="276"/>
      <c r="K1457" s="281"/>
      <c r="L1457" s="276"/>
      <c r="M1457" s="292"/>
      <c r="N1457" s="292"/>
      <c r="O1457" s="292"/>
    </row>
    <row r="1458" spans="1:15" x14ac:dyDescent="0.25">
      <c r="A1458" s="478" t="str">
        <f ca="1">IFERROR(__xludf.DUMMYFUNCTION("""COMPUTED_VALUE"""),"ЗЕЛЕНОДОЛЬСКИЙ РАЙОН")</f>
        <v>ЗЕЛЕНОДОЛЬСКИЙ РАЙОН</v>
      </c>
      <c r="B1458" s="478" t="str">
        <f ca="1">IFERROR(__xludf.DUMMYFUNCTION("""COMPUTED_VALUE"""),"ЗЕЛЕНОДОЛЬСК Г")</f>
        <v>ЗЕЛЕНОДОЛЬСК Г</v>
      </c>
      <c r="C1458" s="478" t="str">
        <f ca="1">IFERROR(__xludf.DUMMYFUNCTION("""COMPUTED_VALUE"""),"ТАТАРСТАН УЛ")</f>
        <v>ТАТАРСТАН УЛ</v>
      </c>
      <c r="D1458" s="479" t="str">
        <f ca="1">IFERROR(__xludf.DUMMYFUNCTION("""COMPUTED_VALUE"""),"32")</f>
        <v>32</v>
      </c>
      <c r="E1458" s="479" t="str">
        <f ca="1">IFERROR(__xludf.DUMMYFUNCTION("""COMPUTED_VALUE"""),"44")</f>
        <v>44</v>
      </c>
      <c r="F1458" s="314" t="s">
        <v>18090</v>
      </c>
      <c r="G1458" s="480" t="str">
        <f ca="1">IFERROR(__xludf.DUMMYFUNCTION("""COMPUTED_VALUE"""),"МИРТЕК-12-РУ-D1-A1R1-230-5-60A-ST-G/5-P2-HKLMOQ2V3-D")</f>
        <v>МИРТЕК-12-РУ-D1-A1R1-230-5-60A-ST-G/5-P2-HKLMOQ2V3-D</v>
      </c>
      <c r="H1458" s="478" t="str">
        <f ca="1">IFERROR(__xludf.DUMMYFUNCTION("""COMPUTED_VALUE"""),"0230159952482")</f>
        <v>0230159952482</v>
      </c>
      <c r="I1458" s="274"/>
      <c r="J1458" s="276"/>
      <c r="K1458" s="281"/>
      <c r="L1458" s="276"/>
      <c r="M1458" s="292"/>
      <c r="N1458" s="292"/>
      <c r="O1458" s="292"/>
    </row>
    <row r="1459" spans="1:15" x14ac:dyDescent="0.25">
      <c r="A1459" s="478" t="str">
        <f ca="1">IFERROR(__xludf.DUMMYFUNCTION("""COMPUTED_VALUE"""),"ЗЕЛЕНОДОЛЬСКИЙ РАЙОН")</f>
        <v>ЗЕЛЕНОДОЛЬСКИЙ РАЙОН</v>
      </c>
      <c r="B1459" s="478" t="str">
        <f ca="1">IFERROR(__xludf.DUMMYFUNCTION("""COMPUTED_VALUE"""),"ЗЕЛЕНОДОЛЬСК Г")</f>
        <v>ЗЕЛЕНОДОЛЬСК Г</v>
      </c>
      <c r="C1459" s="478" t="str">
        <f ca="1">IFERROR(__xludf.DUMMYFUNCTION("""COMPUTED_VALUE"""),"ТАТАРСТАН УЛ")</f>
        <v>ТАТАРСТАН УЛ</v>
      </c>
      <c r="D1459" s="479" t="str">
        <f ca="1">IFERROR(__xludf.DUMMYFUNCTION("""COMPUTED_VALUE"""),"32")</f>
        <v>32</v>
      </c>
      <c r="E1459" s="479" t="str">
        <f ca="1">IFERROR(__xludf.DUMMYFUNCTION("""COMPUTED_VALUE"""),"5")</f>
        <v>5</v>
      </c>
      <c r="F1459" s="314" t="s">
        <v>18090</v>
      </c>
      <c r="G1459" s="480" t="str">
        <f ca="1">IFERROR(__xludf.DUMMYFUNCTION("""COMPUTED_VALUE"""),"МИРТЕК-12-РУ-D1-A1R1-230-5-60A-ST-G/5-P2-HKLMOQ2V3-D")</f>
        <v>МИРТЕК-12-РУ-D1-A1R1-230-5-60A-ST-G/5-P2-HKLMOQ2V3-D</v>
      </c>
      <c r="H1459" s="478" t="str">
        <f ca="1">IFERROR(__xludf.DUMMYFUNCTION("""COMPUTED_VALUE"""),"0230159949161")</f>
        <v>0230159949161</v>
      </c>
      <c r="I1459" s="274"/>
      <c r="J1459" s="276"/>
      <c r="K1459" s="281"/>
      <c r="L1459" s="276"/>
      <c r="M1459" s="292"/>
      <c r="N1459" s="292"/>
      <c r="O1459" s="292"/>
    </row>
    <row r="1460" spans="1:15" x14ac:dyDescent="0.25">
      <c r="A1460" s="478" t="str">
        <f ca="1">IFERROR(__xludf.DUMMYFUNCTION("""COMPUTED_VALUE"""),"ЗЕЛЕНОДОЛЬСКИЙ РАЙОН")</f>
        <v>ЗЕЛЕНОДОЛЬСКИЙ РАЙОН</v>
      </c>
      <c r="B1460" s="478" t="str">
        <f ca="1">IFERROR(__xludf.DUMMYFUNCTION("""COMPUTED_VALUE"""),"ЗЕЛЕНОДОЛЬСК Г")</f>
        <v>ЗЕЛЕНОДОЛЬСК Г</v>
      </c>
      <c r="C1460" s="478" t="str">
        <f ca="1">IFERROR(__xludf.DUMMYFUNCTION("""COMPUTED_VALUE"""),"ТАТАРСТАН УЛ")</f>
        <v>ТАТАРСТАН УЛ</v>
      </c>
      <c r="D1460" s="479" t="str">
        <f ca="1">IFERROR(__xludf.DUMMYFUNCTION("""COMPUTED_VALUE"""),"32")</f>
        <v>32</v>
      </c>
      <c r="E1460" s="479" t="str">
        <f ca="1">IFERROR(__xludf.DUMMYFUNCTION("""COMPUTED_VALUE"""),"50")</f>
        <v>50</v>
      </c>
      <c r="F1460" s="314" t="s">
        <v>18090</v>
      </c>
      <c r="G1460" s="480" t="str">
        <f ca="1">IFERROR(__xludf.DUMMYFUNCTION("""COMPUTED_VALUE"""),"МИРТЕК-12-РУ-D1-A1R1-230-5-60A-ST-G/5-P2-HKLMOQ2V3-D")</f>
        <v>МИРТЕК-12-РУ-D1-A1R1-230-5-60A-ST-G/5-P2-HKLMOQ2V3-D</v>
      </c>
      <c r="H1460" s="478" t="str">
        <f ca="1">IFERROR(__xludf.DUMMYFUNCTION("""COMPUTED_VALUE"""),"0230159952307")</f>
        <v>0230159952307</v>
      </c>
      <c r="I1460" s="274"/>
      <c r="J1460" s="276"/>
      <c r="K1460" s="281"/>
      <c r="L1460" s="276"/>
      <c r="M1460" s="292"/>
      <c r="N1460" s="292"/>
      <c r="O1460" s="292"/>
    </row>
    <row r="1461" spans="1:15" x14ac:dyDescent="0.25">
      <c r="A1461" s="478" t="str">
        <f ca="1">IFERROR(__xludf.DUMMYFUNCTION("""COMPUTED_VALUE"""),"ЗЕЛЕНОДОЛЬСКИЙ РАЙОН")</f>
        <v>ЗЕЛЕНОДОЛЬСКИЙ РАЙОН</v>
      </c>
      <c r="B1461" s="478" t="str">
        <f ca="1">IFERROR(__xludf.DUMMYFUNCTION("""COMPUTED_VALUE"""),"ЗЕЛЕНОДОЛЬСК Г")</f>
        <v>ЗЕЛЕНОДОЛЬСК Г</v>
      </c>
      <c r="C1461" s="478" t="str">
        <f ca="1">IFERROR(__xludf.DUMMYFUNCTION("""COMPUTED_VALUE"""),"ТАТАРСТАН УЛ")</f>
        <v>ТАТАРСТАН УЛ</v>
      </c>
      <c r="D1461" s="479" t="str">
        <f ca="1">IFERROR(__xludf.DUMMYFUNCTION("""COMPUTED_VALUE"""),"32")</f>
        <v>32</v>
      </c>
      <c r="E1461" s="479" t="str">
        <f ca="1">IFERROR(__xludf.DUMMYFUNCTION("""COMPUTED_VALUE"""),"60")</f>
        <v>60</v>
      </c>
      <c r="F1461" s="314" t="s">
        <v>18090</v>
      </c>
      <c r="G1461" s="480" t="str">
        <f ca="1">IFERROR(__xludf.DUMMYFUNCTION("""COMPUTED_VALUE"""),"МИРТЕК-12-РУ-D1-A1R1-230-5-60A-ST-G/5-P2-HKLMOQ2V3-D")</f>
        <v>МИРТЕК-12-РУ-D1-A1R1-230-5-60A-ST-G/5-P2-HKLMOQ2V3-D</v>
      </c>
      <c r="H1461" s="478" t="str">
        <f ca="1">IFERROR(__xludf.DUMMYFUNCTION("""COMPUTED_VALUE"""),"0230159949904")</f>
        <v>0230159949904</v>
      </c>
      <c r="I1461" s="274"/>
      <c r="J1461" s="276"/>
      <c r="K1461" s="281"/>
      <c r="L1461" s="276"/>
      <c r="M1461" s="292"/>
      <c r="N1461" s="292"/>
      <c r="O1461" s="292"/>
    </row>
    <row r="1462" spans="1:15" x14ac:dyDescent="0.25">
      <c r="A1462" s="478" t="str">
        <f ca="1">IFERROR(__xludf.DUMMYFUNCTION("""COMPUTED_VALUE"""),"ЗЕЛЕНОДОЛЬСКИЙ РАЙОН")</f>
        <v>ЗЕЛЕНОДОЛЬСКИЙ РАЙОН</v>
      </c>
      <c r="B1462" s="478" t="str">
        <f ca="1">IFERROR(__xludf.DUMMYFUNCTION("""COMPUTED_VALUE"""),"ЗЕЛЕНОДОЛЬСК Г")</f>
        <v>ЗЕЛЕНОДОЛЬСК Г</v>
      </c>
      <c r="C1462" s="478" t="str">
        <f ca="1">IFERROR(__xludf.DUMMYFUNCTION("""COMPUTED_VALUE"""),"ТАТАРСТАН УЛ")</f>
        <v>ТАТАРСТАН УЛ</v>
      </c>
      <c r="D1462" s="479" t="str">
        <f ca="1">IFERROR(__xludf.DUMMYFUNCTION("""COMPUTED_VALUE"""),"32")</f>
        <v>32</v>
      </c>
      <c r="E1462" s="479" t="str">
        <f ca="1">IFERROR(__xludf.DUMMYFUNCTION("""COMPUTED_VALUE"""),"61")</f>
        <v>61</v>
      </c>
      <c r="F1462" s="314" t="s">
        <v>18090</v>
      </c>
      <c r="G1462" s="480" t="str">
        <f ca="1">IFERROR(__xludf.DUMMYFUNCTION("""COMPUTED_VALUE"""),"МИРТЕК-12-РУ-D1-A1R1-230-5-60A-ST-G/5-P2-HKLMOQ2V3-D")</f>
        <v>МИРТЕК-12-РУ-D1-A1R1-230-5-60A-ST-G/5-P2-HKLMOQ2V3-D</v>
      </c>
      <c r="H1462" s="478" t="str">
        <f ca="1">IFERROR(__xludf.DUMMYFUNCTION("""COMPUTED_VALUE"""),"0230159949504")</f>
        <v>0230159949504</v>
      </c>
      <c r="I1462" s="274"/>
      <c r="J1462" s="276"/>
      <c r="K1462" s="281"/>
      <c r="L1462" s="276"/>
      <c r="M1462" s="292"/>
      <c r="N1462" s="292"/>
      <c r="O1462" s="292"/>
    </row>
    <row r="1463" spans="1:15" x14ac:dyDescent="0.25">
      <c r="A1463" s="478" t="str">
        <f ca="1">IFERROR(__xludf.DUMMYFUNCTION("""COMPUTED_VALUE"""),"ЗЕЛЕНОДОЛЬСКИЙ РАЙОН")</f>
        <v>ЗЕЛЕНОДОЛЬСКИЙ РАЙОН</v>
      </c>
      <c r="B1463" s="478" t="str">
        <f ca="1">IFERROR(__xludf.DUMMYFUNCTION("""COMPUTED_VALUE"""),"ЗЕЛЕНОДОЛЬСК Г")</f>
        <v>ЗЕЛЕНОДОЛЬСК Г</v>
      </c>
      <c r="C1463" s="478" t="str">
        <f ca="1">IFERROR(__xludf.DUMMYFUNCTION("""COMPUTED_VALUE"""),"ТАТАРСТАН УЛ")</f>
        <v>ТАТАРСТАН УЛ</v>
      </c>
      <c r="D1463" s="479" t="str">
        <f ca="1">IFERROR(__xludf.DUMMYFUNCTION("""COMPUTED_VALUE"""),"32")</f>
        <v>32</v>
      </c>
      <c r="E1463" s="479" t="str">
        <f ca="1">IFERROR(__xludf.DUMMYFUNCTION("""COMPUTED_VALUE"""),"63")</f>
        <v>63</v>
      </c>
      <c r="F1463" s="314" t="s">
        <v>18090</v>
      </c>
      <c r="G1463" s="480" t="str">
        <f ca="1">IFERROR(__xludf.DUMMYFUNCTION("""COMPUTED_VALUE"""),"МИРТЕК-12-РУ-D1-A1R1-230-5-60A-ST-G/5-P2-HKLMOQ2V3-D")</f>
        <v>МИРТЕК-12-РУ-D1-A1R1-230-5-60A-ST-G/5-P2-HKLMOQ2V3-D</v>
      </c>
      <c r="H1463" s="478" t="str">
        <f ca="1">IFERROR(__xludf.DUMMYFUNCTION("""COMPUTED_VALUE"""),"0230159949913")</f>
        <v>0230159949913</v>
      </c>
      <c r="I1463" s="274"/>
      <c r="J1463" s="276"/>
      <c r="K1463" s="281"/>
      <c r="L1463" s="276"/>
      <c r="M1463" s="292"/>
      <c r="N1463" s="292"/>
      <c r="O1463" s="292"/>
    </row>
    <row r="1464" spans="1:15" x14ac:dyDescent="0.25">
      <c r="A1464" s="478" t="str">
        <f ca="1">IFERROR(__xludf.DUMMYFUNCTION("""COMPUTED_VALUE"""),"ЗЕЛЕНОДОЛЬСКИЙ РАЙОН")</f>
        <v>ЗЕЛЕНОДОЛЬСКИЙ РАЙОН</v>
      </c>
      <c r="B1464" s="478" t="str">
        <f ca="1">IFERROR(__xludf.DUMMYFUNCTION("""COMPUTED_VALUE"""),"ЗЕЛЕНОДОЛЬСК Г")</f>
        <v>ЗЕЛЕНОДОЛЬСК Г</v>
      </c>
      <c r="C1464" s="478" t="str">
        <f ca="1">IFERROR(__xludf.DUMMYFUNCTION("""COMPUTED_VALUE"""),"ТАТАРСТАН УЛ")</f>
        <v>ТАТАРСТАН УЛ</v>
      </c>
      <c r="D1464" s="479" t="str">
        <f ca="1">IFERROR(__xludf.DUMMYFUNCTION("""COMPUTED_VALUE"""),"32")</f>
        <v>32</v>
      </c>
      <c r="E1464" s="479" t="str">
        <f ca="1">IFERROR(__xludf.DUMMYFUNCTION("""COMPUTED_VALUE"""),"64")</f>
        <v>64</v>
      </c>
      <c r="F1464" s="314" t="s">
        <v>18090</v>
      </c>
      <c r="G1464" s="480" t="str">
        <f ca="1">IFERROR(__xludf.DUMMYFUNCTION("""COMPUTED_VALUE"""),"МИРТЕК-12-РУ-D1-A1R1-230-5-60A-ST-G/5-P2-HKLMOQ2V3-D")</f>
        <v>МИРТЕК-12-РУ-D1-A1R1-230-5-60A-ST-G/5-P2-HKLMOQ2V3-D</v>
      </c>
      <c r="H1464" s="478" t="str">
        <f ca="1">IFERROR(__xludf.DUMMYFUNCTION("""COMPUTED_VALUE"""),"0230159953624")</f>
        <v>0230159953624</v>
      </c>
      <c r="I1464" s="274"/>
      <c r="J1464" s="276"/>
      <c r="K1464" s="281"/>
      <c r="L1464" s="276"/>
      <c r="M1464" s="292"/>
      <c r="N1464" s="292"/>
      <c r="O1464" s="292"/>
    </row>
    <row r="1465" spans="1:15" x14ac:dyDescent="0.25">
      <c r="A1465" s="478" t="str">
        <f ca="1">IFERROR(__xludf.DUMMYFUNCTION("""COMPUTED_VALUE"""),"ЗЕЛЕНОДОЛЬСКИЙ РАЙОН")</f>
        <v>ЗЕЛЕНОДОЛЬСКИЙ РАЙОН</v>
      </c>
      <c r="B1465" s="478" t="str">
        <f ca="1">IFERROR(__xludf.DUMMYFUNCTION("""COMPUTED_VALUE"""),"ЗЕЛЕНОДОЛЬСК Г")</f>
        <v>ЗЕЛЕНОДОЛЬСК Г</v>
      </c>
      <c r="C1465" s="478" t="str">
        <f ca="1">IFERROR(__xludf.DUMMYFUNCTION("""COMPUTED_VALUE"""),"ТАТАРСТАН УЛ")</f>
        <v>ТАТАРСТАН УЛ</v>
      </c>
      <c r="D1465" s="479" t="str">
        <f ca="1">IFERROR(__xludf.DUMMYFUNCTION("""COMPUTED_VALUE"""),"34")</f>
        <v>34</v>
      </c>
      <c r="E1465" s="479" t="str">
        <f ca="1">IFERROR(__xludf.DUMMYFUNCTION("""COMPUTED_VALUE"""),"39")</f>
        <v>39</v>
      </c>
      <c r="F1465" s="314" t="s">
        <v>18090</v>
      </c>
      <c r="G1465" s="480" t="str">
        <f ca="1">IFERROR(__xludf.DUMMYFUNCTION("""COMPUTED_VALUE"""),"МИРТЕК-12-РУ-D1-A1R1-230-5-60A-ST-G/5-P2-HKLMOQ2V3-D")</f>
        <v>МИРТЕК-12-РУ-D1-A1R1-230-5-60A-ST-G/5-P2-HKLMOQ2V3-D</v>
      </c>
      <c r="H1465" s="478" t="str">
        <f ca="1">IFERROR(__xludf.DUMMYFUNCTION("""COMPUTED_VALUE"""),"0230159953273")</f>
        <v>0230159953273</v>
      </c>
      <c r="I1465" s="274"/>
      <c r="J1465" s="276"/>
      <c r="K1465" s="281"/>
      <c r="L1465" s="276"/>
      <c r="M1465" s="292"/>
      <c r="N1465" s="292"/>
      <c r="O1465" s="292"/>
    </row>
    <row r="1466" spans="1:15" x14ac:dyDescent="0.25">
      <c r="A1466" s="478" t="str">
        <f ca="1">IFERROR(__xludf.DUMMYFUNCTION("""COMPUTED_VALUE"""),"ЗЕЛЕНОДОЛЬСКИЙ РАЙОН")</f>
        <v>ЗЕЛЕНОДОЛЬСКИЙ РАЙОН</v>
      </c>
      <c r="B1466" s="478" t="str">
        <f ca="1">IFERROR(__xludf.DUMMYFUNCTION("""COMPUTED_VALUE"""),"ЗЕЛЕНОДОЛЬСК Г")</f>
        <v>ЗЕЛЕНОДОЛЬСК Г</v>
      </c>
      <c r="C1466" s="478" t="str">
        <f ca="1">IFERROR(__xludf.DUMMYFUNCTION("""COMPUTED_VALUE"""),"УКРАИНСКАЯ УЛ")</f>
        <v>УКРАИНСКАЯ УЛ</v>
      </c>
      <c r="D1466" s="479" t="str">
        <f ca="1">IFERROR(__xludf.DUMMYFUNCTION("""COMPUTED_VALUE"""),"3")</f>
        <v>3</v>
      </c>
      <c r="E1466" s="479" t="str">
        <f ca="1">IFERROR(__xludf.DUMMYFUNCTION("""COMPUTED_VALUE"""),"25")</f>
        <v>25</v>
      </c>
      <c r="F1466" s="314" t="s">
        <v>18090</v>
      </c>
      <c r="G1466" s="480" t="str">
        <f ca="1">IFERROR(__xludf.DUMMYFUNCTION("""COMPUTED_VALUE"""),"МИРТЕК-12-РУ-D1-A1R1-230-5-60A-ST-G/5-P2-HKLMOQ2V3-D")</f>
        <v>МИРТЕК-12-РУ-D1-A1R1-230-5-60A-ST-G/5-P2-HKLMOQ2V3-D</v>
      </c>
      <c r="H1466" s="478" t="str">
        <f ca="1">IFERROR(__xludf.DUMMYFUNCTION("""COMPUTED_VALUE"""),"0230159947980")</f>
        <v>0230159947980</v>
      </c>
      <c r="I1466" s="274"/>
      <c r="J1466" s="276"/>
      <c r="K1466" s="281"/>
      <c r="L1466" s="276"/>
      <c r="M1466" s="292"/>
      <c r="N1466" s="292"/>
      <c r="O1466" s="292"/>
    </row>
    <row r="1467" spans="1:15" x14ac:dyDescent="0.25">
      <c r="A1467" s="478" t="str">
        <f ca="1">IFERROR(__xludf.DUMMYFUNCTION("""COMPUTED_VALUE"""),"ЗЕЛЕНОДОЛЬСКИЙ РАЙОН")</f>
        <v>ЗЕЛЕНОДОЛЬСКИЙ РАЙОН</v>
      </c>
      <c r="B1467" s="478" t="str">
        <f ca="1">IFERROR(__xludf.DUMMYFUNCTION("""COMPUTED_VALUE"""),"ЗЕЛЕНОДОЛЬСК Г")</f>
        <v>ЗЕЛЕНОДОЛЬСК Г</v>
      </c>
      <c r="C1467" s="478" t="str">
        <f ca="1">IFERROR(__xludf.DUMMYFUNCTION("""COMPUTED_VALUE"""),"УКРАИНСКАЯ УЛ")</f>
        <v>УКРАИНСКАЯ УЛ</v>
      </c>
      <c r="D1467" s="479" t="str">
        <f ca="1">IFERROR(__xludf.DUMMYFUNCTION("""COMPUTED_VALUE"""),"3")</f>
        <v>3</v>
      </c>
      <c r="E1467" s="479" t="str">
        <f ca="1">IFERROR(__xludf.DUMMYFUNCTION("""COMPUTED_VALUE"""),"30")</f>
        <v>30</v>
      </c>
      <c r="F1467" s="314" t="s">
        <v>18090</v>
      </c>
      <c r="G1467" s="480" t="str">
        <f ca="1">IFERROR(__xludf.DUMMYFUNCTION("""COMPUTED_VALUE"""),"МИРТЕК-12-РУ-D1-A1R1-230-5-60A-ST-G/5-P2-HKLMOQ2V3-D")</f>
        <v>МИРТЕК-12-РУ-D1-A1R1-230-5-60A-ST-G/5-P2-HKLMOQ2V3-D</v>
      </c>
      <c r="H1467" s="478" t="str">
        <f ca="1">IFERROR(__xludf.DUMMYFUNCTION("""COMPUTED_VALUE"""),"0230159950288")</f>
        <v>0230159950288</v>
      </c>
      <c r="I1467" s="274"/>
      <c r="J1467" s="276"/>
      <c r="K1467" s="281"/>
      <c r="L1467" s="276"/>
      <c r="M1467" s="292"/>
      <c r="N1467" s="292"/>
      <c r="O1467" s="292"/>
    </row>
    <row r="1468" spans="1:15" x14ac:dyDescent="0.25">
      <c r="A1468" s="478" t="str">
        <f ca="1">IFERROR(__xludf.DUMMYFUNCTION("""COMPUTED_VALUE"""),"ЗЕЛЕНОДОЛЬСКИЙ РАЙОН")</f>
        <v>ЗЕЛЕНОДОЛЬСКИЙ РАЙОН</v>
      </c>
      <c r="B1468" s="478" t="str">
        <f ca="1">IFERROR(__xludf.DUMMYFUNCTION("""COMPUTED_VALUE"""),"ЗЕЛЕНОДОЛЬСК Г")</f>
        <v>ЗЕЛЕНОДОЛЬСК Г</v>
      </c>
      <c r="C1468" s="478" t="str">
        <f ca="1">IFERROR(__xludf.DUMMYFUNCTION("""COMPUTED_VALUE"""),"УКРАИНСКАЯ УЛ")</f>
        <v>УКРАИНСКАЯ УЛ</v>
      </c>
      <c r="D1468" s="479" t="str">
        <f ca="1">IFERROR(__xludf.DUMMYFUNCTION("""COMPUTED_VALUE"""),"3")</f>
        <v>3</v>
      </c>
      <c r="E1468" s="479" t="str">
        <f ca="1">IFERROR(__xludf.DUMMYFUNCTION("""COMPUTED_VALUE"""),"31")</f>
        <v>31</v>
      </c>
      <c r="F1468" s="314" t="s">
        <v>18090</v>
      </c>
      <c r="G1468" s="480" t="str">
        <f ca="1">IFERROR(__xludf.DUMMYFUNCTION("""COMPUTED_VALUE"""),"МИРТЕК-12-РУ-D1-A1R1-230-5-60A-ST-G/5-P2-HKLMOQ2V3-D")</f>
        <v>МИРТЕК-12-РУ-D1-A1R1-230-5-60A-ST-G/5-P2-HKLMOQ2V3-D</v>
      </c>
      <c r="H1468" s="478" t="str">
        <f ca="1">IFERROR(__xludf.DUMMYFUNCTION("""COMPUTED_VALUE"""),"0230159948047")</f>
        <v>0230159948047</v>
      </c>
      <c r="I1468" s="274"/>
      <c r="J1468" s="276"/>
      <c r="K1468" s="281"/>
      <c r="L1468" s="276"/>
      <c r="M1468" s="292"/>
      <c r="N1468" s="292"/>
      <c r="O1468" s="292"/>
    </row>
    <row r="1469" spans="1:15" x14ac:dyDescent="0.25">
      <c r="A1469" s="478" t="str">
        <f ca="1">IFERROR(__xludf.DUMMYFUNCTION("""COMPUTED_VALUE"""),"ЗЕЛЕНОДОЛЬСКИЙ РАЙОН")</f>
        <v>ЗЕЛЕНОДОЛЬСКИЙ РАЙОН</v>
      </c>
      <c r="B1469" s="478" t="str">
        <f ca="1">IFERROR(__xludf.DUMMYFUNCTION("""COMPUTED_VALUE"""),"ЗЕЛЕНОДОЛЬСК Г")</f>
        <v>ЗЕЛЕНОДОЛЬСК Г</v>
      </c>
      <c r="C1469" s="478" t="str">
        <f ca="1">IFERROR(__xludf.DUMMYFUNCTION("""COMPUTED_VALUE"""),"УКРАИНСКАЯ УЛ")</f>
        <v>УКРАИНСКАЯ УЛ</v>
      </c>
      <c r="D1469" s="479" t="str">
        <f ca="1">IFERROR(__xludf.DUMMYFUNCTION("""COMPUTED_VALUE"""),"3")</f>
        <v>3</v>
      </c>
      <c r="E1469" s="479" t="str">
        <f ca="1">IFERROR(__xludf.DUMMYFUNCTION("""COMPUTED_VALUE"""),"32")</f>
        <v>32</v>
      </c>
      <c r="F1469" s="314" t="s">
        <v>18090</v>
      </c>
      <c r="G1469" s="480" t="str">
        <f ca="1">IFERROR(__xludf.DUMMYFUNCTION("""COMPUTED_VALUE"""),"МИРТЕК-12-РУ-D1-A1R1-230-5-60A-ST-G/5-P2-HKLMOQ2V3-D")</f>
        <v>МИРТЕК-12-РУ-D1-A1R1-230-5-60A-ST-G/5-P2-HKLMOQ2V3-D</v>
      </c>
      <c r="H1469" s="478" t="str">
        <f ca="1">IFERROR(__xludf.DUMMYFUNCTION("""COMPUTED_VALUE"""),"0230159950476")</f>
        <v>0230159950476</v>
      </c>
      <c r="I1469" s="274"/>
      <c r="J1469" s="276"/>
      <c r="K1469" s="281"/>
      <c r="L1469" s="276"/>
      <c r="M1469" s="292"/>
      <c r="N1469" s="292"/>
      <c r="O1469" s="292"/>
    </row>
    <row r="1470" spans="1:15" x14ac:dyDescent="0.25">
      <c r="A1470" s="478" t="str">
        <f ca="1">IFERROR(__xludf.DUMMYFUNCTION("""COMPUTED_VALUE"""),"ЗЕЛЕНОДОЛЬСКИЙ РАЙОН")</f>
        <v>ЗЕЛЕНОДОЛЬСКИЙ РАЙОН</v>
      </c>
      <c r="B1470" s="478" t="str">
        <f ca="1">IFERROR(__xludf.DUMMYFUNCTION("""COMPUTED_VALUE"""),"ЗЕЛЕНОДОЛЬСК Г")</f>
        <v>ЗЕЛЕНОДОЛЬСК Г</v>
      </c>
      <c r="C1470" s="478" t="str">
        <f ca="1">IFERROR(__xludf.DUMMYFUNCTION("""COMPUTED_VALUE"""),"УКРАИНСКАЯ УЛ")</f>
        <v>УКРАИНСКАЯ УЛ</v>
      </c>
      <c r="D1470" s="479" t="str">
        <f ca="1">IFERROR(__xludf.DUMMYFUNCTION("""COMPUTED_VALUE"""),"3")</f>
        <v>3</v>
      </c>
      <c r="E1470" s="479" t="str">
        <f ca="1">IFERROR(__xludf.DUMMYFUNCTION("""COMPUTED_VALUE"""),"36")</f>
        <v>36</v>
      </c>
      <c r="F1470" s="314" t="s">
        <v>18090</v>
      </c>
      <c r="G1470" s="480" t="str">
        <f ca="1">IFERROR(__xludf.DUMMYFUNCTION("""COMPUTED_VALUE"""),"МИРТЕК-12-РУ-D1-A1R1-230-5-60A-ST-G/5-P2-HKLMOQ2V3-D")</f>
        <v>МИРТЕК-12-РУ-D1-A1R1-230-5-60A-ST-G/5-P2-HKLMOQ2V3-D</v>
      </c>
      <c r="H1470" s="478" t="str">
        <f ca="1">IFERROR(__xludf.DUMMYFUNCTION("""COMPUTED_VALUE"""),"0230159948159")</f>
        <v>0230159948159</v>
      </c>
      <c r="I1470" s="274"/>
      <c r="J1470" s="276"/>
      <c r="K1470" s="281"/>
      <c r="L1470" s="276"/>
      <c r="M1470" s="292"/>
      <c r="N1470" s="292"/>
      <c r="O1470" s="292"/>
    </row>
    <row r="1471" spans="1:15" x14ac:dyDescent="0.25">
      <c r="A1471" s="478" t="str">
        <f ca="1">IFERROR(__xludf.DUMMYFUNCTION("""COMPUTED_VALUE"""),"ЗЕЛЕНОДОЛЬСКИЙ РАЙОН")</f>
        <v>ЗЕЛЕНОДОЛЬСКИЙ РАЙОН</v>
      </c>
      <c r="B1471" s="478" t="str">
        <f ca="1">IFERROR(__xludf.DUMMYFUNCTION("""COMPUTED_VALUE"""),"ЗЕЛЕНОДОЛЬСК Г")</f>
        <v>ЗЕЛЕНОДОЛЬСК Г</v>
      </c>
      <c r="C1471" s="478" t="str">
        <f ca="1">IFERROR(__xludf.DUMMYFUNCTION("""COMPUTED_VALUE"""),"УКРАИНСКАЯ УЛ")</f>
        <v>УКРАИНСКАЯ УЛ</v>
      </c>
      <c r="D1471" s="479" t="str">
        <f ca="1">IFERROR(__xludf.DUMMYFUNCTION("""COMPUTED_VALUE"""),"3")</f>
        <v>3</v>
      </c>
      <c r="E1471" s="479" t="str">
        <f ca="1">IFERROR(__xludf.DUMMYFUNCTION("""COMPUTED_VALUE"""),"38")</f>
        <v>38</v>
      </c>
      <c r="F1471" s="314" t="s">
        <v>18090</v>
      </c>
      <c r="G1471" s="480" t="str">
        <f ca="1">IFERROR(__xludf.DUMMYFUNCTION("""COMPUTED_VALUE"""),"МИРТЕК-12-РУ-D1-A1R1-230-5-60A-ST-G/5-P2-HKLMOQ2V3-D")</f>
        <v>МИРТЕК-12-РУ-D1-A1R1-230-5-60A-ST-G/5-P2-HKLMOQ2V3-D</v>
      </c>
      <c r="H1471" s="478" t="str">
        <f ca="1">IFERROR(__xludf.DUMMYFUNCTION("""COMPUTED_VALUE"""),"0230159950659")</f>
        <v>0230159950659</v>
      </c>
      <c r="I1471" s="274"/>
      <c r="J1471" s="276"/>
      <c r="K1471" s="281"/>
      <c r="L1471" s="276"/>
      <c r="M1471" s="292"/>
      <c r="N1471" s="292"/>
      <c r="O1471" s="292"/>
    </row>
    <row r="1472" spans="1:15" x14ac:dyDescent="0.25">
      <c r="A1472" s="478" t="str">
        <f ca="1">IFERROR(__xludf.DUMMYFUNCTION("""COMPUTED_VALUE"""),"ЗЕЛЕНОДОЛЬСКИЙ РАЙОН")</f>
        <v>ЗЕЛЕНОДОЛЬСКИЙ РАЙОН</v>
      </c>
      <c r="B1472" s="478" t="str">
        <f ca="1">IFERROR(__xludf.DUMMYFUNCTION("""COMPUTED_VALUE"""),"ЗЕЛЕНОДОЛЬСК Г")</f>
        <v>ЗЕЛЕНОДОЛЬСК Г</v>
      </c>
      <c r="C1472" s="478" t="str">
        <f ca="1">IFERROR(__xludf.DUMMYFUNCTION("""COMPUTED_VALUE"""),"УКРАИНСКАЯ УЛ")</f>
        <v>УКРАИНСКАЯ УЛ</v>
      </c>
      <c r="D1472" s="479" t="str">
        <f ca="1">IFERROR(__xludf.DUMMYFUNCTION("""COMPUTED_VALUE"""),"3")</f>
        <v>3</v>
      </c>
      <c r="E1472" s="479" t="str">
        <f ca="1">IFERROR(__xludf.DUMMYFUNCTION("""COMPUTED_VALUE"""),"41")</f>
        <v>41</v>
      </c>
      <c r="F1472" s="314" t="s">
        <v>18090</v>
      </c>
      <c r="G1472" s="480" t="str">
        <f ca="1">IFERROR(__xludf.DUMMYFUNCTION("""COMPUTED_VALUE"""),"МИРТЕК-12-РУ-D1-A1R1-230-5-60A-ST-G/5-P2-HKLMOQ2V3-D")</f>
        <v>МИРТЕК-12-РУ-D1-A1R1-230-5-60A-ST-G/5-P2-HKLMOQ2V3-D</v>
      </c>
      <c r="H1472" s="478" t="str">
        <f ca="1">IFERROR(__xludf.DUMMYFUNCTION("""COMPUTED_VALUE"""),"0230159950163")</f>
        <v>0230159950163</v>
      </c>
      <c r="I1472" s="274"/>
      <c r="J1472" s="276"/>
      <c r="K1472" s="281"/>
      <c r="L1472" s="276"/>
      <c r="M1472" s="292"/>
      <c r="N1472" s="292"/>
      <c r="O1472" s="292"/>
    </row>
    <row r="1473" spans="1:15" x14ac:dyDescent="0.25">
      <c r="A1473" s="478" t="str">
        <f ca="1">IFERROR(__xludf.DUMMYFUNCTION("""COMPUTED_VALUE"""),"ЗЕЛЕНОДОЛЬСКИЙ РАЙОН")</f>
        <v>ЗЕЛЕНОДОЛЬСКИЙ РАЙОН</v>
      </c>
      <c r="B1473" s="478" t="str">
        <f ca="1">IFERROR(__xludf.DUMMYFUNCTION("""COMPUTED_VALUE"""),"ЗЕЛЕНОДОЛЬСК Г")</f>
        <v>ЗЕЛЕНОДОЛЬСК Г</v>
      </c>
      <c r="C1473" s="478" t="str">
        <f ca="1">IFERROR(__xludf.DUMMYFUNCTION("""COMPUTED_VALUE"""),"УКРАИНСКАЯ УЛ")</f>
        <v>УКРАИНСКАЯ УЛ</v>
      </c>
      <c r="D1473" s="479" t="str">
        <f ca="1">IFERROR(__xludf.DUMMYFUNCTION("""COMPUTED_VALUE"""),"3")</f>
        <v>3</v>
      </c>
      <c r="E1473" s="479" t="str">
        <f ca="1">IFERROR(__xludf.DUMMYFUNCTION("""COMPUTED_VALUE"""),"42")</f>
        <v>42</v>
      </c>
      <c r="F1473" s="314" t="s">
        <v>18090</v>
      </c>
      <c r="G1473" s="480" t="str">
        <f ca="1">IFERROR(__xludf.DUMMYFUNCTION("""COMPUTED_VALUE"""),"МИРТЕК-12-РУ-D1-A1R1-230-5-60A-ST-G/5-P2-HKLMOQ2V3-D")</f>
        <v>МИРТЕК-12-РУ-D1-A1R1-230-5-60A-ST-G/5-P2-HKLMOQ2V3-D</v>
      </c>
      <c r="H1473" s="478" t="str">
        <f ca="1">IFERROR(__xludf.DUMMYFUNCTION("""COMPUTED_VALUE"""),"0230159950179")</f>
        <v>0230159950179</v>
      </c>
      <c r="I1473" s="274"/>
      <c r="J1473" s="276"/>
      <c r="K1473" s="281"/>
      <c r="L1473" s="276"/>
      <c r="M1473" s="292"/>
      <c r="N1473" s="292"/>
      <c r="O1473" s="292"/>
    </row>
    <row r="1474" spans="1:15" x14ac:dyDescent="0.25">
      <c r="A1474" s="478" t="str">
        <f ca="1">IFERROR(__xludf.DUMMYFUNCTION("""COMPUTED_VALUE"""),"ЗЕЛЕНОДОЛЬСКИЙ РАЙОН")</f>
        <v>ЗЕЛЕНОДОЛЬСКИЙ РАЙОН</v>
      </c>
      <c r="B1474" s="478" t="str">
        <f ca="1">IFERROR(__xludf.DUMMYFUNCTION("""COMPUTED_VALUE"""),"ЗЕЛЕНОДОЛЬСК Г")</f>
        <v>ЗЕЛЕНОДОЛЬСК Г</v>
      </c>
      <c r="C1474" s="478" t="str">
        <f ca="1">IFERROR(__xludf.DUMMYFUNCTION("""COMPUTED_VALUE"""),"УКРАИНСКАЯ УЛ")</f>
        <v>УКРАИНСКАЯ УЛ</v>
      </c>
      <c r="D1474" s="479" t="str">
        <f ca="1">IFERROR(__xludf.DUMMYFUNCTION("""COMPUTED_VALUE"""),"3")</f>
        <v>3</v>
      </c>
      <c r="E1474" s="479" t="str">
        <f ca="1">IFERROR(__xludf.DUMMYFUNCTION("""COMPUTED_VALUE"""),"44")</f>
        <v>44</v>
      </c>
      <c r="F1474" s="314" t="s">
        <v>18090</v>
      </c>
      <c r="G1474" s="480" t="str">
        <f ca="1">IFERROR(__xludf.DUMMYFUNCTION("""COMPUTED_VALUE"""),"МИРТЕК-12-РУ-D1-A1R1-230-5-60A-ST-G/5-P2-HKLMOQ2V3-D")</f>
        <v>МИРТЕК-12-РУ-D1-A1R1-230-5-60A-ST-G/5-P2-HKLMOQ2V3-D</v>
      </c>
      <c r="H1474" s="478" t="str">
        <f ca="1">IFERROR(__xludf.DUMMYFUNCTION("""COMPUTED_VALUE"""),"0230159947829")</f>
        <v>0230159947829</v>
      </c>
      <c r="I1474" s="274"/>
      <c r="J1474" s="276"/>
      <c r="K1474" s="281"/>
      <c r="L1474" s="276"/>
      <c r="M1474" s="292"/>
      <c r="N1474" s="292"/>
      <c r="O1474" s="292"/>
    </row>
    <row r="1475" spans="1:15" x14ac:dyDescent="0.25">
      <c r="A1475" s="478" t="str">
        <f ca="1">IFERROR(__xludf.DUMMYFUNCTION("""COMPUTED_VALUE"""),"ЗЕЛЕНОДОЛЬСКИЙ РАЙОН")</f>
        <v>ЗЕЛЕНОДОЛЬСКИЙ РАЙОН</v>
      </c>
      <c r="B1475" s="478" t="str">
        <f ca="1">IFERROR(__xludf.DUMMYFUNCTION("""COMPUTED_VALUE"""),"ЗЕЛЕНОДОЛЬСК Г")</f>
        <v>ЗЕЛЕНОДОЛЬСК Г</v>
      </c>
      <c r="C1475" s="478" t="str">
        <f ca="1">IFERROR(__xludf.DUMMYFUNCTION("""COMPUTED_VALUE"""),"УКРАИНСКАЯ УЛ")</f>
        <v>УКРАИНСКАЯ УЛ</v>
      </c>
      <c r="D1475" s="479" t="str">
        <f ca="1">IFERROR(__xludf.DUMMYFUNCTION("""COMPUTED_VALUE"""),"3")</f>
        <v>3</v>
      </c>
      <c r="E1475" s="479" t="str">
        <f ca="1">IFERROR(__xludf.DUMMYFUNCTION("""COMPUTED_VALUE"""),"45")</f>
        <v>45</v>
      </c>
      <c r="F1475" s="314" t="s">
        <v>18090</v>
      </c>
      <c r="G1475" s="480" t="str">
        <f ca="1">IFERROR(__xludf.DUMMYFUNCTION("""COMPUTED_VALUE"""),"МИРТЕК-12-РУ-D1-A1R1-230-5-60A-ST-G/5-P2-HKLMOQ2V3-D")</f>
        <v>МИРТЕК-12-РУ-D1-A1R1-230-5-60A-ST-G/5-P2-HKLMOQ2V3-D</v>
      </c>
      <c r="H1475" s="478" t="str">
        <f ca="1">IFERROR(__xludf.DUMMYFUNCTION("""COMPUTED_VALUE"""),"0230159950253")</f>
        <v>0230159950253</v>
      </c>
      <c r="I1475" s="274"/>
      <c r="J1475" s="276"/>
      <c r="K1475" s="281"/>
      <c r="L1475" s="276"/>
      <c r="M1475" s="292"/>
      <c r="N1475" s="292"/>
      <c r="O1475" s="292"/>
    </row>
    <row r="1476" spans="1:15" x14ac:dyDescent="0.25">
      <c r="A1476" s="478" t="str">
        <f ca="1">IFERROR(__xludf.DUMMYFUNCTION("""COMPUTED_VALUE"""),"ЗЕЛЕНОДОЛЬСКИЙ РАЙОН")</f>
        <v>ЗЕЛЕНОДОЛЬСКИЙ РАЙОН</v>
      </c>
      <c r="B1476" s="478" t="str">
        <f ca="1">IFERROR(__xludf.DUMMYFUNCTION("""COMPUTED_VALUE"""),"ЗЕЛЕНОДОЛЬСК Г")</f>
        <v>ЗЕЛЕНОДОЛЬСК Г</v>
      </c>
      <c r="C1476" s="478" t="str">
        <f ca="1">IFERROR(__xludf.DUMMYFUNCTION("""COMPUTED_VALUE"""),"УКРАИНСКАЯ УЛ")</f>
        <v>УКРАИНСКАЯ УЛ</v>
      </c>
      <c r="D1476" s="479" t="str">
        <f ca="1">IFERROR(__xludf.DUMMYFUNCTION("""COMPUTED_VALUE"""),"3")</f>
        <v>3</v>
      </c>
      <c r="E1476" s="479" t="str">
        <f ca="1">IFERROR(__xludf.DUMMYFUNCTION("""COMPUTED_VALUE"""),"49")</f>
        <v>49</v>
      </c>
      <c r="F1476" s="314" t="s">
        <v>18090</v>
      </c>
      <c r="G1476" s="480" t="str">
        <f ca="1">IFERROR(__xludf.DUMMYFUNCTION("""COMPUTED_VALUE"""),"МИРТЕК-12-РУ-D1-A1R1-230-5-60A-ST-G/5-P2-HKLMOQ2V3-D")</f>
        <v>МИРТЕК-12-РУ-D1-A1R1-230-5-60A-ST-G/5-P2-HKLMOQ2V3-D</v>
      </c>
      <c r="H1476" s="478" t="str">
        <f ca="1">IFERROR(__xludf.DUMMYFUNCTION("""COMPUTED_VALUE"""),"0230159950148")</f>
        <v>0230159950148</v>
      </c>
      <c r="I1476" s="274"/>
      <c r="J1476" s="276"/>
      <c r="K1476" s="281"/>
      <c r="L1476" s="276"/>
      <c r="M1476" s="292"/>
      <c r="N1476" s="292"/>
      <c r="O1476" s="292"/>
    </row>
    <row r="1477" spans="1:15" x14ac:dyDescent="0.25">
      <c r="A1477" s="478" t="str">
        <f ca="1">IFERROR(__xludf.DUMMYFUNCTION("""COMPUTED_VALUE"""),"ЗЕЛЕНОДОЛЬСКИЙ РАЙОН")</f>
        <v>ЗЕЛЕНОДОЛЬСКИЙ РАЙОН</v>
      </c>
      <c r="B1477" s="478" t="str">
        <f ca="1">IFERROR(__xludf.DUMMYFUNCTION("""COMPUTED_VALUE"""),"ЗЕЛЕНОДОЛЬСК Г")</f>
        <v>ЗЕЛЕНОДОЛЬСК Г</v>
      </c>
      <c r="C1477" s="478" t="str">
        <f ca="1">IFERROR(__xludf.DUMMYFUNCTION("""COMPUTED_VALUE"""),"УКРАИНСКАЯ УЛ")</f>
        <v>УКРАИНСКАЯ УЛ</v>
      </c>
      <c r="D1477" s="479" t="str">
        <f ca="1">IFERROR(__xludf.DUMMYFUNCTION("""COMPUTED_VALUE"""),"3")</f>
        <v>3</v>
      </c>
      <c r="E1477" s="479" t="str">
        <f ca="1">IFERROR(__xludf.DUMMYFUNCTION("""COMPUTED_VALUE"""),"52")</f>
        <v>52</v>
      </c>
      <c r="F1477" s="314" t="s">
        <v>18090</v>
      </c>
      <c r="G1477" s="480" t="str">
        <f ca="1">IFERROR(__xludf.DUMMYFUNCTION("""COMPUTED_VALUE"""),"МИРТЕК-12-РУ-D1-A1R1-230-5-60A-ST-G/5-P2-HKLMOQ2V3-D")</f>
        <v>МИРТЕК-12-РУ-D1-A1R1-230-5-60A-ST-G/5-P2-HKLMOQ2V3-D</v>
      </c>
      <c r="H1477" s="478" t="str">
        <f ca="1">IFERROR(__xludf.DUMMYFUNCTION("""COMPUTED_VALUE"""),"0230159950745")</f>
        <v>0230159950745</v>
      </c>
      <c r="I1477" s="274"/>
      <c r="J1477" s="276"/>
      <c r="K1477" s="281"/>
      <c r="L1477" s="276"/>
      <c r="M1477" s="292"/>
      <c r="N1477" s="292"/>
      <c r="O1477" s="292"/>
    </row>
    <row r="1478" spans="1:15" x14ac:dyDescent="0.25">
      <c r="A1478" s="478" t="str">
        <f ca="1">IFERROR(__xludf.DUMMYFUNCTION("""COMPUTED_VALUE"""),"ЗЕЛЕНОДОЛЬСКИЙ РАЙОН")</f>
        <v>ЗЕЛЕНОДОЛЬСКИЙ РАЙОН</v>
      </c>
      <c r="B1478" s="478" t="str">
        <f ca="1">IFERROR(__xludf.DUMMYFUNCTION("""COMPUTED_VALUE"""),"ЗЕЛЕНОДОЛЬСК Г")</f>
        <v>ЗЕЛЕНОДОЛЬСК Г</v>
      </c>
      <c r="C1478" s="478" t="str">
        <f ca="1">IFERROR(__xludf.DUMMYFUNCTION("""COMPUTED_VALUE"""),"УКРАИНСКАЯ УЛ")</f>
        <v>УКРАИНСКАЯ УЛ</v>
      </c>
      <c r="D1478" s="479" t="str">
        <f ca="1">IFERROR(__xludf.DUMMYFUNCTION("""COMPUTED_VALUE"""),"3")</f>
        <v>3</v>
      </c>
      <c r="E1478" s="479" t="str">
        <f ca="1">IFERROR(__xludf.DUMMYFUNCTION("""COMPUTED_VALUE"""),"53")</f>
        <v>53</v>
      </c>
      <c r="F1478" s="314" t="s">
        <v>18090</v>
      </c>
      <c r="G1478" s="480" t="str">
        <f ca="1">IFERROR(__xludf.DUMMYFUNCTION("""COMPUTED_VALUE"""),"МИРТЕК-12-РУ-D1-A1R1-230-5-60A-ST-G/5-P2-HKLMOQ2V3-D")</f>
        <v>МИРТЕК-12-РУ-D1-A1R1-230-5-60A-ST-G/5-P2-HKLMOQ2V3-D</v>
      </c>
      <c r="H1478" s="478" t="str">
        <f ca="1">IFERROR(__xludf.DUMMYFUNCTION("""COMPUTED_VALUE"""),"0230159948129")</f>
        <v>0230159948129</v>
      </c>
      <c r="I1478" s="274"/>
      <c r="J1478" s="276"/>
      <c r="K1478" s="281"/>
      <c r="L1478" s="276"/>
      <c r="M1478" s="292"/>
      <c r="N1478" s="292"/>
      <c r="O1478" s="292"/>
    </row>
    <row r="1479" spans="1:15" x14ac:dyDescent="0.25">
      <c r="A1479" s="478" t="str">
        <f ca="1">IFERROR(__xludf.DUMMYFUNCTION("""COMPUTED_VALUE"""),"ЗЕЛЕНОДОЛЬСКИЙ РАЙОН")</f>
        <v>ЗЕЛЕНОДОЛЬСКИЙ РАЙОН</v>
      </c>
      <c r="B1479" s="478" t="str">
        <f ca="1">IFERROR(__xludf.DUMMYFUNCTION("""COMPUTED_VALUE"""),"ЗЕЛЕНОДОЛЬСК Г")</f>
        <v>ЗЕЛЕНОДОЛЬСК Г</v>
      </c>
      <c r="C1479" s="478" t="str">
        <f ca="1">IFERROR(__xludf.DUMMYFUNCTION("""COMPUTED_VALUE"""),"УКРАИНСКАЯ УЛ")</f>
        <v>УКРАИНСКАЯ УЛ</v>
      </c>
      <c r="D1479" s="479" t="str">
        <f ca="1">IFERROR(__xludf.DUMMYFUNCTION("""COMPUTED_VALUE"""),"3")</f>
        <v>3</v>
      </c>
      <c r="E1479" s="479" t="str">
        <f ca="1">IFERROR(__xludf.DUMMYFUNCTION("""COMPUTED_VALUE"""),"57")</f>
        <v>57</v>
      </c>
      <c r="F1479" s="314" t="s">
        <v>18090</v>
      </c>
      <c r="G1479" s="480" t="str">
        <f ca="1">IFERROR(__xludf.DUMMYFUNCTION("""COMPUTED_VALUE"""),"МИРТЕК-12-РУ-D1-A1R1-230-5-60A-ST-G/5-P2-HKLMOQ2V3-D")</f>
        <v>МИРТЕК-12-РУ-D1-A1R1-230-5-60A-ST-G/5-P2-HKLMOQ2V3-D</v>
      </c>
      <c r="H1479" s="478" t="str">
        <f ca="1">IFERROR(__xludf.DUMMYFUNCTION("""COMPUTED_VALUE"""),"0230159948401")</f>
        <v>0230159948401</v>
      </c>
      <c r="I1479" s="274"/>
      <c r="J1479" s="276"/>
      <c r="K1479" s="281"/>
      <c r="L1479" s="276"/>
      <c r="M1479" s="292"/>
      <c r="N1479" s="292"/>
      <c r="O1479" s="292"/>
    </row>
    <row r="1480" spans="1:15" x14ac:dyDescent="0.25">
      <c r="A1480" s="478" t="str">
        <f ca="1">IFERROR(__xludf.DUMMYFUNCTION("""COMPUTED_VALUE"""),"ЗЕЛЕНОДОЛЬСКИЙ РАЙОН")</f>
        <v>ЗЕЛЕНОДОЛЬСКИЙ РАЙОН</v>
      </c>
      <c r="B1480" s="478" t="str">
        <f ca="1">IFERROR(__xludf.DUMMYFUNCTION("""COMPUTED_VALUE"""),"ЗЕЛЕНОДОЛЬСК Г")</f>
        <v>ЗЕЛЕНОДОЛЬСК Г</v>
      </c>
      <c r="C1480" s="478" t="str">
        <f ca="1">IFERROR(__xludf.DUMMYFUNCTION("""COMPUTED_VALUE"""),"УКРАИНСКАЯ УЛ")</f>
        <v>УКРАИНСКАЯ УЛ</v>
      </c>
      <c r="D1480" s="479" t="str">
        <f ca="1">IFERROR(__xludf.DUMMYFUNCTION("""COMPUTED_VALUE"""),"3")</f>
        <v>3</v>
      </c>
      <c r="E1480" s="479" t="str">
        <f ca="1">IFERROR(__xludf.DUMMYFUNCTION("""COMPUTED_VALUE"""),"58")</f>
        <v>58</v>
      </c>
      <c r="F1480" s="314" t="s">
        <v>18090</v>
      </c>
      <c r="G1480" s="480" t="str">
        <f ca="1">IFERROR(__xludf.DUMMYFUNCTION("""COMPUTED_VALUE"""),"МИРТЕК-12-РУ-D1-A1R1-230-5-60A-ST-G/5-P2-HKLMOQ2V3-D")</f>
        <v>МИРТЕК-12-РУ-D1-A1R1-230-5-60A-ST-G/5-P2-HKLMOQ2V3-D</v>
      </c>
      <c r="H1480" s="478" t="str">
        <f ca="1">IFERROR(__xludf.DUMMYFUNCTION("""COMPUTED_VALUE"""),"0230159947806")</f>
        <v>0230159947806</v>
      </c>
      <c r="I1480" s="274"/>
      <c r="J1480" s="276"/>
      <c r="K1480" s="281"/>
      <c r="L1480" s="276"/>
      <c r="M1480" s="292"/>
      <c r="N1480" s="292"/>
      <c r="O1480" s="292"/>
    </row>
    <row r="1481" spans="1:15" x14ac:dyDescent="0.25">
      <c r="A1481" s="478" t="str">
        <f ca="1">IFERROR(__xludf.DUMMYFUNCTION("""COMPUTED_VALUE"""),"ЗЕЛЕНОДОЛЬСКИЙ РАЙОН")</f>
        <v>ЗЕЛЕНОДОЛЬСКИЙ РАЙОН</v>
      </c>
      <c r="B1481" s="478" t="str">
        <f ca="1">IFERROR(__xludf.DUMMYFUNCTION("""COMPUTED_VALUE"""),"ЗЕЛЕНОДОЛЬСК Г")</f>
        <v>ЗЕЛЕНОДОЛЬСК Г</v>
      </c>
      <c r="C1481" s="478" t="str">
        <f ca="1">IFERROR(__xludf.DUMMYFUNCTION("""COMPUTED_VALUE"""),"УКРАИНСКАЯ УЛ")</f>
        <v>УКРАИНСКАЯ УЛ</v>
      </c>
      <c r="D1481" s="479" t="str">
        <f ca="1">IFERROR(__xludf.DUMMYFUNCTION("""COMPUTED_VALUE"""),"3")</f>
        <v>3</v>
      </c>
      <c r="E1481" s="479" t="str">
        <f ca="1">IFERROR(__xludf.DUMMYFUNCTION("""COMPUTED_VALUE"""),"59")</f>
        <v>59</v>
      </c>
      <c r="F1481" s="314" t="s">
        <v>18090</v>
      </c>
      <c r="G1481" s="480" t="str">
        <f ca="1">IFERROR(__xludf.DUMMYFUNCTION("""COMPUTED_VALUE"""),"МИРТЕК-12-РУ-D1-A1R1-230-5-60A-ST-G/5-P2-HKLMOQ2V3-D")</f>
        <v>МИРТЕК-12-РУ-D1-A1R1-230-5-60A-ST-G/5-P2-HKLMOQ2V3-D</v>
      </c>
      <c r="H1481" s="478" t="str">
        <f ca="1">IFERROR(__xludf.DUMMYFUNCTION("""COMPUTED_VALUE"""),"0230159949886")</f>
        <v>0230159949886</v>
      </c>
      <c r="I1481" s="274"/>
      <c r="J1481" s="276"/>
      <c r="K1481" s="281"/>
      <c r="L1481" s="276"/>
      <c r="M1481" s="292"/>
      <c r="N1481" s="292"/>
      <c r="O1481" s="292"/>
    </row>
    <row r="1482" spans="1:15" x14ac:dyDescent="0.25">
      <c r="A1482" s="478" t="str">
        <f ca="1">IFERROR(__xludf.DUMMYFUNCTION("""COMPUTED_VALUE"""),"ЗЕЛЕНОДОЛЬСКИЙ РАЙОН")</f>
        <v>ЗЕЛЕНОДОЛЬСКИЙ РАЙОН</v>
      </c>
      <c r="B1482" s="478" t="str">
        <f ca="1">IFERROR(__xludf.DUMMYFUNCTION("""COMPUTED_VALUE"""),"ЗЕЛЕНОДОЛЬСК Г")</f>
        <v>ЗЕЛЕНОДОЛЬСК Г</v>
      </c>
      <c r="C1482" s="478" t="str">
        <f ca="1">IFERROR(__xludf.DUMMYFUNCTION("""COMPUTED_VALUE"""),"УКРАИНСКАЯ УЛ")</f>
        <v>УКРАИНСКАЯ УЛ</v>
      </c>
      <c r="D1482" s="479" t="str">
        <f ca="1">IFERROR(__xludf.DUMMYFUNCTION("""COMPUTED_VALUE"""),"3")</f>
        <v>3</v>
      </c>
      <c r="E1482" s="479" t="str">
        <f ca="1">IFERROR(__xludf.DUMMYFUNCTION("""COMPUTED_VALUE"""),"61")</f>
        <v>61</v>
      </c>
      <c r="F1482" s="314" t="s">
        <v>18090</v>
      </c>
      <c r="G1482" s="480" t="str">
        <f ca="1">IFERROR(__xludf.DUMMYFUNCTION("""COMPUTED_VALUE"""),"МИРТЕК-12-РУ-D1-A1R1-230-5-60A-ST-G/5-P2-HKLMOQ2V3-D")</f>
        <v>МИРТЕК-12-РУ-D1-A1R1-230-5-60A-ST-G/5-P2-HKLMOQ2V3-D</v>
      </c>
      <c r="H1482" s="478" t="str">
        <f ca="1">IFERROR(__xludf.DUMMYFUNCTION("""COMPUTED_VALUE"""),"0230159950461")</f>
        <v>0230159950461</v>
      </c>
      <c r="I1482" s="274"/>
      <c r="J1482" s="276"/>
      <c r="K1482" s="281"/>
      <c r="L1482" s="276"/>
      <c r="M1482" s="292"/>
      <c r="N1482" s="292"/>
      <c r="O1482" s="292"/>
    </row>
    <row r="1483" spans="1:15" x14ac:dyDescent="0.25">
      <c r="A1483" s="478" t="str">
        <f ca="1">IFERROR(__xludf.DUMMYFUNCTION("""COMPUTED_VALUE"""),"ЗЕЛЕНОДОЛЬСКИЙ РАЙОН")</f>
        <v>ЗЕЛЕНОДОЛЬСКИЙ РАЙОН</v>
      </c>
      <c r="B1483" s="478" t="str">
        <f ca="1">IFERROR(__xludf.DUMMYFUNCTION("""COMPUTED_VALUE"""),"ЗЕЛЕНОДОЛЬСК Г")</f>
        <v>ЗЕЛЕНОДОЛЬСК Г</v>
      </c>
      <c r="C1483" s="478" t="str">
        <f ca="1">IFERROR(__xludf.DUMMYFUNCTION("""COMPUTED_VALUE"""),"УКРАИНСКАЯ УЛ")</f>
        <v>УКРАИНСКАЯ УЛ</v>
      </c>
      <c r="D1483" s="479" t="str">
        <f ca="1">IFERROR(__xludf.DUMMYFUNCTION("""COMPUTED_VALUE"""),"3")</f>
        <v>3</v>
      </c>
      <c r="E1483" s="479" t="str">
        <f ca="1">IFERROR(__xludf.DUMMYFUNCTION("""COMPUTED_VALUE"""),"62")</f>
        <v>62</v>
      </c>
      <c r="F1483" s="314" t="s">
        <v>18090</v>
      </c>
      <c r="G1483" s="480" t="str">
        <f ca="1">IFERROR(__xludf.DUMMYFUNCTION("""COMPUTED_VALUE"""),"МИРТЕК-12-РУ-D1-A1R1-230-5-60A-ST-G/5-P2-HKLMOQ2V3-D")</f>
        <v>МИРТЕК-12-РУ-D1-A1R1-230-5-60A-ST-G/5-P2-HKLMOQ2V3-D</v>
      </c>
      <c r="H1483" s="478" t="str">
        <f ca="1">IFERROR(__xludf.DUMMYFUNCTION("""COMPUTED_VALUE"""),"0230159948162")</f>
        <v>0230159948162</v>
      </c>
      <c r="I1483" s="274"/>
      <c r="J1483" s="284"/>
      <c r="K1483" s="281"/>
      <c r="L1483" s="276"/>
      <c r="M1483" s="292"/>
      <c r="N1483" s="292"/>
      <c r="O1483" s="292"/>
    </row>
    <row r="1484" spans="1:15" x14ac:dyDescent="0.25">
      <c r="A1484" s="478" t="str">
        <f ca="1">IFERROR(__xludf.DUMMYFUNCTION("""COMPUTED_VALUE"""),"ЗЕЛЕНОДОЛЬСКИЙ РАЙОН")</f>
        <v>ЗЕЛЕНОДОЛЬСКИЙ РАЙОН</v>
      </c>
      <c r="B1484" s="478" t="str">
        <f ca="1">IFERROR(__xludf.DUMMYFUNCTION("""COMPUTED_VALUE"""),"ЗЕЛЕНОДОЛЬСК Г")</f>
        <v>ЗЕЛЕНОДОЛЬСК Г</v>
      </c>
      <c r="C1484" s="478" t="str">
        <f ca="1">IFERROR(__xludf.DUMMYFUNCTION("""COMPUTED_VALUE"""),"УКРАИНСКАЯ УЛ")</f>
        <v>УКРАИНСКАЯ УЛ</v>
      </c>
      <c r="D1484" s="479" t="str">
        <f ca="1">IFERROR(__xludf.DUMMYFUNCTION("""COMPUTED_VALUE"""),"7А")</f>
        <v>7А</v>
      </c>
      <c r="E1484" s="479" t="str">
        <f ca="1">IFERROR(__xludf.DUMMYFUNCTION("""COMPUTED_VALUE"""),"34")</f>
        <v>34</v>
      </c>
      <c r="F1484" s="314" t="s">
        <v>18090</v>
      </c>
      <c r="G1484" s="480" t="str">
        <f ca="1">IFERROR(__xludf.DUMMYFUNCTION("""COMPUTED_VALUE"""),"МИРТЕК-12-РУ-D1-A1R1-230-5-60A-ST-G/5-P2-HKLMOQ2V3-D")</f>
        <v>МИРТЕК-12-РУ-D1-A1R1-230-5-60A-ST-G/5-P2-HKLMOQ2V3-D</v>
      </c>
      <c r="H1484" s="478" t="str">
        <f ca="1">IFERROR(__xludf.DUMMYFUNCTION("""COMPUTED_VALUE"""),"0230159949800")</f>
        <v>0230159949800</v>
      </c>
      <c r="I1484" s="274"/>
      <c r="J1484" s="284"/>
      <c r="K1484" s="281"/>
      <c r="L1484" s="276"/>
      <c r="M1484" s="292"/>
      <c r="N1484" s="292"/>
      <c r="O1484" s="292"/>
    </row>
    <row r="1485" spans="1:15" x14ac:dyDescent="0.25">
      <c r="A1485" s="478" t="str">
        <f ca="1">IFERROR(__xludf.DUMMYFUNCTION("""COMPUTED_VALUE"""),"ЗЕЛЕНОДОЛЬСКИЙ РАЙОН")</f>
        <v>ЗЕЛЕНОДОЛЬСКИЙ РАЙОН</v>
      </c>
      <c r="B1485" s="478" t="str">
        <f ca="1">IFERROR(__xludf.DUMMYFUNCTION("""COMPUTED_VALUE"""),"ЗЕЛЕНОДОЛЬСК Г")</f>
        <v>ЗЕЛЕНОДОЛЬСК Г</v>
      </c>
      <c r="C1485" s="478" t="str">
        <f ca="1">IFERROR(__xludf.DUMMYFUNCTION("""COMPUTED_VALUE"""),"УКРАИНСКАЯ УЛ")</f>
        <v>УКРАИНСКАЯ УЛ</v>
      </c>
      <c r="D1485" s="479" t="str">
        <f ca="1">IFERROR(__xludf.DUMMYFUNCTION("""COMPUTED_VALUE"""),"7А")</f>
        <v>7А</v>
      </c>
      <c r="E1485" s="479" t="str">
        <f ca="1">IFERROR(__xludf.DUMMYFUNCTION("""COMPUTED_VALUE"""),"9")</f>
        <v>9</v>
      </c>
      <c r="F1485" s="314" t="s">
        <v>18090</v>
      </c>
      <c r="G1485" s="480" t="str">
        <f ca="1">IFERROR(__xludf.DUMMYFUNCTION("""COMPUTED_VALUE"""),"МИРТЕК-12-РУ-D1-A1R1-230-5-60A-ST-G/5-P2-HKLMOQ2V3-D")</f>
        <v>МИРТЕК-12-РУ-D1-A1R1-230-5-60A-ST-G/5-P2-HKLMOQ2V3-D</v>
      </c>
      <c r="H1485" s="478" t="str">
        <f ca="1">IFERROR(__xludf.DUMMYFUNCTION("""COMPUTED_VALUE"""),"0230159950769")</f>
        <v>0230159950769</v>
      </c>
      <c r="I1485" s="274"/>
      <c r="J1485" s="284"/>
      <c r="K1485" s="281"/>
      <c r="L1485" s="276"/>
      <c r="M1485" s="292"/>
      <c r="N1485" s="292"/>
      <c r="O1485" s="292"/>
    </row>
    <row r="1486" spans="1:15" x14ac:dyDescent="0.25">
      <c r="A1486" s="478" t="str">
        <f ca="1">IFERROR(__xludf.DUMMYFUNCTION("""COMPUTED_VALUE"""),"ЗЕЛЕНОДОЛЬСКИЙ РАЙОН")</f>
        <v>ЗЕЛЕНОДОЛЬСКИЙ РАЙОН</v>
      </c>
      <c r="B1486" s="478" t="str">
        <f ca="1">IFERROR(__xludf.DUMMYFUNCTION("""COMPUTED_VALUE"""),"ЗЕЛЕНОДОЛЬСК Г")</f>
        <v>ЗЕЛЕНОДОЛЬСК Г</v>
      </c>
      <c r="C1486" s="478" t="str">
        <f ca="1">IFERROR(__xludf.DUMMYFUNCTION("""COMPUTED_VALUE"""),"ФРУНЗЕ УЛ")</f>
        <v>ФРУНЗЕ УЛ</v>
      </c>
      <c r="D1486" s="479" t="str">
        <f ca="1">IFERROR(__xludf.DUMMYFUNCTION("""COMPUTED_VALUE"""),"1")</f>
        <v>1</v>
      </c>
      <c r="E1486" s="479" t="str">
        <f ca="1">IFERROR(__xludf.DUMMYFUNCTION("""COMPUTED_VALUE"""),"5")</f>
        <v>5</v>
      </c>
      <c r="F1486" s="314" t="s">
        <v>18090</v>
      </c>
      <c r="G1486" s="480" t="str">
        <f ca="1">IFERROR(__xludf.DUMMYFUNCTION("""COMPUTED_VALUE"""),"МИРТЕК-12-РУ-D1-A1R1-230-5-60A-ST-G/5-P2-HKLMOQ2V3-D")</f>
        <v>МИРТЕК-12-РУ-D1-A1R1-230-5-60A-ST-G/5-P2-HKLMOQ2V3-D</v>
      </c>
      <c r="H1486" s="478" t="str">
        <f ca="1">IFERROR(__xludf.DUMMYFUNCTION("""COMPUTED_VALUE"""),"0230159949527")</f>
        <v>0230159949527</v>
      </c>
      <c r="I1486" s="274"/>
      <c r="J1486" s="276"/>
      <c r="K1486" s="281"/>
      <c r="L1486" s="276"/>
      <c r="M1486" s="292"/>
      <c r="N1486" s="292"/>
      <c r="O1486" s="292"/>
    </row>
    <row r="1487" spans="1:15" x14ac:dyDescent="0.25">
      <c r="A1487" s="478" t="str">
        <f ca="1">IFERROR(__xludf.DUMMYFUNCTION("""COMPUTED_VALUE"""),"ЗЕЛЕНОДОЛЬСКИЙ РАЙОН")</f>
        <v>ЗЕЛЕНОДОЛЬСКИЙ РАЙОН</v>
      </c>
      <c r="B1487" s="478" t="str">
        <f ca="1">IFERROR(__xludf.DUMMYFUNCTION("""COMPUTED_VALUE"""),"ЗЕЛЕНОДОЛЬСК Г")</f>
        <v>ЗЕЛЕНОДОЛЬСК Г</v>
      </c>
      <c r="C1487" s="478" t="str">
        <f ca="1">IFERROR(__xludf.DUMMYFUNCTION("""COMPUTED_VALUE"""),"ФРУНЗЕ УЛ")</f>
        <v>ФРУНЗЕ УЛ</v>
      </c>
      <c r="D1487" s="479" t="str">
        <f ca="1">IFERROR(__xludf.DUMMYFUNCTION("""COMPUTED_VALUE"""),"1")</f>
        <v>1</v>
      </c>
      <c r="E1487" s="479" t="str">
        <f ca="1">IFERROR(__xludf.DUMMYFUNCTION("""COMPUTED_VALUE"""),"54")</f>
        <v>54</v>
      </c>
      <c r="F1487" s="314" t="s">
        <v>18090</v>
      </c>
      <c r="G1487" s="480" t="str">
        <f ca="1">IFERROR(__xludf.DUMMYFUNCTION("""COMPUTED_VALUE"""),"МИРТЕК-12-РУ-D1-A1R1-230-5-60A-ST-G/5-P2-HKLMOQ2V3-D")</f>
        <v>МИРТЕК-12-РУ-D1-A1R1-230-5-60A-ST-G/5-P2-HKLMOQ2V3-D</v>
      </c>
      <c r="H1487" s="478" t="str">
        <f ca="1">IFERROR(__xludf.DUMMYFUNCTION("""COMPUTED_VALUE"""),"0230159949630")</f>
        <v>0230159949630</v>
      </c>
      <c r="I1487" s="274"/>
      <c r="J1487" s="276"/>
      <c r="K1487" s="281"/>
      <c r="L1487" s="276"/>
      <c r="M1487" s="292"/>
      <c r="N1487" s="292"/>
      <c r="O1487" s="292"/>
    </row>
    <row r="1488" spans="1:15" x14ac:dyDescent="0.25">
      <c r="A1488" s="478" t="str">
        <f ca="1">IFERROR(__xludf.DUMMYFUNCTION("""COMPUTED_VALUE"""),"ЗЕЛЕНОДОЛЬСКИЙ РАЙОН")</f>
        <v>ЗЕЛЕНОДОЛЬСКИЙ РАЙОН</v>
      </c>
      <c r="B1488" s="478" t="str">
        <f ca="1">IFERROR(__xludf.DUMMYFUNCTION("""COMPUTED_VALUE"""),"ЗЕЛЕНОДОЛЬСК Г")</f>
        <v>ЗЕЛЕНОДОЛЬСК Г</v>
      </c>
      <c r="C1488" s="478" t="str">
        <f ca="1">IFERROR(__xludf.DUMMYFUNCTION("""COMPUTED_VALUE"""),"ФРУНЗЕ УЛ")</f>
        <v>ФРУНЗЕ УЛ</v>
      </c>
      <c r="D1488" s="479" t="str">
        <f ca="1">IFERROR(__xludf.DUMMYFUNCTION("""COMPUTED_VALUE"""),"11")</f>
        <v>11</v>
      </c>
      <c r="E1488" s="479" t="str">
        <f ca="1">IFERROR(__xludf.DUMMYFUNCTION("""COMPUTED_VALUE"""),"2")</f>
        <v>2</v>
      </c>
      <c r="F1488" s="314" t="s">
        <v>18090</v>
      </c>
      <c r="G1488" s="480" t="str">
        <f ca="1">IFERROR(__xludf.DUMMYFUNCTION("""COMPUTED_VALUE"""),"МИРТЕК-12-РУ-D1-A1R1-230-5-60A-ST-G/5-P2-HKLMOQ2V3-D")</f>
        <v>МИРТЕК-12-РУ-D1-A1R1-230-5-60A-ST-G/5-P2-HKLMOQ2V3-D</v>
      </c>
      <c r="H1488" s="478" t="str">
        <f ca="1">IFERROR(__xludf.DUMMYFUNCTION("""COMPUTED_VALUE"""),"1230159933159")</f>
        <v>1230159933159</v>
      </c>
      <c r="I1488" s="274"/>
      <c r="J1488" s="276"/>
      <c r="K1488" s="281"/>
      <c r="L1488" s="276"/>
      <c r="M1488" s="292"/>
      <c r="N1488" s="292"/>
      <c r="O1488" s="292"/>
    </row>
    <row r="1489" spans="1:15" x14ac:dyDescent="0.25">
      <c r="A1489" s="478" t="str">
        <f ca="1">IFERROR(__xludf.DUMMYFUNCTION("""COMPUTED_VALUE"""),"ЗЕЛЕНОДОЛЬСКИЙ РАЙОН")</f>
        <v>ЗЕЛЕНОДОЛЬСКИЙ РАЙОН</v>
      </c>
      <c r="B1489" s="478" t="str">
        <f ca="1">IFERROR(__xludf.DUMMYFUNCTION("""COMPUTED_VALUE"""),"ЗЕЛЕНОДОЛЬСК Г")</f>
        <v>ЗЕЛЕНОДОЛЬСК Г</v>
      </c>
      <c r="C1489" s="478" t="str">
        <f ca="1">IFERROR(__xludf.DUMMYFUNCTION("""COMPUTED_VALUE"""),"ФРУНЗЕ УЛ")</f>
        <v>ФРУНЗЕ УЛ</v>
      </c>
      <c r="D1489" s="479" t="str">
        <f ca="1">IFERROR(__xludf.DUMMYFUNCTION("""COMPUTED_VALUE"""),"11")</f>
        <v>11</v>
      </c>
      <c r="E1489" s="479" t="str">
        <f ca="1">IFERROR(__xludf.DUMMYFUNCTION("""COMPUTED_VALUE"""),"26")</f>
        <v>26</v>
      </c>
      <c r="F1489" s="314" t="s">
        <v>18090</v>
      </c>
      <c r="G1489" s="480" t="str">
        <f ca="1">IFERROR(__xludf.DUMMYFUNCTION("""COMPUTED_VALUE"""),"МИРТЕК-12-РУ-D1-A1R1-230-5-60A-ST-G/5-P2-HKLMOQ2V3-D")</f>
        <v>МИРТЕК-12-РУ-D1-A1R1-230-5-60A-ST-G/5-P2-HKLMOQ2V3-D</v>
      </c>
      <c r="H1489" s="478" t="str">
        <f ca="1">IFERROR(__xludf.DUMMYFUNCTION("""COMPUTED_VALUE"""),"1230159934577")</f>
        <v>1230159934577</v>
      </c>
      <c r="I1489" s="274"/>
      <c r="J1489" s="276"/>
      <c r="K1489" s="281"/>
      <c r="L1489" s="276"/>
      <c r="M1489" s="292"/>
      <c r="N1489" s="292"/>
      <c r="O1489" s="292"/>
    </row>
    <row r="1490" spans="1:15" x14ac:dyDescent="0.25">
      <c r="A1490" s="478" t="str">
        <f ca="1">IFERROR(__xludf.DUMMYFUNCTION("""COMPUTED_VALUE"""),"ЗЕЛЕНОДОЛЬСКИЙ РАЙОН")</f>
        <v>ЗЕЛЕНОДОЛЬСКИЙ РАЙОН</v>
      </c>
      <c r="B1490" s="478" t="str">
        <f ca="1">IFERROR(__xludf.DUMMYFUNCTION("""COMPUTED_VALUE"""),"ЗЕЛЕНОДОЛЬСК Г")</f>
        <v>ЗЕЛЕНОДОЛЬСК Г</v>
      </c>
      <c r="C1490" s="478" t="str">
        <f ca="1">IFERROR(__xludf.DUMMYFUNCTION("""COMPUTED_VALUE"""),"ФРУНЗЕ УЛ")</f>
        <v>ФРУНЗЕ УЛ</v>
      </c>
      <c r="D1490" s="479" t="str">
        <f ca="1">IFERROR(__xludf.DUMMYFUNCTION("""COMPUTED_VALUE"""),"11")</f>
        <v>11</v>
      </c>
      <c r="E1490" s="479" t="str">
        <f ca="1">IFERROR(__xludf.DUMMYFUNCTION("""COMPUTED_VALUE"""),"28")</f>
        <v>28</v>
      </c>
      <c r="F1490" s="314" t="s">
        <v>18090</v>
      </c>
      <c r="G1490" s="480" t="str">
        <f ca="1">IFERROR(__xludf.DUMMYFUNCTION("""COMPUTED_VALUE"""),"МИРТЕК-12-РУ-D1-A1R1-230-5-60A-ST-G/5-P2-HKLMOQ2V3-D")</f>
        <v>МИРТЕК-12-РУ-D1-A1R1-230-5-60A-ST-G/5-P2-HKLMOQ2V3-D</v>
      </c>
      <c r="H1490" s="478" t="str">
        <f ca="1">IFERROR(__xludf.DUMMYFUNCTION("""COMPUTED_VALUE"""),"1230159934668")</f>
        <v>1230159934668</v>
      </c>
      <c r="I1490" s="274"/>
      <c r="J1490" s="276"/>
      <c r="K1490" s="281"/>
      <c r="L1490" s="276"/>
      <c r="M1490" s="292"/>
      <c r="N1490" s="292"/>
      <c r="O1490" s="292"/>
    </row>
    <row r="1491" spans="1:15" x14ac:dyDescent="0.25">
      <c r="A1491" s="478" t="str">
        <f ca="1">IFERROR(__xludf.DUMMYFUNCTION("""COMPUTED_VALUE"""),"ЗЕЛЕНОДОЛЬСКИЙ РАЙОН")</f>
        <v>ЗЕЛЕНОДОЛЬСКИЙ РАЙОН</v>
      </c>
      <c r="B1491" s="478" t="str">
        <f ca="1">IFERROR(__xludf.DUMMYFUNCTION("""COMPUTED_VALUE"""),"ЗЕЛЕНОДОЛЬСК Г")</f>
        <v>ЗЕЛЕНОДОЛЬСК Г</v>
      </c>
      <c r="C1491" s="478" t="str">
        <f ca="1">IFERROR(__xludf.DUMMYFUNCTION("""COMPUTED_VALUE"""),"ФРУНЗЕ УЛ")</f>
        <v>ФРУНЗЕ УЛ</v>
      </c>
      <c r="D1491" s="479" t="str">
        <f ca="1">IFERROR(__xludf.DUMMYFUNCTION("""COMPUTED_VALUE"""),"11")</f>
        <v>11</v>
      </c>
      <c r="E1491" s="479" t="str">
        <f ca="1">IFERROR(__xludf.DUMMYFUNCTION("""COMPUTED_VALUE"""),"37")</f>
        <v>37</v>
      </c>
      <c r="F1491" s="314" t="s">
        <v>18090</v>
      </c>
      <c r="G1491" s="480" t="str">
        <f ca="1">IFERROR(__xludf.DUMMYFUNCTION("""COMPUTED_VALUE"""),"МИРТЕК-12-РУ-D1-A1R1-230-5-60A-ST-G/5-P2-HKLMOQ2V3-D")</f>
        <v>МИРТЕК-12-РУ-D1-A1R1-230-5-60A-ST-G/5-P2-HKLMOQ2V3-D</v>
      </c>
      <c r="H1491" s="478" t="str">
        <f ca="1">IFERROR(__xludf.DUMMYFUNCTION("""COMPUTED_VALUE"""),"1230159934337")</f>
        <v>1230159934337</v>
      </c>
      <c r="I1491" s="274"/>
      <c r="J1491" s="276"/>
      <c r="K1491" s="281"/>
      <c r="L1491" s="276"/>
      <c r="M1491" s="292"/>
      <c r="N1491" s="292"/>
      <c r="O1491" s="292"/>
    </row>
    <row r="1492" spans="1:15" x14ac:dyDescent="0.25">
      <c r="A1492" s="478" t="str">
        <f ca="1">IFERROR(__xludf.DUMMYFUNCTION("""COMPUTED_VALUE"""),"ЗЕЛЕНОДОЛЬСКИЙ РАЙОН")</f>
        <v>ЗЕЛЕНОДОЛЬСКИЙ РАЙОН</v>
      </c>
      <c r="B1492" s="478" t="str">
        <f ca="1">IFERROR(__xludf.DUMMYFUNCTION("""COMPUTED_VALUE"""),"ЗЕЛЕНОДОЛЬСК Г")</f>
        <v>ЗЕЛЕНОДОЛЬСК Г</v>
      </c>
      <c r="C1492" s="478" t="str">
        <f ca="1">IFERROR(__xludf.DUMMYFUNCTION("""COMPUTED_VALUE"""),"ФРУНЗЕ УЛ")</f>
        <v>ФРУНЗЕ УЛ</v>
      </c>
      <c r="D1492" s="479" t="str">
        <f ca="1">IFERROR(__xludf.DUMMYFUNCTION("""COMPUTED_VALUE"""),"12")</f>
        <v>12</v>
      </c>
      <c r="E1492" s="479" t="str">
        <f ca="1">IFERROR(__xludf.DUMMYFUNCTION("""COMPUTED_VALUE"""),"14")</f>
        <v>14</v>
      </c>
      <c r="F1492" s="314" t="s">
        <v>18090</v>
      </c>
      <c r="G1492" s="480" t="str">
        <f ca="1">IFERROR(__xludf.DUMMYFUNCTION("""COMPUTED_VALUE"""),"МИРТЕК-12-РУ-D1-A1R1-230-5-60A-ST-G/5-P2-HKLMOQ2V3-D")</f>
        <v>МИРТЕК-12-РУ-D1-A1R1-230-5-60A-ST-G/5-P2-HKLMOQ2V3-D</v>
      </c>
      <c r="H1492" s="478" t="str">
        <f ca="1">IFERROR(__xludf.DUMMYFUNCTION("""COMPUTED_VALUE"""),"0230159949641")</f>
        <v>0230159949641</v>
      </c>
      <c r="I1492" s="274"/>
      <c r="J1492" s="276"/>
      <c r="K1492" s="281"/>
      <c r="L1492" s="276"/>
      <c r="M1492" s="292"/>
      <c r="N1492" s="292"/>
      <c r="O1492" s="292"/>
    </row>
    <row r="1493" spans="1:15" x14ac:dyDescent="0.25">
      <c r="A1493" s="478" t="str">
        <f ca="1">IFERROR(__xludf.DUMMYFUNCTION("""COMPUTED_VALUE"""),"ЗЕЛЕНОДОЛЬСКИЙ РАЙОН")</f>
        <v>ЗЕЛЕНОДОЛЬСКИЙ РАЙОН</v>
      </c>
      <c r="B1493" s="478" t="str">
        <f ca="1">IFERROR(__xludf.DUMMYFUNCTION("""COMPUTED_VALUE"""),"ЗЕЛЕНОДОЛЬСК Г")</f>
        <v>ЗЕЛЕНОДОЛЬСК Г</v>
      </c>
      <c r="C1493" s="478" t="str">
        <f ca="1">IFERROR(__xludf.DUMMYFUNCTION("""COMPUTED_VALUE"""),"ФРУНЗЕ УЛ")</f>
        <v>ФРУНЗЕ УЛ</v>
      </c>
      <c r="D1493" s="479" t="str">
        <f ca="1">IFERROR(__xludf.DUMMYFUNCTION("""COMPUTED_VALUE"""),"12")</f>
        <v>12</v>
      </c>
      <c r="E1493" s="479" t="str">
        <f ca="1">IFERROR(__xludf.DUMMYFUNCTION("""COMPUTED_VALUE"""),"15")</f>
        <v>15</v>
      </c>
      <c r="F1493" s="314" t="s">
        <v>18090</v>
      </c>
      <c r="G1493" s="480" t="str">
        <f ca="1">IFERROR(__xludf.DUMMYFUNCTION("""COMPUTED_VALUE"""),"МИРТЕК-12-РУ-D1-A1R1-230-5-60A-ST-G/5-P2-HKLMOQ2V3-D")</f>
        <v>МИРТЕК-12-РУ-D1-A1R1-230-5-60A-ST-G/5-P2-HKLMOQ2V3-D</v>
      </c>
      <c r="H1493" s="478" t="str">
        <f ca="1">IFERROR(__xludf.DUMMYFUNCTION("""COMPUTED_VALUE"""),"0230159949692")</f>
        <v>0230159949692</v>
      </c>
      <c r="I1493" s="274"/>
      <c r="J1493" s="276"/>
      <c r="K1493" s="281"/>
      <c r="L1493" s="276"/>
      <c r="M1493" s="292"/>
      <c r="N1493" s="292"/>
      <c r="O1493" s="292"/>
    </row>
    <row r="1494" spans="1:15" x14ac:dyDescent="0.25">
      <c r="A1494" s="478" t="str">
        <f ca="1">IFERROR(__xludf.DUMMYFUNCTION("""COMPUTED_VALUE"""),"ЗЕЛЕНОДОЛЬСКИЙ РАЙОН")</f>
        <v>ЗЕЛЕНОДОЛЬСКИЙ РАЙОН</v>
      </c>
      <c r="B1494" s="478" t="str">
        <f ca="1">IFERROR(__xludf.DUMMYFUNCTION("""COMPUTED_VALUE"""),"ЗЕЛЕНОДОЛЬСК Г")</f>
        <v>ЗЕЛЕНОДОЛЬСК Г</v>
      </c>
      <c r="C1494" s="478" t="str">
        <f ca="1">IFERROR(__xludf.DUMMYFUNCTION("""COMPUTED_VALUE"""),"ФРУНЗЕ УЛ")</f>
        <v>ФРУНЗЕ УЛ</v>
      </c>
      <c r="D1494" s="479" t="str">
        <f ca="1">IFERROR(__xludf.DUMMYFUNCTION("""COMPUTED_VALUE"""),"12")</f>
        <v>12</v>
      </c>
      <c r="E1494" s="479" t="str">
        <f ca="1">IFERROR(__xludf.DUMMYFUNCTION("""COMPUTED_VALUE"""),"24")</f>
        <v>24</v>
      </c>
      <c r="F1494" s="314" t="s">
        <v>18090</v>
      </c>
      <c r="G1494" s="480" t="str">
        <f ca="1">IFERROR(__xludf.DUMMYFUNCTION("""COMPUTED_VALUE"""),"МИРТЕК-12-РУ-D1-A1R1-230-5-60A-ST-G/5-P2-HKLMOQ2V3-D")</f>
        <v>МИРТЕК-12-РУ-D1-A1R1-230-5-60A-ST-G/5-P2-HKLMOQ2V3-D</v>
      </c>
      <c r="H1494" s="478" t="str">
        <f ca="1">IFERROR(__xludf.DUMMYFUNCTION("""COMPUTED_VALUE"""),"0230159952026")</f>
        <v>0230159952026</v>
      </c>
      <c r="I1494" s="274"/>
      <c r="J1494" s="276"/>
      <c r="K1494" s="281"/>
      <c r="L1494" s="276"/>
      <c r="M1494" s="292"/>
      <c r="N1494" s="292"/>
      <c r="O1494" s="292"/>
    </row>
    <row r="1495" spans="1:15" x14ac:dyDescent="0.25">
      <c r="A1495" s="478" t="str">
        <f ca="1">IFERROR(__xludf.DUMMYFUNCTION("""COMPUTED_VALUE"""),"ЗЕЛЕНОДОЛЬСКИЙ РАЙОН")</f>
        <v>ЗЕЛЕНОДОЛЬСКИЙ РАЙОН</v>
      </c>
      <c r="B1495" s="478" t="str">
        <f ca="1">IFERROR(__xludf.DUMMYFUNCTION("""COMPUTED_VALUE"""),"ЗЕЛЕНОДОЛЬСК Г")</f>
        <v>ЗЕЛЕНОДОЛЬСК Г</v>
      </c>
      <c r="C1495" s="478" t="str">
        <f ca="1">IFERROR(__xludf.DUMMYFUNCTION("""COMPUTED_VALUE"""),"ФРУНЗЕ УЛ")</f>
        <v>ФРУНЗЕ УЛ</v>
      </c>
      <c r="D1495" s="479" t="str">
        <f ca="1">IFERROR(__xludf.DUMMYFUNCTION("""COMPUTED_VALUE"""),"12")</f>
        <v>12</v>
      </c>
      <c r="E1495" s="479" t="str">
        <f ca="1">IFERROR(__xludf.DUMMYFUNCTION("""COMPUTED_VALUE"""),"26")</f>
        <v>26</v>
      </c>
      <c r="F1495" s="314" t="s">
        <v>18090</v>
      </c>
      <c r="G1495" s="480" t="str">
        <f ca="1">IFERROR(__xludf.DUMMYFUNCTION("""COMPUTED_VALUE"""),"МИРТЕК-12-РУ-D1-A1R1-230-5-60A-ST-G/5-P2-HKLMOQ2V3-D")</f>
        <v>МИРТЕК-12-РУ-D1-A1R1-230-5-60A-ST-G/5-P2-HKLMOQ2V3-D</v>
      </c>
      <c r="H1495" s="478" t="str">
        <f ca="1">IFERROR(__xludf.DUMMYFUNCTION("""COMPUTED_VALUE"""),"0230159952565")</f>
        <v>0230159952565</v>
      </c>
      <c r="I1495" s="274"/>
      <c r="J1495" s="276"/>
      <c r="K1495" s="281"/>
      <c r="L1495" s="276"/>
      <c r="M1495" s="292"/>
      <c r="N1495" s="292"/>
      <c r="O1495" s="292"/>
    </row>
    <row r="1496" spans="1:15" x14ac:dyDescent="0.25">
      <c r="A1496" s="478" t="str">
        <f ca="1">IFERROR(__xludf.DUMMYFUNCTION("""COMPUTED_VALUE"""),"ЗЕЛЕНОДОЛЬСКИЙ РАЙОН")</f>
        <v>ЗЕЛЕНОДОЛЬСКИЙ РАЙОН</v>
      </c>
      <c r="B1496" s="478" t="str">
        <f ca="1">IFERROR(__xludf.DUMMYFUNCTION("""COMPUTED_VALUE"""),"ЗЕЛЕНОДОЛЬСК Г")</f>
        <v>ЗЕЛЕНОДОЛЬСК Г</v>
      </c>
      <c r="C1496" s="478" t="str">
        <f ca="1">IFERROR(__xludf.DUMMYFUNCTION("""COMPUTED_VALUE"""),"ФРУНЗЕ УЛ")</f>
        <v>ФРУНЗЕ УЛ</v>
      </c>
      <c r="D1496" s="479" t="str">
        <f ca="1">IFERROR(__xludf.DUMMYFUNCTION("""COMPUTED_VALUE"""),"12")</f>
        <v>12</v>
      </c>
      <c r="E1496" s="479" t="str">
        <f ca="1">IFERROR(__xludf.DUMMYFUNCTION("""COMPUTED_VALUE"""),"34")</f>
        <v>34</v>
      </c>
      <c r="F1496" s="314" t="s">
        <v>18090</v>
      </c>
      <c r="G1496" s="480" t="str">
        <f ca="1">IFERROR(__xludf.DUMMYFUNCTION("""COMPUTED_VALUE"""),"МИРТЕК-12-РУ-D1-A1R1-230-5-60A-ST-G/5-P2-HKLMOQ2V3-D")</f>
        <v>МИРТЕК-12-РУ-D1-A1R1-230-5-60A-ST-G/5-P2-HKLMOQ2V3-D</v>
      </c>
      <c r="H1496" s="478" t="str">
        <f ca="1">IFERROR(__xludf.DUMMYFUNCTION("""COMPUTED_VALUE"""),"0230159951419")</f>
        <v>0230159951419</v>
      </c>
      <c r="I1496" s="274"/>
      <c r="J1496" s="276"/>
      <c r="K1496" s="281"/>
      <c r="L1496" s="276"/>
      <c r="M1496" s="292"/>
      <c r="N1496" s="292"/>
      <c r="O1496" s="292"/>
    </row>
    <row r="1497" spans="1:15" x14ac:dyDescent="0.25">
      <c r="A1497" s="478" t="str">
        <f ca="1">IFERROR(__xludf.DUMMYFUNCTION("""COMPUTED_VALUE"""),"ЗЕЛЕНОДОЛЬСКИЙ РАЙОН")</f>
        <v>ЗЕЛЕНОДОЛЬСКИЙ РАЙОН</v>
      </c>
      <c r="B1497" s="478" t="str">
        <f ca="1">IFERROR(__xludf.DUMMYFUNCTION("""COMPUTED_VALUE"""),"ЗЕЛЕНОДОЛЬСК Г")</f>
        <v>ЗЕЛЕНОДОЛЬСК Г</v>
      </c>
      <c r="C1497" s="478" t="str">
        <f ca="1">IFERROR(__xludf.DUMMYFUNCTION("""COMPUTED_VALUE"""),"ФРУНЗЕ УЛ")</f>
        <v>ФРУНЗЕ УЛ</v>
      </c>
      <c r="D1497" s="479" t="str">
        <f ca="1">IFERROR(__xludf.DUMMYFUNCTION("""COMPUTED_VALUE"""),"12")</f>
        <v>12</v>
      </c>
      <c r="E1497" s="479" t="str">
        <f ca="1">IFERROR(__xludf.DUMMYFUNCTION("""COMPUTED_VALUE"""),"66")</f>
        <v>66</v>
      </c>
      <c r="F1497" s="314" t="s">
        <v>18090</v>
      </c>
      <c r="G1497" s="480" t="str">
        <f ca="1">IFERROR(__xludf.DUMMYFUNCTION("""COMPUTED_VALUE"""),"МИРТЕК-12-РУ-D1-A1R1-230-5-60A-ST-G/5-P2-HKLMOQ2V3-D")</f>
        <v>МИРТЕК-12-РУ-D1-A1R1-230-5-60A-ST-G/5-P2-HKLMOQ2V3-D</v>
      </c>
      <c r="H1497" s="478" t="str">
        <f ca="1">IFERROR(__xludf.DUMMYFUNCTION("""COMPUTED_VALUE"""),"0230159953409")</f>
        <v>0230159953409</v>
      </c>
      <c r="I1497" s="274"/>
      <c r="J1497" s="276"/>
      <c r="K1497" s="281"/>
      <c r="L1497" s="276"/>
      <c r="M1497" s="292"/>
      <c r="N1497" s="292"/>
      <c r="O1497" s="292"/>
    </row>
    <row r="1498" spans="1:15" x14ac:dyDescent="0.25">
      <c r="A1498" s="478" t="str">
        <f ca="1">IFERROR(__xludf.DUMMYFUNCTION("""COMPUTED_VALUE"""),"ЗЕЛЕНОДОЛЬСКИЙ РАЙОН")</f>
        <v>ЗЕЛЕНОДОЛЬСКИЙ РАЙОН</v>
      </c>
      <c r="B1498" s="478" t="str">
        <f ca="1">IFERROR(__xludf.DUMMYFUNCTION("""COMPUTED_VALUE"""),"ЗЕЛЕНОДОЛЬСК Г")</f>
        <v>ЗЕЛЕНОДОЛЬСК Г</v>
      </c>
      <c r="C1498" s="478" t="str">
        <f ca="1">IFERROR(__xludf.DUMMYFUNCTION("""COMPUTED_VALUE"""),"ФРУНЗЕ УЛ")</f>
        <v>ФРУНЗЕ УЛ</v>
      </c>
      <c r="D1498" s="479" t="str">
        <f ca="1">IFERROR(__xludf.DUMMYFUNCTION("""COMPUTED_VALUE"""),"12")</f>
        <v>12</v>
      </c>
      <c r="E1498" s="479" t="str">
        <f ca="1">IFERROR(__xludf.DUMMYFUNCTION("""COMPUTED_VALUE"""),"67")</f>
        <v>67</v>
      </c>
      <c r="F1498" s="314" t="s">
        <v>18090</v>
      </c>
      <c r="G1498" s="480" t="str">
        <f ca="1">IFERROR(__xludf.DUMMYFUNCTION("""COMPUTED_VALUE"""),"МИРТЕК-12-РУ-D1-A1R1-230-5-60A-ST-G/5-P2-HKLMOQ2V3-D")</f>
        <v>МИРТЕК-12-РУ-D1-A1R1-230-5-60A-ST-G/5-P2-HKLMOQ2V3-D</v>
      </c>
      <c r="H1498" s="478" t="str">
        <f ca="1">IFERROR(__xludf.DUMMYFUNCTION("""COMPUTED_VALUE"""),"0230159949178")</f>
        <v>0230159949178</v>
      </c>
      <c r="I1498" s="274"/>
      <c r="J1498" s="276"/>
      <c r="K1498" s="281"/>
      <c r="L1498" s="276"/>
      <c r="M1498" s="292"/>
      <c r="N1498" s="292"/>
      <c r="O1498" s="292"/>
    </row>
    <row r="1499" spans="1:15" x14ac:dyDescent="0.25">
      <c r="A1499" s="478" t="str">
        <f ca="1">IFERROR(__xludf.DUMMYFUNCTION("""COMPUTED_VALUE"""),"ЗЕЛЕНОДОЛЬСКИЙ РАЙОН")</f>
        <v>ЗЕЛЕНОДОЛЬСКИЙ РАЙОН</v>
      </c>
      <c r="B1499" s="478" t="str">
        <f ca="1">IFERROR(__xludf.DUMMYFUNCTION("""COMPUTED_VALUE"""),"ЗЕЛЕНОДОЛЬСК Г")</f>
        <v>ЗЕЛЕНОДОЛЬСК Г</v>
      </c>
      <c r="C1499" s="478" t="str">
        <f ca="1">IFERROR(__xludf.DUMMYFUNCTION("""COMPUTED_VALUE"""),"ФРУНЗЕ УЛ")</f>
        <v>ФРУНЗЕ УЛ</v>
      </c>
      <c r="D1499" s="479" t="str">
        <f ca="1">IFERROR(__xludf.DUMMYFUNCTION("""COMPUTED_VALUE"""),"14")</f>
        <v>14</v>
      </c>
      <c r="E1499" s="479" t="str">
        <f ca="1">IFERROR(__xludf.DUMMYFUNCTION("""COMPUTED_VALUE"""),"10")</f>
        <v>10</v>
      </c>
      <c r="F1499" s="314" t="s">
        <v>18090</v>
      </c>
      <c r="G1499" s="480" t="str">
        <f ca="1">IFERROR(__xludf.DUMMYFUNCTION("""COMPUTED_VALUE"""),"МИРТЕК-12-РУ-D1-A1R1-230-5-60A-ST-G/5-P2-HKLMOQ2V3-D")</f>
        <v>МИРТЕК-12-РУ-D1-A1R1-230-5-60A-ST-G/5-P2-HKLMOQ2V3-D</v>
      </c>
      <c r="H1499" s="478" t="str">
        <f ca="1">IFERROR(__xludf.DUMMYFUNCTION("""COMPUTED_VALUE"""),"0230159950264")</f>
        <v>0230159950264</v>
      </c>
      <c r="I1499" s="274"/>
      <c r="J1499" s="276"/>
      <c r="K1499" s="281"/>
      <c r="L1499" s="276"/>
      <c r="M1499" s="292"/>
      <c r="N1499" s="292"/>
      <c r="O1499" s="292"/>
    </row>
    <row r="1500" spans="1:15" x14ac:dyDescent="0.25">
      <c r="A1500" s="478" t="str">
        <f ca="1">IFERROR(__xludf.DUMMYFUNCTION("""COMPUTED_VALUE"""),"ЗЕЛЕНОДОЛЬСКИЙ РАЙОН")</f>
        <v>ЗЕЛЕНОДОЛЬСКИЙ РАЙОН</v>
      </c>
      <c r="B1500" s="478" t="str">
        <f ca="1">IFERROR(__xludf.DUMMYFUNCTION("""COMPUTED_VALUE"""),"ЗЕЛЕНОДОЛЬСК Г")</f>
        <v>ЗЕЛЕНОДОЛЬСК Г</v>
      </c>
      <c r="C1500" s="478" t="str">
        <f ca="1">IFERROR(__xludf.DUMMYFUNCTION("""COMPUTED_VALUE"""),"ФРУНЗЕ УЛ")</f>
        <v>ФРУНЗЕ УЛ</v>
      </c>
      <c r="D1500" s="479" t="str">
        <f ca="1">IFERROR(__xludf.DUMMYFUNCTION("""COMPUTED_VALUE"""),"14")</f>
        <v>14</v>
      </c>
      <c r="E1500" s="479" t="str">
        <f ca="1">IFERROR(__xludf.DUMMYFUNCTION("""COMPUTED_VALUE"""),"18")</f>
        <v>18</v>
      </c>
      <c r="F1500" s="314" t="s">
        <v>18090</v>
      </c>
      <c r="G1500" s="480" t="str">
        <f ca="1">IFERROR(__xludf.DUMMYFUNCTION("""COMPUTED_VALUE"""),"МИРТЕК-12-РУ-D1-A1R1-230-5-60A-ST-G/5-P2-HKLMOQ2V3-D")</f>
        <v>МИРТЕК-12-РУ-D1-A1R1-230-5-60A-ST-G/5-P2-HKLMOQ2V3-D</v>
      </c>
      <c r="H1500" s="478" t="str">
        <f ca="1">IFERROR(__xludf.DUMMYFUNCTION("""COMPUTED_VALUE"""),"0230159920847")</f>
        <v>0230159920847</v>
      </c>
      <c r="I1500" s="274"/>
      <c r="J1500" s="276"/>
      <c r="K1500" s="281"/>
      <c r="L1500" s="276"/>
      <c r="M1500" s="292"/>
      <c r="N1500" s="292"/>
      <c r="O1500" s="292"/>
    </row>
    <row r="1501" spans="1:15" x14ac:dyDescent="0.25">
      <c r="A1501" s="478" t="str">
        <f ca="1">IFERROR(__xludf.DUMMYFUNCTION("""COMPUTED_VALUE"""),"ЗЕЛЕНОДОЛЬСКИЙ РАЙОН")</f>
        <v>ЗЕЛЕНОДОЛЬСКИЙ РАЙОН</v>
      </c>
      <c r="B1501" s="478" t="str">
        <f ca="1">IFERROR(__xludf.DUMMYFUNCTION("""COMPUTED_VALUE"""),"ЗЕЛЕНОДОЛЬСК Г")</f>
        <v>ЗЕЛЕНОДОЛЬСК Г</v>
      </c>
      <c r="C1501" s="478" t="str">
        <f ca="1">IFERROR(__xludf.DUMMYFUNCTION("""COMPUTED_VALUE"""),"ФРУНЗЕ УЛ")</f>
        <v>ФРУНЗЕ УЛ</v>
      </c>
      <c r="D1501" s="479" t="str">
        <f ca="1">IFERROR(__xludf.DUMMYFUNCTION("""COMPUTED_VALUE"""),"14")</f>
        <v>14</v>
      </c>
      <c r="E1501" s="479" t="str">
        <f ca="1">IFERROR(__xludf.DUMMYFUNCTION("""COMPUTED_VALUE"""),"19")</f>
        <v>19</v>
      </c>
      <c r="F1501" s="314" t="s">
        <v>18090</v>
      </c>
      <c r="G1501" s="480" t="str">
        <f ca="1">IFERROR(__xludf.DUMMYFUNCTION("""COMPUTED_VALUE"""),"МИРТЕК-12-РУ-D1-A1R1-230-5-60A-ST-G/5-P2-HKLMOQ2V3-D")</f>
        <v>МИРТЕК-12-РУ-D1-A1R1-230-5-60A-ST-G/5-P2-HKLMOQ2V3-D</v>
      </c>
      <c r="H1501" s="478" t="str">
        <f ca="1">IFERROR(__xludf.DUMMYFUNCTION("""COMPUTED_VALUE"""),"0230159920430")</f>
        <v>0230159920430</v>
      </c>
      <c r="I1501" s="274"/>
      <c r="J1501" s="276"/>
      <c r="K1501" s="281"/>
      <c r="L1501" s="276"/>
      <c r="M1501" s="292"/>
      <c r="N1501" s="292"/>
      <c r="O1501" s="292"/>
    </row>
    <row r="1502" spans="1:15" x14ac:dyDescent="0.25">
      <c r="A1502" s="478" t="str">
        <f ca="1">IFERROR(__xludf.DUMMYFUNCTION("""COMPUTED_VALUE"""),"ЗЕЛЕНОДОЛЬСКИЙ РАЙОН")</f>
        <v>ЗЕЛЕНОДОЛЬСКИЙ РАЙОН</v>
      </c>
      <c r="B1502" s="478" t="str">
        <f ca="1">IFERROR(__xludf.DUMMYFUNCTION("""COMPUTED_VALUE"""),"ЗЕЛЕНОДОЛЬСК Г")</f>
        <v>ЗЕЛЕНОДОЛЬСК Г</v>
      </c>
      <c r="C1502" s="478" t="str">
        <f ca="1">IFERROR(__xludf.DUMMYFUNCTION("""COMPUTED_VALUE"""),"ФРУНЗЕ УЛ")</f>
        <v>ФРУНЗЕ УЛ</v>
      </c>
      <c r="D1502" s="479" t="str">
        <f ca="1">IFERROR(__xludf.DUMMYFUNCTION("""COMPUTED_VALUE"""),"14")</f>
        <v>14</v>
      </c>
      <c r="E1502" s="479" t="str">
        <f ca="1">IFERROR(__xludf.DUMMYFUNCTION("""COMPUTED_VALUE"""),"24")</f>
        <v>24</v>
      </c>
      <c r="F1502" s="314" t="s">
        <v>18090</v>
      </c>
      <c r="G1502" s="480" t="str">
        <f ca="1">IFERROR(__xludf.DUMMYFUNCTION("""COMPUTED_VALUE"""),"МИРТЕК-12-РУ-D1-A1R1-230-5-60A-ST-G/5-P2-HKLMOQ2V3-D")</f>
        <v>МИРТЕК-12-РУ-D1-A1R1-230-5-60A-ST-G/5-P2-HKLMOQ2V3-D</v>
      </c>
      <c r="H1502" s="478" t="str">
        <f ca="1">IFERROR(__xludf.DUMMYFUNCTION("""COMPUTED_VALUE"""),"0230159915500")</f>
        <v>0230159915500</v>
      </c>
      <c r="I1502" s="274"/>
      <c r="J1502" s="276"/>
      <c r="K1502" s="281"/>
      <c r="L1502" s="276"/>
      <c r="M1502" s="292"/>
      <c r="N1502" s="292"/>
      <c r="O1502" s="292"/>
    </row>
    <row r="1503" spans="1:15" x14ac:dyDescent="0.25">
      <c r="A1503" s="478" t="str">
        <f ca="1">IFERROR(__xludf.DUMMYFUNCTION("""COMPUTED_VALUE"""),"ЗЕЛЕНОДОЛЬСКИЙ РАЙОН")</f>
        <v>ЗЕЛЕНОДОЛЬСКИЙ РАЙОН</v>
      </c>
      <c r="B1503" s="478" t="str">
        <f ca="1">IFERROR(__xludf.DUMMYFUNCTION("""COMPUTED_VALUE"""),"ЗЕЛЕНОДОЛЬСК Г")</f>
        <v>ЗЕЛЕНОДОЛЬСК Г</v>
      </c>
      <c r="C1503" s="478" t="str">
        <f ca="1">IFERROR(__xludf.DUMMYFUNCTION("""COMPUTED_VALUE"""),"ФРУНЗЕ УЛ")</f>
        <v>ФРУНЗЕ УЛ</v>
      </c>
      <c r="D1503" s="479" t="str">
        <f ca="1">IFERROR(__xludf.DUMMYFUNCTION("""COMPUTED_VALUE"""),"14")</f>
        <v>14</v>
      </c>
      <c r="E1503" s="479" t="str">
        <f ca="1">IFERROR(__xludf.DUMMYFUNCTION("""COMPUTED_VALUE"""),"26")</f>
        <v>26</v>
      </c>
      <c r="F1503" s="314" t="s">
        <v>18090</v>
      </c>
      <c r="G1503" s="480" t="str">
        <f ca="1">IFERROR(__xludf.DUMMYFUNCTION("""COMPUTED_VALUE"""),"МИРТЕК-12-РУ-D1-A1R1-230-5-60A-ST-G/5-P2-HKLMOQ2V3-D")</f>
        <v>МИРТЕК-12-РУ-D1-A1R1-230-5-60A-ST-G/5-P2-HKLMOQ2V3-D</v>
      </c>
      <c r="H1503" s="478" t="str">
        <f ca="1">IFERROR(__xludf.DUMMYFUNCTION("""COMPUTED_VALUE"""),"0230159917435")</f>
        <v>0230159917435</v>
      </c>
      <c r="I1503" s="274"/>
      <c r="J1503" s="276"/>
      <c r="K1503" s="281"/>
      <c r="L1503" s="276"/>
      <c r="M1503" s="292"/>
      <c r="N1503" s="292"/>
      <c r="O1503" s="292"/>
    </row>
    <row r="1504" spans="1:15" x14ac:dyDescent="0.25">
      <c r="A1504" s="478" t="str">
        <f ca="1">IFERROR(__xludf.DUMMYFUNCTION("""COMPUTED_VALUE"""),"ЗЕЛЕНОДОЛЬСКИЙ РАЙОН")</f>
        <v>ЗЕЛЕНОДОЛЬСКИЙ РАЙОН</v>
      </c>
      <c r="B1504" s="478" t="str">
        <f ca="1">IFERROR(__xludf.DUMMYFUNCTION("""COMPUTED_VALUE"""),"ЗЕЛЕНОДОЛЬСК Г")</f>
        <v>ЗЕЛЕНОДОЛЬСК Г</v>
      </c>
      <c r="C1504" s="478" t="str">
        <f ca="1">IFERROR(__xludf.DUMMYFUNCTION("""COMPUTED_VALUE"""),"ФРУНЗЕ УЛ")</f>
        <v>ФРУНЗЕ УЛ</v>
      </c>
      <c r="D1504" s="479" t="str">
        <f ca="1">IFERROR(__xludf.DUMMYFUNCTION("""COMPUTED_VALUE"""),"14")</f>
        <v>14</v>
      </c>
      <c r="E1504" s="479" t="str">
        <f ca="1">IFERROR(__xludf.DUMMYFUNCTION("""COMPUTED_VALUE"""),"30")</f>
        <v>30</v>
      </c>
      <c r="F1504" s="314" t="s">
        <v>18090</v>
      </c>
      <c r="G1504" s="480" t="str">
        <f ca="1">IFERROR(__xludf.DUMMYFUNCTION("""COMPUTED_VALUE"""),"МИРТЕК-12-РУ-D1-A1R1-230-5-60A-ST-G/5-P2-HKLMOQ2V3-D")</f>
        <v>МИРТЕК-12-РУ-D1-A1R1-230-5-60A-ST-G/5-P2-HKLMOQ2V3-D</v>
      </c>
      <c r="H1504" s="478" t="str">
        <f ca="1">IFERROR(__xludf.DUMMYFUNCTION("""COMPUTED_VALUE"""),"0230159950531")</f>
        <v>0230159950531</v>
      </c>
      <c r="I1504" s="274"/>
      <c r="J1504" s="276"/>
      <c r="K1504" s="281"/>
      <c r="L1504" s="276"/>
      <c r="M1504" s="292"/>
      <c r="N1504" s="292"/>
      <c r="O1504" s="292"/>
    </row>
    <row r="1505" spans="1:15" x14ac:dyDescent="0.25">
      <c r="A1505" s="478" t="str">
        <f ca="1">IFERROR(__xludf.DUMMYFUNCTION("""COMPUTED_VALUE"""),"ЗЕЛЕНОДОЛЬСКИЙ РАЙОН")</f>
        <v>ЗЕЛЕНОДОЛЬСКИЙ РАЙОН</v>
      </c>
      <c r="B1505" s="478" t="str">
        <f ca="1">IFERROR(__xludf.DUMMYFUNCTION("""COMPUTED_VALUE"""),"ЗЕЛЕНОДОЛЬСК Г")</f>
        <v>ЗЕЛЕНОДОЛЬСК Г</v>
      </c>
      <c r="C1505" s="478" t="str">
        <f ca="1">IFERROR(__xludf.DUMMYFUNCTION("""COMPUTED_VALUE"""),"ФРУНЗЕ УЛ")</f>
        <v>ФРУНЗЕ УЛ</v>
      </c>
      <c r="D1505" s="479" t="str">
        <f ca="1">IFERROR(__xludf.DUMMYFUNCTION("""COMPUTED_VALUE"""),"14")</f>
        <v>14</v>
      </c>
      <c r="E1505" s="479" t="str">
        <f ca="1">IFERROR(__xludf.DUMMYFUNCTION("""COMPUTED_VALUE"""),"33")</f>
        <v>33</v>
      </c>
      <c r="F1505" s="314" t="s">
        <v>18090</v>
      </c>
      <c r="G1505" s="480" t="str">
        <f ca="1">IFERROR(__xludf.DUMMYFUNCTION("""COMPUTED_VALUE"""),"МИРТЕК-12-РУ-D1-A1R1-230-5-60A-ST-G/5-P2-HKLMOQ2V3-D")</f>
        <v>МИРТЕК-12-РУ-D1-A1R1-230-5-60A-ST-G/5-P2-HKLMOQ2V3-D</v>
      </c>
      <c r="H1505" s="478" t="str">
        <f ca="1">IFERROR(__xludf.DUMMYFUNCTION("""COMPUTED_VALUE"""),"0230159948417")</f>
        <v>0230159948417</v>
      </c>
      <c r="I1505" s="274"/>
      <c r="J1505" s="276"/>
      <c r="K1505" s="281"/>
      <c r="L1505" s="276"/>
      <c r="M1505" s="292"/>
      <c r="N1505" s="292"/>
      <c r="O1505" s="292"/>
    </row>
    <row r="1506" spans="1:15" x14ac:dyDescent="0.25">
      <c r="A1506" s="478" t="str">
        <f ca="1">IFERROR(__xludf.DUMMYFUNCTION("""COMPUTED_VALUE"""),"ЗЕЛЕНОДОЛЬСКИЙ РАЙОН")</f>
        <v>ЗЕЛЕНОДОЛЬСКИЙ РАЙОН</v>
      </c>
      <c r="B1506" s="478" t="str">
        <f ca="1">IFERROR(__xludf.DUMMYFUNCTION("""COMPUTED_VALUE"""),"ЗЕЛЕНОДОЛЬСК Г")</f>
        <v>ЗЕЛЕНОДОЛЬСК Г</v>
      </c>
      <c r="C1506" s="478" t="str">
        <f ca="1">IFERROR(__xludf.DUMMYFUNCTION("""COMPUTED_VALUE"""),"ФРУНЗЕ УЛ")</f>
        <v>ФРУНЗЕ УЛ</v>
      </c>
      <c r="D1506" s="479" t="str">
        <f ca="1">IFERROR(__xludf.DUMMYFUNCTION("""COMPUTED_VALUE"""),"14")</f>
        <v>14</v>
      </c>
      <c r="E1506" s="479" t="str">
        <f ca="1">IFERROR(__xludf.DUMMYFUNCTION("""COMPUTED_VALUE"""),"34")</f>
        <v>34</v>
      </c>
      <c r="F1506" s="314" t="s">
        <v>18090</v>
      </c>
      <c r="G1506" s="480" t="str">
        <f ca="1">IFERROR(__xludf.DUMMYFUNCTION("""COMPUTED_VALUE"""),"МИРТЕК-12-РУ-D1-A1R1-230-5-60A-ST-G/5-P2-HKLMOQ2V3-D")</f>
        <v>МИРТЕК-12-РУ-D1-A1R1-230-5-60A-ST-G/5-P2-HKLMOQ2V3-D</v>
      </c>
      <c r="H1506" s="478" t="str">
        <f ca="1">IFERROR(__xludf.DUMMYFUNCTION("""COMPUTED_VALUE"""),"0230159950568")</f>
        <v>0230159950568</v>
      </c>
      <c r="I1506" s="274"/>
      <c r="J1506" s="276"/>
      <c r="K1506" s="281"/>
      <c r="L1506" s="276"/>
      <c r="M1506" s="292"/>
      <c r="N1506" s="292"/>
      <c r="O1506" s="292"/>
    </row>
    <row r="1507" spans="1:15" x14ac:dyDescent="0.25">
      <c r="A1507" s="478" t="str">
        <f ca="1">IFERROR(__xludf.DUMMYFUNCTION("""COMPUTED_VALUE"""),"ЗЕЛЕНОДОЛЬСКИЙ РАЙОН")</f>
        <v>ЗЕЛЕНОДОЛЬСКИЙ РАЙОН</v>
      </c>
      <c r="B1507" s="478" t="str">
        <f ca="1">IFERROR(__xludf.DUMMYFUNCTION("""COMPUTED_VALUE"""),"ЗЕЛЕНОДОЛЬСК Г")</f>
        <v>ЗЕЛЕНОДОЛЬСК Г</v>
      </c>
      <c r="C1507" s="478" t="str">
        <f ca="1">IFERROR(__xludf.DUMMYFUNCTION("""COMPUTED_VALUE"""),"ФРУНЗЕ УЛ")</f>
        <v>ФРУНЗЕ УЛ</v>
      </c>
      <c r="D1507" s="479" t="str">
        <f ca="1">IFERROR(__xludf.DUMMYFUNCTION("""COMPUTED_VALUE"""),"14")</f>
        <v>14</v>
      </c>
      <c r="E1507" s="479" t="str">
        <f ca="1">IFERROR(__xludf.DUMMYFUNCTION("""COMPUTED_VALUE"""),"53")</f>
        <v>53</v>
      </c>
      <c r="F1507" s="314" t="s">
        <v>18090</v>
      </c>
      <c r="G1507" s="480" t="str">
        <f ca="1">IFERROR(__xludf.DUMMYFUNCTION("""COMPUTED_VALUE"""),"МИРТЕК-12-РУ-D1-A1R1-230-5-60A-ST-G/5-P2-HKLMOQ2V3-D")</f>
        <v>МИРТЕК-12-РУ-D1-A1R1-230-5-60A-ST-G/5-P2-HKLMOQ2V3-D</v>
      </c>
      <c r="H1507" s="478" t="str">
        <f ca="1">IFERROR(__xludf.DUMMYFUNCTION("""COMPUTED_VALUE"""),"0230159948061")</f>
        <v>0230159948061</v>
      </c>
      <c r="I1507" s="274"/>
      <c r="J1507" s="276"/>
      <c r="K1507" s="281"/>
      <c r="L1507" s="276"/>
      <c r="M1507" s="292"/>
      <c r="N1507" s="292"/>
      <c r="O1507" s="292"/>
    </row>
    <row r="1508" spans="1:15" x14ac:dyDescent="0.25">
      <c r="A1508" s="478" t="str">
        <f ca="1">IFERROR(__xludf.DUMMYFUNCTION("""COMPUTED_VALUE"""),"ЗЕЛЕНОДОЛЬСКИЙ РАЙОН")</f>
        <v>ЗЕЛЕНОДОЛЬСКИЙ РАЙОН</v>
      </c>
      <c r="B1508" s="478" t="str">
        <f ca="1">IFERROR(__xludf.DUMMYFUNCTION("""COMPUTED_VALUE"""),"ЗЕЛЕНОДОЛЬСК Г")</f>
        <v>ЗЕЛЕНОДОЛЬСК Г</v>
      </c>
      <c r="C1508" s="478" t="str">
        <f ca="1">IFERROR(__xludf.DUMMYFUNCTION("""COMPUTED_VALUE"""),"ФРУНЗЕ УЛ")</f>
        <v>ФРУНЗЕ УЛ</v>
      </c>
      <c r="D1508" s="479" t="str">
        <f ca="1">IFERROR(__xludf.DUMMYFUNCTION("""COMPUTED_VALUE"""),"14")</f>
        <v>14</v>
      </c>
      <c r="E1508" s="479" t="str">
        <f ca="1">IFERROR(__xludf.DUMMYFUNCTION("""COMPUTED_VALUE"""),"64")</f>
        <v>64</v>
      </c>
      <c r="F1508" s="314" t="s">
        <v>18090</v>
      </c>
      <c r="G1508" s="480" t="str">
        <f ca="1">IFERROR(__xludf.DUMMYFUNCTION("""COMPUTED_VALUE"""),"МИРТЕК-12-РУ-D1-A1R1-230-5-60A-ST-G/5-P2-HKLMOQ2V3-D")</f>
        <v>МИРТЕК-12-РУ-D1-A1R1-230-5-60A-ST-G/5-P2-HKLMOQ2V3-D</v>
      </c>
      <c r="H1508" s="478" t="str">
        <f ca="1">IFERROR(__xludf.DUMMYFUNCTION("""COMPUTED_VALUE"""),"0230159947766")</f>
        <v>0230159947766</v>
      </c>
      <c r="I1508" s="274"/>
      <c r="J1508" s="276"/>
      <c r="K1508" s="281"/>
      <c r="L1508" s="276"/>
      <c r="M1508" s="292"/>
      <c r="N1508" s="292"/>
      <c r="O1508" s="292"/>
    </row>
    <row r="1509" spans="1:15" x14ac:dyDescent="0.25">
      <c r="A1509" s="478" t="str">
        <f ca="1">IFERROR(__xludf.DUMMYFUNCTION("""COMPUTED_VALUE"""),"ЗЕЛЕНОДОЛЬСКИЙ РАЙОН")</f>
        <v>ЗЕЛЕНОДОЛЬСКИЙ РАЙОН</v>
      </c>
      <c r="B1509" s="478" t="str">
        <f ca="1">IFERROR(__xludf.DUMMYFUNCTION("""COMPUTED_VALUE"""),"ЗЕЛЕНОДОЛЬСК Г")</f>
        <v>ЗЕЛЕНОДОЛЬСК Г</v>
      </c>
      <c r="C1509" s="478" t="str">
        <f ca="1">IFERROR(__xludf.DUMMYFUNCTION("""COMPUTED_VALUE"""),"ФРУНЗЕ УЛ")</f>
        <v>ФРУНЗЕ УЛ</v>
      </c>
      <c r="D1509" s="479" t="str">
        <f ca="1">IFERROR(__xludf.DUMMYFUNCTION("""COMPUTED_VALUE"""),"14")</f>
        <v>14</v>
      </c>
      <c r="E1509" s="479" t="str">
        <f ca="1">IFERROR(__xludf.DUMMYFUNCTION("""COMPUTED_VALUE"""),"65")</f>
        <v>65</v>
      </c>
      <c r="F1509" s="314" t="s">
        <v>18090</v>
      </c>
      <c r="G1509" s="480" t="str">
        <f ca="1">IFERROR(__xludf.DUMMYFUNCTION("""COMPUTED_VALUE"""),"МИРТЕК-12-РУ-D1-A1R1-230-5-60A-ST-G/5-P2-HKLMOQ2V3-D")</f>
        <v>МИРТЕК-12-РУ-D1-A1R1-230-5-60A-ST-G/5-P2-HKLMOQ2V3-D</v>
      </c>
      <c r="H1509" s="478" t="str">
        <f ca="1">IFERROR(__xludf.DUMMYFUNCTION("""COMPUTED_VALUE"""),"0230159947815")</f>
        <v>0230159947815</v>
      </c>
      <c r="I1509" s="274"/>
      <c r="J1509" s="276"/>
      <c r="K1509" s="281"/>
      <c r="L1509" s="276"/>
      <c r="M1509" s="292"/>
      <c r="N1509" s="292"/>
      <c r="O1509" s="292"/>
    </row>
    <row r="1510" spans="1:15" x14ac:dyDescent="0.25">
      <c r="A1510" s="478" t="str">
        <f ca="1">IFERROR(__xludf.DUMMYFUNCTION("""COMPUTED_VALUE"""),"ЗЕЛЕНОДОЛЬСКИЙ РАЙОН")</f>
        <v>ЗЕЛЕНОДОЛЬСКИЙ РАЙОН</v>
      </c>
      <c r="B1510" s="478" t="str">
        <f ca="1">IFERROR(__xludf.DUMMYFUNCTION("""COMPUTED_VALUE"""),"ЗЕЛЕНОДОЛЬСК Г")</f>
        <v>ЗЕЛЕНОДОЛЬСК Г</v>
      </c>
      <c r="C1510" s="478" t="str">
        <f ca="1">IFERROR(__xludf.DUMMYFUNCTION("""COMPUTED_VALUE"""),"ФРУНЗЕ УЛ")</f>
        <v>ФРУНЗЕ УЛ</v>
      </c>
      <c r="D1510" s="479" t="str">
        <f ca="1">IFERROR(__xludf.DUMMYFUNCTION("""COMPUTED_VALUE"""),"15")</f>
        <v>15</v>
      </c>
      <c r="E1510" s="479" t="str">
        <f ca="1">IFERROR(__xludf.DUMMYFUNCTION("""COMPUTED_VALUE"""),"1")</f>
        <v>1</v>
      </c>
      <c r="F1510" s="314" t="s">
        <v>18090</v>
      </c>
      <c r="G1510" s="480" t="str">
        <f ca="1">IFERROR(__xludf.DUMMYFUNCTION("""COMPUTED_VALUE"""),"МИРТЕК-12-РУ-D1-A1R1-230-5-60A-ST-G/5-P2-HKLMOQ2V3-D")</f>
        <v>МИРТЕК-12-РУ-D1-A1R1-230-5-60A-ST-G/5-P2-HKLMOQ2V3-D</v>
      </c>
      <c r="H1510" s="478" t="str">
        <f ca="1">IFERROR(__xludf.DUMMYFUNCTION("""COMPUTED_VALUE"""),"0230159948810")</f>
        <v>0230159948810</v>
      </c>
      <c r="I1510" s="274"/>
      <c r="J1510" s="276"/>
      <c r="K1510" s="281"/>
      <c r="L1510" s="276"/>
      <c r="M1510" s="292"/>
      <c r="N1510" s="292"/>
      <c r="O1510" s="292"/>
    </row>
    <row r="1511" spans="1:15" x14ac:dyDescent="0.25">
      <c r="A1511" s="478" t="str">
        <f ca="1">IFERROR(__xludf.DUMMYFUNCTION("""COMPUTED_VALUE"""),"ЗЕЛЕНОДОЛЬСКИЙ РАЙОН")</f>
        <v>ЗЕЛЕНОДОЛЬСКИЙ РАЙОН</v>
      </c>
      <c r="B1511" s="478" t="str">
        <f ca="1">IFERROR(__xludf.DUMMYFUNCTION("""COMPUTED_VALUE"""),"ЗЕЛЕНОДОЛЬСК Г")</f>
        <v>ЗЕЛЕНОДОЛЬСК Г</v>
      </c>
      <c r="C1511" s="478" t="str">
        <f ca="1">IFERROR(__xludf.DUMMYFUNCTION("""COMPUTED_VALUE"""),"ФРУНЗЕ УЛ")</f>
        <v>ФРУНЗЕ УЛ</v>
      </c>
      <c r="D1511" s="479" t="str">
        <f ca="1">IFERROR(__xludf.DUMMYFUNCTION("""COMPUTED_VALUE"""),"15")</f>
        <v>15</v>
      </c>
      <c r="E1511" s="479" t="str">
        <f ca="1">IFERROR(__xludf.DUMMYFUNCTION("""COMPUTED_VALUE"""),"105")</f>
        <v>105</v>
      </c>
      <c r="F1511" s="314" t="s">
        <v>18090</v>
      </c>
      <c r="G1511" s="480" t="str">
        <f ca="1">IFERROR(__xludf.DUMMYFUNCTION("""COMPUTED_VALUE"""),"МИРТЕК-12-РУ-D1-A1R1-230-5-60A-ST-G/5-P2-HKLMOQ2V3-D")</f>
        <v>МИРТЕК-12-РУ-D1-A1R1-230-5-60A-ST-G/5-P2-HKLMOQ2V3-D</v>
      </c>
      <c r="H1511" s="478" t="str">
        <f ca="1">IFERROR(__xludf.DUMMYFUNCTION("""COMPUTED_VALUE"""),"0230159951364")</f>
        <v>0230159951364</v>
      </c>
      <c r="I1511" s="274"/>
      <c r="J1511" s="276"/>
      <c r="K1511" s="281"/>
      <c r="L1511" s="276"/>
      <c r="M1511" s="292"/>
      <c r="N1511" s="292"/>
      <c r="O1511" s="292"/>
    </row>
    <row r="1512" spans="1:15" x14ac:dyDescent="0.25">
      <c r="A1512" s="478" t="str">
        <f ca="1">IFERROR(__xludf.DUMMYFUNCTION("""COMPUTED_VALUE"""),"ЗЕЛЕНОДОЛЬСКИЙ РАЙОН")</f>
        <v>ЗЕЛЕНОДОЛЬСКИЙ РАЙОН</v>
      </c>
      <c r="B1512" s="478" t="str">
        <f ca="1">IFERROR(__xludf.DUMMYFUNCTION("""COMPUTED_VALUE"""),"ЗЕЛЕНОДОЛЬСК Г")</f>
        <v>ЗЕЛЕНОДОЛЬСК Г</v>
      </c>
      <c r="C1512" s="478" t="str">
        <f ca="1">IFERROR(__xludf.DUMMYFUNCTION("""COMPUTED_VALUE"""),"ФРУНЗЕ УЛ")</f>
        <v>ФРУНЗЕ УЛ</v>
      </c>
      <c r="D1512" s="479" t="str">
        <f ca="1">IFERROR(__xludf.DUMMYFUNCTION("""COMPUTED_VALUE"""),"15")</f>
        <v>15</v>
      </c>
      <c r="E1512" s="479" t="str">
        <f ca="1">IFERROR(__xludf.DUMMYFUNCTION("""COMPUTED_VALUE"""),"11")</f>
        <v>11</v>
      </c>
      <c r="F1512" s="314" t="s">
        <v>18090</v>
      </c>
      <c r="G1512" s="480" t="str">
        <f ca="1">IFERROR(__xludf.DUMMYFUNCTION("""COMPUTED_VALUE"""),"МИРТЕК-12-РУ-D1-A1R1-230-5-60A-ST-G/5-P2-HKLMOQ2V3-D")</f>
        <v>МИРТЕК-12-РУ-D1-A1R1-230-5-60A-ST-G/5-P2-HKLMOQ2V3-D</v>
      </c>
      <c r="H1512" s="478" t="str">
        <f ca="1">IFERROR(__xludf.DUMMYFUNCTION("""COMPUTED_VALUE"""),"0230159947875")</f>
        <v>0230159947875</v>
      </c>
      <c r="I1512" s="274"/>
      <c r="J1512" s="276"/>
      <c r="K1512" s="281"/>
      <c r="L1512" s="276"/>
      <c r="M1512" s="292"/>
      <c r="N1512" s="292"/>
      <c r="O1512" s="292"/>
    </row>
    <row r="1513" spans="1:15" x14ac:dyDescent="0.25">
      <c r="A1513" s="478" t="str">
        <f ca="1">IFERROR(__xludf.DUMMYFUNCTION("""COMPUTED_VALUE"""),"ЗЕЛЕНОДОЛЬСКИЙ РАЙОН")</f>
        <v>ЗЕЛЕНОДОЛЬСКИЙ РАЙОН</v>
      </c>
      <c r="B1513" s="478" t="str">
        <f ca="1">IFERROR(__xludf.DUMMYFUNCTION("""COMPUTED_VALUE"""),"ЗЕЛЕНОДОЛЬСК Г")</f>
        <v>ЗЕЛЕНОДОЛЬСК Г</v>
      </c>
      <c r="C1513" s="478" t="str">
        <f ca="1">IFERROR(__xludf.DUMMYFUNCTION("""COMPUTED_VALUE"""),"ФРУНЗЕ УЛ")</f>
        <v>ФРУНЗЕ УЛ</v>
      </c>
      <c r="D1513" s="479" t="str">
        <f ca="1">IFERROR(__xludf.DUMMYFUNCTION("""COMPUTED_VALUE"""),"15")</f>
        <v>15</v>
      </c>
      <c r="E1513" s="479" t="str">
        <f ca="1">IFERROR(__xludf.DUMMYFUNCTION("""COMPUTED_VALUE"""),"143")</f>
        <v>143</v>
      </c>
      <c r="F1513" s="314" t="s">
        <v>18090</v>
      </c>
      <c r="G1513" s="480" t="str">
        <f ca="1">IFERROR(__xludf.DUMMYFUNCTION("""COMPUTED_VALUE"""),"МИРТЕК-12-РУ-D1-A1R1-230-5-60A-ST-G/5-P2-HKLMOQ2V3-D")</f>
        <v>МИРТЕК-12-РУ-D1-A1R1-230-5-60A-ST-G/5-P2-HKLMOQ2V3-D</v>
      </c>
      <c r="H1513" s="478" t="str">
        <f ca="1">IFERROR(__xludf.DUMMYFUNCTION("""COMPUTED_VALUE"""),"0230159950239")</f>
        <v>0230159950239</v>
      </c>
      <c r="I1513" s="274"/>
      <c r="J1513" s="276"/>
      <c r="K1513" s="281"/>
      <c r="L1513" s="276"/>
      <c r="M1513" s="292"/>
      <c r="N1513" s="292"/>
      <c r="O1513" s="292"/>
    </row>
    <row r="1514" spans="1:15" x14ac:dyDescent="0.25">
      <c r="A1514" s="478" t="str">
        <f ca="1">IFERROR(__xludf.DUMMYFUNCTION("""COMPUTED_VALUE"""),"ЗЕЛЕНОДОЛЬСКИЙ РАЙОН")</f>
        <v>ЗЕЛЕНОДОЛЬСКИЙ РАЙОН</v>
      </c>
      <c r="B1514" s="478" t="str">
        <f ca="1">IFERROR(__xludf.DUMMYFUNCTION("""COMPUTED_VALUE"""),"ЗЕЛЕНОДОЛЬСК Г")</f>
        <v>ЗЕЛЕНОДОЛЬСК Г</v>
      </c>
      <c r="C1514" s="478" t="str">
        <f ca="1">IFERROR(__xludf.DUMMYFUNCTION("""COMPUTED_VALUE"""),"ФРУНЗЕ УЛ")</f>
        <v>ФРУНЗЕ УЛ</v>
      </c>
      <c r="D1514" s="479" t="str">
        <f ca="1">IFERROR(__xludf.DUMMYFUNCTION("""COMPUTED_VALUE"""),"15")</f>
        <v>15</v>
      </c>
      <c r="E1514" s="479" t="str">
        <f ca="1">IFERROR(__xludf.DUMMYFUNCTION("""COMPUTED_VALUE"""),"152")</f>
        <v>152</v>
      </c>
      <c r="F1514" s="314" t="s">
        <v>18090</v>
      </c>
      <c r="G1514" s="480" t="str">
        <f ca="1">IFERROR(__xludf.DUMMYFUNCTION("""COMPUTED_VALUE"""),"МИРТЕК-12-РУ-D1-A1R1-230-5-60A-ST-G/5-P2-HKLMOQ2V3-D")</f>
        <v>МИРТЕК-12-РУ-D1-A1R1-230-5-60A-ST-G/5-P2-HKLMOQ2V3-D</v>
      </c>
      <c r="H1514" s="478" t="str">
        <f ca="1">IFERROR(__xludf.DUMMYFUNCTION("""COMPUTED_VALUE"""),"0230159949164")</f>
        <v>0230159949164</v>
      </c>
      <c r="I1514" s="274"/>
      <c r="J1514" s="276"/>
      <c r="K1514" s="281"/>
      <c r="L1514" s="276"/>
      <c r="M1514" s="292"/>
      <c r="N1514" s="292"/>
      <c r="O1514" s="292"/>
    </row>
    <row r="1515" spans="1:15" x14ac:dyDescent="0.25">
      <c r="A1515" s="478" t="str">
        <f ca="1">IFERROR(__xludf.DUMMYFUNCTION("""COMPUTED_VALUE"""),"ЗЕЛЕНОДОЛЬСКИЙ РАЙОН")</f>
        <v>ЗЕЛЕНОДОЛЬСКИЙ РАЙОН</v>
      </c>
      <c r="B1515" s="478" t="str">
        <f ca="1">IFERROR(__xludf.DUMMYFUNCTION("""COMPUTED_VALUE"""),"ЗЕЛЕНОДОЛЬСК Г")</f>
        <v>ЗЕЛЕНОДОЛЬСК Г</v>
      </c>
      <c r="C1515" s="478" t="str">
        <f ca="1">IFERROR(__xludf.DUMMYFUNCTION("""COMPUTED_VALUE"""),"ФРУНЗЕ УЛ")</f>
        <v>ФРУНЗЕ УЛ</v>
      </c>
      <c r="D1515" s="479" t="str">
        <f ca="1">IFERROR(__xludf.DUMMYFUNCTION("""COMPUTED_VALUE"""),"15")</f>
        <v>15</v>
      </c>
      <c r="E1515" s="479" t="str">
        <f ca="1">IFERROR(__xludf.DUMMYFUNCTION("""COMPUTED_VALUE"""),"153")</f>
        <v>153</v>
      </c>
      <c r="F1515" s="314" t="s">
        <v>18090</v>
      </c>
      <c r="G1515" s="480" t="str">
        <f ca="1">IFERROR(__xludf.DUMMYFUNCTION("""COMPUTED_VALUE"""),"МИРТЕК-12-РУ-D1-A1R1-230-5-60A-ST-G/5-P2-HKLMOQ2V3-D")</f>
        <v>МИРТЕК-12-РУ-D1-A1R1-230-5-60A-ST-G/5-P2-HKLMOQ2V3-D</v>
      </c>
      <c r="H1515" s="478" t="str">
        <f ca="1">IFERROR(__xludf.DUMMYFUNCTION("""COMPUTED_VALUE"""),"0230159951397")</f>
        <v>0230159951397</v>
      </c>
      <c r="I1515" s="274"/>
      <c r="J1515" s="276"/>
      <c r="K1515" s="281"/>
      <c r="L1515" s="276"/>
      <c r="M1515" s="292"/>
      <c r="N1515" s="292"/>
      <c r="O1515" s="292"/>
    </row>
    <row r="1516" spans="1:15" x14ac:dyDescent="0.25">
      <c r="A1516" s="478" t="str">
        <f ca="1">IFERROR(__xludf.DUMMYFUNCTION("""COMPUTED_VALUE"""),"ЗЕЛЕНОДОЛЬСКИЙ РАЙОН")</f>
        <v>ЗЕЛЕНОДОЛЬСКИЙ РАЙОН</v>
      </c>
      <c r="B1516" s="478" t="str">
        <f ca="1">IFERROR(__xludf.DUMMYFUNCTION("""COMPUTED_VALUE"""),"ЗЕЛЕНОДОЛЬСК Г")</f>
        <v>ЗЕЛЕНОДОЛЬСК Г</v>
      </c>
      <c r="C1516" s="478" t="str">
        <f ca="1">IFERROR(__xludf.DUMMYFUNCTION("""COMPUTED_VALUE"""),"ФРУНЗЕ УЛ")</f>
        <v>ФРУНЗЕ УЛ</v>
      </c>
      <c r="D1516" s="479" t="str">
        <f ca="1">IFERROR(__xludf.DUMMYFUNCTION("""COMPUTED_VALUE"""),"15")</f>
        <v>15</v>
      </c>
      <c r="E1516" s="479" t="str">
        <f ca="1">IFERROR(__xludf.DUMMYFUNCTION("""COMPUTED_VALUE"""),"3")</f>
        <v>3</v>
      </c>
      <c r="F1516" s="314" t="s">
        <v>18090</v>
      </c>
      <c r="G1516" s="480" t="str">
        <f ca="1">IFERROR(__xludf.DUMMYFUNCTION("""COMPUTED_VALUE"""),"МИРТЕК-12-РУ-D1-A1R1-230-5-60A-ST-G/5-P2-HKLMOQ2V3-D")</f>
        <v>МИРТЕК-12-РУ-D1-A1R1-230-5-60A-ST-G/5-P2-HKLMOQ2V3-D</v>
      </c>
      <c r="H1516" s="478" t="str">
        <f ca="1">IFERROR(__xludf.DUMMYFUNCTION("""COMPUTED_VALUE"""),"0230159948825")</f>
        <v>0230159948825</v>
      </c>
      <c r="I1516" s="274"/>
      <c r="J1516" s="276"/>
      <c r="K1516" s="281"/>
      <c r="L1516" s="276"/>
      <c r="M1516" s="292"/>
      <c r="N1516" s="292"/>
      <c r="O1516" s="292"/>
    </row>
    <row r="1517" spans="1:15" x14ac:dyDescent="0.25">
      <c r="A1517" s="478" t="str">
        <f ca="1">IFERROR(__xludf.DUMMYFUNCTION("""COMPUTED_VALUE"""),"ЗЕЛЕНОДОЛЬСКИЙ РАЙОН")</f>
        <v>ЗЕЛЕНОДОЛЬСКИЙ РАЙОН</v>
      </c>
      <c r="B1517" s="478" t="str">
        <f ca="1">IFERROR(__xludf.DUMMYFUNCTION("""COMPUTED_VALUE"""),"ЗЕЛЕНОДОЛЬСК Г")</f>
        <v>ЗЕЛЕНОДОЛЬСК Г</v>
      </c>
      <c r="C1517" s="478" t="str">
        <f ca="1">IFERROR(__xludf.DUMMYFUNCTION("""COMPUTED_VALUE"""),"ФРУНЗЕ УЛ")</f>
        <v>ФРУНЗЕ УЛ</v>
      </c>
      <c r="D1517" s="479" t="str">
        <f ca="1">IFERROR(__xludf.DUMMYFUNCTION("""COMPUTED_VALUE"""),"15")</f>
        <v>15</v>
      </c>
      <c r="E1517" s="479" t="str">
        <f ca="1">IFERROR(__xludf.DUMMYFUNCTION("""COMPUTED_VALUE"""),"37")</f>
        <v>37</v>
      </c>
      <c r="F1517" s="314" t="s">
        <v>18090</v>
      </c>
      <c r="G1517" s="480" t="str">
        <f ca="1">IFERROR(__xludf.DUMMYFUNCTION("""COMPUTED_VALUE"""),"МИРТЕК-12-РУ-D1-A1R1-230-5-60A-ST-G/5-P2-HKLMOQ2V3-D")</f>
        <v>МИРТЕК-12-РУ-D1-A1R1-230-5-60A-ST-G/5-P2-HKLMOQ2V3-D</v>
      </c>
      <c r="H1517" s="478" t="str">
        <f ca="1">IFERROR(__xludf.DUMMYFUNCTION("""COMPUTED_VALUE"""),"0230159949003")</f>
        <v>0230159949003</v>
      </c>
      <c r="I1517" s="274"/>
      <c r="J1517" s="276"/>
      <c r="K1517" s="281"/>
      <c r="L1517" s="276"/>
      <c r="M1517" s="292"/>
      <c r="N1517" s="292"/>
      <c r="O1517" s="292"/>
    </row>
    <row r="1518" spans="1:15" x14ac:dyDescent="0.25">
      <c r="A1518" s="478" t="str">
        <f ca="1">IFERROR(__xludf.DUMMYFUNCTION("""COMPUTED_VALUE"""),"ЗЕЛЕНОДОЛЬСКИЙ РАЙОН")</f>
        <v>ЗЕЛЕНОДОЛЬСКИЙ РАЙОН</v>
      </c>
      <c r="B1518" s="478" t="str">
        <f ca="1">IFERROR(__xludf.DUMMYFUNCTION("""COMPUTED_VALUE"""),"ЗЕЛЕНОДОЛЬСК Г")</f>
        <v>ЗЕЛЕНОДОЛЬСК Г</v>
      </c>
      <c r="C1518" s="478" t="str">
        <f ca="1">IFERROR(__xludf.DUMMYFUNCTION("""COMPUTED_VALUE"""),"ФРУНЗЕ УЛ")</f>
        <v>ФРУНЗЕ УЛ</v>
      </c>
      <c r="D1518" s="479" t="str">
        <f ca="1">IFERROR(__xludf.DUMMYFUNCTION("""COMPUTED_VALUE"""),"15")</f>
        <v>15</v>
      </c>
      <c r="E1518" s="479" t="str">
        <f ca="1">IFERROR(__xludf.DUMMYFUNCTION("""COMPUTED_VALUE"""),"38")</f>
        <v>38</v>
      </c>
      <c r="F1518" s="314" t="s">
        <v>18090</v>
      </c>
      <c r="G1518" s="480" t="str">
        <f ca="1">IFERROR(__xludf.DUMMYFUNCTION("""COMPUTED_VALUE"""),"МИРТЕК-12-РУ-D1-A1R1-230-5-60A-ST-G/5-P2-HKLMOQ2V3-D")</f>
        <v>МИРТЕК-12-РУ-D1-A1R1-230-5-60A-ST-G/5-P2-HKLMOQ2V3-D</v>
      </c>
      <c r="H1518" s="478" t="str">
        <f ca="1">IFERROR(__xludf.DUMMYFUNCTION("""COMPUTED_VALUE"""),"0230159949169")</f>
        <v>0230159949169</v>
      </c>
      <c r="I1518" s="274"/>
      <c r="J1518" s="276"/>
      <c r="K1518" s="281"/>
      <c r="L1518" s="276"/>
      <c r="M1518" s="292"/>
      <c r="N1518" s="292"/>
      <c r="O1518" s="292"/>
    </row>
    <row r="1519" spans="1:15" x14ac:dyDescent="0.25">
      <c r="A1519" s="478" t="str">
        <f ca="1">IFERROR(__xludf.DUMMYFUNCTION("""COMPUTED_VALUE"""),"ЗЕЛЕНОДОЛЬСКИЙ РАЙОН")</f>
        <v>ЗЕЛЕНОДОЛЬСКИЙ РАЙОН</v>
      </c>
      <c r="B1519" s="478" t="str">
        <f ca="1">IFERROR(__xludf.DUMMYFUNCTION("""COMPUTED_VALUE"""),"ЗЕЛЕНОДОЛЬСК Г")</f>
        <v>ЗЕЛЕНОДОЛЬСК Г</v>
      </c>
      <c r="C1519" s="478" t="str">
        <f ca="1">IFERROR(__xludf.DUMMYFUNCTION("""COMPUTED_VALUE"""),"ФРУНЗЕ УЛ")</f>
        <v>ФРУНЗЕ УЛ</v>
      </c>
      <c r="D1519" s="479" t="str">
        <f ca="1">IFERROR(__xludf.DUMMYFUNCTION("""COMPUTED_VALUE"""),"15")</f>
        <v>15</v>
      </c>
      <c r="E1519" s="479" t="str">
        <f ca="1">IFERROR(__xludf.DUMMYFUNCTION("""COMPUTED_VALUE"""),"39")</f>
        <v>39</v>
      </c>
      <c r="F1519" s="314" t="s">
        <v>18090</v>
      </c>
      <c r="G1519" s="480" t="str">
        <f ca="1">IFERROR(__xludf.DUMMYFUNCTION("""COMPUTED_VALUE"""),"МИРТЕК-12-РУ-D1-A1R1-230-5-60A-ST-G/5-P2-HKLMOQ2V3-D")</f>
        <v>МИРТЕК-12-РУ-D1-A1R1-230-5-60A-ST-G/5-P2-HKLMOQ2V3-D</v>
      </c>
      <c r="H1519" s="478" t="str">
        <f ca="1">IFERROR(__xludf.DUMMYFUNCTION("""COMPUTED_VALUE"""),"0230159949001")</f>
        <v>0230159949001</v>
      </c>
      <c r="I1519" s="274"/>
      <c r="J1519" s="276"/>
      <c r="K1519" s="281"/>
      <c r="L1519" s="276"/>
      <c r="M1519" s="292"/>
      <c r="N1519" s="292"/>
      <c r="O1519" s="292"/>
    </row>
    <row r="1520" spans="1:15" x14ac:dyDescent="0.25">
      <c r="A1520" s="478" t="str">
        <f ca="1">IFERROR(__xludf.DUMMYFUNCTION("""COMPUTED_VALUE"""),"ЗЕЛЕНОДОЛЬСКИЙ РАЙОН")</f>
        <v>ЗЕЛЕНОДОЛЬСКИЙ РАЙОН</v>
      </c>
      <c r="B1520" s="478" t="str">
        <f ca="1">IFERROR(__xludf.DUMMYFUNCTION("""COMPUTED_VALUE"""),"ЗЕЛЕНОДОЛЬСК Г")</f>
        <v>ЗЕЛЕНОДОЛЬСК Г</v>
      </c>
      <c r="C1520" s="478" t="str">
        <f ca="1">IFERROR(__xludf.DUMMYFUNCTION("""COMPUTED_VALUE"""),"ФРУНЗЕ УЛ")</f>
        <v>ФРУНЗЕ УЛ</v>
      </c>
      <c r="D1520" s="479" t="str">
        <f ca="1">IFERROR(__xludf.DUMMYFUNCTION("""COMPUTED_VALUE"""),"15")</f>
        <v>15</v>
      </c>
      <c r="E1520" s="479" t="str">
        <f ca="1">IFERROR(__xludf.DUMMYFUNCTION("""COMPUTED_VALUE"""),"41")</f>
        <v>41</v>
      </c>
      <c r="F1520" s="314" t="s">
        <v>18090</v>
      </c>
      <c r="G1520" s="480" t="str">
        <f ca="1">IFERROR(__xludf.DUMMYFUNCTION("""COMPUTED_VALUE"""),"МИРТЕК-12-РУ-D1-A1R1-230-5-60A-ST-G/5-P2-HKLMOQ2V3-D")</f>
        <v>МИРТЕК-12-РУ-D1-A1R1-230-5-60A-ST-G/5-P2-HKLMOQ2V3-D</v>
      </c>
      <c r="H1520" s="478" t="str">
        <f ca="1">IFERROR(__xludf.DUMMYFUNCTION("""COMPUTED_VALUE"""),"0230159948005")</f>
        <v>0230159948005</v>
      </c>
      <c r="I1520" s="274"/>
      <c r="J1520" s="276"/>
      <c r="K1520" s="281"/>
      <c r="L1520" s="276"/>
      <c r="M1520" s="292"/>
      <c r="N1520" s="292"/>
      <c r="O1520" s="292"/>
    </row>
    <row r="1521" spans="1:15" x14ac:dyDescent="0.25">
      <c r="A1521" s="478" t="str">
        <f ca="1">IFERROR(__xludf.DUMMYFUNCTION("""COMPUTED_VALUE"""),"ЗЕЛЕНОДОЛЬСКИЙ РАЙОН")</f>
        <v>ЗЕЛЕНОДОЛЬСКИЙ РАЙОН</v>
      </c>
      <c r="B1521" s="478" t="str">
        <f ca="1">IFERROR(__xludf.DUMMYFUNCTION("""COMPUTED_VALUE"""),"ЗЕЛЕНОДОЛЬСК Г")</f>
        <v>ЗЕЛЕНОДОЛЬСК Г</v>
      </c>
      <c r="C1521" s="478" t="str">
        <f ca="1">IFERROR(__xludf.DUMMYFUNCTION("""COMPUTED_VALUE"""),"ФРУНЗЕ УЛ")</f>
        <v>ФРУНЗЕ УЛ</v>
      </c>
      <c r="D1521" s="479" t="str">
        <f ca="1">IFERROR(__xludf.DUMMYFUNCTION("""COMPUTED_VALUE"""),"15")</f>
        <v>15</v>
      </c>
      <c r="E1521" s="479" t="str">
        <f ca="1">IFERROR(__xludf.DUMMYFUNCTION("""COMPUTED_VALUE"""),"44")</f>
        <v>44</v>
      </c>
      <c r="F1521" s="314" t="s">
        <v>18090</v>
      </c>
      <c r="G1521" s="480" t="str">
        <f ca="1">IFERROR(__xludf.DUMMYFUNCTION("""COMPUTED_VALUE"""),"МИРТЕК-12-РУ-D1-A1R1-230-5-60A-ST-G/5-P2-HKLMOQ2V3-D")</f>
        <v>МИРТЕК-12-РУ-D1-A1R1-230-5-60A-ST-G/5-P2-HKLMOQ2V3-D</v>
      </c>
      <c r="H1521" s="478" t="str">
        <f ca="1">IFERROR(__xludf.DUMMYFUNCTION("""COMPUTED_VALUE"""),"0230159952189")</f>
        <v>0230159952189</v>
      </c>
      <c r="I1521" s="274"/>
      <c r="J1521" s="276"/>
      <c r="K1521" s="281"/>
      <c r="L1521" s="276"/>
      <c r="M1521" s="292"/>
      <c r="N1521" s="292"/>
      <c r="O1521" s="292"/>
    </row>
    <row r="1522" spans="1:15" x14ac:dyDescent="0.25">
      <c r="A1522" s="478" t="str">
        <f ca="1">IFERROR(__xludf.DUMMYFUNCTION("""COMPUTED_VALUE"""),"ЗЕЛЕНОДОЛЬСКИЙ РАЙОН")</f>
        <v>ЗЕЛЕНОДОЛЬСКИЙ РАЙОН</v>
      </c>
      <c r="B1522" s="478" t="str">
        <f ca="1">IFERROR(__xludf.DUMMYFUNCTION("""COMPUTED_VALUE"""),"ЗЕЛЕНОДОЛЬСК Г")</f>
        <v>ЗЕЛЕНОДОЛЬСК Г</v>
      </c>
      <c r="C1522" s="478" t="str">
        <f ca="1">IFERROR(__xludf.DUMMYFUNCTION("""COMPUTED_VALUE"""),"ФРУНЗЕ УЛ")</f>
        <v>ФРУНЗЕ УЛ</v>
      </c>
      <c r="D1522" s="479" t="str">
        <f ca="1">IFERROR(__xludf.DUMMYFUNCTION("""COMPUTED_VALUE"""),"15")</f>
        <v>15</v>
      </c>
      <c r="E1522" s="479" t="str">
        <f ca="1">IFERROR(__xludf.DUMMYFUNCTION("""COMPUTED_VALUE"""),"45")</f>
        <v>45</v>
      </c>
      <c r="F1522" s="314" t="s">
        <v>18090</v>
      </c>
      <c r="G1522" s="480" t="str">
        <f ca="1">IFERROR(__xludf.DUMMYFUNCTION("""COMPUTED_VALUE"""),"МИРТЕК-12-РУ-D1-A1R1-230-5-60A-ST-G/5-P2-HKLMOQ2V3-D")</f>
        <v>МИРТЕК-12-РУ-D1-A1R1-230-5-60A-ST-G/5-P2-HKLMOQ2V3-D</v>
      </c>
      <c r="H1522" s="478" t="str">
        <f ca="1">IFERROR(__xludf.DUMMYFUNCTION("""COMPUTED_VALUE"""),"0230159951551")</f>
        <v>0230159951551</v>
      </c>
      <c r="I1522" s="274"/>
      <c r="J1522" s="276"/>
      <c r="K1522" s="281"/>
      <c r="L1522" s="276"/>
      <c r="M1522" s="292"/>
      <c r="N1522" s="292"/>
      <c r="O1522" s="292"/>
    </row>
    <row r="1523" spans="1:15" x14ac:dyDescent="0.25">
      <c r="A1523" s="478" t="str">
        <f ca="1">IFERROR(__xludf.DUMMYFUNCTION("""COMPUTED_VALUE"""),"ЗЕЛЕНОДОЛЬСКИЙ РАЙОН")</f>
        <v>ЗЕЛЕНОДОЛЬСКИЙ РАЙОН</v>
      </c>
      <c r="B1523" s="478" t="str">
        <f ca="1">IFERROR(__xludf.DUMMYFUNCTION("""COMPUTED_VALUE"""),"ЗЕЛЕНОДОЛЬСК Г")</f>
        <v>ЗЕЛЕНОДОЛЬСК Г</v>
      </c>
      <c r="C1523" s="478" t="str">
        <f ca="1">IFERROR(__xludf.DUMMYFUNCTION("""COMPUTED_VALUE"""),"ФРУНЗЕ УЛ")</f>
        <v>ФРУНЗЕ УЛ</v>
      </c>
      <c r="D1523" s="479" t="str">
        <f ca="1">IFERROR(__xludf.DUMMYFUNCTION("""COMPUTED_VALUE"""),"15")</f>
        <v>15</v>
      </c>
      <c r="E1523" s="479" t="str">
        <f ca="1">IFERROR(__xludf.DUMMYFUNCTION("""COMPUTED_VALUE"""),"46")</f>
        <v>46</v>
      </c>
      <c r="F1523" s="314" t="s">
        <v>18090</v>
      </c>
      <c r="G1523" s="480" t="str">
        <f ca="1">IFERROR(__xludf.DUMMYFUNCTION("""COMPUTED_VALUE"""),"МИРТЕК-12-РУ-D1-A1R1-230-5-60A-ST-G/5-P2-HKLMOQ2V3-D")</f>
        <v>МИРТЕК-12-РУ-D1-A1R1-230-5-60A-ST-G/5-P2-HKLMOQ2V3-D</v>
      </c>
      <c r="H1523" s="478" t="str">
        <f ca="1">IFERROR(__xludf.DUMMYFUNCTION("""COMPUTED_VALUE"""),"0230159951050")</f>
        <v>0230159951050</v>
      </c>
      <c r="I1523" s="274"/>
      <c r="J1523" s="276"/>
      <c r="K1523" s="281"/>
      <c r="L1523" s="276"/>
      <c r="M1523" s="292"/>
      <c r="N1523" s="292"/>
      <c r="O1523" s="292"/>
    </row>
    <row r="1524" spans="1:15" x14ac:dyDescent="0.25">
      <c r="A1524" s="478" t="str">
        <f ca="1">IFERROR(__xludf.DUMMYFUNCTION("""COMPUTED_VALUE"""),"ЗЕЛЕНОДОЛЬСКИЙ РАЙОН")</f>
        <v>ЗЕЛЕНОДОЛЬСКИЙ РАЙОН</v>
      </c>
      <c r="B1524" s="478" t="str">
        <f ca="1">IFERROR(__xludf.DUMMYFUNCTION("""COMPUTED_VALUE"""),"ЗЕЛЕНОДОЛЬСК Г")</f>
        <v>ЗЕЛЕНОДОЛЬСК Г</v>
      </c>
      <c r="C1524" s="478" t="str">
        <f ca="1">IFERROR(__xludf.DUMMYFUNCTION("""COMPUTED_VALUE"""),"ФРУНЗЕ УЛ")</f>
        <v>ФРУНЗЕ УЛ</v>
      </c>
      <c r="D1524" s="479" t="str">
        <f ca="1">IFERROR(__xludf.DUMMYFUNCTION("""COMPUTED_VALUE"""),"15")</f>
        <v>15</v>
      </c>
      <c r="E1524" s="479" t="str">
        <f ca="1">IFERROR(__xludf.DUMMYFUNCTION("""COMPUTED_VALUE"""),"53")</f>
        <v>53</v>
      </c>
      <c r="F1524" s="314" t="s">
        <v>18090</v>
      </c>
      <c r="G1524" s="480" t="str">
        <f ca="1">IFERROR(__xludf.DUMMYFUNCTION("""COMPUTED_VALUE"""),"МИРТЕК-12-РУ-D1-A1R1-230-5-60A-ST-G/5-P2-HKLMOQ2V3-D")</f>
        <v>МИРТЕК-12-РУ-D1-A1R1-230-5-60A-ST-G/5-P2-HKLMOQ2V3-D</v>
      </c>
      <c r="H1524" s="478" t="str">
        <f ca="1">IFERROR(__xludf.DUMMYFUNCTION("""COMPUTED_VALUE"""),"0230159949254")</f>
        <v>0230159949254</v>
      </c>
      <c r="I1524" s="274"/>
      <c r="J1524" s="276"/>
      <c r="K1524" s="281"/>
      <c r="L1524" s="276"/>
      <c r="M1524" s="292"/>
      <c r="N1524" s="292"/>
      <c r="O1524" s="292"/>
    </row>
    <row r="1525" spans="1:15" x14ac:dyDescent="0.25">
      <c r="A1525" s="478" t="str">
        <f ca="1">IFERROR(__xludf.DUMMYFUNCTION("""COMPUTED_VALUE"""),"ЗЕЛЕНОДОЛЬСКИЙ РАЙОН")</f>
        <v>ЗЕЛЕНОДОЛЬСКИЙ РАЙОН</v>
      </c>
      <c r="B1525" s="478" t="str">
        <f ca="1">IFERROR(__xludf.DUMMYFUNCTION("""COMPUTED_VALUE"""),"ЗЕЛЕНОДОЛЬСК Г")</f>
        <v>ЗЕЛЕНОДОЛЬСК Г</v>
      </c>
      <c r="C1525" s="478" t="str">
        <f ca="1">IFERROR(__xludf.DUMMYFUNCTION("""COMPUTED_VALUE"""),"ФРУНЗЕ УЛ")</f>
        <v>ФРУНЗЕ УЛ</v>
      </c>
      <c r="D1525" s="479" t="str">
        <f ca="1">IFERROR(__xludf.DUMMYFUNCTION("""COMPUTED_VALUE"""),"15")</f>
        <v>15</v>
      </c>
      <c r="E1525" s="479" t="str">
        <f ca="1">IFERROR(__xludf.DUMMYFUNCTION("""COMPUTED_VALUE"""),"60")</f>
        <v>60</v>
      </c>
      <c r="F1525" s="314" t="s">
        <v>18090</v>
      </c>
      <c r="G1525" s="480" t="str">
        <f ca="1">IFERROR(__xludf.DUMMYFUNCTION("""COMPUTED_VALUE"""),"МИРТЕК-12-РУ-D1-A1R1-230-5-60A-ST-G/5-P2-HKLMOQ2V3-D")</f>
        <v>МИРТЕК-12-РУ-D1-A1R1-230-5-60A-ST-G/5-P2-HKLMOQ2V3-D</v>
      </c>
      <c r="H1525" s="478" t="str">
        <f ca="1">IFERROR(__xludf.DUMMYFUNCTION("""COMPUTED_VALUE"""),"0230159948421")</f>
        <v>0230159948421</v>
      </c>
      <c r="I1525" s="274"/>
      <c r="J1525" s="276"/>
      <c r="K1525" s="281"/>
      <c r="L1525" s="276"/>
      <c r="M1525" s="292"/>
      <c r="N1525" s="292"/>
      <c r="O1525" s="292"/>
    </row>
    <row r="1526" spans="1:15" x14ac:dyDescent="0.25">
      <c r="A1526" s="478" t="str">
        <f ca="1">IFERROR(__xludf.DUMMYFUNCTION("""COMPUTED_VALUE"""),"ЗЕЛЕНОДОЛЬСКИЙ РАЙОН")</f>
        <v>ЗЕЛЕНОДОЛЬСКИЙ РАЙОН</v>
      </c>
      <c r="B1526" s="478" t="str">
        <f ca="1">IFERROR(__xludf.DUMMYFUNCTION("""COMPUTED_VALUE"""),"ЗЕЛЕНОДОЛЬСК Г")</f>
        <v>ЗЕЛЕНОДОЛЬСК Г</v>
      </c>
      <c r="C1526" s="478" t="str">
        <f ca="1">IFERROR(__xludf.DUMMYFUNCTION("""COMPUTED_VALUE"""),"ФРУНЗЕ УЛ")</f>
        <v>ФРУНЗЕ УЛ</v>
      </c>
      <c r="D1526" s="479" t="str">
        <f ca="1">IFERROR(__xludf.DUMMYFUNCTION("""COMPUTED_VALUE"""),"15")</f>
        <v>15</v>
      </c>
      <c r="E1526" s="479" t="str">
        <f ca="1">IFERROR(__xludf.DUMMYFUNCTION("""COMPUTED_VALUE"""),"62")</f>
        <v>62</v>
      </c>
      <c r="F1526" s="314" t="s">
        <v>18090</v>
      </c>
      <c r="G1526" s="480" t="str">
        <f ca="1">IFERROR(__xludf.DUMMYFUNCTION("""COMPUTED_VALUE"""),"МИРТЕК-12-РУ-D1-A1R1-230-5-60A-ST-G/5-P2-HKLMOQ2V3-D")</f>
        <v>МИРТЕК-12-РУ-D1-A1R1-230-5-60A-ST-G/5-P2-HKLMOQ2V3-D</v>
      </c>
      <c r="H1526" s="478" t="str">
        <f ca="1">IFERROR(__xludf.DUMMYFUNCTION("""COMPUTED_VALUE"""),"0230159949982")</f>
        <v>0230159949982</v>
      </c>
      <c r="I1526" s="274"/>
      <c r="J1526" s="276"/>
      <c r="K1526" s="281"/>
      <c r="L1526" s="276"/>
      <c r="M1526" s="292"/>
      <c r="N1526" s="292"/>
      <c r="O1526" s="292"/>
    </row>
    <row r="1527" spans="1:15" x14ac:dyDescent="0.25">
      <c r="A1527" s="478" t="str">
        <f ca="1">IFERROR(__xludf.DUMMYFUNCTION("""COMPUTED_VALUE"""),"ЗЕЛЕНОДОЛЬСКИЙ РАЙОН")</f>
        <v>ЗЕЛЕНОДОЛЬСКИЙ РАЙОН</v>
      </c>
      <c r="B1527" s="478" t="str">
        <f ca="1">IFERROR(__xludf.DUMMYFUNCTION("""COMPUTED_VALUE"""),"ЗЕЛЕНОДОЛЬСК Г")</f>
        <v>ЗЕЛЕНОДОЛЬСК Г</v>
      </c>
      <c r="C1527" s="478" t="str">
        <f ca="1">IFERROR(__xludf.DUMMYFUNCTION("""COMPUTED_VALUE"""),"ФРУНЗЕ УЛ")</f>
        <v>ФРУНЗЕ УЛ</v>
      </c>
      <c r="D1527" s="479" t="str">
        <f ca="1">IFERROR(__xludf.DUMMYFUNCTION("""COMPUTED_VALUE"""),"15")</f>
        <v>15</v>
      </c>
      <c r="E1527" s="479" t="str">
        <f ca="1">IFERROR(__xludf.DUMMYFUNCTION("""COMPUTED_VALUE"""),"73")</f>
        <v>73</v>
      </c>
      <c r="F1527" s="314" t="s">
        <v>18090</v>
      </c>
      <c r="G1527" s="480" t="str">
        <f ca="1">IFERROR(__xludf.DUMMYFUNCTION("""COMPUTED_VALUE"""),"МИРТЕК-12-РУ-D1-A1R1-230-5-60A-ST-G/5-P2-HKLMOQ2V3-D")</f>
        <v>МИРТЕК-12-РУ-D1-A1R1-230-5-60A-ST-G/5-P2-HKLMOQ2V3-D</v>
      </c>
      <c r="H1527" s="478" t="str">
        <f ca="1">IFERROR(__xludf.DUMMYFUNCTION("""COMPUTED_VALUE"""),"0230159950999")</f>
        <v>0230159950999</v>
      </c>
      <c r="I1527" s="274"/>
      <c r="J1527" s="276"/>
      <c r="K1527" s="281"/>
      <c r="L1527" s="276"/>
      <c r="M1527" s="292"/>
      <c r="N1527" s="292"/>
      <c r="O1527" s="292"/>
    </row>
    <row r="1528" spans="1:15" x14ac:dyDescent="0.25">
      <c r="A1528" s="478" t="str">
        <f ca="1">IFERROR(__xludf.DUMMYFUNCTION("""COMPUTED_VALUE"""),"ЗЕЛЕНОДОЛЬСКИЙ РАЙОН")</f>
        <v>ЗЕЛЕНОДОЛЬСКИЙ РАЙОН</v>
      </c>
      <c r="B1528" s="478" t="str">
        <f ca="1">IFERROR(__xludf.DUMMYFUNCTION("""COMPUTED_VALUE"""),"ЗЕЛЕНОДОЛЬСК Г")</f>
        <v>ЗЕЛЕНОДОЛЬСК Г</v>
      </c>
      <c r="C1528" s="478" t="str">
        <f ca="1">IFERROR(__xludf.DUMMYFUNCTION("""COMPUTED_VALUE"""),"ФРУНЗЕ УЛ")</f>
        <v>ФРУНЗЕ УЛ</v>
      </c>
      <c r="D1528" s="479" t="str">
        <f ca="1">IFERROR(__xludf.DUMMYFUNCTION("""COMPUTED_VALUE"""),"15")</f>
        <v>15</v>
      </c>
      <c r="E1528" s="479" t="str">
        <f ca="1">IFERROR(__xludf.DUMMYFUNCTION("""COMPUTED_VALUE"""),"74")</f>
        <v>74</v>
      </c>
      <c r="F1528" s="314" t="s">
        <v>18090</v>
      </c>
      <c r="G1528" s="480" t="str">
        <f ca="1">IFERROR(__xludf.DUMMYFUNCTION("""COMPUTED_VALUE"""),"МИРТЕК-12-РУ-D1-A1R1-230-5-60A-ST-G/5-P2-HKLMOQ2V3-D")</f>
        <v>МИРТЕК-12-РУ-D1-A1R1-230-5-60A-ST-G/5-P2-HKLMOQ2V3-D</v>
      </c>
      <c r="H1528" s="478" t="str">
        <f ca="1">IFERROR(__xludf.DUMMYFUNCTION("""COMPUTED_VALUE"""),"0230159947903")</f>
        <v>0230159947903</v>
      </c>
      <c r="I1528" s="274"/>
      <c r="J1528" s="276"/>
      <c r="K1528" s="281"/>
      <c r="L1528" s="276"/>
      <c r="M1528" s="292"/>
      <c r="N1528" s="292"/>
      <c r="O1528" s="292"/>
    </row>
    <row r="1529" spans="1:15" x14ac:dyDescent="0.25">
      <c r="A1529" s="478" t="str">
        <f ca="1">IFERROR(__xludf.DUMMYFUNCTION("""COMPUTED_VALUE"""),"ЗЕЛЕНОДОЛЬСКИЙ РАЙОН")</f>
        <v>ЗЕЛЕНОДОЛЬСКИЙ РАЙОН</v>
      </c>
      <c r="B1529" s="478" t="str">
        <f ca="1">IFERROR(__xludf.DUMMYFUNCTION("""COMPUTED_VALUE"""),"ЗЕЛЕНОДОЛЬСК Г")</f>
        <v>ЗЕЛЕНОДОЛЬСК Г</v>
      </c>
      <c r="C1529" s="478" t="str">
        <f ca="1">IFERROR(__xludf.DUMMYFUNCTION("""COMPUTED_VALUE"""),"ФРУНЗЕ УЛ")</f>
        <v>ФРУНЗЕ УЛ</v>
      </c>
      <c r="D1529" s="479" t="str">
        <f ca="1">IFERROR(__xludf.DUMMYFUNCTION("""COMPUTED_VALUE"""),"15")</f>
        <v>15</v>
      </c>
      <c r="E1529" s="479" t="str">
        <f ca="1">IFERROR(__xludf.DUMMYFUNCTION("""COMPUTED_VALUE"""),"79")</f>
        <v>79</v>
      </c>
      <c r="F1529" s="314" t="s">
        <v>18090</v>
      </c>
      <c r="G1529" s="480" t="str">
        <f ca="1">IFERROR(__xludf.DUMMYFUNCTION("""COMPUTED_VALUE"""),"МИРТЕК-12-РУ-D1-A1R1-230-5-60A-ST-G/5-P2-HKLMOQ2V3-D")</f>
        <v>МИРТЕК-12-РУ-D1-A1R1-230-5-60A-ST-G/5-P2-HKLMOQ2V3-D</v>
      </c>
      <c r="H1529" s="478" t="str">
        <f ca="1">IFERROR(__xludf.DUMMYFUNCTION("""COMPUTED_VALUE"""),"0230159951058")</f>
        <v>0230159951058</v>
      </c>
      <c r="I1529" s="274"/>
      <c r="J1529" s="276"/>
      <c r="K1529" s="281"/>
      <c r="L1529" s="276"/>
      <c r="M1529" s="292"/>
      <c r="N1529" s="292"/>
      <c r="O1529" s="292"/>
    </row>
    <row r="1530" spans="1:15" x14ac:dyDescent="0.25">
      <c r="A1530" s="478" t="str">
        <f ca="1">IFERROR(__xludf.DUMMYFUNCTION("""COMPUTED_VALUE"""),"ЗЕЛЕНОДОЛЬСКИЙ РАЙОН")</f>
        <v>ЗЕЛЕНОДОЛЬСКИЙ РАЙОН</v>
      </c>
      <c r="B1530" s="478" t="str">
        <f ca="1">IFERROR(__xludf.DUMMYFUNCTION("""COMPUTED_VALUE"""),"ЗЕЛЕНОДОЛЬСК Г")</f>
        <v>ЗЕЛЕНОДОЛЬСК Г</v>
      </c>
      <c r="C1530" s="478" t="str">
        <f ca="1">IFERROR(__xludf.DUMMYFUNCTION("""COMPUTED_VALUE"""),"ФРУНЗЕ УЛ")</f>
        <v>ФРУНЗЕ УЛ</v>
      </c>
      <c r="D1530" s="479" t="str">
        <f ca="1">IFERROR(__xludf.DUMMYFUNCTION("""COMPUTED_VALUE"""),"15")</f>
        <v>15</v>
      </c>
      <c r="E1530" s="479" t="str">
        <f ca="1">IFERROR(__xludf.DUMMYFUNCTION("""COMPUTED_VALUE"""),"88")</f>
        <v>88</v>
      </c>
      <c r="F1530" s="314" t="s">
        <v>18090</v>
      </c>
      <c r="G1530" s="480" t="str">
        <f ca="1">IFERROR(__xludf.DUMMYFUNCTION("""COMPUTED_VALUE"""),"МИРТЕК-12-РУ-D1-A1R1-230-5-60A-ST-G/5-P2-HKLMOQ2V3-D")</f>
        <v>МИРТЕК-12-РУ-D1-A1R1-230-5-60A-ST-G/5-P2-HKLMOQ2V3-D</v>
      </c>
      <c r="H1530" s="478" t="str">
        <f ca="1">IFERROR(__xludf.DUMMYFUNCTION("""COMPUTED_VALUE"""),"0230159948803")</f>
        <v>0230159948803</v>
      </c>
      <c r="I1530" s="274"/>
      <c r="J1530" s="276"/>
      <c r="K1530" s="281"/>
      <c r="L1530" s="276"/>
      <c r="M1530" s="292"/>
      <c r="N1530" s="292"/>
      <c r="O1530" s="292"/>
    </row>
    <row r="1531" spans="1:15" x14ac:dyDescent="0.25">
      <c r="A1531" s="478" t="str">
        <f ca="1">IFERROR(__xludf.DUMMYFUNCTION("""COMPUTED_VALUE"""),"ЗЕЛЕНОДОЛЬСКИЙ РАЙОН")</f>
        <v>ЗЕЛЕНОДОЛЬСКИЙ РАЙОН</v>
      </c>
      <c r="B1531" s="478" t="str">
        <f ca="1">IFERROR(__xludf.DUMMYFUNCTION("""COMPUTED_VALUE"""),"ЗЕЛЕНОДОЛЬСК Г")</f>
        <v>ЗЕЛЕНОДОЛЬСК Г</v>
      </c>
      <c r="C1531" s="478" t="str">
        <f ca="1">IFERROR(__xludf.DUMMYFUNCTION("""COMPUTED_VALUE"""),"ФРУНЗЕ УЛ")</f>
        <v>ФРУНЗЕ УЛ</v>
      </c>
      <c r="D1531" s="479" t="str">
        <f ca="1">IFERROR(__xludf.DUMMYFUNCTION("""COMPUTED_VALUE"""),"15")</f>
        <v>15</v>
      </c>
      <c r="E1531" s="479" t="str">
        <f ca="1">IFERROR(__xludf.DUMMYFUNCTION("""COMPUTED_VALUE"""),"89")</f>
        <v>89</v>
      </c>
      <c r="F1531" s="314" t="s">
        <v>18090</v>
      </c>
      <c r="G1531" s="480" t="str">
        <f ca="1">IFERROR(__xludf.DUMMYFUNCTION("""COMPUTED_VALUE"""),"МИРТЕК-12-РУ-D1-A1R1-230-5-60A-ST-G/5-P2-HKLMOQ2V3-D")</f>
        <v>МИРТЕК-12-РУ-D1-A1R1-230-5-60A-ST-G/5-P2-HKLMOQ2V3-D</v>
      </c>
      <c r="H1531" s="478" t="str">
        <f ca="1">IFERROR(__xludf.DUMMYFUNCTION("""COMPUTED_VALUE"""),"0230159948773")</f>
        <v>0230159948773</v>
      </c>
      <c r="I1531" s="274"/>
      <c r="J1531" s="276"/>
      <c r="K1531" s="281"/>
      <c r="L1531" s="276"/>
      <c r="M1531" s="292"/>
      <c r="N1531" s="292"/>
      <c r="O1531" s="292"/>
    </row>
    <row r="1532" spans="1:15" x14ac:dyDescent="0.25">
      <c r="A1532" s="478" t="str">
        <f ca="1">IFERROR(__xludf.DUMMYFUNCTION("""COMPUTED_VALUE"""),"ЗЕЛЕНОДОЛЬСКИЙ РАЙОН")</f>
        <v>ЗЕЛЕНОДОЛЬСКИЙ РАЙОН</v>
      </c>
      <c r="B1532" s="478" t="str">
        <f ca="1">IFERROR(__xludf.DUMMYFUNCTION("""COMPUTED_VALUE"""),"ЗЕЛЕНОДОЛЬСК Г")</f>
        <v>ЗЕЛЕНОДОЛЬСК Г</v>
      </c>
      <c r="C1532" s="478" t="str">
        <f ca="1">IFERROR(__xludf.DUMMYFUNCTION("""COMPUTED_VALUE"""),"ФРУНЗЕ УЛ")</f>
        <v>ФРУНЗЕ УЛ</v>
      </c>
      <c r="D1532" s="479" t="str">
        <f ca="1">IFERROR(__xludf.DUMMYFUNCTION("""COMPUTED_VALUE"""),"15")</f>
        <v>15</v>
      </c>
      <c r="E1532" s="479" t="str">
        <f ca="1">IFERROR(__xludf.DUMMYFUNCTION("""COMPUTED_VALUE"""),"9")</f>
        <v>9</v>
      </c>
      <c r="F1532" s="314" t="s">
        <v>18090</v>
      </c>
      <c r="G1532" s="480" t="str">
        <f ca="1">IFERROR(__xludf.DUMMYFUNCTION("""COMPUTED_VALUE"""),"МИРТЕК-12-РУ-D1-A1R1-230-5-60A-ST-G/5-P2-HKLMOQ2V3-D")</f>
        <v>МИРТЕК-12-РУ-D1-A1R1-230-5-60A-ST-G/5-P2-HKLMOQ2V3-D</v>
      </c>
      <c r="H1532" s="478" t="str">
        <f ca="1">IFERROR(__xludf.DUMMYFUNCTION("""COMPUTED_VALUE"""),"0230159951109")</f>
        <v>0230159951109</v>
      </c>
      <c r="I1532" s="274"/>
      <c r="J1532" s="276"/>
      <c r="K1532" s="281"/>
      <c r="L1532" s="276"/>
      <c r="M1532" s="292"/>
      <c r="N1532" s="292"/>
      <c r="O1532" s="292"/>
    </row>
    <row r="1533" spans="1:15" x14ac:dyDescent="0.25">
      <c r="A1533" s="478" t="str">
        <f ca="1">IFERROR(__xludf.DUMMYFUNCTION("""COMPUTED_VALUE"""),"ЗЕЛЕНОДОЛЬСКИЙ РАЙОН")</f>
        <v>ЗЕЛЕНОДОЛЬСКИЙ РАЙОН</v>
      </c>
      <c r="B1533" s="478" t="str">
        <f ca="1">IFERROR(__xludf.DUMMYFUNCTION("""COMPUTED_VALUE"""),"ЗЕЛЕНОДОЛЬСК Г")</f>
        <v>ЗЕЛЕНОДОЛЬСК Г</v>
      </c>
      <c r="C1533" s="478" t="str">
        <f ca="1">IFERROR(__xludf.DUMMYFUNCTION("""COMPUTED_VALUE"""),"ФРУНЗЕ УЛ")</f>
        <v>ФРУНЗЕ УЛ</v>
      </c>
      <c r="D1533" s="479" t="str">
        <f ca="1">IFERROR(__xludf.DUMMYFUNCTION("""COMPUTED_VALUE"""),"15")</f>
        <v>15</v>
      </c>
      <c r="E1533" s="479" t="str">
        <f ca="1">IFERROR(__xludf.DUMMYFUNCTION("""COMPUTED_VALUE"""),"90")</f>
        <v>90</v>
      </c>
      <c r="F1533" s="314" t="s">
        <v>18090</v>
      </c>
      <c r="G1533" s="480" t="str">
        <f ca="1">IFERROR(__xludf.DUMMYFUNCTION("""COMPUTED_VALUE"""),"МИРТЕК-12-РУ-D1-A1R1-230-5-60A-ST-G/5-P2-HKLMOQ2V3-D")</f>
        <v>МИРТЕК-12-РУ-D1-A1R1-230-5-60A-ST-G/5-P2-HKLMOQ2V3-D</v>
      </c>
      <c r="H1533" s="478" t="str">
        <f ca="1">IFERROR(__xludf.DUMMYFUNCTION("""COMPUTED_VALUE"""),"0230159949313")</f>
        <v>0230159949313</v>
      </c>
      <c r="I1533" s="274"/>
      <c r="J1533" s="276"/>
      <c r="K1533" s="281"/>
      <c r="L1533" s="276"/>
      <c r="M1533" s="292"/>
      <c r="N1533" s="292"/>
      <c r="O1533" s="292"/>
    </row>
    <row r="1534" spans="1:15" x14ac:dyDescent="0.25">
      <c r="A1534" s="478" t="str">
        <f ca="1">IFERROR(__xludf.DUMMYFUNCTION("""COMPUTED_VALUE"""),"ЗЕЛЕНОДОЛЬСКИЙ РАЙОН")</f>
        <v>ЗЕЛЕНОДОЛЬСКИЙ РАЙОН</v>
      </c>
      <c r="B1534" s="478" t="str">
        <f ca="1">IFERROR(__xludf.DUMMYFUNCTION("""COMPUTED_VALUE"""),"ЗЕЛЕНОДОЛЬСК Г")</f>
        <v>ЗЕЛЕНОДОЛЬСК Г</v>
      </c>
      <c r="C1534" s="478" t="str">
        <f ca="1">IFERROR(__xludf.DUMMYFUNCTION("""COMPUTED_VALUE"""),"ФРУНЗЕ УЛ")</f>
        <v>ФРУНЗЕ УЛ</v>
      </c>
      <c r="D1534" s="479" t="str">
        <f ca="1">IFERROR(__xludf.DUMMYFUNCTION("""COMPUTED_VALUE"""),"16")</f>
        <v>16</v>
      </c>
      <c r="E1534" s="479" t="str">
        <f ca="1">IFERROR(__xludf.DUMMYFUNCTION("""COMPUTED_VALUE"""),"40")</f>
        <v>40</v>
      </c>
      <c r="F1534" s="314" t="s">
        <v>18090</v>
      </c>
      <c r="G1534" s="480" t="str">
        <f ca="1">IFERROR(__xludf.DUMMYFUNCTION("""COMPUTED_VALUE"""),"МИРТЕК-12-РУ-D1-A1R1-230-5-60A-ST-G/5-P2-HKLMOQ2V3-D")</f>
        <v>МИРТЕК-12-РУ-D1-A1R1-230-5-60A-ST-G/5-P2-HKLMOQ2V3-D</v>
      </c>
      <c r="H1534" s="478" t="str">
        <f ca="1">IFERROR(__xludf.DUMMYFUNCTION("""COMPUTED_VALUE"""),"0230159950246")</f>
        <v>0230159950246</v>
      </c>
      <c r="I1534" s="274"/>
      <c r="J1534" s="276"/>
      <c r="K1534" s="281"/>
      <c r="L1534" s="276"/>
      <c r="M1534" s="292"/>
      <c r="N1534" s="292"/>
      <c r="O1534" s="292"/>
    </row>
    <row r="1535" spans="1:15" x14ac:dyDescent="0.25">
      <c r="A1535" s="478" t="str">
        <f ca="1">IFERROR(__xludf.DUMMYFUNCTION("""COMPUTED_VALUE"""),"ЗЕЛЕНОДОЛЬСКИЙ РАЙОН")</f>
        <v>ЗЕЛЕНОДОЛЬСКИЙ РАЙОН</v>
      </c>
      <c r="B1535" s="478" t="str">
        <f ca="1">IFERROR(__xludf.DUMMYFUNCTION("""COMPUTED_VALUE"""),"ЗЕЛЕНОДОЛЬСК Г")</f>
        <v>ЗЕЛЕНОДОЛЬСК Г</v>
      </c>
      <c r="C1535" s="478" t="str">
        <f ca="1">IFERROR(__xludf.DUMMYFUNCTION("""COMPUTED_VALUE"""),"ФРУНЗЕ УЛ")</f>
        <v>ФРУНЗЕ УЛ</v>
      </c>
      <c r="D1535" s="479" t="str">
        <f ca="1">IFERROR(__xludf.DUMMYFUNCTION("""COMPUTED_VALUE"""),"18")</f>
        <v>18</v>
      </c>
      <c r="E1535" s="479" t="str">
        <f ca="1">IFERROR(__xludf.DUMMYFUNCTION("""COMPUTED_VALUE"""),"2")</f>
        <v>2</v>
      </c>
      <c r="F1535" s="314" t="s">
        <v>18090</v>
      </c>
      <c r="G1535" s="480" t="str">
        <f ca="1">IFERROR(__xludf.DUMMYFUNCTION("""COMPUTED_VALUE"""),"МИРТЕК-12-РУ-D1-A1R1-230-5-60A-ST-G/5-P2-HKLMOQ2V3-D")</f>
        <v>МИРТЕК-12-РУ-D1-A1R1-230-5-60A-ST-G/5-P2-HKLMOQ2V3-D</v>
      </c>
      <c r="H1535" s="478" t="str">
        <f ca="1">IFERROR(__xludf.DUMMYFUNCTION("""COMPUTED_VALUE"""),"0230159951442")</f>
        <v>0230159951442</v>
      </c>
      <c r="I1535" s="274"/>
      <c r="J1535" s="276"/>
      <c r="K1535" s="281"/>
      <c r="L1535" s="276"/>
      <c r="M1535" s="292"/>
      <c r="N1535" s="292"/>
      <c r="O1535" s="292"/>
    </row>
    <row r="1536" spans="1:15" x14ac:dyDescent="0.25">
      <c r="A1536" s="478" t="str">
        <f ca="1">IFERROR(__xludf.DUMMYFUNCTION("""COMPUTED_VALUE"""),"ЗЕЛЕНОДОЛЬСКИЙ РАЙОН")</f>
        <v>ЗЕЛЕНОДОЛЬСКИЙ РАЙОН</v>
      </c>
      <c r="B1536" s="478" t="str">
        <f ca="1">IFERROR(__xludf.DUMMYFUNCTION("""COMPUTED_VALUE"""),"ЗЕЛЕНОДОЛЬСК Г")</f>
        <v>ЗЕЛЕНОДОЛЬСК Г</v>
      </c>
      <c r="C1536" s="478" t="str">
        <f ca="1">IFERROR(__xludf.DUMMYFUNCTION("""COMPUTED_VALUE"""),"ФРУНЗЕ УЛ")</f>
        <v>ФРУНЗЕ УЛ</v>
      </c>
      <c r="D1536" s="479" t="str">
        <f ca="1">IFERROR(__xludf.DUMMYFUNCTION("""COMPUTED_VALUE"""),"18")</f>
        <v>18</v>
      </c>
      <c r="E1536" s="479" t="str">
        <f ca="1">IFERROR(__xludf.DUMMYFUNCTION("""COMPUTED_VALUE"""),"60")</f>
        <v>60</v>
      </c>
      <c r="F1536" s="314" t="s">
        <v>18090</v>
      </c>
      <c r="G1536" s="480" t="str">
        <f ca="1">IFERROR(__xludf.DUMMYFUNCTION("""COMPUTED_VALUE"""),"МИРТЕК-12-РУ-D1-A1R1-230-5-60A-ST-G/5-P2-HKLMOQ2V3-D")</f>
        <v>МИРТЕК-12-РУ-D1-A1R1-230-5-60A-ST-G/5-P2-HKLMOQ2V3-D</v>
      </c>
      <c r="H1536" s="478" t="str">
        <f ca="1">IFERROR(__xludf.DUMMYFUNCTION("""COMPUTED_VALUE"""),"0230159949445")</f>
        <v>0230159949445</v>
      </c>
      <c r="I1536" s="274"/>
      <c r="J1536" s="276"/>
      <c r="K1536" s="281"/>
      <c r="L1536" s="276"/>
      <c r="M1536" s="292"/>
      <c r="N1536" s="292"/>
      <c r="O1536" s="292"/>
    </row>
    <row r="1537" spans="1:15" x14ac:dyDescent="0.25">
      <c r="A1537" s="478" t="str">
        <f ca="1">IFERROR(__xludf.DUMMYFUNCTION("""COMPUTED_VALUE"""),"ЗЕЛЕНОДОЛЬСКИЙ РАЙОН")</f>
        <v>ЗЕЛЕНОДОЛЬСКИЙ РАЙОН</v>
      </c>
      <c r="B1537" s="478" t="str">
        <f ca="1">IFERROR(__xludf.DUMMYFUNCTION("""COMPUTED_VALUE"""),"ЗЕЛЕНОДОЛЬСК Г")</f>
        <v>ЗЕЛЕНОДОЛЬСК Г</v>
      </c>
      <c r="C1537" s="478" t="str">
        <f ca="1">IFERROR(__xludf.DUMMYFUNCTION("""COMPUTED_VALUE"""),"ФРУНЗЕ УЛ")</f>
        <v>ФРУНЗЕ УЛ</v>
      </c>
      <c r="D1537" s="479" t="str">
        <f ca="1">IFERROR(__xludf.DUMMYFUNCTION("""COMPUTED_VALUE"""),"19")</f>
        <v>19</v>
      </c>
      <c r="E1537" s="479" t="str">
        <f ca="1">IFERROR(__xludf.DUMMYFUNCTION("""COMPUTED_VALUE"""),"18")</f>
        <v>18</v>
      </c>
      <c r="F1537" s="314" t="s">
        <v>18090</v>
      </c>
      <c r="G1537" s="480" t="str">
        <f ca="1">IFERROR(__xludf.DUMMYFUNCTION("""COMPUTED_VALUE"""),"МИРТЕК-12-РУ-D1-A1R1-230-5-60A-ST-G/5-P2-HKLMOQ2V3-D")</f>
        <v>МИРТЕК-12-РУ-D1-A1R1-230-5-60A-ST-G/5-P2-HKLMOQ2V3-D</v>
      </c>
      <c r="H1537" s="478" t="str">
        <f ca="1">IFERROR(__xludf.DUMMYFUNCTION("""COMPUTED_VALUE"""),"1230159933971")</f>
        <v>1230159933971</v>
      </c>
      <c r="I1537" s="274"/>
      <c r="J1537" s="276"/>
      <c r="K1537" s="281"/>
      <c r="L1537" s="276"/>
      <c r="M1537" s="292"/>
      <c r="N1537" s="292"/>
      <c r="O1537" s="292"/>
    </row>
    <row r="1538" spans="1:15" x14ac:dyDescent="0.25">
      <c r="A1538" s="478" t="str">
        <f ca="1">IFERROR(__xludf.DUMMYFUNCTION("""COMPUTED_VALUE"""),"ЗЕЛЕНОДОЛЬСКИЙ РАЙОН")</f>
        <v>ЗЕЛЕНОДОЛЬСКИЙ РАЙОН</v>
      </c>
      <c r="B1538" s="478" t="str">
        <f ca="1">IFERROR(__xludf.DUMMYFUNCTION("""COMPUTED_VALUE"""),"ЗЕЛЕНОДОЛЬСК Г")</f>
        <v>ЗЕЛЕНОДОЛЬСК Г</v>
      </c>
      <c r="C1538" s="478" t="str">
        <f ca="1">IFERROR(__xludf.DUMMYFUNCTION("""COMPUTED_VALUE"""),"ФРУНЗЕ УЛ")</f>
        <v>ФРУНЗЕ УЛ</v>
      </c>
      <c r="D1538" s="479" t="str">
        <f ca="1">IFERROR(__xludf.DUMMYFUNCTION("""COMPUTED_VALUE"""),"19")</f>
        <v>19</v>
      </c>
      <c r="E1538" s="479" t="str">
        <f ca="1">IFERROR(__xludf.DUMMYFUNCTION("""COMPUTED_VALUE"""),"45")</f>
        <v>45</v>
      </c>
      <c r="F1538" s="314" t="s">
        <v>18090</v>
      </c>
      <c r="G1538" s="480" t="str">
        <f ca="1">IFERROR(__xludf.DUMMYFUNCTION("""COMPUTED_VALUE"""),"МИРТЕК-12-РУ-D1-A1R1-230-5-60A-ST-G/5-P2-HKLMOQ2V3-D")</f>
        <v>МИРТЕК-12-РУ-D1-A1R1-230-5-60A-ST-G/5-P2-HKLMOQ2V3-D</v>
      </c>
      <c r="H1538" s="478" t="str">
        <f ca="1">IFERROR(__xludf.DUMMYFUNCTION("""COMPUTED_VALUE"""),"1230159933748")</f>
        <v>1230159933748</v>
      </c>
      <c r="I1538" s="274"/>
      <c r="J1538" s="276"/>
      <c r="K1538" s="281"/>
      <c r="L1538" s="276"/>
      <c r="M1538" s="292"/>
      <c r="N1538" s="292"/>
      <c r="O1538" s="292"/>
    </row>
    <row r="1539" spans="1:15" x14ac:dyDescent="0.25">
      <c r="A1539" s="478" t="str">
        <f ca="1">IFERROR(__xludf.DUMMYFUNCTION("""COMPUTED_VALUE"""),"ЗЕЛЕНОДОЛЬСКИЙ РАЙОН")</f>
        <v>ЗЕЛЕНОДОЛЬСКИЙ РАЙОН</v>
      </c>
      <c r="B1539" s="478" t="str">
        <f ca="1">IFERROR(__xludf.DUMMYFUNCTION("""COMPUTED_VALUE"""),"ЗЕЛЕНОДОЛЬСК Г")</f>
        <v>ЗЕЛЕНОДОЛЬСК Г</v>
      </c>
      <c r="C1539" s="478" t="str">
        <f ca="1">IFERROR(__xludf.DUMMYFUNCTION("""COMPUTED_VALUE"""),"ФРУНЗЕ УЛ")</f>
        <v>ФРУНЗЕ УЛ</v>
      </c>
      <c r="D1539" s="479" t="str">
        <f ca="1">IFERROR(__xludf.DUMMYFUNCTION("""COMPUTED_VALUE"""),"19")</f>
        <v>19</v>
      </c>
      <c r="E1539" s="479" t="str">
        <f ca="1">IFERROR(__xludf.DUMMYFUNCTION("""COMPUTED_VALUE"""),"67")</f>
        <v>67</v>
      </c>
      <c r="F1539" s="314" t="s">
        <v>18090</v>
      </c>
      <c r="G1539" s="480" t="str">
        <f ca="1">IFERROR(__xludf.DUMMYFUNCTION("""COMPUTED_VALUE"""),"МИРТЕК-12-РУ-D1-A1R1-230-5-60A-ST-G/5-P2-HKLMOQ2V3-D")</f>
        <v>МИРТЕК-12-РУ-D1-A1R1-230-5-60A-ST-G/5-P2-HKLMOQ2V3-D</v>
      </c>
      <c r="H1539" s="478" t="str">
        <f ca="1">IFERROR(__xludf.DUMMYFUNCTION("""COMPUTED_VALUE"""),"1230159933373")</f>
        <v>1230159933373</v>
      </c>
      <c r="I1539" s="274"/>
      <c r="J1539" s="276"/>
      <c r="K1539" s="281"/>
      <c r="L1539" s="276"/>
      <c r="M1539" s="292"/>
      <c r="N1539" s="292"/>
      <c r="O1539" s="292"/>
    </row>
    <row r="1540" spans="1:15" x14ac:dyDescent="0.25">
      <c r="A1540" s="478" t="str">
        <f ca="1">IFERROR(__xludf.DUMMYFUNCTION("""COMPUTED_VALUE"""),"ЗЕЛЕНОДОЛЬСКИЙ РАЙОН")</f>
        <v>ЗЕЛЕНОДОЛЬСКИЙ РАЙОН</v>
      </c>
      <c r="B1540" s="478" t="str">
        <f ca="1">IFERROR(__xludf.DUMMYFUNCTION("""COMPUTED_VALUE"""),"ЗЕЛЕНОДОЛЬСК Г")</f>
        <v>ЗЕЛЕНОДОЛЬСК Г</v>
      </c>
      <c r="C1540" s="478" t="str">
        <f ca="1">IFERROR(__xludf.DUMMYFUNCTION("""COMPUTED_VALUE"""),"ФРУНЗЕ УЛ")</f>
        <v>ФРУНЗЕ УЛ</v>
      </c>
      <c r="D1540" s="479" t="str">
        <f ca="1">IFERROR(__xludf.DUMMYFUNCTION("""COMPUTED_VALUE"""),"20")</f>
        <v>20</v>
      </c>
      <c r="E1540" s="479" t="str">
        <f ca="1">IFERROR(__xludf.DUMMYFUNCTION("""COMPUTED_VALUE"""),"17")</f>
        <v>17</v>
      </c>
      <c r="F1540" s="314" t="s">
        <v>18090</v>
      </c>
      <c r="G1540" s="480" t="str">
        <f ca="1">IFERROR(__xludf.DUMMYFUNCTION("""COMPUTED_VALUE"""),"МИРТЕК-12-РУ-D1-A1R1-230-5-60A-ST-G/5-P2-HKLMOQ2V3-D")</f>
        <v>МИРТЕК-12-РУ-D1-A1R1-230-5-60A-ST-G/5-P2-HKLMOQ2V3-D</v>
      </c>
      <c r="H1540" s="478" t="str">
        <f ca="1">IFERROR(__xludf.DUMMYFUNCTION("""COMPUTED_VALUE"""),"0230159947730")</f>
        <v>0230159947730</v>
      </c>
      <c r="I1540" s="274"/>
      <c r="J1540" s="276"/>
      <c r="K1540" s="281"/>
      <c r="L1540" s="276"/>
      <c r="M1540" s="292"/>
      <c r="N1540" s="292"/>
      <c r="O1540" s="292"/>
    </row>
    <row r="1541" spans="1:15" x14ac:dyDescent="0.25">
      <c r="A1541" s="478" t="str">
        <f ca="1">IFERROR(__xludf.DUMMYFUNCTION("""COMPUTED_VALUE"""),"ЗЕЛЕНОДОЛЬСКИЙ РАЙОН")</f>
        <v>ЗЕЛЕНОДОЛЬСКИЙ РАЙОН</v>
      </c>
      <c r="B1541" s="478" t="str">
        <f ca="1">IFERROR(__xludf.DUMMYFUNCTION("""COMPUTED_VALUE"""),"ЗЕЛЕНОДОЛЬСК Г")</f>
        <v>ЗЕЛЕНОДОЛЬСК Г</v>
      </c>
      <c r="C1541" s="478" t="str">
        <f ca="1">IFERROR(__xludf.DUMMYFUNCTION("""COMPUTED_VALUE"""),"ФРУНЗЕ УЛ")</f>
        <v>ФРУНЗЕ УЛ</v>
      </c>
      <c r="D1541" s="479" t="str">
        <f ca="1">IFERROR(__xludf.DUMMYFUNCTION("""COMPUTED_VALUE"""),"20")</f>
        <v>20</v>
      </c>
      <c r="E1541" s="479" t="str">
        <f ca="1">IFERROR(__xludf.DUMMYFUNCTION("""COMPUTED_VALUE"""),"26")</f>
        <v>26</v>
      </c>
      <c r="F1541" s="314" t="s">
        <v>18090</v>
      </c>
      <c r="G1541" s="480" t="str">
        <f ca="1">IFERROR(__xludf.DUMMYFUNCTION("""COMPUTED_VALUE"""),"МИРТЕК-12-РУ-D1-A1R1-230-5-60A-ST-G/5-P2-HKLMOQ2V3-D")</f>
        <v>МИРТЕК-12-РУ-D1-A1R1-230-5-60A-ST-G/5-P2-HKLMOQ2V3-D</v>
      </c>
      <c r="H1541" s="478" t="str">
        <f ca="1">IFERROR(__xludf.DUMMYFUNCTION("""COMPUTED_VALUE"""),"0230159952669")</f>
        <v>0230159952669</v>
      </c>
      <c r="I1541" s="274"/>
      <c r="J1541" s="276"/>
      <c r="K1541" s="281"/>
      <c r="L1541" s="276"/>
      <c r="M1541" s="292"/>
      <c r="N1541" s="292"/>
      <c r="O1541" s="292"/>
    </row>
    <row r="1542" spans="1:15" x14ac:dyDescent="0.25">
      <c r="A1542" s="478" t="str">
        <f ca="1">IFERROR(__xludf.DUMMYFUNCTION("""COMPUTED_VALUE"""),"ЗЕЛЕНОДОЛЬСКИЙ РАЙОН")</f>
        <v>ЗЕЛЕНОДОЛЬСКИЙ РАЙОН</v>
      </c>
      <c r="B1542" s="478" t="str">
        <f ca="1">IFERROR(__xludf.DUMMYFUNCTION("""COMPUTED_VALUE"""),"ЗЕЛЕНОДОЛЬСК Г")</f>
        <v>ЗЕЛЕНОДОЛЬСК Г</v>
      </c>
      <c r="C1542" s="478" t="str">
        <f ca="1">IFERROR(__xludf.DUMMYFUNCTION("""COMPUTED_VALUE"""),"ФРУНЗЕ УЛ")</f>
        <v>ФРУНЗЕ УЛ</v>
      </c>
      <c r="D1542" s="479" t="str">
        <f ca="1">IFERROR(__xludf.DUMMYFUNCTION("""COMPUTED_VALUE"""),"22")</f>
        <v>22</v>
      </c>
      <c r="E1542" s="479" t="str">
        <f ca="1">IFERROR(__xludf.DUMMYFUNCTION("""COMPUTED_VALUE"""),"11")</f>
        <v>11</v>
      </c>
      <c r="F1542" s="314" t="s">
        <v>18090</v>
      </c>
      <c r="G1542" s="480" t="str">
        <f ca="1">IFERROR(__xludf.DUMMYFUNCTION("""COMPUTED_VALUE"""),"МИРТЕК-12-РУ-D1-A1R1-230-5-60A-ST-G/5-P2-HKLMOQ2V3-D")</f>
        <v>МИРТЕК-12-РУ-D1-A1R1-230-5-60A-ST-G/5-P2-HKLMOQ2V3-D</v>
      </c>
      <c r="H1542" s="478" t="str">
        <f ca="1">IFERROR(__xludf.DUMMYFUNCTION("""COMPUTED_VALUE"""),"0230159951408")</f>
        <v>0230159951408</v>
      </c>
      <c r="I1542" s="274"/>
      <c r="J1542" s="276"/>
      <c r="K1542" s="281"/>
      <c r="L1542" s="276"/>
      <c r="M1542" s="292"/>
      <c r="N1542" s="292"/>
      <c r="O1542" s="292"/>
    </row>
    <row r="1543" spans="1:15" x14ac:dyDescent="0.25">
      <c r="A1543" s="478" t="str">
        <f ca="1">IFERROR(__xludf.DUMMYFUNCTION("""COMPUTED_VALUE"""),"ЗЕЛЕНОДОЛЬСКИЙ РАЙОН")</f>
        <v>ЗЕЛЕНОДОЛЬСКИЙ РАЙОН</v>
      </c>
      <c r="B1543" s="478" t="str">
        <f ca="1">IFERROR(__xludf.DUMMYFUNCTION("""COMPUTED_VALUE"""),"ЗЕЛЕНОДОЛЬСК Г")</f>
        <v>ЗЕЛЕНОДОЛЬСК Г</v>
      </c>
      <c r="C1543" s="478" t="str">
        <f ca="1">IFERROR(__xludf.DUMMYFUNCTION("""COMPUTED_VALUE"""),"ФРУНЗЕ УЛ")</f>
        <v>ФРУНЗЕ УЛ</v>
      </c>
      <c r="D1543" s="479" t="str">
        <f ca="1">IFERROR(__xludf.DUMMYFUNCTION("""COMPUTED_VALUE"""),"22")</f>
        <v>22</v>
      </c>
      <c r="E1543" s="479" t="str">
        <f ca="1">IFERROR(__xludf.DUMMYFUNCTION("""COMPUTED_VALUE"""),"19")</f>
        <v>19</v>
      </c>
      <c r="F1543" s="314" t="s">
        <v>18090</v>
      </c>
      <c r="G1543" s="480" t="str">
        <f ca="1">IFERROR(__xludf.DUMMYFUNCTION("""COMPUTED_VALUE"""),"МИРТЕК-12-РУ-D1-A1R1-230-5-60A-ST-G/5-P2-HKLMOQ2V3-D")</f>
        <v>МИРТЕК-12-РУ-D1-A1R1-230-5-60A-ST-G/5-P2-HKLMOQ2V3-D</v>
      </c>
      <c r="H1543" s="478" t="str">
        <f ca="1">IFERROR(__xludf.DUMMYFUNCTION("""COMPUTED_VALUE"""),"0230159953484")</f>
        <v>0230159953484</v>
      </c>
      <c r="I1543" s="274"/>
      <c r="J1543" s="276"/>
      <c r="K1543" s="281"/>
      <c r="L1543" s="276"/>
      <c r="M1543" s="292"/>
      <c r="N1543" s="292"/>
      <c r="O1543" s="292"/>
    </row>
    <row r="1544" spans="1:15" x14ac:dyDescent="0.25">
      <c r="A1544" s="478" t="str">
        <f ca="1">IFERROR(__xludf.DUMMYFUNCTION("""COMPUTED_VALUE"""),"ЗЕЛЕНОДОЛЬСКИЙ РАЙОН")</f>
        <v>ЗЕЛЕНОДОЛЬСКИЙ РАЙОН</v>
      </c>
      <c r="B1544" s="478" t="str">
        <f ca="1">IFERROR(__xludf.DUMMYFUNCTION("""COMPUTED_VALUE"""),"ЗЕЛЕНОДОЛЬСК Г")</f>
        <v>ЗЕЛЕНОДОЛЬСК Г</v>
      </c>
      <c r="C1544" s="478" t="str">
        <f ca="1">IFERROR(__xludf.DUMMYFUNCTION("""COMPUTED_VALUE"""),"ФРУНЗЕ УЛ")</f>
        <v>ФРУНЗЕ УЛ</v>
      </c>
      <c r="D1544" s="479" t="str">
        <f ca="1">IFERROR(__xludf.DUMMYFUNCTION("""COMPUTED_VALUE"""),"22")</f>
        <v>22</v>
      </c>
      <c r="E1544" s="479" t="str">
        <f ca="1">IFERROR(__xludf.DUMMYFUNCTION("""COMPUTED_VALUE"""),"26")</f>
        <v>26</v>
      </c>
      <c r="F1544" s="314" t="s">
        <v>18090</v>
      </c>
      <c r="G1544" s="480" t="str">
        <f ca="1">IFERROR(__xludf.DUMMYFUNCTION("""COMPUTED_VALUE"""),"МИРТЕК-12-РУ-D1-A1R1-230-5-60A-ST-G/5-P2-HKLMOQ2V3-D")</f>
        <v>МИРТЕК-12-РУ-D1-A1R1-230-5-60A-ST-G/5-P2-HKLMOQ2V3-D</v>
      </c>
      <c r="H1544" s="478" t="str">
        <f ca="1">IFERROR(__xludf.DUMMYFUNCTION("""COMPUTED_VALUE"""),"0230159952125")</f>
        <v>0230159952125</v>
      </c>
      <c r="I1544" s="274"/>
      <c r="J1544" s="276"/>
      <c r="K1544" s="281"/>
      <c r="L1544" s="276"/>
      <c r="M1544" s="292"/>
      <c r="N1544" s="292"/>
      <c r="O1544" s="292"/>
    </row>
    <row r="1545" spans="1:15" x14ac:dyDescent="0.25">
      <c r="A1545" s="478" t="str">
        <f ca="1">IFERROR(__xludf.DUMMYFUNCTION("""COMPUTED_VALUE"""),"ЗЕЛЕНОДОЛЬСКИЙ РАЙОН")</f>
        <v>ЗЕЛЕНОДОЛЬСКИЙ РАЙОН</v>
      </c>
      <c r="B1545" s="478" t="str">
        <f ca="1">IFERROR(__xludf.DUMMYFUNCTION("""COMPUTED_VALUE"""),"ЗЕЛЕНОДОЛЬСК Г")</f>
        <v>ЗЕЛЕНОДОЛЬСК Г</v>
      </c>
      <c r="C1545" s="478" t="str">
        <f ca="1">IFERROR(__xludf.DUMMYFUNCTION("""COMPUTED_VALUE"""),"ФРУНЗЕ УЛ")</f>
        <v>ФРУНЗЕ УЛ</v>
      </c>
      <c r="D1545" s="479" t="str">
        <f ca="1">IFERROR(__xludf.DUMMYFUNCTION("""COMPUTED_VALUE"""),"22")</f>
        <v>22</v>
      </c>
      <c r="E1545" s="479" t="str">
        <f ca="1">IFERROR(__xludf.DUMMYFUNCTION("""COMPUTED_VALUE"""),"29")</f>
        <v>29</v>
      </c>
      <c r="F1545" s="314" t="s">
        <v>18090</v>
      </c>
      <c r="G1545" s="480" t="str">
        <f ca="1">IFERROR(__xludf.DUMMYFUNCTION("""COMPUTED_VALUE"""),"МИРТЕК-12-РУ-D1-A1R1-230-5-60A-ST-G/5-P2-HKLMOQ2V3-D")</f>
        <v>МИРТЕК-12-РУ-D1-A1R1-230-5-60A-ST-G/5-P2-HKLMOQ2V3-D</v>
      </c>
      <c r="H1545" s="478" t="str">
        <f ca="1">IFERROR(__xludf.DUMMYFUNCTION("""COMPUTED_VALUE"""),"0230159952520")</f>
        <v>0230159952520</v>
      </c>
      <c r="I1545" s="274"/>
      <c r="J1545" s="276"/>
      <c r="K1545" s="281"/>
      <c r="L1545" s="276"/>
      <c r="M1545" s="292"/>
      <c r="N1545" s="292"/>
      <c r="O1545" s="292"/>
    </row>
    <row r="1546" spans="1:15" x14ac:dyDescent="0.25">
      <c r="A1546" s="478" t="str">
        <f ca="1">IFERROR(__xludf.DUMMYFUNCTION("""COMPUTED_VALUE"""),"ЗЕЛЕНОДОЛЬСКИЙ РАЙОН")</f>
        <v>ЗЕЛЕНОДОЛЬСКИЙ РАЙОН</v>
      </c>
      <c r="B1546" s="478" t="str">
        <f ca="1">IFERROR(__xludf.DUMMYFUNCTION("""COMPUTED_VALUE"""),"ЗЕЛЕНОДОЛЬСК Г")</f>
        <v>ЗЕЛЕНОДОЛЬСК Г</v>
      </c>
      <c r="C1546" s="478" t="str">
        <f ca="1">IFERROR(__xludf.DUMMYFUNCTION("""COMPUTED_VALUE"""),"ФРУНЗЕ УЛ")</f>
        <v>ФРУНЗЕ УЛ</v>
      </c>
      <c r="D1546" s="479" t="str">
        <f ca="1">IFERROR(__xludf.DUMMYFUNCTION("""COMPUTED_VALUE"""),"22")</f>
        <v>22</v>
      </c>
      <c r="E1546" s="479" t="str">
        <f ca="1">IFERROR(__xludf.DUMMYFUNCTION("""COMPUTED_VALUE"""),"31")</f>
        <v>31</v>
      </c>
      <c r="F1546" s="314" t="s">
        <v>18090</v>
      </c>
      <c r="G1546" s="480" t="str">
        <f ca="1">IFERROR(__xludf.DUMMYFUNCTION("""COMPUTED_VALUE"""),"МИРТЕК-12-РУ-D1-A1R1-230-5-60A-ST-G/5-P2-HKLMOQ2V3-D")</f>
        <v>МИРТЕК-12-РУ-D1-A1R1-230-5-60A-ST-G/5-P2-HKLMOQ2V3-D</v>
      </c>
      <c r="H1546" s="478" t="str">
        <f ca="1">IFERROR(__xludf.DUMMYFUNCTION("""COMPUTED_VALUE"""),"0230159951941")</f>
        <v>0230159951941</v>
      </c>
      <c r="I1546" s="274"/>
      <c r="J1546" s="276"/>
      <c r="K1546" s="281"/>
      <c r="L1546" s="276"/>
      <c r="M1546" s="292"/>
      <c r="N1546" s="292"/>
      <c r="O1546" s="292"/>
    </row>
    <row r="1547" spans="1:15" x14ac:dyDescent="0.25">
      <c r="A1547" s="478" t="str">
        <f ca="1">IFERROR(__xludf.DUMMYFUNCTION("""COMPUTED_VALUE"""),"ЗЕЛЕНОДОЛЬСКИЙ РАЙОН")</f>
        <v>ЗЕЛЕНОДОЛЬСКИЙ РАЙОН</v>
      </c>
      <c r="B1547" s="478" t="str">
        <f ca="1">IFERROR(__xludf.DUMMYFUNCTION("""COMPUTED_VALUE"""),"ЗЕЛЕНОДОЛЬСК Г")</f>
        <v>ЗЕЛЕНОДОЛЬСК Г</v>
      </c>
      <c r="C1547" s="478" t="str">
        <f ca="1">IFERROR(__xludf.DUMMYFUNCTION("""COMPUTED_VALUE"""),"ФРУНЗЕ УЛ")</f>
        <v>ФРУНЗЕ УЛ</v>
      </c>
      <c r="D1547" s="479" t="str">
        <f ca="1">IFERROR(__xludf.DUMMYFUNCTION("""COMPUTED_VALUE"""),"24")</f>
        <v>24</v>
      </c>
      <c r="E1547" s="479" t="str">
        <f ca="1">IFERROR(__xludf.DUMMYFUNCTION("""COMPUTED_VALUE"""),"15")</f>
        <v>15</v>
      </c>
      <c r="F1547" s="314" t="s">
        <v>18090</v>
      </c>
      <c r="G1547" s="480" t="str">
        <f ca="1">IFERROR(__xludf.DUMMYFUNCTION("""COMPUTED_VALUE"""),"МИРТЕК-12-РУ-D1-A1R1-230-5-60A-ST-G/5-P2-HKLMOQ2V3-D")</f>
        <v>МИРТЕК-12-РУ-D1-A1R1-230-5-60A-ST-G/5-P2-HKLMOQ2V3-D</v>
      </c>
      <c r="H1547" s="478" t="str">
        <f ca="1">IFERROR(__xludf.DUMMYFUNCTION("""COMPUTED_VALUE"""),"0230159952133")</f>
        <v>0230159952133</v>
      </c>
      <c r="I1547" s="274"/>
      <c r="J1547" s="276"/>
      <c r="K1547" s="281"/>
      <c r="L1547" s="276"/>
      <c r="M1547" s="292"/>
      <c r="N1547" s="292"/>
      <c r="O1547" s="292"/>
    </row>
    <row r="1548" spans="1:15" x14ac:dyDescent="0.25">
      <c r="A1548" s="478" t="str">
        <f ca="1">IFERROR(__xludf.DUMMYFUNCTION("""COMPUTED_VALUE"""),"ЗЕЛЕНОДОЛЬСКИЙ РАЙОН")</f>
        <v>ЗЕЛЕНОДОЛЬСКИЙ РАЙОН</v>
      </c>
      <c r="B1548" s="478" t="str">
        <f ca="1">IFERROR(__xludf.DUMMYFUNCTION("""COMPUTED_VALUE"""),"ЗЕЛЕНОДОЛЬСК Г")</f>
        <v>ЗЕЛЕНОДОЛЬСК Г</v>
      </c>
      <c r="C1548" s="478" t="str">
        <f ca="1">IFERROR(__xludf.DUMMYFUNCTION("""COMPUTED_VALUE"""),"ФРУНЗЕ УЛ")</f>
        <v>ФРУНЗЕ УЛ</v>
      </c>
      <c r="D1548" s="479" t="str">
        <f ca="1">IFERROR(__xludf.DUMMYFUNCTION("""COMPUTED_VALUE"""),"24")</f>
        <v>24</v>
      </c>
      <c r="E1548" s="479" t="str">
        <f ca="1">IFERROR(__xludf.DUMMYFUNCTION("""COMPUTED_VALUE"""),"23")</f>
        <v>23</v>
      </c>
      <c r="F1548" s="314" t="s">
        <v>18090</v>
      </c>
      <c r="G1548" s="480" t="str">
        <f ca="1">IFERROR(__xludf.DUMMYFUNCTION("""COMPUTED_VALUE"""),"МИРТЕК-12-РУ-D1-A1R1-230-5-60A-ST-G/5-P2-HKLMOQ2V3-D")</f>
        <v>МИРТЕК-12-РУ-D1-A1R1-230-5-60A-ST-G/5-P2-HKLMOQ2V3-D</v>
      </c>
      <c r="H1548" s="478" t="str">
        <f ca="1">IFERROR(__xludf.DUMMYFUNCTION("""COMPUTED_VALUE"""),"0230159950475")</f>
        <v>0230159950475</v>
      </c>
      <c r="I1548" s="274"/>
      <c r="J1548" s="276"/>
      <c r="K1548" s="281"/>
      <c r="L1548" s="276"/>
      <c r="M1548" s="292"/>
      <c r="N1548" s="292"/>
      <c r="O1548" s="292"/>
    </row>
    <row r="1549" spans="1:15" x14ac:dyDescent="0.25">
      <c r="A1549" s="478" t="str">
        <f ca="1">IFERROR(__xludf.DUMMYFUNCTION("""COMPUTED_VALUE"""),"ЗЕЛЕНОДОЛЬСКИЙ РАЙОН")</f>
        <v>ЗЕЛЕНОДОЛЬСКИЙ РАЙОН</v>
      </c>
      <c r="B1549" s="478" t="str">
        <f ca="1">IFERROR(__xludf.DUMMYFUNCTION("""COMPUTED_VALUE"""),"ЗЕЛЕНОДОЛЬСК Г")</f>
        <v>ЗЕЛЕНОДОЛЬСК Г</v>
      </c>
      <c r="C1549" s="478" t="str">
        <f ca="1">IFERROR(__xludf.DUMMYFUNCTION("""COMPUTED_VALUE"""),"ФРУНЗЕ УЛ")</f>
        <v>ФРУНЗЕ УЛ</v>
      </c>
      <c r="D1549" s="479" t="str">
        <f ca="1">IFERROR(__xludf.DUMMYFUNCTION("""COMPUTED_VALUE"""),"24")</f>
        <v>24</v>
      </c>
      <c r="E1549" s="479" t="str">
        <f ca="1">IFERROR(__xludf.DUMMYFUNCTION("""COMPUTED_VALUE"""),"24")</f>
        <v>24</v>
      </c>
      <c r="F1549" s="314" t="s">
        <v>18090</v>
      </c>
      <c r="G1549" s="480" t="str">
        <f ca="1">IFERROR(__xludf.DUMMYFUNCTION("""COMPUTED_VALUE"""),"МИРТЕК-12-РУ-D1-A1R1-230-5-60A-ST-G/5-P2-HKLMOQ2V3-D")</f>
        <v>МИРТЕК-12-РУ-D1-A1R1-230-5-60A-ST-G/5-P2-HKLMOQ2V3-D</v>
      </c>
      <c r="H1549" s="478" t="str">
        <f ca="1">IFERROR(__xludf.DUMMYFUNCTION("""COMPUTED_VALUE"""),"0230159949900")</f>
        <v>0230159949900</v>
      </c>
      <c r="I1549" s="274"/>
      <c r="J1549" s="276"/>
      <c r="K1549" s="281"/>
      <c r="L1549" s="276"/>
      <c r="M1549" s="292"/>
      <c r="N1549" s="292"/>
      <c r="O1549" s="292"/>
    </row>
    <row r="1550" spans="1:15" x14ac:dyDescent="0.25">
      <c r="A1550" s="478" t="str">
        <f ca="1">IFERROR(__xludf.DUMMYFUNCTION("""COMPUTED_VALUE"""),"ЗЕЛЕНОДОЛЬСКИЙ РАЙОН")</f>
        <v>ЗЕЛЕНОДОЛЬСКИЙ РАЙОН</v>
      </c>
      <c r="B1550" s="478" t="str">
        <f ca="1">IFERROR(__xludf.DUMMYFUNCTION("""COMPUTED_VALUE"""),"ЗЕЛЕНОДОЛЬСК Г")</f>
        <v>ЗЕЛЕНОДОЛЬСК Г</v>
      </c>
      <c r="C1550" s="478" t="str">
        <f ca="1">IFERROR(__xludf.DUMMYFUNCTION("""COMPUTED_VALUE"""),"ФРУНЗЕ УЛ")</f>
        <v>ФРУНЗЕ УЛ</v>
      </c>
      <c r="D1550" s="479" t="str">
        <f ca="1">IFERROR(__xludf.DUMMYFUNCTION("""COMPUTED_VALUE"""),"24")</f>
        <v>24</v>
      </c>
      <c r="E1550" s="479" t="str">
        <f ca="1">IFERROR(__xludf.DUMMYFUNCTION("""COMPUTED_VALUE"""),"27")</f>
        <v>27</v>
      </c>
      <c r="F1550" s="314" t="s">
        <v>18090</v>
      </c>
      <c r="G1550" s="480" t="str">
        <f ca="1">IFERROR(__xludf.DUMMYFUNCTION("""COMPUTED_VALUE"""),"МИРТЕК-12-РУ-D1-A1R1-230-5-60A-ST-G/5-P2-HKLMOQ2V3-D")</f>
        <v>МИРТЕК-12-РУ-D1-A1R1-230-5-60A-ST-G/5-P2-HKLMOQ2V3-D</v>
      </c>
      <c r="H1550" s="478" t="str">
        <f ca="1">IFERROR(__xludf.DUMMYFUNCTION("""COMPUTED_VALUE"""),"0230159953100")</f>
        <v>0230159953100</v>
      </c>
      <c r="I1550" s="274"/>
      <c r="J1550" s="276"/>
      <c r="K1550" s="281"/>
      <c r="L1550" s="276"/>
      <c r="M1550" s="292"/>
      <c r="N1550" s="292"/>
      <c r="O1550" s="292"/>
    </row>
    <row r="1551" spans="1:15" x14ac:dyDescent="0.25">
      <c r="A1551" s="478" t="str">
        <f ca="1">IFERROR(__xludf.DUMMYFUNCTION("""COMPUTED_VALUE"""),"ЗЕЛЕНОДОЛЬСКИЙ РАЙОН")</f>
        <v>ЗЕЛЕНОДОЛЬСКИЙ РАЙОН</v>
      </c>
      <c r="B1551" s="478" t="str">
        <f ca="1">IFERROR(__xludf.DUMMYFUNCTION("""COMPUTED_VALUE"""),"ЗЕЛЕНОДОЛЬСК Г")</f>
        <v>ЗЕЛЕНОДОЛЬСК Г</v>
      </c>
      <c r="C1551" s="478" t="str">
        <f ca="1">IFERROR(__xludf.DUMMYFUNCTION("""COMPUTED_VALUE"""),"ФРУНЗЕ УЛ")</f>
        <v>ФРУНЗЕ УЛ</v>
      </c>
      <c r="D1551" s="479" t="str">
        <f ca="1">IFERROR(__xludf.DUMMYFUNCTION("""COMPUTED_VALUE"""),"24")</f>
        <v>24</v>
      </c>
      <c r="E1551" s="479" t="str">
        <f ca="1">IFERROR(__xludf.DUMMYFUNCTION("""COMPUTED_VALUE"""),"30")</f>
        <v>30</v>
      </c>
      <c r="F1551" s="314" t="s">
        <v>18090</v>
      </c>
      <c r="G1551" s="480" t="str">
        <f ca="1">IFERROR(__xludf.DUMMYFUNCTION("""COMPUTED_VALUE"""),"МИРТЕК-12-РУ-D1-A1R1-230-5-60A-ST-G/5-P2-HKLMOQ2V3-D")</f>
        <v>МИРТЕК-12-РУ-D1-A1R1-230-5-60A-ST-G/5-P2-HKLMOQ2V3-D</v>
      </c>
      <c r="H1551" s="478" t="str">
        <f ca="1">IFERROR(__xludf.DUMMYFUNCTION("""COMPUTED_VALUE"""),"0230159951247")</f>
        <v>0230159951247</v>
      </c>
      <c r="I1551" s="274"/>
      <c r="J1551" s="276"/>
      <c r="K1551" s="281"/>
      <c r="L1551" s="276"/>
      <c r="M1551" s="292"/>
      <c r="N1551" s="292"/>
      <c r="O1551" s="292"/>
    </row>
    <row r="1552" spans="1:15" x14ac:dyDescent="0.25">
      <c r="A1552" s="478" t="str">
        <f ca="1">IFERROR(__xludf.DUMMYFUNCTION("""COMPUTED_VALUE"""),"ЗЕЛЕНОДОЛЬСКИЙ РАЙОН")</f>
        <v>ЗЕЛЕНОДОЛЬСКИЙ РАЙОН</v>
      </c>
      <c r="B1552" s="478" t="str">
        <f ca="1">IFERROR(__xludf.DUMMYFUNCTION("""COMPUTED_VALUE"""),"ЗЕЛЕНОДОЛЬСК Г")</f>
        <v>ЗЕЛЕНОДОЛЬСК Г</v>
      </c>
      <c r="C1552" s="478" t="str">
        <f ca="1">IFERROR(__xludf.DUMMYFUNCTION("""COMPUTED_VALUE"""),"ФРУНЗЕ УЛ")</f>
        <v>ФРУНЗЕ УЛ</v>
      </c>
      <c r="D1552" s="479" t="str">
        <f ca="1">IFERROR(__xludf.DUMMYFUNCTION("""COMPUTED_VALUE"""),"24")</f>
        <v>24</v>
      </c>
      <c r="E1552" s="479" t="str">
        <f ca="1">IFERROR(__xludf.DUMMYFUNCTION("""COMPUTED_VALUE"""),"40")</f>
        <v>40</v>
      </c>
      <c r="F1552" s="314" t="s">
        <v>18090</v>
      </c>
      <c r="G1552" s="480" t="str">
        <f ca="1">IFERROR(__xludf.DUMMYFUNCTION("""COMPUTED_VALUE"""),"МИРТЕК-12-РУ-D1-A1R1-230-5-60A-ST-G/5-P2-HKLMOQ2V3-D")</f>
        <v>МИРТЕК-12-РУ-D1-A1R1-230-5-60A-ST-G/5-P2-HKLMOQ2V3-D</v>
      </c>
      <c r="H1552" s="478" t="str">
        <f ca="1">IFERROR(__xludf.DUMMYFUNCTION("""COMPUTED_VALUE"""),"0230159948808")</f>
        <v>0230159948808</v>
      </c>
      <c r="I1552" s="274"/>
      <c r="J1552" s="276"/>
      <c r="K1552" s="281"/>
      <c r="L1552" s="276"/>
      <c r="M1552" s="292"/>
      <c r="N1552" s="292"/>
      <c r="O1552" s="292"/>
    </row>
    <row r="1553" spans="1:15" x14ac:dyDescent="0.25">
      <c r="A1553" s="478" t="str">
        <f ca="1">IFERROR(__xludf.DUMMYFUNCTION("""COMPUTED_VALUE"""),"ЗЕЛЕНОДОЛЬСКИЙ РАЙОН")</f>
        <v>ЗЕЛЕНОДОЛЬСКИЙ РАЙОН</v>
      </c>
      <c r="B1553" s="478" t="str">
        <f ca="1">IFERROR(__xludf.DUMMYFUNCTION("""COMPUTED_VALUE"""),"ЗЕЛЕНОДОЛЬСК Г")</f>
        <v>ЗЕЛЕНОДОЛЬСК Г</v>
      </c>
      <c r="C1553" s="478" t="str">
        <f ca="1">IFERROR(__xludf.DUMMYFUNCTION("""COMPUTED_VALUE"""),"ФРУНЗЕ УЛ")</f>
        <v>ФРУНЗЕ УЛ</v>
      </c>
      <c r="D1553" s="479" t="str">
        <f ca="1">IFERROR(__xludf.DUMMYFUNCTION("""COMPUTED_VALUE"""),"3")</f>
        <v>3</v>
      </c>
      <c r="E1553" s="479" t="str">
        <f ca="1">IFERROR(__xludf.DUMMYFUNCTION("""COMPUTED_VALUE"""),"10")</f>
        <v>10</v>
      </c>
      <c r="F1553" s="314" t="s">
        <v>18090</v>
      </c>
      <c r="G1553" s="480" t="str">
        <f ca="1">IFERROR(__xludf.DUMMYFUNCTION("""COMPUTED_VALUE"""),"МИРТЕК-12-РУ-D1-A1R1-230-5-60A-ST-G/5-P2-HKLMOQ2V3-D")</f>
        <v>МИРТЕК-12-РУ-D1-A1R1-230-5-60A-ST-G/5-P2-HKLMOQ2V3-D</v>
      </c>
      <c r="H1553" s="478" t="str">
        <f ca="1">IFERROR(__xludf.DUMMYFUNCTION("""COMPUTED_VALUE"""),"1230159934228")</f>
        <v>1230159934228</v>
      </c>
      <c r="I1553" s="274"/>
      <c r="J1553" s="276"/>
      <c r="K1553" s="281"/>
      <c r="L1553" s="276"/>
      <c r="M1553" s="292"/>
      <c r="N1553" s="292"/>
      <c r="O1553" s="292"/>
    </row>
    <row r="1554" spans="1:15" x14ac:dyDescent="0.25">
      <c r="A1554" s="478" t="str">
        <f ca="1">IFERROR(__xludf.DUMMYFUNCTION("""COMPUTED_VALUE"""),"ЗЕЛЕНОДОЛЬСКИЙ РАЙОН")</f>
        <v>ЗЕЛЕНОДОЛЬСКИЙ РАЙОН</v>
      </c>
      <c r="B1554" s="478" t="str">
        <f ca="1">IFERROR(__xludf.DUMMYFUNCTION("""COMPUTED_VALUE"""),"ЗЕЛЕНОДОЛЬСК Г")</f>
        <v>ЗЕЛЕНОДОЛЬСК Г</v>
      </c>
      <c r="C1554" s="478" t="str">
        <f ca="1">IFERROR(__xludf.DUMMYFUNCTION("""COMPUTED_VALUE"""),"ФРУНЗЕ УЛ")</f>
        <v>ФРУНЗЕ УЛ</v>
      </c>
      <c r="D1554" s="479" t="str">
        <f ca="1">IFERROR(__xludf.DUMMYFUNCTION("""COMPUTED_VALUE"""),"3")</f>
        <v>3</v>
      </c>
      <c r="E1554" s="479" t="str">
        <f ca="1">IFERROR(__xludf.DUMMYFUNCTION("""COMPUTED_VALUE"""),"12")</f>
        <v>12</v>
      </c>
      <c r="F1554" s="314" t="s">
        <v>18090</v>
      </c>
      <c r="G1554" s="480" t="str">
        <f ca="1">IFERROR(__xludf.DUMMYFUNCTION("""COMPUTED_VALUE"""),"МИРТЕК-12-РУ-D1-A1R1-230-5-60A-ST-G/5-P2-HKLMOQ2V3-D")</f>
        <v>МИРТЕК-12-РУ-D1-A1R1-230-5-60A-ST-G/5-P2-HKLMOQ2V3-D</v>
      </c>
      <c r="H1554" s="478" t="str">
        <f ca="1">IFERROR(__xludf.DUMMYFUNCTION("""COMPUTED_VALUE"""),"1230159934717")</f>
        <v>1230159934717</v>
      </c>
      <c r="I1554" s="274"/>
      <c r="J1554" s="276"/>
      <c r="K1554" s="281"/>
      <c r="L1554" s="276"/>
      <c r="M1554" s="292"/>
      <c r="N1554" s="292"/>
      <c r="O1554" s="292"/>
    </row>
    <row r="1555" spans="1:15" x14ac:dyDescent="0.25">
      <c r="A1555" s="478" t="str">
        <f ca="1">IFERROR(__xludf.DUMMYFUNCTION("""COMPUTED_VALUE"""),"ЗЕЛЕНОДОЛЬСКИЙ РАЙОН")</f>
        <v>ЗЕЛЕНОДОЛЬСКИЙ РАЙОН</v>
      </c>
      <c r="B1555" s="478" t="str">
        <f ca="1">IFERROR(__xludf.DUMMYFUNCTION("""COMPUTED_VALUE"""),"ЗЕЛЕНОДОЛЬСК Г")</f>
        <v>ЗЕЛЕНОДОЛЬСК Г</v>
      </c>
      <c r="C1555" s="478" t="str">
        <f ca="1">IFERROR(__xludf.DUMMYFUNCTION("""COMPUTED_VALUE"""),"ФРУНЗЕ УЛ")</f>
        <v>ФРУНЗЕ УЛ</v>
      </c>
      <c r="D1555" s="479" t="str">
        <f ca="1">IFERROR(__xludf.DUMMYFUNCTION("""COMPUTED_VALUE"""),"3")</f>
        <v>3</v>
      </c>
      <c r="E1555" s="479" t="str">
        <f ca="1">IFERROR(__xludf.DUMMYFUNCTION("""COMPUTED_VALUE"""),"16")</f>
        <v>16</v>
      </c>
      <c r="F1555" s="314" t="s">
        <v>18090</v>
      </c>
      <c r="G1555" s="480" t="str">
        <f ca="1">IFERROR(__xludf.DUMMYFUNCTION("""COMPUTED_VALUE"""),"МИРТЕК-12-РУ-D1-A1R1-230-5-60A-ST-G/5-P2-HKLMOQ2V3-D")</f>
        <v>МИРТЕК-12-РУ-D1-A1R1-230-5-60A-ST-G/5-P2-HKLMOQ2V3-D</v>
      </c>
      <c r="H1555" s="478" t="str">
        <f ca="1">IFERROR(__xludf.DUMMYFUNCTION("""COMPUTED_VALUE"""),"0230159953308")</f>
        <v>0230159953308</v>
      </c>
      <c r="I1555" s="274"/>
      <c r="J1555" s="276"/>
      <c r="K1555" s="281"/>
      <c r="L1555" s="276"/>
      <c r="M1555" s="292"/>
      <c r="N1555" s="292"/>
      <c r="O1555" s="292"/>
    </row>
    <row r="1556" spans="1:15" x14ac:dyDescent="0.25">
      <c r="A1556" s="478" t="str">
        <f ca="1">IFERROR(__xludf.DUMMYFUNCTION("""COMPUTED_VALUE"""),"ЗЕЛЕНОДОЛЬСКИЙ РАЙОН")</f>
        <v>ЗЕЛЕНОДОЛЬСКИЙ РАЙОН</v>
      </c>
      <c r="B1556" s="478" t="str">
        <f ca="1">IFERROR(__xludf.DUMMYFUNCTION("""COMPUTED_VALUE"""),"ЗЕЛЕНОДОЛЬСК Г")</f>
        <v>ЗЕЛЕНОДОЛЬСК Г</v>
      </c>
      <c r="C1556" s="478" t="str">
        <f ca="1">IFERROR(__xludf.DUMMYFUNCTION("""COMPUTED_VALUE"""),"ФРУНЗЕ УЛ")</f>
        <v>ФРУНЗЕ УЛ</v>
      </c>
      <c r="D1556" s="479" t="str">
        <f ca="1">IFERROR(__xludf.DUMMYFUNCTION("""COMPUTED_VALUE"""),"3")</f>
        <v>3</v>
      </c>
      <c r="E1556" s="479" t="str">
        <f ca="1">IFERROR(__xludf.DUMMYFUNCTION("""COMPUTED_VALUE"""),"2")</f>
        <v>2</v>
      </c>
      <c r="F1556" s="314" t="s">
        <v>18090</v>
      </c>
      <c r="G1556" s="480" t="str">
        <f ca="1">IFERROR(__xludf.DUMMYFUNCTION("""COMPUTED_VALUE"""),"МИРТЕК-12-РУ-D1-A1R1-230-5-60A-ST-G/5-P2-HKLMOQ2V3-D")</f>
        <v>МИРТЕК-12-РУ-D1-A1R1-230-5-60A-ST-G/5-P2-HKLMOQ2V3-D</v>
      </c>
      <c r="H1556" s="478" t="str">
        <f ca="1">IFERROR(__xludf.DUMMYFUNCTION("""COMPUTED_VALUE"""),"0230159949358")</f>
        <v>0230159949358</v>
      </c>
      <c r="I1556" s="274"/>
      <c r="J1556" s="276"/>
      <c r="K1556" s="281"/>
      <c r="L1556" s="276"/>
      <c r="M1556" s="292"/>
      <c r="N1556" s="292"/>
      <c r="O1556" s="292"/>
    </row>
    <row r="1557" spans="1:15" x14ac:dyDescent="0.25">
      <c r="A1557" s="478" t="str">
        <f ca="1">IFERROR(__xludf.DUMMYFUNCTION("""COMPUTED_VALUE"""),"ЗЕЛЕНОДОЛЬСКИЙ РАЙОН")</f>
        <v>ЗЕЛЕНОДОЛЬСКИЙ РАЙОН</v>
      </c>
      <c r="B1557" s="478" t="str">
        <f ca="1">IFERROR(__xludf.DUMMYFUNCTION("""COMPUTED_VALUE"""),"ЗЕЛЕНОДОЛЬСК Г")</f>
        <v>ЗЕЛЕНОДОЛЬСК Г</v>
      </c>
      <c r="C1557" s="478" t="str">
        <f ca="1">IFERROR(__xludf.DUMMYFUNCTION("""COMPUTED_VALUE"""),"ФРУНЗЕ УЛ")</f>
        <v>ФРУНЗЕ УЛ</v>
      </c>
      <c r="D1557" s="479" t="str">
        <f ca="1">IFERROR(__xludf.DUMMYFUNCTION("""COMPUTED_VALUE"""),"3")</f>
        <v>3</v>
      </c>
      <c r="E1557" s="479" t="str">
        <f ca="1">IFERROR(__xludf.DUMMYFUNCTION("""COMPUTED_VALUE"""),"23")</f>
        <v>23</v>
      </c>
      <c r="F1557" s="314" t="s">
        <v>18090</v>
      </c>
      <c r="G1557" s="480" t="str">
        <f ca="1">IFERROR(__xludf.DUMMYFUNCTION("""COMPUTED_VALUE"""),"МИРТЕК-12-РУ-D1-A1R1-230-5-60A-ST-G/5-P2-HKLMOQ2V3-D")</f>
        <v>МИРТЕК-12-РУ-D1-A1R1-230-5-60A-ST-G/5-P2-HKLMOQ2V3-D</v>
      </c>
      <c r="H1557" s="478" t="str">
        <f ca="1">IFERROR(__xludf.DUMMYFUNCTION("""COMPUTED_VALUE"""),"0230159950981")</f>
        <v>0230159950981</v>
      </c>
      <c r="I1557" s="274"/>
      <c r="J1557" s="276"/>
      <c r="K1557" s="281"/>
      <c r="L1557" s="276"/>
      <c r="M1557" s="292"/>
      <c r="N1557" s="292"/>
      <c r="O1557" s="292"/>
    </row>
    <row r="1558" spans="1:15" x14ac:dyDescent="0.25">
      <c r="A1558" s="478" t="str">
        <f ca="1">IFERROR(__xludf.DUMMYFUNCTION("""COMPUTED_VALUE"""),"ЗЕЛЕНОДОЛЬСКИЙ РАЙОН")</f>
        <v>ЗЕЛЕНОДОЛЬСКИЙ РАЙОН</v>
      </c>
      <c r="B1558" s="478" t="str">
        <f ca="1">IFERROR(__xludf.DUMMYFUNCTION("""COMPUTED_VALUE"""),"ЗЕЛЕНОДОЛЬСК Г")</f>
        <v>ЗЕЛЕНОДОЛЬСК Г</v>
      </c>
      <c r="C1558" s="478" t="str">
        <f ca="1">IFERROR(__xludf.DUMMYFUNCTION("""COMPUTED_VALUE"""),"ФРУНЗЕ УЛ")</f>
        <v>ФРУНЗЕ УЛ</v>
      </c>
      <c r="D1558" s="479" t="str">
        <f ca="1">IFERROR(__xludf.DUMMYFUNCTION("""COMPUTED_VALUE"""),"3")</f>
        <v>3</v>
      </c>
      <c r="E1558" s="479" t="str">
        <f ca="1">IFERROR(__xludf.DUMMYFUNCTION("""COMPUTED_VALUE"""),"33")</f>
        <v>33</v>
      </c>
      <c r="F1558" s="314" t="s">
        <v>18090</v>
      </c>
      <c r="G1558" s="480" t="str">
        <f ca="1">IFERROR(__xludf.DUMMYFUNCTION("""COMPUTED_VALUE"""),"МИРТЕК-12-РУ-D1-A1R1-230-5-60A-ST-G/5-P2-HKLMOQ2V3-D")</f>
        <v>МИРТЕК-12-РУ-D1-A1R1-230-5-60A-ST-G/5-P2-HKLMOQ2V3-D</v>
      </c>
      <c r="H1558" s="478" t="str">
        <f ca="1">IFERROR(__xludf.DUMMYFUNCTION("""COMPUTED_VALUE"""),"0230159951024")</f>
        <v>0230159951024</v>
      </c>
      <c r="I1558" s="274"/>
      <c r="J1558" s="276"/>
      <c r="K1558" s="281"/>
      <c r="L1558" s="276"/>
      <c r="M1558" s="292"/>
      <c r="N1558" s="292"/>
      <c r="O1558" s="292"/>
    </row>
    <row r="1559" spans="1:15" x14ac:dyDescent="0.25">
      <c r="A1559" s="478" t="str">
        <f ca="1">IFERROR(__xludf.DUMMYFUNCTION("""COMPUTED_VALUE"""),"ЗЕЛЕНОДОЛЬСКИЙ РАЙОН")</f>
        <v>ЗЕЛЕНОДОЛЬСКИЙ РАЙОН</v>
      </c>
      <c r="B1559" s="478" t="str">
        <f ca="1">IFERROR(__xludf.DUMMYFUNCTION("""COMPUTED_VALUE"""),"ЗЕЛЕНОДОЛЬСК Г")</f>
        <v>ЗЕЛЕНОДОЛЬСК Г</v>
      </c>
      <c r="C1559" s="478" t="str">
        <f ca="1">IFERROR(__xludf.DUMMYFUNCTION("""COMPUTED_VALUE"""),"ФРУНЗЕ УЛ")</f>
        <v>ФРУНЗЕ УЛ</v>
      </c>
      <c r="D1559" s="479" t="str">
        <f ca="1">IFERROR(__xludf.DUMMYFUNCTION("""COMPUTED_VALUE"""),"3")</f>
        <v>3</v>
      </c>
      <c r="E1559" s="479" t="str">
        <f ca="1">IFERROR(__xludf.DUMMYFUNCTION("""COMPUTED_VALUE"""),"34")</f>
        <v>34</v>
      </c>
      <c r="F1559" s="314" t="s">
        <v>18090</v>
      </c>
      <c r="G1559" s="480" t="str">
        <f ca="1">IFERROR(__xludf.DUMMYFUNCTION("""COMPUTED_VALUE"""),"МИРТЕК-12-РУ-D1-A1R1-230-5-60A-ST-G/5-P2-HKLMOQ2V3-D")</f>
        <v>МИРТЕК-12-РУ-D1-A1R1-230-5-60A-ST-G/5-P2-HKLMOQ2V3-D</v>
      </c>
      <c r="H1559" s="478" t="str">
        <f ca="1">IFERROR(__xludf.DUMMYFUNCTION("""COMPUTED_VALUE"""),"0230159953533")</f>
        <v>0230159953533</v>
      </c>
      <c r="I1559" s="274"/>
      <c r="J1559" s="276"/>
      <c r="K1559" s="281"/>
      <c r="L1559" s="276"/>
      <c r="M1559" s="292"/>
      <c r="N1559" s="292"/>
      <c r="O1559" s="292"/>
    </row>
    <row r="1560" spans="1:15" x14ac:dyDescent="0.25">
      <c r="A1560" s="478" t="str">
        <f ca="1">IFERROR(__xludf.DUMMYFUNCTION("""COMPUTED_VALUE"""),"ЗЕЛЕНОДОЛЬСКИЙ РАЙОН")</f>
        <v>ЗЕЛЕНОДОЛЬСКИЙ РАЙОН</v>
      </c>
      <c r="B1560" s="478" t="str">
        <f ca="1">IFERROR(__xludf.DUMMYFUNCTION("""COMPUTED_VALUE"""),"ЗЕЛЕНОДОЛЬСК Г")</f>
        <v>ЗЕЛЕНОДОЛЬСК Г</v>
      </c>
      <c r="C1560" s="478" t="str">
        <f ca="1">IFERROR(__xludf.DUMMYFUNCTION("""COMPUTED_VALUE"""),"ФРУНЗЕ УЛ")</f>
        <v>ФРУНЗЕ УЛ</v>
      </c>
      <c r="D1560" s="479" t="str">
        <f ca="1">IFERROR(__xludf.DUMMYFUNCTION("""COMPUTED_VALUE"""),"3")</f>
        <v>3</v>
      </c>
      <c r="E1560" s="479" t="str">
        <f ca="1">IFERROR(__xludf.DUMMYFUNCTION("""COMPUTED_VALUE"""),"36")</f>
        <v>36</v>
      </c>
      <c r="F1560" s="314" t="s">
        <v>18090</v>
      </c>
      <c r="G1560" s="480" t="str">
        <f ca="1">IFERROR(__xludf.DUMMYFUNCTION("""COMPUTED_VALUE"""),"МИРТЕК-12-РУ-D1-A1R1-230-5-60A-ST-G/5-P2-HKLMOQ2V3-D")</f>
        <v>МИРТЕК-12-РУ-D1-A1R1-230-5-60A-ST-G/5-P2-HKLMOQ2V3-D</v>
      </c>
      <c r="H1560" s="478" t="str">
        <f ca="1">IFERROR(__xludf.DUMMYFUNCTION("""COMPUTED_VALUE"""),"0230159948811")</f>
        <v>0230159948811</v>
      </c>
      <c r="I1560" s="274"/>
      <c r="J1560" s="276"/>
      <c r="K1560" s="281"/>
      <c r="L1560" s="276"/>
      <c r="M1560" s="292"/>
      <c r="N1560" s="292"/>
      <c r="O1560" s="292"/>
    </row>
    <row r="1561" spans="1:15" x14ac:dyDescent="0.25">
      <c r="A1561" s="478" t="str">
        <f ca="1">IFERROR(__xludf.DUMMYFUNCTION("""COMPUTED_VALUE"""),"ЗЕЛЕНОДОЛЬСКИЙ РАЙОН")</f>
        <v>ЗЕЛЕНОДОЛЬСКИЙ РАЙОН</v>
      </c>
      <c r="B1561" s="478" t="str">
        <f ca="1">IFERROR(__xludf.DUMMYFUNCTION("""COMPUTED_VALUE"""),"ЗЕЛЕНОДОЛЬСК Г")</f>
        <v>ЗЕЛЕНОДОЛЬСК Г</v>
      </c>
      <c r="C1561" s="478" t="str">
        <f ca="1">IFERROR(__xludf.DUMMYFUNCTION("""COMPUTED_VALUE"""),"ФРУНЗЕ УЛ")</f>
        <v>ФРУНЗЕ УЛ</v>
      </c>
      <c r="D1561" s="479" t="str">
        <f ca="1">IFERROR(__xludf.DUMMYFUNCTION("""COMPUTED_VALUE"""),"3")</f>
        <v>3</v>
      </c>
      <c r="E1561" s="479" t="str">
        <f ca="1">IFERROR(__xludf.DUMMYFUNCTION("""COMPUTED_VALUE"""),"4")</f>
        <v>4</v>
      </c>
      <c r="F1561" s="314" t="s">
        <v>18090</v>
      </c>
      <c r="G1561" s="480" t="str">
        <f ca="1">IFERROR(__xludf.DUMMYFUNCTION("""COMPUTED_VALUE"""),"МИРТЕК-12-РУ-D1-A1R1-230-5-60A-ST-G/5-P2-HKLMOQ2V3-D")</f>
        <v>МИРТЕК-12-РУ-D1-A1R1-230-5-60A-ST-G/5-P2-HKLMOQ2V3-D</v>
      </c>
      <c r="H1561" s="478" t="str">
        <f ca="1">IFERROR(__xludf.DUMMYFUNCTION("""COMPUTED_VALUE"""),"0230159953502")</f>
        <v>0230159953502</v>
      </c>
      <c r="I1561" s="274"/>
      <c r="J1561" s="276"/>
      <c r="K1561" s="281"/>
      <c r="L1561" s="276"/>
      <c r="M1561" s="292"/>
      <c r="N1561" s="292"/>
      <c r="O1561" s="292"/>
    </row>
    <row r="1562" spans="1:15" x14ac:dyDescent="0.25">
      <c r="A1562" s="478" t="str">
        <f ca="1">IFERROR(__xludf.DUMMYFUNCTION("""COMPUTED_VALUE"""),"ЗЕЛЕНОДОЛЬСКИЙ РАЙОН")</f>
        <v>ЗЕЛЕНОДОЛЬСКИЙ РАЙОН</v>
      </c>
      <c r="B1562" s="478" t="str">
        <f ca="1">IFERROR(__xludf.DUMMYFUNCTION("""COMPUTED_VALUE"""),"ЗЕЛЕНОДОЛЬСК Г")</f>
        <v>ЗЕЛЕНОДОЛЬСК Г</v>
      </c>
      <c r="C1562" s="478" t="str">
        <f ca="1">IFERROR(__xludf.DUMMYFUNCTION("""COMPUTED_VALUE"""),"ФРУНЗЕ УЛ")</f>
        <v>ФРУНЗЕ УЛ</v>
      </c>
      <c r="D1562" s="479" t="str">
        <f ca="1">IFERROR(__xludf.DUMMYFUNCTION("""COMPUTED_VALUE"""),"3")</f>
        <v>3</v>
      </c>
      <c r="E1562" s="479" t="str">
        <f ca="1">IFERROR(__xludf.DUMMYFUNCTION("""COMPUTED_VALUE"""),"6")</f>
        <v>6</v>
      </c>
      <c r="F1562" s="314" t="s">
        <v>18090</v>
      </c>
      <c r="G1562" s="480" t="str">
        <f ca="1">IFERROR(__xludf.DUMMYFUNCTION("""COMPUTED_VALUE"""),"МИРТЕК-12-РУ-D1-A1R1-230-5-60A-ST-G/5-P2-HKLMOQ2V3-D")</f>
        <v>МИРТЕК-12-РУ-D1-A1R1-230-5-60A-ST-G/5-P2-HKLMOQ2V3-D</v>
      </c>
      <c r="H1562" s="478" t="str">
        <f ca="1">IFERROR(__xludf.DUMMYFUNCTION("""COMPUTED_VALUE"""),"0230159948836")</f>
        <v>0230159948836</v>
      </c>
      <c r="I1562" s="274"/>
      <c r="J1562" s="276"/>
      <c r="K1562" s="281"/>
      <c r="L1562" s="276"/>
      <c r="M1562" s="292"/>
      <c r="N1562" s="292"/>
      <c r="O1562" s="292"/>
    </row>
    <row r="1563" spans="1:15" x14ac:dyDescent="0.25">
      <c r="A1563" s="478" t="str">
        <f ca="1">IFERROR(__xludf.DUMMYFUNCTION("""COMPUTED_VALUE"""),"ЗЕЛЕНОДОЛЬСКИЙ РАЙОН")</f>
        <v>ЗЕЛЕНОДОЛЬСКИЙ РАЙОН</v>
      </c>
      <c r="B1563" s="478" t="str">
        <f ca="1">IFERROR(__xludf.DUMMYFUNCTION("""COMPUTED_VALUE"""),"ЗЕЛЕНОДОЛЬСК Г")</f>
        <v>ЗЕЛЕНОДОЛЬСК Г</v>
      </c>
      <c r="C1563" s="478" t="str">
        <f ca="1">IFERROR(__xludf.DUMMYFUNCTION("""COMPUTED_VALUE"""),"ФРУНЗЕ УЛ")</f>
        <v>ФРУНЗЕ УЛ</v>
      </c>
      <c r="D1563" s="479" t="str">
        <f ca="1">IFERROR(__xludf.DUMMYFUNCTION("""COMPUTED_VALUE"""),"4")</f>
        <v>4</v>
      </c>
      <c r="E1563" s="479" t="str">
        <f ca="1">IFERROR(__xludf.DUMMYFUNCTION("""COMPUTED_VALUE"""),"19")</f>
        <v>19</v>
      </c>
      <c r="F1563" s="314" t="s">
        <v>18090</v>
      </c>
      <c r="G1563" s="480" t="str">
        <f ca="1">IFERROR(__xludf.DUMMYFUNCTION("""COMPUTED_VALUE"""),"МИРТЕК-12-РУ-D1-A1R1-230-5-60A-ST-G/5-P2-HKLMOQ2V3-D")</f>
        <v>МИРТЕК-12-РУ-D1-A1R1-230-5-60A-ST-G/5-P2-HKLMOQ2V3-D</v>
      </c>
      <c r="H1563" s="478" t="str">
        <f ca="1">IFERROR(__xludf.DUMMYFUNCTION("""COMPUTED_VALUE"""),"0230159920509")</f>
        <v>0230159920509</v>
      </c>
      <c r="I1563" s="274"/>
      <c r="J1563" s="276"/>
      <c r="K1563" s="281"/>
      <c r="L1563" s="276"/>
      <c r="M1563" s="292"/>
      <c r="N1563" s="292"/>
      <c r="O1563" s="292"/>
    </row>
    <row r="1564" spans="1:15" x14ac:dyDescent="0.25">
      <c r="A1564" s="478" t="str">
        <f ca="1">IFERROR(__xludf.DUMMYFUNCTION("""COMPUTED_VALUE"""),"ЗЕЛЕНОДОЛЬСКИЙ РАЙОН")</f>
        <v>ЗЕЛЕНОДОЛЬСКИЙ РАЙОН</v>
      </c>
      <c r="B1564" s="478" t="str">
        <f ca="1">IFERROR(__xludf.DUMMYFUNCTION("""COMPUTED_VALUE"""),"ЗЕЛЕНОДОЛЬСК Г")</f>
        <v>ЗЕЛЕНОДОЛЬСК Г</v>
      </c>
      <c r="C1564" s="478" t="str">
        <f ca="1">IFERROR(__xludf.DUMMYFUNCTION("""COMPUTED_VALUE"""),"ФРУНЗЕ УЛ")</f>
        <v>ФРУНЗЕ УЛ</v>
      </c>
      <c r="D1564" s="479" t="str">
        <f ca="1">IFERROR(__xludf.DUMMYFUNCTION("""COMPUTED_VALUE"""),"4")</f>
        <v>4</v>
      </c>
      <c r="E1564" s="479" t="str">
        <f ca="1">IFERROR(__xludf.DUMMYFUNCTION("""COMPUTED_VALUE"""),"20")</f>
        <v>20</v>
      </c>
      <c r="F1564" s="314" t="s">
        <v>18090</v>
      </c>
      <c r="G1564" s="480" t="str">
        <f ca="1">IFERROR(__xludf.DUMMYFUNCTION("""COMPUTED_VALUE"""),"МИРТЕК-12-РУ-D1-A1R1-230-5-60A-ST-G/5-P2-HKLMOQ2V3-D")</f>
        <v>МИРТЕК-12-РУ-D1-A1R1-230-5-60A-ST-G/5-P2-HKLMOQ2V3-D</v>
      </c>
      <c r="H1564" s="478" t="str">
        <f ca="1">IFERROR(__xludf.DUMMYFUNCTION("""COMPUTED_VALUE"""),"0230159921305")</f>
        <v>0230159921305</v>
      </c>
      <c r="I1564" s="274"/>
      <c r="J1564" s="276"/>
      <c r="K1564" s="281"/>
      <c r="L1564" s="276"/>
      <c r="M1564" s="292"/>
      <c r="N1564" s="292"/>
      <c r="O1564" s="292"/>
    </row>
    <row r="1565" spans="1:15" x14ac:dyDescent="0.25">
      <c r="A1565" s="478" t="str">
        <f ca="1">IFERROR(__xludf.DUMMYFUNCTION("""COMPUTED_VALUE"""),"ЗЕЛЕНОДОЛЬСКИЙ РАЙОН")</f>
        <v>ЗЕЛЕНОДОЛЬСКИЙ РАЙОН</v>
      </c>
      <c r="B1565" s="478" t="str">
        <f ca="1">IFERROR(__xludf.DUMMYFUNCTION("""COMPUTED_VALUE"""),"ЗЕЛЕНОДОЛЬСК Г")</f>
        <v>ЗЕЛЕНОДОЛЬСК Г</v>
      </c>
      <c r="C1565" s="478" t="str">
        <f ca="1">IFERROR(__xludf.DUMMYFUNCTION("""COMPUTED_VALUE"""),"ФРУНЗЕ УЛ")</f>
        <v>ФРУНЗЕ УЛ</v>
      </c>
      <c r="D1565" s="479" t="str">
        <f ca="1">IFERROR(__xludf.DUMMYFUNCTION("""COMPUTED_VALUE"""),"4")</f>
        <v>4</v>
      </c>
      <c r="E1565" s="479" t="str">
        <f ca="1">IFERROR(__xludf.DUMMYFUNCTION("""COMPUTED_VALUE"""),"21")</f>
        <v>21</v>
      </c>
      <c r="F1565" s="314" t="s">
        <v>18090</v>
      </c>
      <c r="G1565" s="480" t="str">
        <f ca="1">IFERROR(__xludf.DUMMYFUNCTION("""COMPUTED_VALUE"""),"МИРТЕК-12-РУ-D1-A1R1-230-5-60A-ST-G/5-P2-HKLMOQ2V3-D")</f>
        <v>МИРТЕК-12-РУ-D1-A1R1-230-5-60A-ST-G/5-P2-HKLMOQ2V3-D</v>
      </c>
      <c r="H1565" s="478" t="str">
        <f ca="1">IFERROR(__xludf.DUMMYFUNCTION("""COMPUTED_VALUE"""),"0230159915517")</f>
        <v>0230159915517</v>
      </c>
      <c r="I1565" s="274"/>
      <c r="J1565" s="276"/>
      <c r="K1565" s="281"/>
      <c r="L1565" s="276"/>
      <c r="M1565" s="292"/>
      <c r="N1565" s="292"/>
      <c r="O1565" s="292"/>
    </row>
    <row r="1566" spans="1:15" x14ac:dyDescent="0.25">
      <c r="A1566" s="478" t="str">
        <f ca="1">IFERROR(__xludf.DUMMYFUNCTION("""COMPUTED_VALUE"""),"ЗЕЛЕНОДОЛЬСКИЙ РАЙОН")</f>
        <v>ЗЕЛЕНОДОЛЬСКИЙ РАЙОН</v>
      </c>
      <c r="B1566" s="478" t="str">
        <f ca="1">IFERROR(__xludf.DUMMYFUNCTION("""COMPUTED_VALUE"""),"ЗЕЛЕНОДОЛЬСК Г")</f>
        <v>ЗЕЛЕНОДОЛЬСК Г</v>
      </c>
      <c r="C1566" s="478" t="str">
        <f ca="1">IFERROR(__xludf.DUMMYFUNCTION("""COMPUTED_VALUE"""),"ФРУНЗЕ УЛ")</f>
        <v>ФРУНЗЕ УЛ</v>
      </c>
      <c r="D1566" s="479" t="str">
        <f ca="1">IFERROR(__xludf.DUMMYFUNCTION("""COMPUTED_VALUE"""),"4")</f>
        <v>4</v>
      </c>
      <c r="E1566" s="479" t="str">
        <f ca="1">IFERROR(__xludf.DUMMYFUNCTION("""COMPUTED_VALUE"""),"39")</f>
        <v>39</v>
      </c>
      <c r="F1566" s="314" t="s">
        <v>18090</v>
      </c>
      <c r="G1566" s="480" t="str">
        <f ca="1">IFERROR(__xludf.DUMMYFUNCTION("""COMPUTED_VALUE"""),"МИРТЕК-12-РУ-D1-A1R1-230-5-60A-ST-G/5-P2-HKLMOQ2V3-D")</f>
        <v>МИРТЕК-12-РУ-D1-A1R1-230-5-60A-ST-G/5-P2-HKLMOQ2V3-D</v>
      </c>
      <c r="H1566" s="478" t="str">
        <f ca="1">IFERROR(__xludf.DUMMYFUNCTION("""COMPUTED_VALUE"""),"0230159920955")</f>
        <v>0230159920955</v>
      </c>
      <c r="I1566" s="274"/>
      <c r="J1566" s="276"/>
      <c r="K1566" s="281"/>
      <c r="L1566" s="276"/>
      <c r="M1566" s="292"/>
      <c r="N1566" s="292"/>
      <c r="O1566" s="292"/>
    </row>
    <row r="1567" spans="1:15" x14ac:dyDescent="0.25">
      <c r="A1567" s="478" t="str">
        <f ca="1">IFERROR(__xludf.DUMMYFUNCTION("""COMPUTED_VALUE"""),"ЗЕЛЕНОДОЛЬСКИЙ РАЙОН")</f>
        <v>ЗЕЛЕНОДОЛЬСКИЙ РАЙОН</v>
      </c>
      <c r="B1567" s="478" t="str">
        <f ca="1">IFERROR(__xludf.DUMMYFUNCTION("""COMPUTED_VALUE"""),"ЗЕЛЕНОДОЛЬСК Г")</f>
        <v>ЗЕЛЕНОДОЛЬСК Г</v>
      </c>
      <c r="C1567" s="478" t="str">
        <f ca="1">IFERROR(__xludf.DUMMYFUNCTION("""COMPUTED_VALUE"""),"ФРУНЗЕ УЛ")</f>
        <v>ФРУНЗЕ УЛ</v>
      </c>
      <c r="D1567" s="479" t="str">
        <f ca="1">IFERROR(__xludf.DUMMYFUNCTION("""COMPUTED_VALUE"""),"4")</f>
        <v>4</v>
      </c>
      <c r="E1567" s="479" t="str">
        <f ca="1">IFERROR(__xludf.DUMMYFUNCTION("""COMPUTED_VALUE"""),"41")</f>
        <v>41</v>
      </c>
      <c r="F1567" s="314" t="s">
        <v>18090</v>
      </c>
      <c r="G1567" s="480" t="str">
        <f ca="1">IFERROR(__xludf.DUMMYFUNCTION("""COMPUTED_VALUE"""),"МИРТЕК-12-РУ-D1-A1R1-230-5-60A-ST-G/5-P2-HKLMOQ2V3-D")</f>
        <v>МИРТЕК-12-РУ-D1-A1R1-230-5-60A-ST-G/5-P2-HKLMOQ2V3-D</v>
      </c>
      <c r="H1567" s="478" t="str">
        <f ca="1">IFERROR(__xludf.DUMMYFUNCTION("""COMPUTED_VALUE"""),"0230159919821")</f>
        <v>0230159919821</v>
      </c>
      <c r="I1567" s="274"/>
      <c r="J1567" s="276"/>
      <c r="K1567" s="281"/>
      <c r="L1567" s="276"/>
      <c r="M1567" s="292"/>
      <c r="N1567" s="292"/>
      <c r="O1567" s="292"/>
    </row>
    <row r="1568" spans="1:15" x14ac:dyDescent="0.25">
      <c r="A1568" s="478" t="str">
        <f ca="1">IFERROR(__xludf.DUMMYFUNCTION("""COMPUTED_VALUE"""),"ЗЕЛЕНОДОЛЬСКИЙ РАЙОН")</f>
        <v>ЗЕЛЕНОДОЛЬСКИЙ РАЙОН</v>
      </c>
      <c r="B1568" s="478" t="str">
        <f ca="1">IFERROR(__xludf.DUMMYFUNCTION("""COMPUTED_VALUE"""),"ЗЕЛЕНОДОЛЬСК Г")</f>
        <v>ЗЕЛЕНОДОЛЬСК Г</v>
      </c>
      <c r="C1568" s="478" t="str">
        <f ca="1">IFERROR(__xludf.DUMMYFUNCTION("""COMPUTED_VALUE"""),"ФРУНЗЕ УЛ")</f>
        <v>ФРУНЗЕ УЛ</v>
      </c>
      <c r="D1568" s="479" t="str">
        <f ca="1">IFERROR(__xludf.DUMMYFUNCTION("""COMPUTED_VALUE"""),"4")</f>
        <v>4</v>
      </c>
      <c r="E1568" s="479" t="str">
        <f ca="1">IFERROR(__xludf.DUMMYFUNCTION("""COMPUTED_VALUE"""),"44")</f>
        <v>44</v>
      </c>
      <c r="F1568" s="314" t="s">
        <v>18090</v>
      </c>
      <c r="G1568" s="480" t="str">
        <f ca="1">IFERROR(__xludf.DUMMYFUNCTION("""COMPUTED_VALUE"""),"МИРТЕК-12-РУ-D1-A1R1-230-5-60A-ST-G/5-P2-HKLMOQ2V3-D")</f>
        <v>МИРТЕК-12-РУ-D1-A1R1-230-5-60A-ST-G/5-P2-HKLMOQ2V3-D</v>
      </c>
      <c r="H1568" s="478" t="str">
        <f ca="1">IFERROR(__xludf.DUMMYFUNCTION("""COMPUTED_VALUE"""),"0230159920987")</f>
        <v>0230159920987</v>
      </c>
      <c r="I1568" s="274"/>
      <c r="J1568" s="276"/>
      <c r="K1568" s="281"/>
      <c r="L1568" s="276"/>
      <c r="M1568" s="292"/>
      <c r="N1568" s="292"/>
      <c r="O1568" s="292"/>
    </row>
    <row r="1569" spans="1:15" x14ac:dyDescent="0.25">
      <c r="A1569" s="478" t="str">
        <f ca="1">IFERROR(__xludf.DUMMYFUNCTION("""COMPUTED_VALUE"""),"ЗЕЛЕНОДОЛЬСКИЙ РАЙОН")</f>
        <v>ЗЕЛЕНОДОЛЬСКИЙ РАЙОН</v>
      </c>
      <c r="B1569" s="478" t="str">
        <f ca="1">IFERROR(__xludf.DUMMYFUNCTION("""COMPUTED_VALUE"""),"ЗЕЛЕНОДОЛЬСК Г")</f>
        <v>ЗЕЛЕНОДОЛЬСК Г</v>
      </c>
      <c r="C1569" s="478" t="str">
        <f ca="1">IFERROR(__xludf.DUMMYFUNCTION("""COMPUTED_VALUE"""),"ФРУНЗЕ УЛ")</f>
        <v>ФРУНЗЕ УЛ</v>
      </c>
      <c r="D1569" s="479" t="str">
        <f ca="1">IFERROR(__xludf.DUMMYFUNCTION("""COMPUTED_VALUE"""),"4")</f>
        <v>4</v>
      </c>
      <c r="E1569" s="479" t="str">
        <f ca="1">IFERROR(__xludf.DUMMYFUNCTION("""COMPUTED_VALUE"""),"52")</f>
        <v>52</v>
      </c>
      <c r="F1569" s="314" t="s">
        <v>18090</v>
      </c>
      <c r="G1569" s="480" t="str">
        <f ca="1">IFERROR(__xludf.DUMMYFUNCTION("""COMPUTED_VALUE"""),"МИРТЕК-12-РУ-D1-A1R1-230-5-60A-ST-G/5-P2-HKLMOQ2V3-D")</f>
        <v>МИРТЕК-12-РУ-D1-A1R1-230-5-60A-ST-G/5-P2-HKLMOQ2V3-D</v>
      </c>
      <c r="H1569" s="478" t="str">
        <f ca="1">IFERROR(__xludf.DUMMYFUNCTION("""COMPUTED_VALUE"""),"0230159920682")</f>
        <v>0230159920682</v>
      </c>
      <c r="I1569" s="274"/>
      <c r="J1569" s="276"/>
      <c r="K1569" s="281"/>
      <c r="L1569" s="276"/>
      <c r="M1569" s="292"/>
      <c r="N1569" s="292"/>
      <c r="O1569" s="292"/>
    </row>
    <row r="1570" spans="1:15" x14ac:dyDescent="0.25">
      <c r="A1570" s="478" t="str">
        <f ca="1">IFERROR(__xludf.DUMMYFUNCTION("""COMPUTED_VALUE"""),"ЗЕЛЕНОДОЛЬСКИЙ РАЙОН")</f>
        <v>ЗЕЛЕНОДОЛЬСКИЙ РАЙОН</v>
      </c>
      <c r="B1570" s="478" t="str">
        <f ca="1">IFERROR(__xludf.DUMMYFUNCTION("""COMPUTED_VALUE"""),"ЗЕЛЕНОДОЛЬСК Г")</f>
        <v>ЗЕЛЕНОДОЛЬСК Г</v>
      </c>
      <c r="C1570" s="478" t="str">
        <f ca="1">IFERROR(__xludf.DUMMYFUNCTION("""COMPUTED_VALUE"""),"ФРУНЗЕ УЛ")</f>
        <v>ФРУНЗЕ УЛ</v>
      </c>
      <c r="D1570" s="479" t="str">
        <f ca="1">IFERROR(__xludf.DUMMYFUNCTION("""COMPUTED_VALUE"""),"4")</f>
        <v>4</v>
      </c>
      <c r="E1570" s="479" t="str">
        <f ca="1">IFERROR(__xludf.DUMMYFUNCTION("""COMPUTED_VALUE"""),"58")</f>
        <v>58</v>
      </c>
      <c r="F1570" s="314" t="s">
        <v>18090</v>
      </c>
      <c r="G1570" s="480" t="str">
        <f ca="1">IFERROR(__xludf.DUMMYFUNCTION("""COMPUTED_VALUE"""),"МИРТЕК-12-РУ-D1-A1R1-230-5-60A-ST-G/5-P2-HKLMOQ2V3-D")</f>
        <v>МИРТЕК-12-РУ-D1-A1R1-230-5-60A-ST-G/5-P2-HKLMOQ2V3-D</v>
      </c>
      <c r="H1570" s="478" t="str">
        <f ca="1">IFERROR(__xludf.DUMMYFUNCTION("""COMPUTED_VALUE"""),"0230159921858")</f>
        <v>0230159921858</v>
      </c>
      <c r="I1570" s="274"/>
      <c r="J1570" s="276"/>
      <c r="K1570" s="281"/>
      <c r="L1570" s="276"/>
      <c r="M1570" s="292"/>
      <c r="N1570" s="292"/>
      <c r="O1570" s="292"/>
    </row>
    <row r="1571" spans="1:15" x14ac:dyDescent="0.25">
      <c r="A1571" s="478" t="str">
        <f ca="1">IFERROR(__xludf.DUMMYFUNCTION("""COMPUTED_VALUE"""),"ЗЕЛЕНОДОЛЬСКИЙ РАЙОН")</f>
        <v>ЗЕЛЕНОДОЛЬСКИЙ РАЙОН</v>
      </c>
      <c r="B1571" s="478" t="str">
        <f ca="1">IFERROR(__xludf.DUMMYFUNCTION("""COMPUTED_VALUE"""),"ЗЕЛЕНОДОЛЬСК Г")</f>
        <v>ЗЕЛЕНОДОЛЬСК Г</v>
      </c>
      <c r="C1571" s="478" t="str">
        <f ca="1">IFERROR(__xludf.DUMMYFUNCTION("""COMPUTED_VALUE"""),"ФРУНЗЕ УЛ")</f>
        <v>ФРУНЗЕ УЛ</v>
      </c>
      <c r="D1571" s="479" t="str">
        <f ca="1">IFERROR(__xludf.DUMMYFUNCTION("""COMPUTED_VALUE"""),"6")</f>
        <v>6</v>
      </c>
      <c r="E1571" s="479" t="str">
        <f ca="1">IFERROR(__xludf.DUMMYFUNCTION("""COMPUTED_VALUE"""),"20")</f>
        <v>20</v>
      </c>
      <c r="F1571" s="314" t="s">
        <v>18090</v>
      </c>
      <c r="G1571" s="480" t="str">
        <f ca="1">IFERROR(__xludf.DUMMYFUNCTION("""COMPUTED_VALUE"""),"МИРТЕК-12-РУ-D1-A1R1-230-5-60A-ST-G/5-P2-HKLMOQ2V3-D")</f>
        <v>МИРТЕК-12-РУ-D1-A1R1-230-5-60A-ST-G/5-P2-HKLMOQ2V3-D</v>
      </c>
      <c r="H1571" s="478" t="str">
        <f ca="1">IFERROR(__xludf.DUMMYFUNCTION("""COMPUTED_VALUE"""),"0230159919126")</f>
        <v>0230159919126</v>
      </c>
      <c r="I1571" s="274"/>
      <c r="J1571" s="276"/>
      <c r="K1571" s="281"/>
      <c r="L1571" s="276"/>
      <c r="M1571" s="292"/>
      <c r="N1571" s="292"/>
      <c r="O1571" s="292"/>
    </row>
    <row r="1572" spans="1:15" x14ac:dyDescent="0.25">
      <c r="A1572" s="478" t="str">
        <f ca="1">IFERROR(__xludf.DUMMYFUNCTION("""COMPUTED_VALUE"""),"ЗЕЛЕНОДОЛЬСКИЙ РАЙОН")</f>
        <v>ЗЕЛЕНОДОЛЬСКИЙ РАЙОН</v>
      </c>
      <c r="B1572" s="478" t="str">
        <f ca="1">IFERROR(__xludf.DUMMYFUNCTION("""COMPUTED_VALUE"""),"ЗЕЛЕНОДОЛЬСК Г")</f>
        <v>ЗЕЛЕНОДОЛЬСК Г</v>
      </c>
      <c r="C1572" s="478" t="str">
        <f ca="1">IFERROR(__xludf.DUMMYFUNCTION("""COMPUTED_VALUE"""),"ФРУНЗЕ УЛ")</f>
        <v>ФРУНЗЕ УЛ</v>
      </c>
      <c r="D1572" s="479" t="str">
        <f ca="1">IFERROR(__xludf.DUMMYFUNCTION("""COMPUTED_VALUE"""),"6")</f>
        <v>6</v>
      </c>
      <c r="E1572" s="479" t="str">
        <f ca="1">IFERROR(__xludf.DUMMYFUNCTION("""COMPUTED_VALUE"""),"25")</f>
        <v>25</v>
      </c>
      <c r="F1572" s="314" t="s">
        <v>18090</v>
      </c>
      <c r="G1572" s="480" t="str">
        <f ca="1">IFERROR(__xludf.DUMMYFUNCTION("""COMPUTED_VALUE"""),"МИРТЕК-12-РУ-D1-A1R1-230-5-60A-ST-G/5-P2-HKLMOQ2V3-D")</f>
        <v>МИРТЕК-12-РУ-D1-A1R1-230-5-60A-ST-G/5-P2-HKLMOQ2V3-D</v>
      </c>
      <c r="H1572" s="478" t="str">
        <f ca="1">IFERROR(__xludf.DUMMYFUNCTION("""COMPUTED_VALUE"""),"0230159920742")</f>
        <v>0230159920742</v>
      </c>
      <c r="I1572" s="274"/>
      <c r="J1572" s="276"/>
      <c r="K1572" s="281"/>
      <c r="L1572" s="276"/>
      <c r="M1572" s="292"/>
      <c r="N1572" s="292"/>
      <c r="O1572" s="292"/>
    </row>
    <row r="1573" spans="1:15" x14ac:dyDescent="0.25">
      <c r="A1573" s="478" t="str">
        <f ca="1">IFERROR(__xludf.DUMMYFUNCTION("""COMPUTED_VALUE"""),"ЗЕЛЕНОДОЛЬСКИЙ РАЙОН")</f>
        <v>ЗЕЛЕНОДОЛЬСКИЙ РАЙОН</v>
      </c>
      <c r="B1573" s="478" t="str">
        <f ca="1">IFERROR(__xludf.DUMMYFUNCTION("""COMPUTED_VALUE"""),"ЗЕЛЕНОДОЛЬСК Г")</f>
        <v>ЗЕЛЕНОДОЛЬСК Г</v>
      </c>
      <c r="C1573" s="478" t="str">
        <f ca="1">IFERROR(__xludf.DUMMYFUNCTION("""COMPUTED_VALUE"""),"ФРУНЗЕ УЛ")</f>
        <v>ФРУНЗЕ УЛ</v>
      </c>
      <c r="D1573" s="479" t="str">
        <f ca="1">IFERROR(__xludf.DUMMYFUNCTION("""COMPUTED_VALUE"""),"6")</f>
        <v>6</v>
      </c>
      <c r="E1573" s="479" t="str">
        <f ca="1">IFERROR(__xludf.DUMMYFUNCTION("""COMPUTED_VALUE"""),"34")</f>
        <v>34</v>
      </c>
      <c r="F1573" s="314" t="s">
        <v>18090</v>
      </c>
      <c r="G1573" s="480" t="str">
        <f ca="1">IFERROR(__xludf.DUMMYFUNCTION("""COMPUTED_VALUE"""),"МИРТЕК-12-РУ-D1-A1R1-230-5-60A-ST-G/5-P2-HKLMOQ2V3-D")</f>
        <v>МИРТЕК-12-РУ-D1-A1R1-230-5-60A-ST-G/5-P2-HKLMOQ2V3-D</v>
      </c>
      <c r="H1573" s="478" t="str">
        <f ca="1">IFERROR(__xludf.DUMMYFUNCTION("""COMPUTED_VALUE"""),"0230159921371")</f>
        <v>0230159921371</v>
      </c>
      <c r="I1573" s="274"/>
      <c r="J1573" s="276"/>
      <c r="K1573" s="281"/>
      <c r="L1573" s="276"/>
      <c r="M1573" s="292"/>
      <c r="N1573" s="292"/>
      <c r="O1573" s="292"/>
    </row>
    <row r="1574" spans="1:15" x14ac:dyDescent="0.25">
      <c r="A1574" s="478" t="str">
        <f ca="1">IFERROR(__xludf.DUMMYFUNCTION("""COMPUTED_VALUE"""),"ЗЕЛЕНОДОЛЬСКИЙ РАЙОН")</f>
        <v>ЗЕЛЕНОДОЛЬСКИЙ РАЙОН</v>
      </c>
      <c r="B1574" s="478" t="str">
        <f ca="1">IFERROR(__xludf.DUMMYFUNCTION("""COMPUTED_VALUE"""),"ЗЕЛЕНОДОЛЬСК Г")</f>
        <v>ЗЕЛЕНОДОЛЬСК Г</v>
      </c>
      <c r="C1574" s="478" t="str">
        <f ca="1">IFERROR(__xludf.DUMMYFUNCTION("""COMPUTED_VALUE"""),"ФРУНЗЕ УЛ")</f>
        <v>ФРУНЗЕ УЛ</v>
      </c>
      <c r="D1574" s="479" t="str">
        <f ca="1">IFERROR(__xludf.DUMMYFUNCTION("""COMPUTED_VALUE"""),"6")</f>
        <v>6</v>
      </c>
      <c r="E1574" s="479" t="str">
        <f ca="1">IFERROR(__xludf.DUMMYFUNCTION("""COMPUTED_VALUE"""),"52")</f>
        <v>52</v>
      </c>
      <c r="F1574" s="314" t="s">
        <v>18090</v>
      </c>
      <c r="G1574" s="480" t="str">
        <f ca="1">IFERROR(__xludf.DUMMYFUNCTION("""COMPUTED_VALUE"""),"МИРТЕК-12-РУ-D1-A1R1-230-5-60A-ST-G/5-P2-HKLMOQ2V3-D")</f>
        <v>МИРТЕК-12-РУ-D1-A1R1-230-5-60A-ST-G/5-P2-HKLMOQ2V3-D</v>
      </c>
      <c r="H1574" s="478" t="str">
        <f ca="1">IFERROR(__xludf.DUMMYFUNCTION("""COMPUTED_VALUE"""),"0230159919344")</f>
        <v>0230159919344</v>
      </c>
      <c r="I1574" s="274"/>
      <c r="J1574" s="276"/>
      <c r="K1574" s="281"/>
      <c r="L1574" s="276"/>
      <c r="M1574" s="292"/>
      <c r="N1574" s="292"/>
      <c r="O1574" s="292"/>
    </row>
    <row r="1575" spans="1:15" x14ac:dyDescent="0.25">
      <c r="A1575" s="478" t="str">
        <f ca="1">IFERROR(__xludf.DUMMYFUNCTION("""COMPUTED_VALUE"""),"ЗЕЛЕНОДОЛЬСКИЙ РАЙОН")</f>
        <v>ЗЕЛЕНОДОЛЬСКИЙ РАЙОН</v>
      </c>
      <c r="B1575" s="478" t="str">
        <f ca="1">IFERROR(__xludf.DUMMYFUNCTION("""COMPUTED_VALUE"""),"ЗЕЛЕНОДОЛЬСК Г")</f>
        <v>ЗЕЛЕНОДОЛЬСК Г</v>
      </c>
      <c r="C1575" s="478" t="str">
        <f ca="1">IFERROR(__xludf.DUMMYFUNCTION("""COMPUTED_VALUE"""),"ФРУНЗЕ УЛ")</f>
        <v>ФРУНЗЕ УЛ</v>
      </c>
      <c r="D1575" s="479" t="str">
        <f ca="1">IFERROR(__xludf.DUMMYFUNCTION("""COMPUTED_VALUE"""),"6")</f>
        <v>6</v>
      </c>
      <c r="E1575" s="479" t="str">
        <f ca="1">IFERROR(__xludf.DUMMYFUNCTION("""COMPUTED_VALUE"""),"64")</f>
        <v>64</v>
      </c>
      <c r="F1575" s="314" t="s">
        <v>18090</v>
      </c>
      <c r="G1575" s="480" t="str">
        <f ca="1">IFERROR(__xludf.DUMMYFUNCTION("""COMPUTED_VALUE"""),"МИРТЕК-12-РУ-D1-A1R1-230-5-60A-ST-G/5-P2-HKLMOQ2V3-D")</f>
        <v>МИРТЕК-12-РУ-D1-A1R1-230-5-60A-ST-G/5-P2-HKLMOQ2V3-D</v>
      </c>
      <c r="H1575" s="478" t="str">
        <f ca="1">IFERROR(__xludf.DUMMYFUNCTION("""COMPUTED_VALUE"""),"0230159915275")</f>
        <v>0230159915275</v>
      </c>
      <c r="I1575" s="274"/>
      <c r="J1575" s="276"/>
      <c r="K1575" s="281"/>
      <c r="L1575" s="276"/>
      <c r="M1575" s="292"/>
      <c r="N1575" s="292"/>
      <c r="O1575" s="292"/>
    </row>
    <row r="1576" spans="1:15" x14ac:dyDescent="0.25">
      <c r="A1576" s="478" t="str">
        <f ca="1">IFERROR(__xludf.DUMMYFUNCTION("""COMPUTED_VALUE"""),"ЗЕЛЕНОДОЛЬСКИЙ РАЙОН")</f>
        <v>ЗЕЛЕНОДОЛЬСКИЙ РАЙОН</v>
      </c>
      <c r="B1576" s="478" t="str">
        <f ca="1">IFERROR(__xludf.DUMMYFUNCTION("""COMPUTED_VALUE"""),"ЗЕЛЕНОДОЛЬСК Г")</f>
        <v>ЗЕЛЕНОДОЛЬСК Г</v>
      </c>
      <c r="C1576" s="478" t="str">
        <f ca="1">IFERROR(__xludf.DUMMYFUNCTION("""COMPUTED_VALUE"""),"ФРУНЗЕ УЛ")</f>
        <v>ФРУНЗЕ УЛ</v>
      </c>
      <c r="D1576" s="479" t="str">
        <f ca="1">IFERROR(__xludf.DUMMYFUNCTION("""COMPUTED_VALUE"""),"9")</f>
        <v>9</v>
      </c>
      <c r="E1576" s="479" t="str">
        <f ca="1">IFERROR(__xludf.DUMMYFUNCTION("""COMPUTED_VALUE"""),"114")</f>
        <v>114</v>
      </c>
      <c r="F1576" s="314" t="s">
        <v>18090</v>
      </c>
      <c r="G1576" s="480" t="str">
        <f ca="1">IFERROR(__xludf.DUMMYFUNCTION("""COMPUTED_VALUE"""),"МИРТЕК-12-РУ-D1-A1R1-230-5-60A-ST-G/5-P2-HKLMOQ2V3-D")</f>
        <v>МИРТЕК-12-РУ-D1-A1R1-230-5-60A-ST-G/5-P2-HKLMOQ2V3-D</v>
      </c>
      <c r="H1576" s="478" t="str">
        <f ca="1">IFERROR(__xludf.DUMMYFUNCTION("""COMPUTED_VALUE"""),"0230159948880")</f>
        <v>0230159948880</v>
      </c>
      <c r="I1576" s="274"/>
      <c r="J1576" s="276"/>
      <c r="K1576" s="281"/>
      <c r="L1576" s="276"/>
      <c r="M1576" s="292"/>
      <c r="N1576" s="292"/>
      <c r="O1576" s="292"/>
    </row>
    <row r="1577" spans="1:15" x14ac:dyDescent="0.25">
      <c r="A1577" s="478" t="str">
        <f ca="1">IFERROR(__xludf.DUMMYFUNCTION("""COMPUTED_VALUE"""),"ЗЕЛЕНОДОЛЬСКИЙ РАЙОН")</f>
        <v>ЗЕЛЕНОДОЛЬСКИЙ РАЙОН</v>
      </c>
      <c r="B1577" s="478" t="str">
        <f ca="1">IFERROR(__xludf.DUMMYFUNCTION("""COMPUTED_VALUE"""),"ЗЕЛЕНОДОЛЬСК Г")</f>
        <v>ЗЕЛЕНОДОЛЬСК Г</v>
      </c>
      <c r="C1577" s="478" t="str">
        <f ca="1">IFERROR(__xludf.DUMMYFUNCTION("""COMPUTED_VALUE"""),"ФРУНЗЕ УЛ")</f>
        <v>ФРУНЗЕ УЛ</v>
      </c>
      <c r="D1577" s="479" t="str">
        <f ca="1">IFERROR(__xludf.DUMMYFUNCTION("""COMPUTED_VALUE"""),"9")</f>
        <v>9</v>
      </c>
      <c r="E1577" s="479" t="str">
        <f ca="1">IFERROR(__xludf.DUMMYFUNCTION("""COMPUTED_VALUE"""),"129")</f>
        <v>129</v>
      </c>
      <c r="F1577" s="314" t="s">
        <v>18090</v>
      </c>
      <c r="G1577" s="480" t="str">
        <f ca="1">IFERROR(__xludf.DUMMYFUNCTION("""COMPUTED_VALUE"""),"МИРТЕК-12-РУ-D1-A1R1-230-5-60A-ST-G/5-P2-HKLMOQ2V3-D")</f>
        <v>МИРТЕК-12-РУ-D1-A1R1-230-5-60A-ST-G/5-P2-HKLMOQ2V3-D</v>
      </c>
      <c r="H1577" s="478" t="str">
        <f ca="1">IFERROR(__xludf.DUMMYFUNCTION("""COMPUTED_VALUE"""),"0230159951046")</f>
        <v>0230159951046</v>
      </c>
      <c r="I1577" s="274"/>
      <c r="J1577" s="276"/>
      <c r="K1577" s="281"/>
      <c r="L1577" s="276"/>
      <c r="M1577" s="292"/>
      <c r="N1577" s="292"/>
      <c r="O1577" s="292"/>
    </row>
    <row r="1578" spans="1:15" x14ac:dyDescent="0.25">
      <c r="A1578" s="478" t="str">
        <f ca="1">IFERROR(__xludf.DUMMYFUNCTION("""COMPUTED_VALUE"""),"ЗЕЛЕНОДОЛЬСКИЙ РАЙОН")</f>
        <v>ЗЕЛЕНОДОЛЬСКИЙ РАЙОН</v>
      </c>
      <c r="B1578" s="478" t="str">
        <f ca="1">IFERROR(__xludf.DUMMYFUNCTION("""COMPUTED_VALUE"""),"ЗЕЛЕНОДОЛЬСК Г")</f>
        <v>ЗЕЛЕНОДОЛЬСК Г</v>
      </c>
      <c r="C1578" s="478" t="str">
        <f ca="1">IFERROR(__xludf.DUMMYFUNCTION("""COMPUTED_VALUE"""),"ФРУНЗЕ УЛ")</f>
        <v>ФРУНЗЕ УЛ</v>
      </c>
      <c r="D1578" s="479" t="str">
        <f ca="1">IFERROR(__xludf.DUMMYFUNCTION("""COMPUTED_VALUE"""),"9")</f>
        <v>9</v>
      </c>
      <c r="E1578" s="479" t="str">
        <f ca="1">IFERROR(__xludf.DUMMYFUNCTION("""COMPUTED_VALUE"""),"130")</f>
        <v>130</v>
      </c>
      <c r="F1578" s="314" t="s">
        <v>18090</v>
      </c>
      <c r="G1578" s="480" t="str">
        <f ca="1">IFERROR(__xludf.DUMMYFUNCTION("""COMPUTED_VALUE"""),"МИРТЕК-12-РУ-D1-A1R1-230-5-60A-ST-G/5-P2-HKLMOQ2V3-D")</f>
        <v>МИРТЕК-12-РУ-D1-A1R1-230-5-60A-ST-G/5-P2-HKLMOQ2V3-D</v>
      </c>
      <c r="H1578" s="478" t="str">
        <f ca="1">IFERROR(__xludf.DUMMYFUNCTION("""COMPUTED_VALUE"""),"0230159948396")</f>
        <v>0230159948396</v>
      </c>
      <c r="I1578" s="274"/>
      <c r="J1578" s="276"/>
      <c r="K1578" s="281"/>
      <c r="L1578" s="276"/>
      <c r="M1578" s="292"/>
      <c r="N1578" s="292"/>
      <c r="O1578" s="292"/>
    </row>
    <row r="1579" spans="1:15" x14ac:dyDescent="0.25">
      <c r="A1579" s="478" t="str">
        <f ca="1">IFERROR(__xludf.DUMMYFUNCTION("""COMPUTED_VALUE"""),"ЗЕЛЕНОДОЛЬСКИЙ РАЙОН")</f>
        <v>ЗЕЛЕНОДОЛЬСКИЙ РАЙОН</v>
      </c>
      <c r="B1579" s="478" t="str">
        <f ca="1">IFERROR(__xludf.DUMMYFUNCTION("""COMPUTED_VALUE"""),"ЗЕЛЕНОДОЛЬСК Г")</f>
        <v>ЗЕЛЕНОДОЛЬСК Г</v>
      </c>
      <c r="C1579" s="478" t="str">
        <f ca="1">IFERROR(__xludf.DUMMYFUNCTION("""COMPUTED_VALUE"""),"ФРУНЗЕ УЛ")</f>
        <v>ФРУНЗЕ УЛ</v>
      </c>
      <c r="D1579" s="479" t="str">
        <f ca="1">IFERROR(__xludf.DUMMYFUNCTION("""COMPUTED_VALUE"""),"9")</f>
        <v>9</v>
      </c>
      <c r="E1579" s="479" t="str">
        <f ca="1">IFERROR(__xludf.DUMMYFUNCTION("""COMPUTED_VALUE"""),"147")</f>
        <v>147</v>
      </c>
      <c r="F1579" s="314" t="s">
        <v>18090</v>
      </c>
      <c r="G1579" s="480" t="str">
        <f ca="1">IFERROR(__xludf.DUMMYFUNCTION("""COMPUTED_VALUE"""),"МИРТЕК-12-РУ-D1-A1R1-230-5-60A-ST-G/5-P2-HKLMOQ2V3-D")</f>
        <v>МИРТЕК-12-РУ-D1-A1R1-230-5-60A-ST-G/5-P2-HKLMOQ2V3-D</v>
      </c>
      <c r="H1579" s="478" t="str">
        <f ca="1">IFERROR(__xludf.DUMMYFUNCTION("""COMPUTED_VALUE"""),"0230159950924")</f>
        <v>0230159950924</v>
      </c>
      <c r="I1579" s="274"/>
      <c r="J1579" s="276"/>
      <c r="K1579" s="281"/>
      <c r="L1579" s="276"/>
      <c r="M1579" s="292"/>
      <c r="N1579" s="292"/>
      <c r="O1579" s="292"/>
    </row>
    <row r="1580" spans="1:15" x14ac:dyDescent="0.25">
      <c r="A1580" s="478" t="str">
        <f ca="1">IFERROR(__xludf.DUMMYFUNCTION("""COMPUTED_VALUE"""),"ЗЕЛЕНОДОЛЬСКИЙ РАЙОН")</f>
        <v>ЗЕЛЕНОДОЛЬСКИЙ РАЙОН</v>
      </c>
      <c r="B1580" s="478" t="str">
        <f ca="1">IFERROR(__xludf.DUMMYFUNCTION("""COMPUTED_VALUE"""),"ЗЕЛЕНОДОЛЬСК Г")</f>
        <v>ЗЕЛЕНОДОЛЬСК Г</v>
      </c>
      <c r="C1580" s="478" t="str">
        <f ca="1">IFERROR(__xludf.DUMMYFUNCTION("""COMPUTED_VALUE"""),"ФРУНЗЕ УЛ")</f>
        <v>ФРУНЗЕ УЛ</v>
      </c>
      <c r="D1580" s="479" t="str">
        <f ca="1">IFERROR(__xludf.DUMMYFUNCTION("""COMPUTED_VALUE"""),"9")</f>
        <v>9</v>
      </c>
      <c r="E1580" s="479" t="str">
        <f ca="1">IFERROR(__xludf.DUMMYFUNCTION("""COMPUTED_VALUE"""),"159")</f>
        <v>159</v>
      </c>
      <c r="F1580" s="314" t="s">
        <v>18090</v>
      </c>
      <c r="G1580" s="480" t="str">
        <f ca="1">IFERROR(__xludf.DUMMYFUNCTION("""COMPUTED_VALUE"""),"МИРТЕК-12-РУ-D1-A1R1-230-5-60A-ST-G/5-P2-HKLMOQ2V3-D")</f>
        <v>МИРТЕК-12-РУ-D1-A1R1-230-5-60A-ST-G/5-P2-HKLMOQ2V3-D</v>
      </c>
      <c r="H1580" s="478" t="str">
        <f ca="1">IFERROR(__xludf.DUMMYFUNCTION("""COMPUTED_VALUE"""),"0230159953167")</f>
        <v>0230159953167</v>
      </c>
      <c r="I1580" s="274"/>
      <c r="J1580" s="276"/>
      <c r="K1580" s="281"/>
      <c r="L1580" s="276"/>
      <c r="M1580" s="292"/>
      <c r="N1580" s="292"/>
      <c r="O1580" s="292"/>
    </row>
    <row r="1581" spans="1:15" x14ac:dyDescent="0.25">
      <c r="A1581" s="478" t="str">
        <f ca="1">IFERROR(__xludf.DUMMYFUNCTION("""COMPUTED_VALUE"""),"ЗЕЛЕНОДОЛЬСКИЙ РАЙОН")</f>
        <v>ЗЕЛЕНОДОЛЬСКИЙ РАЙОН</v>
      </c>
      <c r="B1581" s="478" t="str">
        <f ca="1">IFERROR(__xludf.DUMMYFUNCTION("""COMPUTED_VALUE"""),"ЗЕЛЕНОДОЛЬСК Г")</f>
        <v>ЗЕЛЕНОДОЛЬСК Г</v>
      </c>
      <c r="C1581" s="478" t="str">
        <f ca="1">IFERROR(__xludf.DUMMYFUNCTION("""COMPUTED_VALUE"""),"ФРУНЗЕ УЛ")</f>
        <v>ФРУНЗЕ УЛ</v>
      </c>
      <c r="D1581" s="479" t="str">
        <f ca="1">IFERROR(__xludf.DUMMYFUNCTION("""COMPUTED_VALUE"""),"9")</f>
        <v>9</v>
      </c>
      <c r="E1581" s="479" t="str">
        <f ca="1">IFERROR(__xludf.DUMMYFUNCTION("""COMPUTED_VALUE"""),"160")</f>
        <v>160</v>
      </c>
      <c r="F1581" s="314" t="s">
        <v>18090</v>
      </c>
      <c r="G1581" s="480" t="str">
        <f ca="1">IFERROR(__xludf.DUMMYFUNCTION("""COMPUTED_VALUE"""),"МИРТЕК-12-РУ-D1-A1R1-230-5-60A-ST-G/5-P2-HKLMOQ2V3-D")</f>
        <v>МИРТЕК-12-РУ-D1-A1R1-230-5-60A-ST-G/5-P2-HKLMOQ2V3-D</v>
      </c>
      <c r="H1581" s="478" t="str">
        <f ca="1">IFERROR(__xludf.DUMMYFUNCTION("""COMPUTED_VALUE"""),"0230159948411")</f>
        <v>0230159948411</v>
      </c>
      <c r="I1581" s="274"/>
      <c r="J1581" s="276"/>
      <c r="K1581" s="281"/>
      <c r="L1581" s="276"/>
      <c r="M1581" s="292"/>
      <c r="N1581" s="292"/>
      <c r="O1581" s="292"/>
    </row>
    <row r="1582" spans="1:15" x14ac:dyDescent="0.25">
      <c r="A1582" s="478" t="str">
        <f ca="1">IFERROR(__xludf.DUMMYFUNCTION("""COMPUTED_VALUE"""),"ЗЕЛЕНОДОЛЬСКИЙ РАЙОН")</f>
        <v>ЗЕЛЕНОДОЛЬСКИЙ РАЙОН</v>
      </c>
      <c r="B1582" s="478" t="str">
        <f ca="1">IFERROR(__xludf.DUMMYFUNCTION("""COMPUTED_VALUE"""),"ЗЕЛЕНОДОЛЬСК Г")</f>
        <v>ЗЕЛЕНОДОЛЬСК Г</v>
      </c>
      <c r="C1582" s="478" t="str">
        <f ca="1">IFERROR(__xludf.DUMMYFUNCTION("""COMPUTED_VALUE"""),"ФРУНЗЕ УЛ")</f>
        <v>ФРУНЗЕ УЛ</v>
      </c>
      <c r="D1582" s="479" t="str">
        <f ca="1">IFERROR(__xludf.DUMMYFUNCTION("""COMPUTED_VALUE"""),"9")</f>
        <v>9</v>
      </c>
      <c r="E1582" s="479" t="str">
        <f ca="1">IFERROR(__xludf.DUMMYFUNCTION("""COMPUTED_VALUE"""),"29")</f>
        <v>29</v>
      </c>
      <c r="F1582" s="314" t="s">
        <v>18090</v>
      </c>
      <c r="G1582" s="480" t="str">
        <f ca="1">IFERROR(__xludf.DUMMYFUNCTION("""COMPUTED_VALUE"""),"МИРТЕК-12-РУ-D1-A1R1-230-5-60A-ST-G/5-P2-HKLMOQ2V3-D")</f>
        <v>МИРТЕК-12-РУ-D1-A1R1-230-5-60A-ST-G/5-P2-HKLMOQ2V3-D</v>
      </c>
      <c r="H1582" s="478" t="str">
        <f ca="1">IFERROR(__xludf.DUMMYFUNCTION("""COMPUTED_VALUE"""),"0230159950470")</f>
        <v>0230159950470</v>
      </c>
      <c r="I1582" s="274"/>
      <c r="J1582" s="276"/>
      <c r="K1582" s="281"/>
      <c r="L1582" s="276"/>
      <c r="M1582" s="292"/>
      <c r="N1582" s="292"/>
      <c r="O1582" s="292"/>
    </row>
    <row r="1583" spans="1:15" x14ac:dyDescent="0.25">
      <c r="A1583" s="478" t="str">
        <f ca="1">IFERROR(__xludf.DUMMYFUNCTION("""COMPUTED_VALUE"""),"ЗЕЛЕНОДОЛЬСКИЙ РАЙОН")</f>
        <v>ЗЕЛЕНОДОЛЬСКИЙ РАЙОН</v>
      </c>
      <c r="B1583" s="478" t="str">
        <f ca="1">IFERROR(__xludf.DUMMYFUNCTION("""COMPUTED_VALUE"""),"ЗЕЛЕНОДОЛЬСК Г")</f>
        <v>ЗЕЛЕНОДОЛЬСК Г</v>
      </c>
      <c r="C1583" s="478" t="str">
        <f ca="1">IFERROR(__xludf.DUMMYFUNCTION("""COMPUTED_VALUE"""),"ФРУНЗЕ УЛ")</f>
        <v>ФРУНЗЕ УЛ</v>
      </c>
      <c r="D1583" s="479" t="str">
        <f ca="1">IFERROR(__xludf.DUMMYFUNCTION("""COMPUTED_VALUE"""),"9")</f>
        <v>9</v>
      </c>
      <c r="E1583" s="479" t="str">
        <f ca="1">IFERROR(__xludf.DUMMYFUNCTION("""COMPUTED_VALUE"""),"92")</f>
        <v>92</v>
      </c>
      <c r="F1583" s="314" t="s">
        <v>18090</v>
      </c>
      <c r="G1583" s="480" t="str">
        <f ca="1">IFERROR(__xludf.DUMMYFUNCTION("""COMPUTED_VALUE"""),"МИРТЕК-12-РУ-D1-A1R1-230-5-60A-ST-G/5-P2-HKLMOQ2V3-D")</f>
        <v>МИРТЕК-12-РУ-D1-A1R1-230-5-60A-ST-G/5-P2-HKLMOQ2V3-D</v>
      </c>
      <c r="H1583" s="478" t="str">
        <f ca="1">IFERROR(__xludf.DUMMYFUNCTION("""COMPUTED_VALUE"""),"0230159950707")</f>
        <v>0230159950707</v>
      </c>
      <c r="I1583" s="274"/>
      <c r="J1583" s="276"/>
      <c r="K1583" s="281"/>
      <c r="L1583" s="276"/>
      <c r="M1583" s="292"/>
      <c r="N1583" s="292"/>
      <c r="O1583" s="292"/>
    </row>
    <row r="1584" spans="1:15" x14ac:dyDescent="0.25">
      <c r="A1584" s="478" t="str">
        <f ca="1">IFERROR(__xludf.DUMMYFUNCTION("""COMPUTED_VALUE"""),"ЗЕЛЕНОДОЛЬСКИЙ РАЙОН")</f>
        <v>ЗЕЛЕНОДОЛЬСКИЙ РАЙОН</v>
      </c>
      <c r="B1584" s="478" t="str">
        <f ca="1">IFERROR(__xludf.DUMMYFUNCTION("""COMPUTED_VALUE"""),"ЗЕЛЕНОДОЛЬСК Г")</f>
        <v>ЗЕЛЕНОДОЛЬСК Г</v>
      </c>
      <c r="C1584" s="478" t="str">
        <f ca="1">IFERROR(__xludf.DUMMYFUNCTION("""COMPUTED_VALUE"""),"ФРУНЗЕ УЛ")</f>
        <v>ФРУНЗЕ УЛ</v>
      </c>
      <c r="D1584" s="479" t="str">
        <f ca="1">IFERROR(__xludf.DUMMYFUNCTION("""COMPUTED_VALUE"""),"9")</f>
        <v>9</v>
      </c>
      <c r="E1584" s="479" t="str">
        <f ca="1">IFERROR(__xludf.DUMMYFUNCTION("""COMPUTED_VALUE"""),"98")</f>
        <v>98</v>
      </c>
      <c r="F1584" s="314" t="s">
        <v>18090</v>
      </c>
      <c r="G1584" s="480" t="str">
        <f ca="1">IFERROR(__xludf.DUMMYFUNCTION("""COMPUTED_VALUE"""),"МИРТЕК-12-РУ-D1-A1R1-230-5-60A-ST-G/5-P2-HKLMOQ2V3-D")</f>
        <v>МИРТЕК-12-РУ-D1-A1R1-230-5-60A-ST-G/5-P2-HKLMOQ2V3-D</v>
      </c>
      <c r="H1584" s="478" t="str">
        <f ca="1">IFERROR(__xludf.DUMMYFUNCTION("""COMPUTED_VALUE"""),"0230159948707")</f>
        <v>0230159948707</v>
      </c>
      <c r="I1584" s="274"/>
      <c r="J1584" s="276"/>
      <c r="K1584" s="281"/>
      <c r="L1584" s="276"/>
      <c r="M1584" s="292"/>
      <c r="N1584" s="292"/>
      <c r="O1584" s="292"/>
    </row>
    <row r="1585" spans="1:15" x14ac:dyDescent="0.25">
      <c r="A1585" s="478" t="str">
        <f ca="1">IFERROR(__xludf.DUMMYFUNCTION("""COMPUTED_VALUE"""),"ЗЕЛЕНОДОЛЬСКИЙ РАЙОН")</f>
        <v>ЗЕЛЕНОДОЛЬСКИЙ РАЙОН</v>
      </c>
      <c r="B1585" s="478" t="str">
        <f ca="1">IFERROR(__xludf.DUMMYFUNCTION("""COMPUTED_VALUE"""),"ЗЕЛЕНОДОЛЬСК Г")</f>
        <v>ЗЕЛЕНОДОЛЬСК Г</v>
      </c>
      <c r="C1585" s="478" t="str">
        <f ca="1">IFERROR(__xludf.DUMMYFUNCTION("""COMPUTED_VALUE"""),"ХАЗИЕВА В. УЛ")</f>
        <v>ХАЗИЕВА В. УЛ</v>
      </c>
      <c r="D1585" s="479" t="str">
        <f ca="1">IFERROR(__xludf.DUMMYFUNCTION("""COMPUTED_VALUE"""),"4")</f>
        <v>4</v>
      </c>
      <c r="E1585" s="479" t="str">
        <f ca="1">IFERROR(__xludf.DUMMYFUNCTION("""COMPUTED_VALUE"""),"22")</f>
        <v>22</v>
      </c>
      <c r="F1585" s="314" t="s">
        <v>18090</v>
      </c>
      <c r="G1585" s="480" t="str">
        <f ca="1">IFERROR(__xludf.DUMMYFUNCTION("""COMPUTED_VALUE"""),"МИРТЕК-12-РУ-D1-A1R1-230-5-60A-ST-G/5-P2-HKLMOQ2V3-D")</f>
        <v>МИРТЕК-12-РУ-D1-A1R1-230-5-60A-ST-G/5-P2-HKLMOQ2V3-D</v>
      </c>
      <c r="H1585" s="478" t="str">
        <f ca="1">IFERROR(__xludf.DUMMYFUNCTION("""COMPUTED_VALUE"""),"0230159949441")</f>
        <v>0230159949441</v>
      </c>
      <c r="I1585" s="274"/>
      <c r="J1585" s="276"/>
      <c r="K1585" s="281"/>
      <c r="L1585" s="276"/>
      <c r="M1585" s="292"/>
      <c r="N1585" s="292"/>
      <c r="O1585" s="292"/>
    </row>
    <row r="1586" spans="1:15" x14ac:dyDescent="0.25">
      <c r="A1586" s="478" t="str">
        <f ca="1">IFERROR(__xludf.DUMMYFUNCTION("""COMPUTED_VALUE"""),"ЗЕЛЕНОДОЛЬСКИЙ РАЙОН")</f>
        <v>ЗЕЛЕНОДОЛЬСКИЙ РАЙОН</v>
      </c>
      <c r="B1586" s="478" t="str">
        <f ca="1">IFERROR(__xludf.DUMMYFUNCTION("""COMPUTED_VALUE"""),"ЗЕЛЕНОДОЛЬСК Г")</f>
        <v>ЗЕЛЕНОДОЛЬСК Г</v>
      </c>
      <c r="C1586" s="478" t="str">
        <f ca="1">IFERROR(__xludf.DUMMYFUNCTION("""COMPUTED_VALUE"""),"ХАЗИЕВА В. УЛ")</f>
        <v>ХАЗИЕВА В. УЛ</v>
      </c>
      <c r="D1586" s="479" t="str">
        <f ca="1">IFERROR(__xludf.DUMMYFUNCTION("""COMPUTED_VALUE"""),"4")</f>
        <v>4</v>
      </c>
      <c r="E1586" s="479" t="str">
        <f ca="1">IFERROR(__xludf.DUMMYFUNCTION("""COMPUTED_VALUE"""),"23")</f>
        <v>23</v>
      </c>
      <c r="F1586" s="314" t="s">
        <v>18090</v>
      </c>
      <c r="G1586" s="480" t="str">
        <f ca="1">IFERROR(__xludf.DUMMYFUNCTION("""COMPUTED_VALUE"""),"МИРТЕК-12-РУ-D1-A1R1-230-5-60A-ST-G/5-P2-HKLMOQ2V3-D")</f>
        <v>МИРТЕК-12-РУ-D1-A1R1-230-5-60A-ST-G/5-P2-HKLMOQ2V3-D</v>
      </c>
      <c r="H1586" s="478" t="str">
        <f ca="1">IFERROR(__xludf.DUMMYFUNCTION("""COMPUTED_VALUE"""),"0230159952752")</f>
        <v>0230159952752</v>
      </c>
      <c r="I1586" s="274"/>
      <c r="J1586" s="276"/>
      <c r="K1586" s="281"/>
      <c r="L1586" s="276"/>
      <c r="M1586" s="292"/>
      <c r="N1586" s="292"/>
      <c r="O1586" s="292"/>
    </row>
    <row r="1587" spans="1:15" x14ac:dyDescent="0.25">
      <c r="A1587" s="478" t="str">
        <f ca="1">IFERROR(__xludf.DUMMYFUNCTION("""COMPUTED_VALUE"""),"ЗЕЛЕНОДОЛЬСКИЙ РАЙОН")</f>
        <v>ЗЕЛЕНОДОЛЬСКИЙ РАЙОН</v>
      </c>
      <c r="B1587" s="478" t="str">
        <f ca="1">IFERROR(__xludf.DUMMYFUNCTION("""COMPUTED_VALUE"""),"ЗЕЛЕНОДОЛЬСК Г")</f>
        <v>ЗЕЛЕНОДОЛЬСК Г</v>
      </c>
      <c r="C1587" s="478" t="str">
        <f ca="1">IFERROR(__xludf.DUMMYFUNCTION("""COMPUTED_VALUE"""),"ХАЗИЕВА В. УЛ")</f>
        <v>ХАЗИЕВА В. УЛ</v>
      </c>
      <c r="D1587" s="479" t="str">
        <f ca="1">IFERROR(__xludf.DUMMYFUNCTION("""COMPUTED_VALUE"""),"7")</f>
        <v>7</v>
      </c>
      <c r="E1587" s="479" t="str">
        <f ca="1">IFERROR(__xludf.DUMMYFUNCTION("""COMPUTED_VALUE"""),"31")</f>
        <v>31</v>
      </c>
      <c r="F1587" s="314" t="s">
        <v>18090</v>
      </c>
      <c r="G1587" s="480" t="str">
        <f ca="1">IFERROR(__xludf.DUMMYFUNCTION("""COMPUTED_VALUE"""),"МИРТЕК-12-РУ-D1-A1R1-230-5-60A-ST-G/5-P2-HKLMOQ2V3-D")</f>
        <v>МИРТЕК-12-РУ-D1-A1R1-230-5-60A-ST-G/5-P2-HKLMOQ2V3-D</v>
      </c>
      <c r="H1587" s="478" t="str">
        <f ca="1">IFERROR(__xludf.DUMMYFUNCTION("""COMPUTED_VALUE"""),"0230159951614")</f>
        <v>0230159951614</v>
      </c>
      <c r="I1587" s="274"/>
      <c r="J1587" s="276"/>
      <c r="K1587" s="281"/>
      <c r="L1587" s="276"/>
      <c r="M1587" s="292"/>
      <c r="N1587" s="292"/>
      <c r="O1587" s="292"/>
    </row>
    <row r="1588" spans="1:15" x14ac:dyDescent="0.25">
      <c r="A1588" s="478" t="str">
        <f ca="1">IFERROR(__xludf.DUMMYFUNCTION("""COMPUTED_VALUE"""),"ЗЕЛЕНОДОЛЬСКИЙ РАЙОН")</f>
        <v>ЗЕЛЕНОДОЛЬСКИЙ РАЙОН</v>
      </c>
      <c r="B1588" s="478" t="str">
        <f ca="1">IFERROR(__xludf.DUMMYFUNCTION("""COMPUTED_VALUE"""),"ЗЕЛЕНОДОЛЬСК Г")</f>
        <v>ЗЕЛЕНОДОЛЬСК Г</v>
      </c>
      <c r="C1588" s="478" t="str">
        <f ca="1">IFERROR(__xludf.DUMMYFUNCTION("""COMPUTED_VALUE"""),"ХАЗИЕВА В. УЛ")</f>
        <v>ХАЗИЕВА В. УЛ</v>
      </c>
      <c r="D1588" s="479" t="str">
        <f ca="1">IFERROR(__xludf.DUMMYFUNCTION("""COMPUTED_VALUE"""),"7")</f>
        <v>7</v>
      </c>
      <c r="E1588" s="479" t="str">
        <f ca="1">IFERROR(__xludf.DUMMYFUNCTION("""COMPUTED_VALUE"""),"32")</f>
        <v>32</v>
      </c>
      <c r="F1588" s="314" t="s">
        <v>18090</v>
      </c>
      <c r="G1588" s="480" t="str">
        <f ca="1">IFERROR(__xludf.DUMMYFUNCTION("""COMPUTED_VALUE"""),"МИРТЕК-12-РУ-D1-A1R1-230-5-60A-ST-G/5-P2-HKLMOQ2V3-D")</f>
        <v>МИРТЕК-12-РУ-D1-A1R1-230-5-60A-ST-G/5-P2-HKLMOQ2V3-D</v>
      </c>
      <c r="H1588" s="478" t="str">
        <f ca="1">IFERROR(__xludf.DUMMYFUNCTION("""COMPUTED_VALUE"""),"0230159951579")</f>
        <v>0230159951579</v>
      </c>
      <c r="I1588" s="274"/>
      <c r="J1588" s="276"/>
      <c r="K1588" s="281"/>
      <c r="L1588" s="276"/>
      <c r="M1588" s="292"/>
      <c r="N1588" s="292"/>
      <c r="O1588" s="292"/>
    </row>
    <row r="1589" spans="1:15" x14ac:dyDescent="0.25">
      <c r="A1589" s="478" t="str">
        <f ca="1">IFERROR(__xludf.DUMMYFUNCTION("""COMPUTED_VALUE"""),"ЗЕЛЕНОДОЛЬСКИЙ РАЙОН")</f>
        <v>ЗЕЛЕНОДОЛЬСКИЙ РАЙОН</v>
      </c>
      <c r="B1589" s="478" t="str">
        <f ca="1">IFERROR(__xludf.DUMMYFUNCTION("""COMPUTED_VALUE"""),"ЗЕЛЕНОДОЛЬСК Г")</f>
        <v>ЗЕЛЕНОДОЛЬСК Г</v>
      </c>
      <c r="C1589" s="478" t="str">
        <f ca="1">IFERROR(__xludf.DUMMYFUNCTION("""COMPUTED_VALUE"""),"ХАЗИЕВА В. УЛ")</f>
        <v>ХАЗИЕВА В. УЛ</v>
      </c>
      <c r="D1589" s="479" t="str">
        <f ca="1">IFERROR(__xludf.DUMMYFUNCTION("""COMPUTED_VALUE"""),"7")</f>
        <v>7</v>
      </c>
      <c r="E1589" s="479" t="str">
        <f ca="1">IFERROR(__xludf.DUMMYFUNCTION("""COMPUTED_VALUE"""),"43")</f>
        <v>43</v>
      </c>
      <c r="F1589" s="314" t="s">
        <v>18090</v>
      </c>
      <c r="G1589" s="480" t="str">
        <f ca="1">IFERROR(__xludf.DUMMYFUNCTION("""COMPUTED_VALUE"""),"МИРТЕК-12-РУ-D1-A1R1-230-5-60A-ST-G/5-P2-HKLMOQ2V3-D")</f>
        <v>МИРТЕК-12-РУ-D1-A1R1-230-5-60A-ST-G/5-P2-HKLMOQ2V3-D</v>
      </c>
      <c r="H1589" s="478" t="str">
        <f ca="1">IFERROR(__xludf.DUMMYFUNCTION("""COMPUTED_VALUE"""),"0230159952542")</f>
        <v>0230159952542</v>
      </c>
      <c r="I1589" s="274"/>
      <c r="J1589" s="276"/>
      <c r="K1589" s="281"/>
      <c r="L1589" s="276"/>
      <c r="M1589" s="292"/>
      <c r="N1589" s="292"/>
      <c r="O1589" s="292"/>
    </row>
    <row r="1590" spans="1:15" x14ac:dyDescent="0.25">
      <c r="A1590" s="478" t="str">
        <f ca="1">IFERROR(__xludf.DUMMYFUNCTION("""COMPUTED_VALUE"""),"ЗЕЛЕНОДОЛЬСКИЙ РАЙОН")</f>
        <v>ЗЕЛЕНОДОЛЬСКИЙ РАЙОН</v>
      </c>
      <c r="B1590" s="478" t="str">
        <f ca="1">IFERROR(__xludf.DUMMYFUNCTION("""COMPUTED_VALUE"""),"ЗЕЛЕНОДОЛЬСК Г")</f>
        <v>ЗЕЛЕНОДОЛЬСК Г</v>
      </c>
      <c r="C1590" s="478" t="str">
        <f ca="1">IFERROR(__xludf.DUMMYFUNCTION("""COMPUTED_VALUE"""),"ХАЗИЕВА В. УЛ")</f>
        <v>ХАЗИЕВА В. УЛ</v>
      </c>
      <c r="D1590" s="479" t="str">
        <f ca="1">IFERROR(__xludf.DUMMYFUNCTION("""COMPUTED_VALUE"""),"7")</f>
        <v>7</v>
      </c>
      <c r="E1590" s="479" t="str">
        <f ca="1">IFERROR(__xludf.DUMMYFUNCTION("""COMPUTED_VALUE"""),"48")</f>
        <v>48</v>
      </c>
      <c r="F1590" s="314" t="s">
        <v>18090</v>
      </c>
      <c r="G1590" s="480" t="str">
        <f ca="1">IFERROR(__xludf.DUMMYFUNCTION("""COMPUTED_VALUE"""),"МИРТЕК-12-РУ-D1-A1R1-230-5-60A-ST-G/5-P2-HKLMOQ2V3-D")</f>
        <v>МИРТЕК-12-РУ-D1-A1R1-230-5-60A-ST-G/5-P2-HKLMOQ2V3-D</v>
      </c>
      <c r="H1590" s="478" t="str">
        <f ca="1">IFERROR(__xludf.DUMMYFUNCTION("""COMPUTED_VALUE"""),"0230159952339")</f>
        <v>0230159952339</v>
      </c>
      <c r="I1590" s="274"/>
      <c r="J1590" s="276"/>
      <c r="K1590" s="281"/>
      <c r="L1590" s="276"/>
      <c r="M1590" s="292"/>
      <c r="N1590" s="292"/>
      <c r="O1590" s="292"/>
    </row>
    <row r="1591" spans="1:15" x14ac:dyDescent="0.25">
      <c r="A1591" s="478" t="str">
        <f ca="1">IFERROR(__xludf.DUMMYFUNCTION("""COMPUTED_VALUE"""),"ЗЕЛЕНОДОЛЬСКИЙ РАЙОН")</f>
        <v>ЗЕЛЕНОДОЛЬСКИЙ РАЙОН</v>
      </c>
      <c r="B1591" s="478" t="str">
        <f ca="1">IFERROR(__xludf.DUMMYFUNCTION("""COMPUTED_VALUE"""),"ЗЕЛЕНОДОЛЬСК Г")</f>
        <v>ЗЕЛЕНОДОЛЬСК Г</v>
      </c>
      <c r="C1591" s="478" t="str">
        <f ca="1">IFERROR(__xludf.DUMMYFUNCTION("""COMPUTED_VALUE"""),"ЧКАЛОВА УЛ")</f>
        <v>ЧКАЛОВА УЛ</v>
      </c>
      <c r="D1591" s="479" t="str">
        <f ca="1">IFERROR(__xludf.DUMMYFUNCTION("""COMPUTED_VALUE"""),"1")</f>
        <v>1</v>
      </c>
      <c r="E1591" s="479" t="str">
        <f ca="1">IFERROR(__xludf.DUMMYFUNCTION("""COMPUTED_VALUE"""),"16")</f>
        <v>16</v>
      </c>
      <c r="F1591" s="314" t="s">
        <v>18090</v>
      </c>
      <c r="G1591" s="480" t="str">
        <f ca="1">IFERROR(__xludf.DUMMYFUNCTION("""COMPUTED_VALUE"""),"МИРТЕК-12-РУ-D1-A1R1-230-5-60A-ST-G/5-P2-HKLMOQ2V3-D")</f>
        <v>МИРТЕК-12-РУ-D1-A1R1-230-5-60A-ST-G/5-P2-HKLMOQ2V3-D</v>
      </c>
      <c r="H1591" s="478" t="str">
        <f ca="1">IFERROR(__xludf.DUMMYFUNCTION("""COMPUTED_VALUE"""),"0230159952019")</f>
        <v>0230159952019</v>
      </c>
      <c r="I1591" s="274"/>
      <c r="J1591" s="276"/>
      <c r="K1591" s="281"/>
      <c r="L1591" s="276"/>
      <c r="M1591" s="292"/>
      <c r="N1591" s="292"/>
      <c r="O1591" s="292"/>
    </row>
    <row r="1592" spans="1:15" x14ac:dyDescent="0.25">
      <c r="A1592" s="478" t="str">
        <f ca="1">IFERROR(__xludf.DUMMYFUNCTION("""COMPUTED_VALUE"""),"ЗЕЛЕНОДОЛЬСКИЙ РАЙОН")</f>
        <v>ЗЕЛЕНОДОЛЬСКИЙ РАЙОН</v>
      </c>
      <c r="B1592" s="478" t="str">
        <f ca="1">IFERROR(__xludf.DUMMYFUNCTION("""COMPUTED_VALUE"""),"ЗЕЛЕНОДОЛЬСК Г")</f>
        <v>ЗЕЛЕНОДОЛЬСК Г</v>
      </c>
      <c r="C1592" s="478" t="str">
        <f ca="1">IFERROR(__xludf.DUMMYFUNCTION("""COMPUTED_VALUE"""),"ЧКАЛОВА УЛ")</f>
        <v>ЧКАЛОВА УЛ</v>
      </c>
      <c r="D1592" s="479" t="str">
        <f ca="1">IFERROR(__xludf.DUMMYFUNCTION("""COMPUTED_VALUE"""),"1")</f>
        <v>1</v>
      </c>
      <c r="E1592" s="479" t="str">
        <f ca="1">IFERROR(__xludf.DUMMYFUNCTION("""COMPUTED_VALUE"""),"18")</f>
        <v>18</v>
      </c>
      <c r="F1592" s="314" t="s">
        <v>18090</v>
      </c>
      <c r="G1592" s="480" t="str">
        <f ca="1">IFERROR(__xludf.DUMMYFUNCTION("""COMPUTED_VALUE"""),"МИРТЕК-12-РУ-D1-A1R1-230-5-60A-ST-G/5-P2-HKLMOQ2V3-D")</f>
        <v>МИРТЕК-12-РУ-D1-A1R1-230-5-60A-ST-G/5-P2-HKLMOQ2V3-D</v>
      </c>
      <c r="H1592" s="478" t="str">
        <f ca="1">IFERROR(__xludf.DUMMYFUNCTION("""COMPUTED_VALUE"""),"0230159949371")</f>
        <v>0230159949371</v>
      </c>
      <c r="I1592" s="274"/>
      <c r="J1592" s="276"/>
      <c r="K1592" s="281"/>
      <c r="L1592" s="276"/>
      <c r="M1592" s="292"/>
      <c r="N1592" s="292"/>
      <c r="O1592" s="292"/>
    </row>
    <row r="1593" spans="1:15" x14ac:dyDescent="0.25">
      <c r="A1593" s="478" t="str">
        <f ca="1">IFERROR(__xludf.DUMMYFUNCTION("""COMPUTED_VALUE"""),"ЗЕЛЕНОДОЛЬСКИЙ РАЙОН")</f>
        <v>ЗЕЛЕНОДОЛЬСКИЙ РАЙОН</v>
      </c>
      <c r="B1593" s="478" t="str">
        <f ca="1">IFERROR(__xludf.DUMMYFUNCTION("""COMPUTED_VALUE"""),"ЗЕЛЕНОДОЛЬСК Г")</f>
        <v>ЗЕЛЕНОДОЛЬСК Г</v>
      </c>
      <c r="C1593" s="478" t="str">
        <f ca="1">IFERROR(__xludf.DUMMYFUNCTION("""COMPUTED_VALUE"""),"ЧКАЛОВА УЛ")</f>
        <v>ЧКАЛОВА УЛ</v>
      </c>
      <c r="D1593" s="479" t="str">
        <f ca="1">IFERROR(__xludf.DUMMYFUNCTION("""COMPUTED_VALUE"""),"1")</f>
        <v>1</v>
      </c>
      <c r="E1593" s="479" t="str">
        <f ca="1">IFERROR(__xludf.DUMMYFUNCTION("""COMPUTED_VALUE"""),"28")</f>
        <v>28</v>
      </c>
      <c r="F1593" s="314" t="s">
        <v>18090</v>
      </c>
      <c r="G1593" s="480" t="str">
        <f ca="1">IFERROR(__xludf.DUMMYFUNCTION("""COMPUTED_VALUE"""),"МИРТЕК-12-РУ-D1-A1R1-230-5-60A-ST-G/5-P2-HKLMOQ2V3-D")</f>
        <v>МИРТЕК-12-РУ-D1-A1R1-230-5-60A-ST-G/5-P2-HKLMOQ2V3-D</v>
      </c>
      <c r="H1593" s="478" t="str">
        <f ca="1">IFERROR(__xludf.DUMMYFUNCTION("""COMPUTED_VALUE"""),"0230159952461")</f>
        <v>0230159952461</v>
      </c>
      <c r="I1593" s="274"/>
      <c r="J1593" s="276"/>
      <c r="K1593" s="281"/>
      <c r="L1593" s="276"/>
      <c r="M1593" s="292"/>
      <c r="N1593" s="292"/>
      <c r="O1593" s="292"/>
    </row>
    <row r="1594" spans="1:15" x14ac:dyDescent="0.25">
      <c r="A1594" s="478" t="str">
        <f ca="1">IFERROR(__xludf.DUMMYFUNCTION("""COMPUTED_VALUE"""),"ЗЕЛЕНОДОЛЬСКИЙ РАЙОН")</f>
        <v>ЗЕЛЕНОДОЛЬСКИЙ РАЙОН</v>
      </c>
      <c r="B1594" s="478" t="str">
        <f ca="1">IFERROR(__xludf.DUMMYFUNCTION("""COMPUTED_VALUE"""),"ЗЕЛЕНОДОЛЬСК Г")</f>
        <v>ЗЕЛЕНОДОЛЬСК Г</v>
      </c>
      <c r="C1594" s="478" t="str">
        <f ca="1">IFERROR(__xludf.DUMMYFUNCTION("""COMPUTED_VALUE"""),"ЧКАЛОВА УЛ")</f>
        <v>ЧКАЛОВА УЛ</v>
      </c>
      <c r="D1594" s="479" t="str">
        <f ca="1">IFERROR(__xludf.DUMMYFUNCTION("""COMPUTED_VALUE"""),"1")</f>
        <v>1</v>
      </c>
      <c r="E1594" s="479" t="str">
        <f ca="1">IFERROR(__xludf.DUMMYFUNCTION("""COMPUTED_VALUE"""),"30")</f>
        <v>30</v>
      </c>
      <c r="F1594" s="314" t="s">
        <v>18090</v>
      </c>
      <c r="G1594" s="480" t="str">
        <f ca="1">IFERROR(__xludf.DUMMYFUNCTION("""COMPUTED_VALUE"""),"МИРТЕК-12-РУ-D1-A1R1-230-5-60A-ST-G/5-P2-HKLMOQ2V3-D")</f>
        <v>МИРТЕК-12-РУ-D1-A1R1-230-5-60A-ST-G/5-P2-HKLMOQ2V3-D</v>
      </c>
      <c r="H1594" s="478" t="str">
        <f ca="1">IFERROR(__xludf.DUMMYFUNCTION("""COMPUTED_VALUE"""),"0230159950976")</f>
        <v>0230159950976</v>
      </c>
      <c r="I1594" s="274"/>
      <c r="J1594" s="284"/>
      <c r="K1594" s="281"/>
      <c r="L1594" s="276"/>
      <c r="M1594" s="292"/>
      <c r="N1594" s="292"/>
      <c r="O1594" s="292"/>
    </row>
    <row r="1595" spans="1:15" x14ac:dyDescent="0.25">
      <c r="A1595" s="478" t="str">
        <f ca="1">IFERROR(__xludf.DUMMYFUNCTION("""COMPUTED_VALUE"""),"ЗЕЛЕНОДОЛЬСКИЙ РАЙОН")</f>
        <v>ЗЕЛЕНОДОЛЬСКИЙ РАЙОН</v>
      </c>
      <c r="B1595" s="478" t="str">
        <f ca="1">IFERROR(__xludf.DUMMYFUNCTION("""COMPUTED_VALUE"""),"ЗЕЛЕНОДОЛЬСК Г")</f>
        <v>ЗЕЛЕНОДОЛЬСК Г</v>
      </c>
      <c r="C1595" s="478" t="str">
        <f ca="1">IFERROR(__xludf.DUMMYFUNCTION("""COMPUTED_VALUE"""),"ЧКАЛОВА УЛ")</f>
        <v>ЧКАЛОВА УЛ</v>
      </c>
      <c r="D1595" s="479" t="str">
        <f ca="1">IFERROR(__xludf.DUMMYFUNCTION("""COMPUTED_VALUE"""),"1")</f>
        <v>1</v>
      </c>
      <c r="E1595" s="479" t="str">
        <f ca="1">IFERROR(__xludf.DUMMYFUNCTION("""COMPUTED_VALUE"""),"31")</f>
        <v>31</v>
      </c>
      <c r="F1595" s="314" t="s">
        <v>18090</v>
      </c>
      <c r="G1595" s="480" t="str">
        <f ca="1">IFERROR(__xludf.DUMMYFUNCTION("""COMPUTED_VALUE"""),"МИРТЕК-12-РУ-D1-A1R1-230-5-60A-ST-G/5-P2-HKLMOQ2V3-D")</f>
        <v>МИРТЕК-12-РУ-D1-A1R1-230-5-60A-ST-G/5-P2-HKLMOQ2V3-D</v>
      </c>
      <c r="H1595" s="478" t="str">
        <f ca="1">IFERROR(__xludf.DUMMYFUNCTION("""COMPUTED_VALUE"""),"0230159949651")</f>
        <v>0230159949651</v>
      </c>
      <c r="I1595" s="274"/>
      <c r="J1595" s="276"/>
      <c r="K1595" s="281"/>
      <c r="L1595" s="276"/>
      <c r="M1595" s="292"/>
      <c r="N1595" s="292"/>
      <c r="O1595" s="292"/>
    </row>
    <row r="1596" spans="1:15" x14ac:dyDescent="0.25">
      <c r="A1596" s="478" t="str">
        <f ca="1">IFERROR(__xludf.DUMMYFUNCTION("""COMPUTED_VALUE"""),"ЗЕЛЕНОДОЛЬСКИЙ РАЙОН")</f>
        <v>ЗЕЛЕНОДОЛЬСКИЙ РАЙОН</v>
      </c>
      <c r="B1596" s="478" t="str">
        <f ca="1">IFERROR(__xludf.DUMMYFUNCTION("""COMPUTED_VALUE"""),"ЗЕЛЕНОДОЛЬСК Г")</f>
        <v>ЗЕЛЕНОДОЛЬСК Г</v>
      </c>
      <c r="C1596" s="478" t="str">
        <f ca="1">IFERROR(__xludf.DUMMYFUNCTION("""COMPUTED_VALUE"""),"ЧКАЛОВА УЛ")</f>
        <v>ЧКАЛОВА УЛ</v>
      </c>
      <c r="D1596" s="479" t="str">
        <f ca="1">IFERROR(__xludf.DUMMYFUNCTION("""COMPUTED_VALUE"""),"1")</f>
        <v>1</v>
      </c>
      <c r="E1596" s="479" t="str">
        <f ca="1">IFERROR(__xludf.DUMMYFUNCTION("""COMPUTED_VALUE"""),"32")</f>
        <v>32</v>
      </c>
      <c r="F1596" s="314" t="s">
        <v>18090</v>
      </c>
      <c r="G1596" s="480" t="str">
        <f ca="1">IFERROR(__xludf.DUMMYFUNCTION("""COMPUTED_VALUE"""),"МИРТЕК-12-РУ-D1-A1R1-230-5-60A-ST-G/5-P2-HKLMOQ2V3-D")</f>
        <v>МИРТЕК-12-РУ-D1-A1R1-230-5-60A-ST-G/5-P2-HKLMOQ2V3-D</v>
      </c>
      <c r="H1596" s="478" t="str">
        <f ca="1">IFERROR(__xludf.DUMMYFUNCTION("""COMPUTED_VALUE"""),"0230159951427")</f>
        <v>0230159951427</v>
      </c>
      <c r="I1596" s="274"/>
      <c r="J1596" s="276"/>
      <c r="K1596" s="281"/>
      <c r="L1596" s="276"/>
      <c r="M1596" s="292"/>
      <c r="N1596" s="292"/>
      <c r="O1596" s="292"/>
    </row>
    <row r="1597" spans="1:15" x14ac:dyDescent="0.25">
      <c r="A1597" s="478" t="str">
        <f ca="1">IFERROR(__xludf.DUMMYFUNCTION("""COMPUTED_VALUE"""),"ЗЕЛЕНОДОЛЬСКИЙ РАЙОН")</f>
        <v>ЗЕЛЕНОДОЛЬСКИЙ РАЙОН</v>
      </c>
      <c r="B1597" s="478" t="str">
        <f ca="1">IFERROR(__xludf.DUMMYFUNCTION("""COMPUTED_VALUE"""),"ЗЕЛЕНОДОЛЬСК Г")</f>
        <v>ЗЕЛЕНОДОЛЬСК Г</v>
      </c>
      <c r="C1597" s="478" t="str">
        <f ca="1">IFERROR(__xludf.DUMMYFUNCTION("""COMPUTED_VALUE"""),"ЧКАЛОВА УЛ")</f>
        <v>ЧКАЛОВА УЛ</v>
      </c>
      <c r="D1597" s="479" t="str">
        <f ca="1">IFERROR(__xludf.DUMMYFUNCTION("""COMPUTED_VALUE"""),"1")</f>
        <v>1</v>
      </c>
      <c r="E1597" s="479" t="str">
        <f ca="1">IFERROR(__xludf.DUMMYFUNCTION("""COMPUTED_VALUE"""),"33")</f>
        <v>33</v>
      </c>
      <c r="F1597" s="314" t="s">
        <v>18090</v>
      </c>
      <c r="G1597" s="480" t="str">
        <f ca="1">IFERROR(__xludf.DUMMYFUNCTION("""COMPUTED_VALUE"""),"МИРТЕК-12-РУ-D1-A1R1-230-5-60A-ST-G/5-P2-HKLMOQ2V3-D")</f>
        <v>МИРТЕК-12-РУ-D1-A1R1-230-5-60A-ST-G/5-P2-HKLMOQ2V3-D</v>
      </c>
      <c r="H1597" s="478" t="str">
        <f ca="1">IFERROR(__xludf.DUMMYFUNCTION("""COMPUTED_VALUE"""),"0230159952024")</f>
        <v>0230159952024</v>
      </c>
      <c r="I1597" s="274"/>
      <c r="J1597" s="276"/>
      <c r="K1597" s="281"/>
      <c r="L1597" s="276"/>
      <c r="M1597" s="292"/>
      <c r="N1597" s="292"/>
      <c r="O1597" s="292"/>
    </row>
    <row r="1598" spans="1:15" x14ac:dyDescent="0.25">
      <c r="A1598" s="478" t="str">
        <f ca="1">IFERROR(__xludf.DUMMYFUNCTION("""COMPUTED_VALUE"""),"ЗЕЛЕНОДОЛЬСКИЙ РАЙОН")</f>
        <v>ЗЕЛЕНОДОЛЬСКИЙ РАЙОН</v>
      </c>
      <c r="B1598" s="478" t="str">
        <f ca="1">IFERROR(__xludf.DUMMYFUNCTION("""COMPUTED_VALUE"""),"ЗЕЛЕНОДОЛЬСК Г")</f>
        <v>ЗЕЛЕНОДОЛЬСК Г</v>
      </c>
      <c r="C1598" s="478" t="str">
        <f ca="1">IFERROR(__xludf.DUMMYFUNCTION("""COMPUTED_VALUE"""),"ЧКАЛОВА УЛ")</f>
        <v>ЧКАЛОВА УЛ</v>
      </c>
      <c r="D1598" s="479" t="str">
        <f ca="1">IFERROR(__xludf.DUMMYFUNCTION("""COMPUTED_VALUE"""),"4")</f>
        <v>4</v>
      </c>
      <c r="E1598" s="479" t="str">
        <f ca="1">IFERROR(__xludf.DUMMYFUNCTION("""COMPUTED_VALUE"""),"49")</f>
        <v>49</v>
      </c>
      <c r="F1598" s="314" t="s">
        <v>18090</v>
      </c>
      <c r="G1598" s="480" t="str">
        <f ca="1">IFERROR(__xludf.DUMMYFUNCTION("""COMPUTED_VALUE"""),"МИРТЕК-12-РУ-D1-A1R1-230-5-60A-ST-G/5-P2-HKLMOQ2V3-D")</f>
        <v>МИРТЕК-12-РУ-D1-A1R1-230-5-60A-ST-G/5-P2-HKLMOQ2V3-D</v>
      </c>
      <c r="H1598" s="478" t="str">
        <f ca="1">IFERROR(__xludf.DUMMYFUNCTION("""COMPUTED_VALUE"""),"0230159952949")</f>
        <v>0230159952949</v>
      </c>
      <c r="I1598" s="274"/>
      <c r="J1598" s="276"/>
      <c r="K1598" s="281"/>
      <c r="L1598" s="276"/>
      <c r="M1598" s="292"/>
      <c r="N1598" s="292"/>
      <c r="O1598" s="292"/>
    </row>
    <row r="1599" spans="1:15" x14ac:dyDescent="0.25">
      <c r="A1599" s="478" t="str">
        <f ca="1">IFERROR(__xludf.DUMMYFUNCTION("""COMPUTED_VALUE"""),"ЗЕЛЕНОДОЛЬСКИЙ РАЙОН")</f>
        <v>ЗЕЛЕНОДОЛЬСКИЙ РАЙОН</v>
      </c>
      <c r="B1599" s="478" t="str">
        <f ca="1">IFERROR(__xludf.DUMMYFUNCTION("""COMPUTED_VALUE"""),"ЗЕЛЕНОДОЛЬСК Г")</f>
        <v>ЗЕЛЕНОДОЛЬСК Г</v>
      </c>
      <c r="C1599" s="478" t="str">
        <f ca="1">IFERROR(__xludf.DUMMYFUNCTION("""COMPUTED_VALUE"""),"ЧКАЛОВА УЛ")</f>
        <v>ЧКАЛОВА УЛ</v>
      </c>
      <c r="D1599" s="479" t="str">
        <f ca="1">IFERROR(__xludf.DUMMYFUNCTION("""COMPUTED_VALUE"""),"4")</f>
        <v>4</v>
      </c>
      <c r="E1599" s="479" t="str">
        <f ca="1">IFERROR(__xludf.DUMMYFUNCTION("""COMPUTED_VALUE"""),"50")</f>
        <v>50</v>
      </c>
      <c r="F1599" s="314" t="s">
        <v>18090</v>
      </c>
      <c r="G1599" s="480" t="str">
        <f ca="1">IFERROR(__xludf.DUMMYFUNCTION("""COMPUTED_VALUE"""),"МИРТЕК-12-РУ-D1-A1R1-230-5-60A-ST-G/5-P2-HKLMOQ2V3-D")</f>
        <v>МИРТЕК-12-РУ-D1-A1R1-230-5-60A-ST-G/5-P2-HKLMOQ2V3-D</v>
      </c>
      <c r="H1599" s="478" t="str">
        <f ca="1">IFERROR(__xludf.DUMMYFUNCTION("""COMPUTED_VALUE"""),"0230159951634")</f>
        <v>0230159951634</v>
      </c>
      <c r="I1599" s="274"/>
      <c r="J1599" s="276"/>
      <c r="K1599" s="281"/>
      <c r="L1599" s="276"/>
      <c r="M1599" s="292"/>
      <c r="N1599" s="292"/>
      <c r="O1599" s="292"/>
    </row>
    <row r="1600" spans="1:15" x14ac:dyDescent="0.25">
      <c r="A1600" s="478" t="str">
        <f ca="1">IFERROR(__xludf.DUMMYFUNCTION("""COMPUTED_VALUE"""),"ЗЕЛЕНОДОЛЬСКИЙ РАЙОН")</f>
        <v>ЗЕЛЕНОДОЛЬСКИЙ РАЙОН</v>
      </c>
      <c r="B1600" s="478" t="str">
        <f ca="1">IFERROR(__xludf.DUMMYFUNCTION("""COMPUTED_VALUE"""),"ЗЕЛЕНОДОЛЬСК Г")</f>
        <v>ЗЕЛЕНОДОЛЬСК Г</v>
      </c>
      <c r="C1600" s="478" t="str">
        <f ca="1">IFERROR(__xludf.DUMMYFUNCTION("""COMPUTED_VALUE"""),"ШУСТОВА УЛ")</f>
        <v>ШУСТОВА УЛ</v>
      </c>
      <c r="D1600" s="479" t="str">
        <f ca="1">IFERROR(__xludf.DUMMYFUNCTION("""COMPUTED_VALUE"""),"2")</f>
        <v>2</v>
      </c>
      <c r="E1600" s="479" t="str">
        <f ca="1">IFERROR(__xludf.DUMMYFUNCTION("""COMPUTED_VALUE"""),"28")</f>
        <v>28</v>
      </c>
      <c r="F1600" s="314" t="s">
        <v>18090</v>
      </c>
      <c r="G1600" s="480" t="str">
        <f ca="1">IFERROR(__xludf.DUMMYFUNCTION("""COMPUTED_VALUE"""),"МИРТЕК-12-РУ-D1-A1R1-230-5-60A-ST-G/5-P2-HKLMOQ2V3-D")</f>
        <v>МИРТЕК-12-РУ-D1-A1R1-230-5-60A-ST-G/5-P2-HKLMOQ2V3-D</v>
      </c>
      <c r="H1600" s="478" t="str">
        <f ca="1">IFERROR(__xludf.DUMMYFUNCTION("""COMPUTED_VALUE"""),"0230159953130")</f>
        <v>0230159953130</v>
      </c>
      <c r="I1600" s="274"/>
      <c r="J1600" s="276"/>
      <c r="K1600" s="281"/>
      <c r="L1600" s="276"/>
      <c r="M1600" s="292"/>
      <c r="N1600" s="292"/>
      <c r="O1600" s="292"/>
    </row>
    <row r="1601" spans="1:15" x14ac:dyDescent="0.25">
      <c r="A1601" s="478" t="str">
        <f ca="1">IFERROR(__xludf.DUMMYFUNCTION("""COMPUTED_VALUE"""),"ЗЕЛЕНОДОЛЬСКИЙ РАЙОН")</f>
        <v>ЗЕЛЕНОДОЛЬСКИЙ РАЙОН</v>
      </c>
      <c r="B1601" s="478" t="str">
        <f ca="1">IFERROR(__xludf.DUMMYFUNCTION("""COMPUTED_VALUE"""),"ЗЕЛЕНОДОЛЬСК Г")</f>
        <v>ЗЕЛЕНОДОЛЬСК Г</v>
      </c>
      <c r="C1601" s="478" t="str">
        <f ca="1">IFERROR(__xludf.DUMMYFUNCTION("""COMPUTED_VALUE"""),"ШУСТОВА УЛ")</f>
        <v>ШУСТОВА УЛ</v>
      </c>
      <c r="D1601" s="479" t="str">
        <f ca="1">IFERROR(__xludf.DUMMYFUNCTION("""COMPUTED_VALUE"""),"2")</f>
        <v>2</v>
      </c>
      <c r="E1601" s="479" t="str">
        <f ca="1">IFERROR(__xludf.DUMMYFUNCTION("""COMPUTED_VALUE"""),"31")</f>
        <v>31</v>
      </c>
      <c r="F1601" s="314" t="s">
        <v>18090</v>
      </c>
      <c r="G1601" s="480" t="str">
        <f ca="1">IFERROR(__xludf.DUMMYFUNCTION("""COMPUTED_VALUE"""),"МИРТЕК-12-РУ-D1-A1R1-230-5-60A-ST-G/5-P2-HKLMOQ2V3-D")</f>
        <v>МИРТЕК-12-РУ-D1-A1R1-230-5-60A-ST-G/5-P2-HKLMOQ2V3-D</v>
      </c>
      <c r="H1601" s="478" t="str">
        <f ca="1">IFERROR(__xludf.DUMMYFUNCTION("""COMPUTED_VALUE"""),"0230159953407")</f>
        <v>0230159953407</v>
      </c>
      <c r="I1601" s="274"/>
      <c r="J1601" s="276"/>
      <c r="K1601" s="281"/>
      <c r="L1601" s="276"/>
      <c r="M1601" s="292"/>
      <c r="N1601" s="292"/>
      <c r="O1601" s="292"/>
    </row>
    <row r="1602" spans="1:15" x14ac:dyDescent="0.25">
      <c r="A1602" s="478" t="str">
        <f ca="1">IFERROR(__xludf.DUMMYFUNCTION("""COMPUTED_VALUE"""),"ЗЕЛЕНОДОЛЬСКИЙ РАЙОН")</f>
        <v>ЗЕЛЕНОДОЛЬСКИЙ РАЙОН</v>
      </c>
      <c r="B1602" s="478" t="str">
        <f ca="1">IFERROR(__xludf.DUMMYFUNCTION("""COMPUTED_VALUE"""),"ЗЕЛЕНОДОЛЬСК Г")</f>
        <v>ЗЕЛЕНОДОЛЬСК Г</v>
      </c>
      <c r="C1602" s="478" t="str">
        <f ca="1">IFERROR(__xludf.DUMMYFUNCTION("""COMPUTED_VALUE"""),"ШУСТОВА УЛ")</f>
        <v>ШУСТОВА УЛ</v>
      </c>
      <c r="D1602" s="479" t="str">
        <f ca="1">IFERROR(__xludf.DUMMYFUNCTION("""COMPUTED_VALUE"""),"2")</f>
        <v>2</v>
      </c>
      <c r="E1602" s="479" t="str">
        <f ca="1">IFERROR(__xludf.DUMMYFUNCTION("""COMPUTED_VALUE"""),"5")</f>
        <v>5</v>
      </c>
      <c r="F1602" s="314" t="s">
        <v>18090</v>
      </c>
      <c r="G1602" s="480" t="str">
        <f ca="1">IFERROR(__xludf.DUMMYFUNCTION("""COMPUTED_VALUE"""),"МИРТЕК-12-РУ-D1-A1R1-230-5-60A-ST-G/5-P2-HKLMOQ2V3-D")</f>
        <v>МИРТЕК-12-РУ-D1-A1R1-230-5-60A-ST-G/5-P2-HKLMOQ2V3-D</v>
      </c>
      <c r="H1602" s="478" t="str">
        <f ca="1">IFERROR(__xludf.DUMMYFUNCTION("""COMPUTED_VALUE"""),"0230159951401")</f>
        <v>0230159951401</v>
      </c>
      <c r="I1602" s="274"/>
      <c r="J1602" s="276"/>
      <c r="K1602" s="281"/>
      <c r="L1602" s="276"/>
      <c r="M1602" s="292"/>
      <c r="N1602" s="292"/>
      <c r="O1602" s="292"/>
    </row>
    <row r="1603" spans="1:15" x14ac:dyDescent="0.25">
      <c r="A1603" s="478" t="str">
        <f ca="1">IFERROR(__xludf.DUMMYFUNCTION("""COMPUTED_VALUE"""),"ЗЕЛЕНОДОЛЬСКИЙ РАЙОН")</f>
        <v>ЗЕЛЕНОДОЛЬСКИЙ РАЙОН</v>
      </c>
      <c r="B1603" s="478" t="str">
        <f ca="1">IFERROR(__xludf.DUMMYFUNCTION("""COMPUTED_VALUE"""),"ЗЕЛЕНОДОЛЬСК Г")</f>
        <v>ЗЕЛЕНОДОЛЬСК Г</v>
      </c>
      <c r="C1603" s="478" t="str">
        <f ca="1">IFERROR(__xludf.DUMMYFUNCTION("""COMPUTED_VALUE"""),"ШУСТОВА УЛ")</f>
        <v>ШУСТОВА УЛ</v>
      </c>
      <c r="D1603" s="479" t="str">
        <f ca="1">IFERROR(__xludf.DUMMYFUNCTION("""COMPUTED_VALUE"""),"2")</f>
        <v>2</v>
      </c>
      <c r="E1603" s="479" t="str">
        <f ca="1">IFERROR(__xludf.DUMMYFUNCTION("""COMPUTED_VALUE"""),"6")</f>
        <v>6</v>
      </c>
      <c r="F1603" s="314" t="s">
        <v>18090</v>
      </c>
      <c r="G1603" s="480" t="str">
        <f ca="1">IFERROR(__xludf.DUMMYFUNCTION("""COMPUTED_VALUE"""),"МИРТЕК-12-РУ-D1-A1R1-230-5-60A-ST-G/5-P2-HKLMOQ2V3-D")</f>
        <v>МИРТЕК-12-РУ-D1-A1R1-230-5-60A-ST-G/5-P2-HKLMOQ2V3-D</v>
      </c>
      <c r="H1603" s="478" t="str">
        <f ca="1">IFERROR(__xludf.DUMMYFUNCTION("""COMPUTED_VALUE"""),"0230159952020")</f>
        <v>0230159952020</v>
      </c>
      <c r="I1603" s="274"/>
      <c r="J1603" s="276"/>
      <c r="K1603" s="281"/>
      <c r="L1603" s="276"/>
      <c r="M1603" s="292"/>
      <c r="N1603" s="292"/>
      <c r="O1603" s="292"/>
    </row>
    <row r="1604" spans="1:15" x14ac:dyDescent="0.25">
      <c r="A1604" s="478" t="str">
        <f ca="1">IFERROR(__xludf.DUMMYFUNCTION("""COMPUTED_VALUE"""),"ЗЕЛЕНОДОЛЬСКИЙ РАЙОН")</f>
        <v>ЗЕЛЕНОДОЛЬСКИЙ РАЙОН</v>
      </c>
      <c r="B1604" s="478" t="str">
        <f ca="1">IFERROR(__xludf.DUMMYFUNCTION("""COMPUTED_VALUE"""),"ЗЕЛЕНОДОЛЬСК Г")</f>
        <v>ЗЕЛЕНОДОЛЬСК Г</v>
      </c>
      <c r="C1604" s="478" t="str">
        <f ca="1">IFERROR(__xludf.DUMMYFUNCTION("""COMPUTED_VALUE"""),"ШУСТОВА УЛ")</f>
        <v>ШУСТОВА УЛ</v>
      </c>
      <c r="D1604" s="479" t="str">
        <f ca="1">IFERROR(__xludf.DUMMYFUNCTION("""COMPUTED_VALUE"""),"2")</f>
        <v>2</v>
      </c>
      <c r="E1604" s="479" t="str">
        <f ca="1">IFERROR(__xludf.DUMMYFUNCTION("""COMPUTED_VALUE"""),"64")</f>
        <v>64</v>
      </c>
      <c r="F1604" s="314" t="s">
        <v>18090</v>
      </c>
      <c r="G1604" s="480" t="str">
        <f ca="1">IFERROR(__xludf.DUMMYFUNCTION("""COMPUTED_VALUE"""),"МИРТЕК-12-РУ-D1-A1R1-230-5-60A-ST-G/5-P2-HKLMOQ2V3-D")</f>
        <v>МИРТЕК-12-РУ-D1-A1R1-230-5-60A-ST-G/5-P2-HKLMOQ2V3-D</v>
      </c>
      <c r="H1604" s="478" t="str">
        <f ca="1">IFERROR(__xludf.DUMMYFUNCTION("""COMPUTED_VALUE"""),"0230159951445")</f>
        <v>0230159951445</v>
      </c>
      <c r="I1604" s="274"/>
      <c r="J1604" s="276"/>
      <c r="K1604" s="281"/>
      <c r="L1604" s="276"/>
      <c r="M1604" s="292"/>
      <c r="N1604" s="292"/>
      <c r="O1604" s="292"/>
    </row>
    <row r="1605" spans="1:15" x14ac:dyDescent="0.25">
      <c r="A1605" s="478" t="str">
        <f ca="1">IFERROR(__xludf.DUMMYFUNCTION("""COMPUTED_VALUE"""),"ЗЕЛЕНОДОЛЬСКИЙ РАЙОН")</f>
        <v>ЗЕЛЕНОДОЛЬСКИЙ РАЙОН</v>
      </c>
      <c r="B1605" s="478" t="str">
        <f ca="1">IFERROR(__xludf.DUMMYFUNCTION("""COMPUTED_VALUE"""),"ЗЕЛЕНОДОЛЬСК Г")</f>
        <v>ЗЕЛЕНОДОЛЬСК Г</v>
      </c>
      <c r="C1605" s="478" t="str">
        <f ca="1">IFERROR(__xludf.DUMMYFUNCTION("""COMPUTED_VALUE"""),"ЭНГЕЛЬСА УЛ")</f>
        <v>ЭНГЕЛЬСА УЛ</v>
      </c>
      <c r="D1605" s="479" t="str">
        <f ca="1">IFERROR(__xludf.DUMMYFUNCTION("""COMPUTED_VALUE"""),"11")</f>
        <v>11</v>
      </c>
      <c r="E1605" s="479" t="str">
        <f ca="1">IFERROR(__xludf.DUMMYFUNCTION("""COMPUTED_VALUE"""),"10")</f>
        <v>10</v>
      </c>
      <c r="F1605" s="314" t="s">
        <v>18090</v>
      </c>
      <c r="G1605" s="480" t="str">
        <f ca="1">IFERROR(__xludf.DUMMYFUNCTION("""COMPUTED_VALUE"""),"МИРТЕК-12-РУ-D1-A1R1-230-5-60A-ST-G/5-P2-HKLMOQ2V3-D")</f>
        <v>МИРТЕК-12-РУ-D1-A1R1-230-5-60A-ST-G/5-P2-HKLMOQ2V3-D</v>
      </c>
      <c r="H1605" s="478" t="str">
        <f ca="1">IFERROR(__xludf.DUMMYFUNCTION("""COMPUTED_VALUE"""),"1230159933280")</f>
        <v>1230159933280</v>
      </c>
      <c r="I1605" s="274"/>
      <c r="J1605" s="276"/>
      <c r="K1605" s="281"/>
      <c r="L1605" s="276"/>
      <c r="M1605" s="292"/>
      <c r="N1605" s="292"/>
      <c r="O1605" s="292"/>
    </row>
    <row r="1606" spans="1:15" x14ac:dyDescent="0.25">
      <c r="A1606" s="478" t="str">
        <f ca="1">IFERROR(__xludf.DUMMYFUNCTION("""COMPUTED_VALUE"""),"ЗЕЛЕНОДОЛЬСКИЙ РАЙОН")</f>
        <v>ЗЕЛЕНОДОЛЬСКИЙ РАЙОН</v>
      </c>
      <c r="B1606" s="478" t="str">
        <f ca="1">IFERROR(__xludf.DUMMYFUNCTION("""COMPUTED_VALUE"""),"ЗЕЛЕНОДОЛЬСК Г")</f>
        <v>ЗЕЛЕНОДОЛЬСК Г</v>
      </c>
      <c r="C1606" s="478" t="str">
        <f ca="1">IFERROR(__xludf.DUMMYFUNCTION("""COMPUTED_VALUE"""),"ЭНГЕЛЬСА УЛ")</f>
        <v>ЭНГЕЛЬСА УЛ</v>
      </c>
      <c r="D1606" s="479" t="str">
        <f ca="1">IFERROR(__xludf.DUMMYFUNCTION("""COMPUTED_VALUE"""),"11")</f>
        <v>11</v>
      </c>
      <c r="E1606" s="479" t="str">
        <f ca="1">IFERROR(__xludf.DUMMYFUNCTION("""COMPUTED_VALUE"""),"15")</f>
        <v>15</v>
      </c>
      <c r="F1606" s="314" t="s">
        <v>18090</v>
      </c>
      <c r="G1606" s="480" t="str">
        <f ca="1">IFERROR(__xludf.DUMMYFUNCTION("""COMPUTED_VALUE"""),"МИРТЕК-12-РУ-D1-A1R1-230-5-60A-ST-G/5-P2-HKLMOQ2V3-D")</f>
        <v>МИРТЕК-12-РУ-D1-A1R1-230-5-60A-ST-G/5-P2-HKLMOQ2V3-D</v>
      </c>
      <c r="H1606" s="478" t="str">
        <f ca="1">IFERROR(__xludf.DUMMYFUNCTION("""COMPUTED_VALUE"""),"1230159934200")</f>
        <v>1230159934200</v>
      </c>
      <c r="I1606" s="274"/>
      <c r="J1606" s="276"/>
      <c r="K1606" s="281"/>
      <c r="L1606" s="276"/>
      <c r="M1606" s="292"/>
      <c r="N1606" s="292"/>
      <c r="O1606" s="292"/>
    </row>
    <row r="1607" spans="1:15" x14ac:dyDescent="0.25">
      <c r="A1607" s="478" t="str">
        <f ca="1">IFERROR(__xludf.DUMMYFUNCTION("""COMPUTED_VALUE"""),"ЗЕЛЕНОДОЛЬСКИЙ РАЙОН")</f>
        <v>ЗЕЛЕНОДОЛЬСКИЙ РАЙОН</v>
      </c>
      <c r="B1607" s="478" t="str">
        <f ca="1">IFERROR(__xludf.DUMMYFUNCTION("""COMPUTED_VALUE"""),"ЗЕЛЕНОДОЛЬСК Г")</f>
        <v>ЗЕЛЕНОДОЛЬСК Г</v>
      </c>
      <c r="C1607" s="478" t="str">
        <f ca="1">IFERROR(__xludf.DUMMYFUNCTION("""COMPUTED_VALUE"""),"ЭНГЕЛЬСА УЛ")</f>
        <v>ЭНГЕЛЬСА УЛ</v>
      </c>
      <c r="D1607" s="479" t="str">
        <f ca="1">IFERROR(__xludf.DUMMYFUNCTION("""COMPUTED_VALUE"""),"11")</f>
        <v>11</v>
      </c>
      <c r="E1607" s="479" t="str">
        <f ca="1">IFERROR(__xludf.DUMMYFUNCTION("""COMPUTED_VALUE"""),"20")</f>
        <v>20</v>
      </c>
      <c r="F1607" s="314" t="s">
        <v>18090</v>
      </c>
      <c r="G1607" s="480" t="str">
        <f ca="1">IFERROR(__xludf.DUMMYFUNCTION("""COMPUTED_VALUE"""),"МИРТЕК-12-РУ-D1-A1R1-230-5-60A-ST-G/5-P2-HKLMOQ2V3-D")</f>
        <v>МИРТЕК-12-РУ-D1-A1R1-230-5-60A-ST-G/5-P2-HKLMOQ2V3-D</v>
      </c>
      <c r="H1607" s="478" t="str">
        <f ca="1">IFERROR(__xludf.DUMMYFUNCTION("""COMPUTED_VALUE"""),"1230159933249")</f>
        <v>1230159933249</v>
      </c>
      <c r="I1607" s="274"/>
      <c r="J1607" s="276"/>
      <c r="K1607" s="281"/>
      <c r="L1607" s="276"/>
      <c r="M1607" s="292"/>
      <c r="N1607" s="292"/>
      <c r="O1607" s="292"/>
    </row>
    <row r="1608" spans="1:15" x14ac:dyDescent="0.25">
      <c r="A1608" s="478" t="str">
        <f ca="1">IFERROR(__xludf.DUMMYFUNCTION("""COMPUTED_VALUE"""),"ЗЕЛЕНОДОЛЬСКИЙ РАЙОН")</f>
        <v>ЗЕЛЕНОДОЛЬСКИЙ РАЙОН</v>
      </c>
      <c r="B1608" s="478" t="str">
        <f ca="1">IFERROR(__xludf.DUMMYFUNCTION("""COMPUTED_VALUE"""),"ЗЕЛЕНОДОЛЬСК Г")</f>
        <v>ЗЕЛЕНОДОЛЬСК Г</v>
      </c>
      <c r="C1608" s="478" t="str">
        <f ca="1">IFERROR(__xludf.DUMMYFUNCTION("""COMPUTED_VALUE"""),"ЭНГЕЛЬСА УЛ")</f>
        <v>ЭНГЕЛЬСА УЛ</v>
      </c>
      <c r="D1608" s="479" t="str">
        <f ca="1">IFERROR(__xludf.DUMMYFUNCTION("""COMPUTED_VALUE"""),"11")</f>
        <v>11</v>
      </c>
      <c r="E1608" s="479" t="str">
        <f ca="1">IFERROR(__xludf.DUMMYFUNCTION("""COMPUTED_VALUE"""),"32")</f>
        <v>32</v>
      </c>
      <c r="F1608" s="314" t="s">
        <v>18090</v>
      </c>
      <c r="G1608" s="480" t="str">
        <f ca="1">IFERROR(__xludf.DUMMYFUNCTION("""COMPUTED_VALUE"""),"МИРТЕК-12-РУ-D1-A1R1-230-5-60A-ST-G/5-P2-HKLMOQ2V3-D")</f>
        <v>МИРТЕК-12-РУ-D1-A1R1-230-5-60A-ST-G/5-P2-HKLMOQ2V3-D</v>
      </c>
      <c r="H1608" s="478" t="str">
        <f ca="1">IFERROR(__xludf.DUMMYFUNCTION("""COMPUTED_VALUE"""),"1230159933580")</f>
        <v>1230159933580</v>
      </c>
      <c r="I1608" s="274"/>
      <c r="J1608" s="276"/>
      <c r="K1608" s="281"/>
      <c r="L1608" s="276"/>
      <c r="M1608" s="292"/>
      <c r="N1608" s="292"/>
      <c r="O1608" s="292"/>
    </row>
    <row r="1609" spans="1:15" x14ac:dyDescent="0.25">
      <c r="A1609" s="478" t="str">
        <f ca="1">IFERROR(__xludf.DUMMYFUNCTION("""COMPUTED_VALUE"""),"ЗЕЛЕНОДОЛЬСКИЙ РАЙОН")</f>
        <v>ЗЕЛЕНОДОЛЬСКИЙ РАЙОН</v>
      </c>
      <c r="B1609" s="478" t="str">
        <f ca="1">IFERROR(__xludf.DUMMYFUNCTION("""COMPUTED_VALUE"""),"ЗЕЛЕНОДОЛЬСК Г")</f>
        <v>ЗЕЛЕНОДОЛЬСК Г</v>
      </c>
      <c r="C1609" s="478" t="str">
        <f ca="1">IFERROR(__xludf.DUMMYFUNCTION("""COMPUTED_VALUE"""),"ЭНГЕЛЬСА УЛ")</f>
        <v>ЭНГЕЛЬСА УЛ</v>
      </c>
      <c r="D1609" s="479" t="str">
        <f ca="1">IFERROR(__xludf.DUMMYFUNCTION("""COMPUTED_VALUE"""),"11")</f>
        <v>11</v>
      </c>
      <c r="E1609" s="479" t="str">
        <f ca="1">IFERROR(__xludf.DUMMYFUNCTION("""COMPUTED_VALUE"""),"47")</f>
        <v>47</v>
      </c>
      <c r="F1609" s="314" t="s">
        <v>18090</v>
      </c>
      <c r="G1609" s="480" t="str">
        <f ca="1">IFERROR(__xludf.DUMMYFUNCTION("""COMPUTED_VALUE"""),"МИРТЕК-12-РУ-D1-A1R1-230-5-60A-ST-G/5-P2-HKLMOQ2V3-D")</f>
        <v>МИРТЕК-12-РУ-D1-A1R1-230-5-60A-ST-G/5-P2-HKLMOQ2V3-D</v>
      </c>
      <c r="H1609" s="478" t="str">
        <f ca="1">IFERROR(__xludf.DUMMYFUNCTION("""COMPUTED_VALUE"""),"1230159933396")</f>
        <v>1230159933396</v>
      </c>
      <c r="I1609" s="274"/>
      <c r="J1609" s="284"/>
      <c r="K1609" s="281"/>
      <c r="L1609" s="276"/>
      <c r="M1609" s="292"/>
      <c r="N1609" s="292"/>
      <c r="O1609" s="292"/>
    </row>
    <row r="1610" spans="1:15" x14ac:dyDescent="0.25">
      <c r="A1610" s="478" t="str">
        <f ca="1">IFERROR(__xludf.DUMMYFUNCTION("""COMPUTED_VALUE"""),"ЗЕЛЕНОДОЛЬСКИЙ РАЙОН")</f>
        <v>ЗЕЛЕНОДОЛЬСКИЙ РАЙОН</v>
      </c>
      <c r="B1610" s="478" t="str">
        <f ca="1">IFERROR(__xludf.DUMMYFUNCTION("""COMPUTED_VALUE"""),"ЗЕЛЕНОДОЛЬСК Г")</f>
        <v>ЗЕЛЕНОДОЛЬСК Г</v>
      </c>
      <c r="C1610" s="478" t="str">
        <f ca="1">IFERROR(__xludf.DUMMYFUNCTION("""COMPUTED_VALUE"""),"ЭНГЕЛЬСА УЛ")</f>
        <v>ЭНГЕЛЬСА УЛ</v>
      </c>
      <c r="D1610" s="479" t="str">
        <f ca="1">IFERROR(__xludf.DUMMYFUNCTION("""COMPUTED_VALUE"""),"11")</f>
        <v>11</v>
      </c>
      <c r="E1610" s="479" t="str">
        <f ca="1">IFERROR(__xludf.DUMMYFUNCTION("""COMPUTED_VALUE"""),"48")</f>
        <v>48</v>
      </c>
      <c r="F1610" s="314" t="s">
        <v>18090</v>
      </c>
      <c r="G1610" s="480" t="str">
        <f ca="1">IFERROR(__xludf.DUMMYFUNCTION("""COMPUTED_VALUE"""),"МИРТЕК-12-РУ-D1-A1R1-230-5-60A-ST-G/5-P2-HKLMOQ2V3-D")</f>
        <v>МИРТЕК-12-РУ-D1-A1R1-230-5-60A-ST-G/5-P2-HKLMOQ2V3-D</v>
      </c>
      <c r="H1610" s="478" t="str">
        <f ca="1">IFERROR(__xludf.DUMMYFUNCTION("""COMPUTED_VALUE"""),"1230159933315")</f>
        <v>1230159933315</v>
      </c>
      <c r="I1610" s="274"/>
      <c r="J1610" s="276"/>
      <c r="K1610" s="281"/>
      <c r="L1610" s="276"/>
      <c r="M1610" s="292"/>
      <c r="N1610" s="292"/>
      <c r="O1610" s="292"/>
    </row>
    <row r="1611" spans="1:15" x14ac:dyDescent="0.25">
      <c r="A1611" s="478" t="str">
        <f ca="1">IFERROR(__xludf.DUMMYFUNCTION("""COMPUTED_VALUE"""),"ЗЕЛЕНОДОЛЬСКИЙ РАЙОН")</f>
        <v>ЗЕЛЕНОДОЛЬСКИЙ РАЙОН</v>
      </c>
      <c r="B1611" s="478" t="str">
        <f ca="1">IFERROR(__xludf.DUMMYFUNCTION("""COMPUTED_VALUE"""),"ЗЕЛЕНОДОЛЬСК Г")</f>
        <v>ЗЕЛЕНОДОЛЬСК Г</v>
      </c>
      <c r="C1611" s="478" t="str">
        <f ca="1">IFERROR(__xludf.DUMMYFUNCTION("""COMPUTED_VALUE"""),"ЭНГЕЛЬСА УЛ")</f>
        <v>ЭНГЕЛЬСА УЛ</v>
      </c>
      <c r="D1611" s="479" t="str">
        <f ca="1">IFERROR(__xludf.DUMMYFUNCTION("""COMPUTED_VALUE"""),"11")</f>
        <v>11</v>
      </c>
      <c r="E1611" s="479" t="str">
        <f ca="1">IFERROR(__xludf.DUMMYFUNCTION("""COMPUTED_VALUE"""),"70")</f>
        <v>70</v>
      </c>
      <c r="F1611" s="314" t="s">
        <v>18090</v>
      </c>
      <c r="G1611" s="480" t="str">
        <f ca="1">IFERROR(__xludf.DUMMYFUNCTION("""COMPUTED_VALUE"""),"МИРТЕК-12-РУ-D1-A1R1-230-5-60A-ST-G/5-P2-HKLMOQ2V3-D")</f>
        <v>МИРТЕК-12-РУ-D1-A1R1-230-5-60A-ST-G/5-P2-HKLMOQ2V3-D</v>
      </c>
      <c r="H1611" s="478" t="str">
        <f ca="1">IFERROR(__xludf.DUMMYFUNCTION("""COMPUTED_VALUE"""),"1230159933801")</f>
        <v>1230159933801</v>
      </c>
      <c r="I1611" s="274"/>
      <c r="J1611" s="276"/>
      <c r="K1611" s="281"/>
      <c r="L1611" s="276"/>
      <c r="M1611" s="292"/>
      <c r="N1611" s="292"/>
      <c r="O1611" s="292"/>
    </row>
    <row r="1612" spans="1:15" x14ac:dyDescent="0.25">
      <c r="A1612" s="478" t="str">
        <f ca="1">IFERROR(__xludf.DUMMYFUNCTION("""COMPUTED_VALUE"""),"ЗЕЛЕНОДОЛЬСКИЙ РАЙОН")</f>
        <v>ЗЕЛЕНОДОЛЬСКИЙ РАЙОН</v>
      </c>
      <c r="B1612" s="478" t="str">
        <f ca="1">IFERROR(__xludf.DUMMYFUNCTION("""COMPUTED_VALUE"""),"ЗЕЛЕНОДОЛЬСК Г")</f>
        <v>ЗЕЛЕНОДОЛЬСК Г</v>
      </c>
      <c r="C1612" s="478" t="str">
        <f ca="1">IFERROR(__xludf.DUMMYFUNCTION("""COMPUTED_VALUE"""),"ЭНГЕЛЬСА УЛ")</f>
        <v>ЭНГЕЛЬСА УЛ</v>
      </c>
      <c r="D1612" s="479" t="str">
        <f ca="1">IFERROR(__xludf.DUMMYFUNCTION("""COMPUTED_VALUE"""),"11")</f>
        <v>11</v>
      </c>
      <c r="E1612" s="479" t="str">
        <f ca="1">IFERROR(__xludf.DUMMYFUNCTION("""COMPUTED_VALUE"""),"73")</f>
        <v>73</v>
      </c>
      <c r="F1612" s="314" t="s">
        <v>18090</v>
      </c>
      <c r="G1612" s="480" t="str">
        <f ca="1">IFERROR(__xludf.DUMMYFUNCTION("""COMPUTED_VALUE"""),"МИРТЕК-12-РУ-D1-A1R1-230-5-60A-ST-G/5-P2-HKLMOQ2V3-D")</f>
        <v>МИРТЕК-12-РУ-D1-A1R1-230-5-60A-ST-G/5-P2-HKLMOQ2V3-D</v>
      </c>
      <c r="H1612" s="478" t="str">
        <f ca="1">IFERROR(__xludf.DUMMYFUNCTION("""COMPUTED_VALUE"""),"1230159934648")</f>
        <v>1230159934648</v>
      </c>
      <c r="I1612" s="274"/>
      <c r="J1612" s="276"/>
      <c r="K1612" s="281"/>
      <c r="L1612" s="276"/>
      <c r="M1612" s="292"/>
      <c r="N1612" s="292"/>
      <c r="O1612" s="292"/>
    </row>
    <row r="1613" spans="1:15" x14ac:dyDescent="0.25">
      <c r="A1613" s="478" t="str">
        <f ca="1">IFERROR(__xludf.DUMMYFUNCTION("""COMPUTED_VALUE"""),"ЗЕЛЕНОДОЛЬСКИЙ РАЙОН")</f>
        <v>ЗЕЛЕНОДОЛЬСКИЙ РАЙОН</v>
      </c>
      <c r="B1613" s="478" t="str">
        <f ca="1">IFERROR(__xludf.DUMMYFUNCTION("""COMPUTED_VALUE"""),"ЗЕЛЕНОДОЛЬСК Г")</f>
        <v>ЗЕЛЕНОДОЛЬСК Г</v>
      </c>
      <c r="C1613" s="478" t="str">
        <f ca="1">IFERROR(__xludf.DUMMYFUNCTION("""COMPUTED_VALUE"""),"ЭНГЕЛЬСА УЛ")</f>
        <v>ЭНГЕЛЬСА УЛ</v>
      </c>
      <c r="D1613" s="479" t="str">
        <f ca="1">IFERROR(__xludf.DUMMYFUNCTION("""COMPUTED_VALUE"""),"17")</f>
        <v>17</v>
      </c>
      <c r="E1613" s="479" t="str">
        <f ca="1">IFERROR(__xludf.DUMMYFUNCTION("""COMPUTED_VALUE"""),"24")</f>
        <v>24</v>
      </c>
      <c r="F1613" s="314" t="s">
        <v>18090</v>
      </c>
      <c r="G1613" s="480" t="str">
        <f ca="1">IFERROR(__xludf.DUMMYFUNCTION("""COMPUTED_VALUE"""),"МИРТЕК-12-РУ-D1-A1R1-230-5-60A-ST-G/5-P2-HKLMOQ2V3-D")</f>
        <v>МИРТЕК-12-РУ-D1-A1R1-230-5-60A-ST-G/5-P2-HKLMOQ2V3-D</v>
      </c>
      <c r="H1613" s="478" t="str">
        <f ca="1">IFERROR(__xludf.DUMMYFUNCTION("""COMPUTED_VALUE"""),"1230159934078")</f>
        <v>1230159934078</v>
      </c>
      <c r="I1613" s="274"/>
      <c r="J1613" s="276"/>
      <c r="K1613" s="281"/>
      <c r="L1613" s="276"/>
      <c r="M1613" s="292"/>
      <c r="N1613" s="292"/>
      <c r="O1613" s="292"/>
    </row>
    <row r="1614" spans="1:15" x14ac:dyDescent="0.25">
      <c r="A1614" s="478" t="str">
        <f ca="1">IFERROR(__xludf.DUMMYFUNCTION("""COMPUTED_VALUE"""),"ЗЕЛЕНОДОЛЬСКИЙ РАЙОН")</f>
        <v>ЗЕЛЕНОДОЛЬСКИЙ РАЙОН</v>
      </c>
      <c r="B1614" s="478" t="str">
        <f ca="1">IFERROR(__xludf.DUMMYFUNCTION("""COMPUTED_VALUE"""),"ЗЕЛЕНОДОЛЬСК Г")</f>
        <v>ЗЕЛЕНОДОЛЬСК Г</v>
      </c>
      <c r="C1614" s="478" t="str">
        <f ca="1">IFERROR(__xludf.DUMMYFUNCTION("""COMPUTED_VALUE"""),"ЭНГЕЛЬСА УЛ")</f>
        <v>ЭНГЕЛЬСА УЛ</v>
      </c>
      <c r="D1614" s="479" t="str">
        <f ca="1">IFERROR(__xludf.DUMMYFUNCTION("""COMPUTED_VALUE"""),"17")</f>
        <v>17</v>
      </c>
      <c r="E1614" s="479" t="str">
        <f ca="1">IFERROR(__xludf.DUMMYFUNCTION("""COMPUTED_VALUE"""),"44")</f>
        <v>44</v>
      </c>
      <c r="F1614" s="314" t="s">
        <v>18090</v>
      </c>
      <c r="G1614" s="480" t="str">
        <f ca="1">IFERROR(__xludf.DUMMYFUNCTION("""COMPUTED_VALUE"""),"МИРТЕК-12-РУ-D1-A1R1-230-5-60A-ST-G/5-P2-HKLMOQ2V3-D")</f>
        <v>МИРТЕК-12-РУ-D1-A1R1-230-5-60A-ST-G/5-P2-HKLMOQ2V3-D</v>
      </c>
      <c r="H1614" s="478" t="str">
        <f ca="1">IFERROR(__xludf.DUMMYFUNCTION("""COMPUTED_VALUE"""),"1230159932917")</f>
        <v>1230159932917</v>
      </c>
      <c r="I1614" s="274"/>
      <c r="J1614" s="276"/>
      <c r="K1614" s="281"/>
      <c r="L1614" s="276"/>
      <c r="M1614" s="292"/>
      <c r="N1614" s="292"/>
      <c r="O1614" s="292"/>
    </row>
    <row r="1615" spans="1:15" x14ac:dyDescent="0.25">
      <c r="A1615" s="478" t="str">
        <f ca="1">IFERROR(__xludf.DUMMYFUNCTION("""COMPUTED_VALUE"""),"ЗЕЛЕНОДОЛЬСКИЙ РАЙОН")</f>
        <v>ЗЕЛЕНОДОЛЬСКИЙ РАЙОН</v>
      </c>
      <c r="B1615" s="478" t="str">
        <f ca="1">IFERROR(__xludf.DUMMYFUNCTION("""COMPUTED_VALUE"""),"ЗЕЛЕНОДОЛЬСК Г")</f>
        <v>ЗЕЛЕНОДОЛЬСК Г</v>
      </c>
      <c r="C1615" s="478" t="str">
        <f ca="1">IFERROR(__xludf.DUMMYFUNCTION("""COMPUTED_VALUE"""),"ЭНГЕЛЬСА УЛ")</f>
        <v>ЭНГЕЛЬСА УЛ</v>
      </c>
      <c r="D1615" s="479" t="str">
        <f ca="1">IFERROR(__xludf.DUMMYFUNCTION("""COMPUTED_VALUE"""),"23")</f>
        <v>23</v>
      </c>
      <c r="E1615" s="479" t="str">
        <f ca="1">IFERROR(__xludf.DUMMYFUNCTION("""COMPUTED_VALUE"""),"20")</f>
        <v>20</v>
      </c>
      <c r="F1615" s="314" t="s">
        <v>18090</v>
      </c>
      <c r="G1615" s="480" t="str">
        <f ca="1">IFERROR(__xludf.DUMMYFUNCTION("""COMPUTED_VALUE"""),"МИРТЕК-12-РУ-D1-A1R1-230-5-60A-ST-G/5-P2-HKLMOQ2V3-D")</f>
        <v>МИРТЕК-12-РУ-D1-A1R1-230-5-60A-ST-G/5-P2-HKLMOQ2V3-D</v>
      </c>
      <c r="H1615" s="478" t="str">
        <f ca="1">IFERROR(__xludf.DUMMYFUNCTION("""COMPUTED_VALUE"""),"0230159948318")</f>
        <v>0230159948318</v>
      </c>
      <c r="I1615" s="274"/>
      <c r="J1615" s="276"/>
      <c r="K1615" s="281"/>
      <c r="L1615" s="276"/>
      <c r="M1615" s="292"/>
      <c r="N1615" s="292"/>
      <c r="O1615" s="292"/>
    </row>
    <row r="1616" spans="1:15" x14ac:dyDescent="0.25">
      <c r="A1616" s="478" t="str">
        <f ca="1">IFERROR(__xludf.DUMMYFUNCTION("""COMPUTED_VALUE"""),"ЗЕЛЕНОДОЛЬСКИЙ РАЙОН")</f>
        <v>ЗЕЛЕНОДОЛЬСКИЙ РАЙОН</v>
      </c>
      <c r="B1616" s="478" t="str">
        <f ca="1">IFERROR(__xludf.DUMMYFUNCTION("""COMPUTED_VALUE"""),"ЗЕЛЕНОДОЛЬСК Г")</f>
        <v>ЗЕЛЕНОДОЛЬСК Г</v>
      </c>
      <c r="C1616" s="478" t="str">
        <f ca="1">IFERROR(__xludf.DUMMYFUNCTION("""COMPUTED_VALUE"""),"ЭНГЕЛЬСА УЛ")</f>
        <v>ЭНГЕЛЬСА УЛ</v>
      </c>
      <c r="D1616" s="479" t="str">
        <f ca="1">IFERROR(__xludf.DUMMYFUNCTION("""COMPUTED_VALUE"""),"23")</f>
        <v>23</v>
      </c>
      <c r="E1616" s="479" t="str">
        <f ca="1">IFERROR(__xludf.DUMMYFUNCTION("""COMPUTED_VALUE"""),"3")</f>
        <v>3</v>
      </c>
      <c r="F1616" s="314" t="s">
        <v>18090</v>
      </c>
      <c r="G1616" s="480" t="str">
        <f ca="1">IFERROR(__xludf.DUMMYFUNCTION("""COMPUTED_VALUE"""),"МИРТЕК-12-РУ-D1-A1R1-230-5-60A-ST-G/5-P2-HKLMOQ2V3-D")</f>
        <v>МИРТЕК-12-РУ-D1-A1R1-230-5-60A-ST-G/5-P2-HKLMOQ2V3-D</v>
      </c>
      <c r="H1616" s="478" t="str">
        <f ca="1">IFERROR(__xludf.DUMMYFUNCTION("""COMPUTED_VALUE"""),"0230159950682")</f>
        <v>0230159950682</v>
      </c>
      <c r="I1616" s="274"/>
      <c r="J1616" s="276"/>
      <c r="K1616" s="281"/>
      <c r="L1616" s="276"/>
      <c r="M1616" s="292"/>
      <c r="N1616" s="292"/>
      <c r="O1616" s="292"/>
    </row>
    <row r="1617" spans="1:15" x14ac:dyDescent="0.25">
      <c r="A1617" s="478" t="str">
        <f ca="1">IFERROR(__xludf.DUMMYFUNCTION("""COMPUTED_VALUE"""),"ЗЕЛЕНОДОЛЬСКИЙ РАЙОН")</f>
        <v>ЗЕЛЕНОДОЛЬСКИЙ РАЙОН</v>
      </c>
      <c r="B1617" s="478" t="str">
        <f ca="1">IFERROR(__xludf.DUMMYFUNCTION("""COMPUTED_VALUE"""),"ЗЕЛЕНОДОЛЬСК Г")</f>
        <v>ЗЕЛЕНОДОЛЬСК Г</v>
      </c>
      <c r="C1617" s="478" t="str">
        <f ca="1">IFERROR(__xludf.DUMMYFUNCTION("""COMPUTED_VALUE"""),"ЭНГЕЛЬСА УЛ")</f>
        <v>ЭНГЕЛЬСА УЛ</v>
      </c>
      <c r="D1617" s="479" t="str">
        <f ca="1">IFERROR(__xludf.DUMMYFUNCTION("""COMPUTED_VALUE"""),"23")</f>
        <v>23</v>
      </c>
      <c r="E1617" s="479" t="str">
        <f ca="1">IFERROR(__xludf.DUMMYFUNCTION("""COMPUTED_VALUE"""),"30")</f>
        <v>30</v>
      </c>
      <c r="F1617" s="314" t="s">
        <v>18090</v>
      </c>
      <c r="G1617" s="480" t="str">
        <f ca="1">IFERROR(__xludf.DUMMYFUNCTION("""COMPUTED_VALUE"""),"МИРТЕК-12-РУ-D1-A1R1-230-5-60A-ST-G/5-P2-HKLMOQ2V3-D")</f>
        <v>МИРТЕК-12-РУ-D1-A1R1-230-5-60A-ST-G/5-P2-HKLMOQ2V3-D</v>
      </c>
      <c r="H1617" s="478" t="str">
        <f ca="1">IFERROR(__xludf.DUMMYFUNCTION("""COMPUTED_VALUE"""),"0230159950194")</f>
        <v>0230159950194</v>
      </c>
      <c r="I1617" s="274"/>
      <c r="J1617" s="276"/>
      <c r="K1617" s="281"/>
      <c r="L1617" s="276"/>
      <c r="M1617" s="292"/>
      <c r="N1617" s="292"/>
      <c r="O1617" s="292"/>
    </row>
    <row r="1618" spans="1:15" x14ac:dyDescent="0.25">
      <c r="A1618" s="478" t="str">
        <f ca="1">IFERROR(__xludf.DUMMYFUNCTION("""COMPUTED_VALUE"""),"ЗЕЛЕНОДОЛЬСКИЙ РАЙОН")</f>
        <v>ЗЕЛЕНОДОЛЬСКИЙ РАЙОН</v>
      </c>
      <c r="B1618" s="478" t="str">
        <f ca="1">IFERROR(__xludf.DUMMYFUNCTION("""COMPUTED_VALUE"""),"ЗЕЛЕНОДОЛЬСК Г")</f>
        <v>ЗЕЛЕНОДОЛЬСК Г</v>
      </c>
      <c r="C1618" s="478" t="str">
        <f ca="1">IFERROR(__xludf.DUMMYFUNCTION("""COMPUTED_VALUE"""),"ЭНГЕЛЬСА УЛ")</f>
        <v>ЭНГЕЛЬСА УЛ</v>
      </c>
      <c r="D1618" s="479" t="str">
        <f ca="1">IFERROR(__xludf.DUMMYFUNCTION("""COMPUTED_VALUE"""),"23")</f>
        <v>23</v>
      </c>
      <c r="E1618" s="479" t="str">
        <f ca="1">IFERROR(__xludf.DUMMYFUNCTION("""COMPUTED_VALUE"""),"42")</f>
        <v>42</v>
      </c>
      <c r="F1618" s="314" t="s">
        <v>18090</v>
      </c>
      <c r="G1618" s="480" t="str">
        <f ca="1">IFERROR(__xludf.DUMMYFUNCTION("""COMPUTED_VALUE"""),"МИРТЕК-12-РУ-D1-A1R1-230-5-60A-ST-G/5-P2-HKLMOQ2V3-D")</f>
        <v>МИРТЕК-12-РУ-D1-A1R1-230-5-60A-ST-G/5-P2-HKLMOQ2V3-D</v>
      </c>
      <c r="H1618" s="478" t="str">
        <f ca="1">IFERROR(__xludf.DUMMYFUNCTION("""COMPUTED_VALUE"""),"0230159948313")</f>
        <v>0230159948313</v>
      </c>
      <c r="I1618" s="274"/>
      <c r="J1618" s="276"/>
      <c r="K1618" s="281"/>
      <c r="L1618" s="276"/>
      <c r="M1618" s="292"/>
      <c r="N1618" s="292"/>
      <c r="O1618" s="292"/>
    </row>
    <row r="1619" spans="1:15" x14ac:dyDescent="0.25">
      <c r="A1619" s="478" t="str">
        <f ca="1">IFERROR(__xludf.DUMMYFUNCTION("""COMPUTED_VALUE"""),"ЗЕЛЕНОДОЛЬСКИЙ РАЙОН")</f>
        <v>ЗЕЛЕНОДОЛЬСКИЙ РАЙОН</v>
      </c>
      <c r="B1619" s="478" t="str">
        <f ca="1">IFERROR(__xludf.DUMMYFUNCTION("""COMPUTED_VALUE"""),"ЗЕЛЕНОДОЛЬСК Г")</f>
        <v>ЗЕЛЕНОДОЛЬСК Г</v>
      </c>
      <c r="C1619" s="478" t="str">
        <f ca="1">IFERROR(__xludf.DUMMYFUNCTION("""COMPUTED_VALUE"""),"ЭНГЕЛЬСА УЛ")</f>
        <v>ЭНГЕЛЬСА УЛ</v>
      </c>
      <c r="D1619" s="479" t="str">
        <f ca="1">IFERROR(__xludf.DUMMYFUNCTION("""COMPUTED_VALUE"""),"23")</f>
        <v>23</v>
      </c>
      <c r="E1619" s="479" t="str">
        <f ca="1">IFERROR(__xludf.DUMMYFUNCTION("""COMPUTED_VALUE"""),"44")</f>
        <v>44</v>
      </c>
      <c r="F1619" s="314" t="s">
        <v>18090</v>
      </c>
      <c r="G1619" s="480" t="str">
        <f ca="1">IFERROR(__xludf.DUMMYFUNCTION("""COMPUTED_VALUE"""),"МИРТЕК-12-РУ-D1-A1R1-230-5-60A-ST-G/5-P2-HKLMOQ2V3-D")</f>
        <v>МИРТЕК-12-РУ-D1-A1R1-230-5-60A-ST-G/5-P2-HKLMOQ2V3-D</v>
      </c>
      <c r="H1619" s="478" t="str">
        <f ca="1">IFERROR(__xludf.DUMMYFUNCTION("""COMPUTED_VALUE"""),"0230159950157")</f>
        <v>0230159950157</v>
      </c>
      <c r="I1619" s="274"/>
      <c r="J1619" s="276"/>
      <c r="K1619" s="281"/>
      <c r="L1619" s="276"/>
      <c r="M1619" s="292"/>
      <c r="N1619" s="292"/>
      <c r="O1619" s="292"/>
    </row>
    <row r="1620" spans="1:15" x14ac:dyDescent="0.25">
      <c r="A1620" s="478" t="str">
        <f ca="1">IFERROR(__xludf.DUMMYFUNCTION("""COMPUTED_VALUE"""),"ЗЕЛЕНОДОЛЬСКИЙ РАЙОН")</f>
        <v>ЗЕЛЕНОДОЛЬСКИЙ РАЙОН</v>
      </c>
      <c r="B1620" s="478" t="str">
        <f ca="1">IFERROR(__xludf.DUMMYFUNCTION("""COMPUTED_VALUE"""),"ЗЕЛЕНОДОЛЬСК Г")</f>
        <v>ЗЕЛЕНОДОЛЬСК Г</v>
      </c>
      <c r="C1620" s="478" t="str">
        <f ca="1">IFERROR(__xludf.DUMMYFUNCTION("""COMPUTED_VALUE"""),"ЭНГЕЛЬСА УЛ")</f>
        <v>ЭНГЕЛЬСА УЛ</v>
      </c>
      <c r="D1620" s="479" t="str">
        <f ca="1">IFERROR(__xludf.DUMMYFUNCTION("""COMPUTED_VALUE"""),"23")</f>
        <v>23</v>
      </c>
      <c r="E1620" s="479" t="str">
        <f ca="1">IFERROR(__xludf.DUMMYFUNCTION("""COMPUTED_VALUE"""),"62")</f>
        <v>62</v>
      </c>
      <c r="F1620" s="314" t="s">
        <v>18090</v>
      </c>
      <c r="G1620" s="480" t="str">
        <f ca="1">IFERROR(__xludf.DUMMYFUNCTION("""COMPUTED_VALUE"""),"МИРТЕК-12-РУ-D1-A1R1-230-5-60A-ST-G/5-P2-HKLMOQ2V3-D")</f>
        <v>МИРТЕК-12-РУ-D1-A1R1-230-5-60A-ST-G/5-P2-HKLMOQ2V3-D</v>
      </c>
      <c r="H1620" s="478" t="str">
        <f ca="1">IFERROR(__xludf.DUMMYFUNCTION("""COMPUTED_VALUE"""),"0230159950565")</f>
        <v>0230159950565</v>
      </c>
      <c r="I1620" s="274"/>
      <c r="J1620" s="276"/>
      <c r="K1620" s="281"/>
      <c r="L1620" s="276"/>
      <c r="M1620" s="292"/>
      <c r="N1620" s="292"/>
      <c r="O1620" s="292"/>
    </row>
    <row r="1621" spans="1:15" x14ac:dyDescent="0.25">
      <c r="A1621" s="478" t="str">
        <f ca="1">IFERROR(__xludf.DUMMYFUNCTION("""COMPUTED_VALUE"""),"ЗЕЛЕНОДОЛЬСКИЙ РАЙОН")</f>
        <v>ЗЕЛЕНОДОЛЬСКИЙ РАЙОН</v>
      </c>
      <c r="B1621" s="478" t="str">
        <f ca="1">IFERROR(__xludf.DUMMYFUNCTION("""COMPUTED_VALUE"""),"ЗЕЛЕНОДОЛЬСК Г")</f>
        <v>ЗЕЛЕНОДОЛЬСК Г</v>
      </c>
      <c r="C1621" s="478" t="str">
        <f ca="1">IFERROR(__xludf.DUMMYFUNCTION("""COMPUTED_VALUE"""),"ЭНГЕЛЬСА УЛ")</f>
        <v>ЭНГЕЛЬСА УЛ</v>
      </c>
      <c r="D1621" s="479" t="str">
        <f ca="1">IFERROR(__xludf.DUMMYFUNCTION("""COMPUTED_VALUE"""),"3")</f>
        <v>3</v>
      </c>
      <c r="E1621" s="479" t="str">
        <f ca="1">IFERROR(__xludf.DUMMYFUNCTION("""COMPUTED_VALUE"""),"80")</f>
        <v>80</v>
      </c>
      <c r="F1621" s="314" t="s">
        <v>18090</v>
      </c>
      <c r="G1621" s="480" t="str">
        <f ca="1">IFERROR(__xludf.DUMMYFUNCTION("""COMPUTED_VALUE"""),"МИРТЕК-12-РУ-D1-A1R1-230-5-60A-ST-G/5-P2-HKLMOQ2V3-D")</f>
        <v>МИРТЕК-12-РУ-D1-A1R1-230-5-60A-ST-G/5-P2-HKLMOQ2V3-D</v>
      </c>
      <c r="H1621" s="478" t="str">
        <f ca="1">IFERROR(__xludf.DUMMYFUNCTION("""COMPUTED_VALUE"""),"0230159948393")</f>
        <v>0230159948393</v>
      </c>
      <c r="I1621" s="274"/>
      <c r="J1621" s="276"/>
      <c r="K1621" s="281"/>
      <c r="L1621" s="276"/>
      <c r="M1621" s="292"/>
      <c r="N1621" s="292"/>
      <c r="O1621" s="292"/>
    </row>
    <row r="1622" spans="1:15" x14ac:dyDescent="0.25">
      <c r="A1622" s="478" t="str">
        <f ca="1">IFERROR(__xludf.DUMMYFUNCTION("""COMPUTED_VALUE"""),"ЗЕЛЕНОДОЛЬСКИЙ РАЙОН")</f>
        <v>ЗЕЛЕНОДОЛЬСКИЙ РАЙОН</v>
      </c>
      <c r="B1622" s="478" t="str">
        <f ca="1">IFERROR(__xludf.DUMMYFUNCTION("""COMPUTED_VALUE"""),"ЗЕЛЕНОДОЛЬСК Г")</f>
        <v>ЗЕЛЕНОДОЛЬСК Г</v>
      </c>
      <c r="C1622" s="478" t="str">
        <f ca="1">IFERROR(__xludf.DUMMYFUNCTION("""COMPUTED_VALUE"""),"ЭНГЕЛЬСА УЛ")</f>
        <v>ЭНГЕЛЬСА УЛ</v>
      </c>
      <c r="D1622" s="479" t="str">
        <f ca="1">IFERROR(__xludf.DUMMYFUNCTION("""COMPUTED_VALUE"""),"3")</f>
        <v>3</v>
      </c>
      <c r="E1622" s="479" t="str">
        <f ca="1">IFERROR(__xludf.DUMMYFUNCTION("""COMPUTED_VALUE"""),"81")</f>
        <v>81</v>
      </c>
      <c r="F1622" s="314" t="s">
        <v>18090</v>
      </c>
      <c r="G1622" s="480" t="str">
        <f ca="1">IFERROR(__xludf.DUMMYFUNCTION("""COMPUTED_VALUE"""),"МИРТЕК-12-РУ-D1-A1R1-230-5-60A-ST-G/5-P2-HKLMOQ2V3-D")</f>
        <v>МИРТЕК-12-РУ-D1-A1R1-230-5-60A-ST-G/5-P2-HKLMOQ2V3-D</v>
      </c>
      <c r="H1622" s="478" t="str">
        <f ca="1">IFERROR(__xludf.DUMMYFUNCTION("""COMPUTED_VALUE"""),"1230159934271")</f>
        <v>1230159934271</v>
      </c>
      <c r="I1622" s="274"/>
      <c r="J1622" s="276"/>
      <c r="K1622" s="281"/>
      <c r="L1622" s="276"/>
      <c r="M1622" s="292"/>
      <c r="N1622" s="292"/>
      <c r="O1622" s="292"/>
    </row>
    <row r="1623" spans="1:15" x14ac:dyDescent="0.25">
      <c r="A1623" s="478" t="str">
        <f ca="1">IFERROR(__xludf.DUMMYFUNCTION("""COMPUTED_VALUE"""),"ЗЕЛЕНОДОЛЬСКИЙ РАЙОН")</f>
        <v>ЗЕЛЕНОДОЛЬСКИЙ РАЙОН</v>
      </c>
      <c r="B1623" s="478" t="str">
        <f ca="1">IFERROR(__xludf.DUMMYFUNCTION("""COMPUTED_VALUE"""),"ОСИНОВО С")</f>
        <v>ОСИНОВО С</v>
      </c>
      <c r="C1623" s="478" t="str">
        <f ca="1">IFERROR(__xludf.DUMMYFUNCTION("""COMPUTED_VALUE"""),"СПОРТИВНАЯ УЛ")</f>
        <v>СПОРТИВНАЯ УЛ</v>
      </c>
      <c r="D1623" s="479" t="str">
        <f ca="1">IFERROR(__xludf.DUMMYFUNCTION("""COMPUTED_VALUE"""),"1")</f>
        <v>1</v>
      </c>
      <c r="E1623" s="479" t="str">
        <f ca="1">IFERROR(__xludf.DUMMYFUNCTION("""COMPUTED_VALUE"""),"149")</f>
        <v>149</v>
      </c>
      <c r="F1623" s="314" t="s">
        <v>18090</v>
      </c>
      <c r="G1623" s="480" t="str">
        <f ca="1">IFERROR(__xludf.DUMMYFUNCTION("""COMPUTED_VALUE"""),"МИРТЕК-12-РУ-D1-A1R1-230-5-60A-ST-G/5-P2-HKLMOQ2V3-D")</f>
        <v>МИРТЕК-12-РУ-D1-A1R1-230-5-60A-ST-G/5-P2-HKLMOQ2V3-D</v>
      </c>
      <c r="H1623" s="478" t="str">
        <f ca="1">IFERROR(__xludf.DUMMYFUNCTION("""COMPUTED_VALUE"""),"0230159948953")</f>
        <v>0230159948953</v>
      </c>
      <c r="I1623" s="274"/>
      <c r="J1623" s="276"/>
      <c r="K1623" s="281"/>
      <c r="L1623" s="276"/>
      <c r="M1623" s="292"/>
      <c r="N1623" s="292"/>
      <c r="O1623" s="292"/>
    </row>
    <row r="1624" spans="1:15" x14ac:dyDescent="0.25">
      <c r="A1624" s="478" t="str">
        <f ca="1">IFERROR(__xludf.DUMMYFUNCTION("""COMPUTED_VALUE"""),"ЗЕЛЕНОДОЛЬСКИЙ РАЙОН")</f>
        <v>ЗЕЛЕНОДОЛЬСКИЙ РАЙОН</v>
      </c>
      <c r="B1624" s="478" t="str">
        <f ca="1">IFERROR(__xludf.DUMMYFUNCTION("""COMPUTED_VALUE"""),"ОСИНОВО С")</f>
        <v>ОСИНОВО С</v>
      </c>
      <c r="C1624" s="478" t="str">
        <f ca="1">IFERROR(__xludf.DUMMYFUNCTION("""COMPUTED_VALUE"""),"СПОРТИВНАЯ УЛ")</f>
        <v>СПОРТИВНАЯ УЛ</v>
      </c>
      <c r="D1624" s="479" t="str">
        <f ca="1">IFERROR(__xludf.DUMMYFUNCTION("""COMPUTED_VALUE"""),"2")</f>
        <v>2</v>
      </c>
      <c r="E1624" s="479" t="str">
        <f ca="1">IFERROR(__xludf.DUMMYFUNCTION("""COMPUTED_VALUE"""),"150")</f>
        <v>150</v>
      </c>
      <c r="F1624" s="314" t="s">
        <v>18090</v>
      </c>
      <c r="G1624" s="480" t="str">
        <f ca="1">IFERROR(__xludf.DUMMYFUNCTION("""COMPUTED_VALUE"""),"МИРТЕК-12-РУ-D1-A1R1-230-5-60A-ST-G/5-P2-HKLMOQ2V3-D")</f>
        <v>МИРТЕК-12-РУ-D1-A1R1-230-5-60A-ST-G/5-P2-HKLMOQ2V3-D</v>
      </c>
      <c r="H1624" s="478" t="str">
        <f ca="1">IFERROR(__xludf.DUMMYFUNCTION("""COMPUTED_VALUE"""),"0230159953419")</f>
        <v>0230159953419</v>
      </c>
      <c r="I1624" s="274"/>
      <c r="J1624" s="276"/>
      <c r="K1624" s="281"/>
      <c r="L1624" s="276"/>
      <c r="M1624" s="292"/>
      <c r="N1624" s="292"/>
      <c r="O1624" s="292"/>
    </row>
    <row r="1625" spans="1:15" x14ac:dyDescent="0.25">
      <c r="A1625" s="478" t="str">
        <f ca="1">IFERROR(__xludf.DUMMYFUNCTION("""COMPUTED_VALUE"""),"ЗЕЛЕНОДОЛЬСКИЙ РАЙОН")</f>
        <v>ЗЕЛЕНОДОЛЬСКИЙ РАЙОН</v>
      </c>
      <c r="B1625" s="478" t="str">
        <f ca="1">IFERROR(__xludf.DUMMYFUNCTION("""COMPUTED_VALUE"""),"ОСИНОВО С")</f>
        <v>ОСИНОВО С</v>
      </c>
      <c r="C1625" s="478" t="str">
        <f ca="1">IFERROR(__xludf.DUMMYFUNCTION("""COMPUTED_VALUE"""),"СПОРТИВНАЯ УЛ")</f>
        <v>СПОРТИВНАЯ УЛ</v>
      </c>
      <c r="D1625" s="479" t="str">
        <f ca="1">IFERROR(__xludf.DUMMYFUNCTION("""COMPUTED_VALUE"""),"2")</f>
        <v>2</v>
      </c>
      <c r="E1625" s="479" t="str">
        <f ca="1">IFERROR(__xludf.DUMMYFUNCTION("""COMPUTED_VALUE"""),"36")</f>
        <v>36</v>
      </c>
      <c r="F1625" s="314" t="s">
        <v>18090</v>
      </c>
      <c r="G1625" s="480" t="str">
        <f ca="1">IFERROR(__xludf.DUMMYFUNCTION("""COMPUTED_VALUE"""),"МИРТЕК-12-РУ-D1-A1R1-230-5-60A-ST-G/5-P2-HKLMOQ2V3-D")</f>
        <v>МИРТЕК-12-РУ-D1-A1R1-230-5-60A-ST-G/5-P2-HKLMOQ2V3-D</v>
      </c>
      <c r="H1625" s="478" t="str">
        <f ca="1">IFERROR(__xludf.DUMMYFUNCTION("""COMPUTED_VALUE"""),"0230159951338")</f>
        <v>0230159951338</v>
      </c>
      <c r="I1625" s="274"/>
      <c r="J1625" s="276"/>
      <c r="K1625" s="281"/>
      <c r="L1625" s="276"/>
      <c r="M1625" s="292"/>
      <c r="N1625" s="292"/>
      <c r="O1625" s="292"/>
    </row>
    <row r="1626" spans="1:15" x14ac:dyDescent="0.25">
      <c r="A1626" s="478"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''"")"),"ЛАИШЕВСКИЙ РАЙОН")</f>
        <v>ЛАИШЕВСКИЙ РАЙОН</v>
      </c>
      <c r="B1626" s="478" t="str">
        <f ca="1">IFERROR(__xludf.DUMMYFUNCTION("""COMPUTED_VALUE"""),"ГАБИШЕВО С")</f>
        <v>ГАБИШЕВО С</v>
      </c>
      <c r="C1626" s="478" t="str">
        <f ca="1">IFERROR(__xludf.DUMMYFUNCTION("""COMPUTED_VALUE"""),"ЛЕНИНСКАЯ УЛ")</f>
        <v>ЛЕНИНСКАЯ УЛ</v>
      </c>
      <c r="D1626" s="479" t="str">
        <f ca="1">IFERROR(__xludf.DUMMYFUNCTION("""COMPUTED_VALUE"""),"4А")</f>
        <v>4А</v>
      </c>
      <c r="E1626" s="479" t="str">
        <f ca="1">IFERROR(__xludf.DUMMYFUNCTION("""COMPUTED_VALUE"""),"50")</f>
        <v>50</v>
      </c>
      <c r="F1626" s="314" t="s">
        <v>18090</v>
      </c>
      <c r="G1626" s="480" t="str">
        <f ca="1">IFERROR(__xludf.DUMMYFUNCTION("""COMPUTED_VALUE"""),"МИРТЕК-12-РУ-D1-A1R1-230-5-60A-ST-G/5-P2-HKLMOQ2V3-D")</f>
        <v>МИРТЕК-12-РУ-D1-A1R1-230-5-60A-ST-G/5-P2-HKLMOQ2V3-D</v>
      </c>
      <c r="H1626" s="478" t="str">
        <f ca="1">IFERROR(__xludf.DUMMYFUNCTION("""COMPUTED_VALUE"""),"0230159915609")</f>
        <v>0230159915609</v>
      </c>
      <c r="I1626" s="274"/>
      <c r="J1626" s="276"/>
      <c r="K1626" s="281"/>
      <c r="L1626" s="276"/>
      <c r="M1626" s="292"/>
      <c r="N1626" s="292"/>
      <c r="O1626" s="292"/>
    </row>
    <row r="1627" spans="1:15" x14ac:dyDescent="0.25">
      <c r="A1627" s="478" t="str">
        <f ca="1">IFERROR(__xludf.DUMMYFUNCTION("""COMPUTED_VALUE"""),"ЛАИШЕВСКИЙ РАЙОН")</f>
        <v>ЛАИШЕВСКИЙ РАЙОН</v>
      </c>
      <c r="B1627" s="478" t="str">
        <f ca="1">IFERROR(__xludf.DUMMYFUNCTION("""COMPUTED_VALUE"""),"ГАБИШЕВО С")</f>
        <v>ГАБИШЕВО С</v>
      </c>
      <c r="C1627" s="478" t="str">
        <f ca="1">IFERROR(__xludf.DUMMYFUNCTION("""COMPUTED_VALUE"""),"ОКТЯБРЬСКАЯ УЛ")</f>
        <v>ОКТЯБРЬСКАЯ УЛ</v>
      </c>
      <c r="D1627" s="479" t="str">
        <f ca="1">IFERROR(__xludf.DUMMYFUNCTION("""COMPUTED_VALUE"""),"7")</f>
        <v>7</v>
      </c>
      <c r="E1627" s="479" t="str">
        <f ca="1">IFERROR(__xludf.DUMMYFUNCTION("""COMPUTED_VALUE"""),"4")</f>
        <v>4</v>
      </c>
      <c r="F1627" s="314" t="s">
        <v>18090</v>
      </c>
      <c r="G1627" s="480" t="str">
        <f ca="1">IFERROR(__xludf.DUMMYFUNCTION("""COMPUTED_VALUE"""),"МИРТЕК-12-РУ-D1-A1R1-230-5-60A-ST-G/5-P2-HKLMOQ2V3-D")</f>
        <v>МИРТЕК-12-РУ-D1-A1R1-230-5-60A-ST-G/5-P2-HKLMOQ2V3-D</v>
      </c>
      <c r="H1627" s="478" t="str">
        <f ca="1">IFERROR(__xludf.DUMMYFUNCTION("""COMPUTED_VALUE"""),"0230159915499")</f>
        <v>0230159915499</v>
      </c>
      <c r="I1627" s="274"/>
      <c r="J1627" s="276"/>
      <c r="K1627" s="281"/>
      <c r="L1627" s="276"/>
      <c r="M1627" s="292"/>
      <c r="N1627" s="292"/>
      <c r="O1627" s="292"/>
    </row>
    <row r="1628" spans="1:15" x14ac:dyDescent="0.25">
      <c r="A1628" s="478" t="str">
        <f ca="1">IFERROR(__xludf.DUMMYFUNCTION("""COMPUTED_VALUE"""),"ЛАИШЕВСКИЙ РАЙОН")</f>
        <v>ЛАИШЕВСКИЙ РАЙОН</v>
      </c>
      <c r="B1628" s="478" t="str">
        <f ca="1">IFERROR(__xludf.DUMMYFUNCTION("""COMPUTED_VALUE"""),"ГАБИШЕВО С")</f>
        <v>ГАБИШЕВО С</v>
      </c>
      <c r="C1628" s="478" t="str">
        <f ca="1">IFERROR(__xludf.DUMMYFUNCTION("""COMPUTED_VALUE"""),"СОВЕТСКАЯ УЛ")</f>
        <v>СОВЕТСКАЯ УЛ</v>
      </c>
      <c r="D1628" s="479" t="str">
        <f ca="1">IFERROR(__xludf.DUMMYFUNCTION("""COMPUTED_VALUE"""),"1")</f>
        <v>1</v>
      </c>
      <c r="E1628" s="479" t="str">
        <f ca="1">IFERROR(__xludf.DUMMYFUNCTION("""COMPUTED_VALUE"""),"21")</f>
        <v>21</v>
      </c>
      <c r="F1628" s="314" t="s">
        <v>18090</v>
      </c>
      <c r="G1628" s="480" t="str">
        <f ca="1">IFERROR(__xludf.DUMMYFUNCTION("""COMPUTED_VALUE"""),"МИРТЕК-12-РУ-D1-A1R1-230-5-60A-ST-G/5-P2-HKLMOQ2V3-D")</f>
        <v>МИРТЕК-12-РУ-D1-A1R1-230-5-60A-ST-G/5-P2-HKLMOQ2V3-D</v>
      </c>
      <c r="H1628" s="478" t="str">
        <f ca="1">IFERROR(__xludf.DUMMYFUNCTION("""COMPUTED_VALUE"""),"0230159915871")</f>
        <v>0230159915871</v>
      </c>
      <c r="I1628" s="274"/>
      <c r="J1628" s="276"/>
      <c r="K1628" s="281"/>
      <c r="L1628" s="276"/>
      <c r="M1628" s="292"/>
      <c r="N1628" s="292"/>
      <c r="O1628" s="292"/>
    </row>
    <row r="1629" spans="1:15" x14ac:dyDescent="0.25">
      <c r="A1629" s="478" t="str">
        <f ca="1">IFERROR(__xludf.DUMMYFUNCTION("""COMPUTED_VALUE"""),"ЛАИШЕВСКИЙ РАЙОН")</f>
        <v>ЛАИШЕВСКИЙ РАЙОН</v>
      </c>
      <c r="B1629" s="478" t="str">
        <f ca="1">IFERROR(__xludf.DUMMYFUNCTION("""COMPUTED_VALUE"""),"СТОЛБИЩЕ С")</f>
        <v>СТОЛБИЩЕ С</v>
      </c>
      <c r="C1629" s="478" t="str">
        <f ca="1">IFERROR(__xludf.DUMMYFUNCTION("""COMPUTED_VALUE"""),"СОВХОЗНАЯ УЛ")</f>
        <v>СОВХОЗНАЯ УЛ</v>
      </c>
      <c r="D1629" s="479" t="str">
        <f ca="1">IFERROR(__xludf.DUMMYFUNCTION("""COMPUTED_VALUE"""),"5")</f>
        <v>5</v>
      </c>
      <c r="E1629" s="479" t="str">
        <f ca="1">IFERROR(__xludf.DUMMYFUNCTION("""COMPUTED_VALUE"""),"16")</f>
        <v>16</v>
      </c>
      <c r="F1629" s="314" t="s">
        <v>18090</v>
      </c>
      <c r="G1629" s="480" t="str">
        <f ca="1">IFERROR(__xludf.DUMMYFUNCTION("""COMPUTED_VALUE"""),"МИРТЕК-12-РУ-D1-A1R1-230-5-60A-ST-G/5-P2-HKLMOQ2V3-D")</f>
        <v>МИРТЕК-12-РУ-D1-A1R1-230-5-60A-ST-G/5-P2-HKLMOQ2V3-D</v>
      </c>
      <c r="H1629" s="478" t="str">
        <f ca="1">IFERROR(__xludf.DUMMYFUNCTION("""COMPUTED_VALUE"""),"0230159917736")</f>
        <v>0230159917736</v>
      </c>
      <c r="I1629" s="274"/>
      <c r="J1629" s="276"/>
      <c r="K1629" s="281"/>
      <c r="L1629" s="276"/>
      <c r="M1629" s="292"/>
      <c r="N1629" s="292"/>
      <c r="O1629" s="292"/>
    </row>
    <row r="1630" spans="1:15" x14ac:dyDescent="0.25">
      <c r="A1630" s="478" t="str">
        <f ca="1">IFERROR(__xludf.DUMMYFUNCTION("""COMPUTED_VALUE"""),"ЛАИШЕВСКИЙ РАЙОН")</f>
        <v>ЛАИШЕВСКИЙ РАЙОН</v>
      </c>
      <c r="B1630" s="478" t="str">
        <f ca="1">IFERROR(__xludf.DUMMYFUNCTION("""COMPUTED_VALUE"""),"СТОЛБИЩЕ С")</f>
        <v>СТОЛБИЩЕ С</v>
      </c>
      <c r="C1630" s="478" t="str">
        <f ca="1">IFERROR(__xludf.DUMMYFUNCTION("""COMPUTED_VALUE"""),"СЕВЕРНАЯ УЛ")</f>
        <v>СЕВЕРНАЯ УЛ</v>
      </c>
      <c r="D1630" s="479" t="str">
        <f ca="1">IFERROR(__xludf.DUMMYFUNCTION("""COMPUTED_VALUE"""),"5Б")</f>
        <v>5Б</v>
      </c>
      <c r="E1630" s="479" t="str">
        <f ca="1">IFERROR(__xludf.DUMMYFUNCTION("""COMPUTED_VALUE"""),"15")</f>
        <v>15</v>
      </c>
      <c r="F1630" s="314" t="s">
        <v>18090</v>
      </c>
      <c r="G1630" s="480" t="str">
        <f ca="1">IFERROR(__xludf.DUMMYFUNCTION("""COMPUTED_VALUE"""),"МИРТЕК-12-РУ-D1-A1R1-230-5-60A-ST-G/5-P2-HKLMOQ2V3-D")</f>
        <v>МИРТЕК-12-РУ-D1-A1R1-230-5-60A-ST-G/5-P2-HKLMOQ2V3-D</v>
      </c>
      <c r="H1630" s="478" t="str">
        <f ca="1">IFERROR(__xludf.DUMMYFUNCTION("""COMPUTED_VALUE"""),"0230159915539")</f>
        <v>0230159915539</v>
      </c>
      <c r="I1630" s="274"/>
      <c r="J1630" s="276"/>
      <c r="K1630" s="281"/>
      <c r="L1630" s="276"/>
      <c r="M1630" s="292"/>
      <c r="N1630" s="292"/>
      <c r="O1630" s="292"/>
    </row>
    <row r="1631" spans="1:15" x14ac:dyDescent="0.25">
      <c r="A1631" s="478" t="str">
        <f ca="1">IFERROR(__xludf.DUMMYFUNCTION("""COMPUTED_VALUE"""),"ЛАИШЕВСКИЙ РАЙОН")</f>
        <v>ЛАИШЕВСКИЙ РАЙОН</v>
      </c>
      <c r="B1631" s="478" t="str">
        <f ca="1">IFERROR(__xludf.DUMMYFUNCTION("""COMPUTED_VALUE"""),"СТОЛБИЩЕ С")</f>
        <v>СТОЛБИЩЕ С</v>
      </c>
      <c r="C1631" s="478" t="str">
        <f ca="1">IFERROR(__xludf.DUMMYFUNCTION("""COMPUTED_VALUE"""),"СОВХОЗНАЯ УЛ")</f>
        <v>СОВХОЗНАЯ УЛ</v>
      </c>
      <c r="D1631" s="479" t="str">
        <f ca="1">IFERROR(__xludf.DUMMYFUNCTION("""COMPUTED_VALUE"""),"3")</f>
        <v>3</v>
      </c>
      <c r="E1631" s="479" t="str">
        <f ca="1">IFERROR(__xludf.DUMMYFUNCTION("""COMPUTED_VALUE"""),"5")</f>
        <v>5</v>
      </c>
      <c r="F1631" s="314" t="s">
        <v>18090</v>
      </c>
      <c r="G1631" s="480" t="str">
        <f ca="1">IFERROR(__xludf.DUMMYFUNCTION("""COMPUTED_VALUE"""),"МИРТЕК-12-РУ-D1-A1R1-230-5-60A-ST-G/5-P2-HKLMOQ2V3-D")</f>
        <v>МИРТЕК-12-РУ-D1-A1R1-230-5-60A-ST-G/5-P2-HKLMOQ2V3-D</v>
      </c>
      <c r="H1631" s="478" t="str">
        <f ca="1">IFERROR(__xludf.DUMMYFUNCTION("""COMPUTED_VALUE"""),"0230159915303")</f>
        <v>0230159915303</v>
      </c>
      <c r="I1631" s="274"/>
      <c r="J1631" s="276"/>
      <c r="K1631" s="281"/>
      <c r="L1631" s="276"/>
      <c r="M1631" s="292"/>
      <c r="N1631" s="292"/>
      <c r="O1631" s="292"/>
    </row>
    <row r="1632" spans="1:15" x14ac:dyDescent="0.25">
      <c r="A1632" s="314"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''"")"),"ПЕСТРЕЧИНСКИЙ РАЙОН")</f>
        <v>ПЕСТРЕЧИНСКИЙ РАЙОН</v>
      </c>
      <c r="B1632" s="314" t="str">
        <f ca="1">IFERROR(__xludf.DUMMYFUNCTION("""COMPUTED_VALUE"""),"КУЮКИ Д")</f>
        <v>КУЮКИ Д</v>
      </c>
      <c r="C1632" s="314" t="str">
        <f ca="1">IFERROR(__xludf.DUMMYFUNCTION("""COMPUTED_VALUE"""),"КВАРТАЛ 12 УЛ")</f>
        <v>КВАРТАЛ 12 УЛ</v>
      </c>
      <c r="D1632" s="313" t="str">
        <f ca="1">IFERROR(__xludf.DUMMYFUNCTION("""COMPUTED_VALUE"""),"13")</f>
        <v>13</v>
      </c>
      <c r="E1632" s="313" t="str">
        <f ca="1">IFERROR(__xludf.DUMMYFUNCTION("""COMPUTED_VALUE"""),"12")</f>
        <v>12</v>
      </c>
      <c r="F1632" s="314" t="s">
        <v>18090</v>
      </c>
      <c r="G1632" s="312" t="str">
        <f ca="1">IFERROR(__xludf.DUMMYFUNCTION("""COMPUTED_VALUE"""),"МИРТЕК-12-РУ-D1-A1R1-230-5-60A-ST-G/5-P2-HKLMOQ2V3-D")</f>
        <v>МИРТЕК-12-РУ-D1-A1R1-230-5-60A-ST-G/5-P2-HKLMOQ2V3-D</v>
      </c>
      <c r="H1632" s="314" t="str">
        <f ca="1">IFERROR(__xludf.DUMMYFUNCTION("""COMPUTED_VALUE"""),"0230159951230")</f>
        <v>0230159951230</v>
      </c>
      <c r="I1632" s="274"/>
      <c r="J1632" s="276"/>
      <c r="K1632" s="281"/>
      <c r="L1632" s="276"/>
      <c r="M1632" s="292"/>
      <c r="N1632" s="292"/>
      <c r="O1632" s="292"/>
    </row>
    <row r="1633" spans="1:15" x14ac:dyDescent="0.25">
      <c r="A1633" s="478" t="str">
        <f ca="1">IFERROR(__xludf.DUMMYFUNCTION("QUERY(ARRAYFORMULA({
IMPORTRANGE(""1ue6YGw7tIU1zkIiLw5449ca0RcfKw8NYGy-KHZWp_oM"",""'Форма'!A4:AH"")}),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''"")"),"РЫБНО-СЛОБОДСКИЙ РАЙОН")</f>
        <v>РЫБНО-СЛОБОДСКИЙ РАЙОН</v>
      </c>
      <c r="B1633" s="478" t="str">
        <f ca="1">IFERROR(__xludf.DUMMYFUNCTION("""COMPUTED_VALUE"""),"МАСЛОВКА С")</f>
        <v>МАСЛОВКА С</v>
      </c>
      <c r="C1633" s="478" t="str">
        <f ca="1">IFERROR(__xludf.DUMMYFUNCTION("""COMPUTED_VALUE"""),"ЦЕНТРАЛЬНАЯ УЛ")</f>
        <v>ЦЕНТРАЛЬНАЯ УЛ</v>
      </c>
      <c r="D1633" s="479" t="str">
        <f ca="1">IFERROR(__xludf.DUMMYFUNCTION("""COMPUTED_VALUE"""),"10")</f>
        <v>10</v>
      </c>
      <c r="E1633" s="479" t="str">
        <f ca="1">IFERROR(__xludf.DUMMYFUNCTION("""COMPUTED_VALUE"""),"10")</f>
        <v>10</v>
      </c>
      <c r="F1633" s="314" t="s">
        <v>18090</v>
      </c>
      <c r="G1633" s="480" t="str">
        <f ca="1">IFERROR(__xludf.DUMMYFUNCTION("""COMPUTED_VALUE"""),"МИРТЕК-12-РУ-D1-A1R1-230-5-60A-ST-G/5-P2-HKLMOQ2V3-D")</f>
        <v>МИРТЕК-12-РУ-D1-A1R1-230-5-60A-ST-G/5-P2-HKLMOQ2V3-D</v>
      </c>
      <c r="H1633" s="478" t="str">
        <f ca="1">IFERROR(__xludf.DUMMYFUNCTION("""COMPUTED_VALUE"""),"1230159933282")</f>
        <v>1230159933282</v>
      </c>
      <c r="I1633" s="274"/>
      <c r="J1633" s="276"/>
      <c r="K1633" s="281"/>
      <c r="L1633" s="276"/>
      <c r="M1633" s="292"/>
      <c r="N1633" s="292"/>
      <c r="O1633" s="292"/>
    </row>
    <row r="1634" spans="1:15" x14ac:dyDescent="0.25">
      <c r="A1634" s="478" t="str">
        <f ca="1">IFERROR(__xludf.DUMMYFUNCTION("""COMPUTED_VALUE"""),"РЫБНО-СЛОБОДСКИЙ РАЙОН")</f>
        <v>РЫБНО-СЛОБОДСКИЙ РАЙОН</v>
      </c>
      <c r="B1634" s="478" t="str">
        <f ca="1">IFERROR(__xludf.DUMMYFUNCTION("""COMPUTED_VALUE"""),"МАСЛОВКА С")</f>
        <v>МАСЛОВКА С</v>
      </c>
      <c r="C1634" s="478" t="str">
        <f ca="1">IFERROR(__xludf.DUMMYFUNCTION("""COMPUTED_VALUE"""),"ЦЕНТРАЛЬНАЯ УЛ")</f>
        <v>ЦЕНТРАЛЬНАЯ УЛ</v>
      </c>
      <c r="D1634" s="479" t="str">
        <f ca="1">IFERROR(__xludf.DUMMYFUNCTION("""COMPUTED_VALUE"""),"10")</f>
        <v>10</v>
      </c>
      <c r="E1634" s="479" t="str">
        <f ca="1">IFERROR(__xludf.DUMMYFUNCTION("""COMPUTED_VALUE"""),"11")</f>
        <v>11</v>
      </c>
      <c r="F1634" s="314" t="s">
        <v>18090</v>
      </c>
      <c r="G1634" s="480" t="str">
        <f ca="1">IFERROR(__xludf.DUMMYFUNCTION("""COMPUTED_VALUE"""),"МИРТЕК-12-РУ-D1-A1R1-230-5-60A-ST-G/5-P2-HKLMOQ2V3-D")</f>
        <v>МИРТЕК-12-РУ-D1-A1R1-230-5-60A-ST-G/5-P2-HKLMOQ2V3-D</v>
      </c>
      <c r="H1634" s="478" t="str">
        <f ca="1">IFERROR(__xludf.DUMMYFUNCTION("""COMPUTED_VALUE"""),"1230159933125")</f>
        <v>1230159933125</v>
      </c>
      <c r="I1634" s="274"/>
      <c r="J1634" s="276"/>
      <c r="K1634" s="281"/>
      <c r="L1634" s="276"/>
      <c r="M1634" s="292"/>
      <c r="N1634" s="292"/>
      <c r="O1634" s="292"/>
    </row>
    <row r="1635" spans="1:15" x14ac:dyDescent="0.25">
      <c r="A1635" s="478" t="str">
        <f ca="1">IFERROR(__xludf.DUMMYFUNCTION("""COMPUTED_VALUE"""),"РЫБНО-СЛОБОДСКИЙ РАЙОН")</f>
        <v>РЫБНО-СЛОБОДСКИЙ РАЙОН</v>
      </c>
      <c r="B1635" s="478" t="str">
        <f ca="1">IFERROR(__xludf.DUMMYFUNCTION("""COMPUTED_VALUE"""),"МАСЛОВКА С")</f>
        <v>МАСЛОВКА С</v>
      </c>
      <c r="C1635" s="478" t="str">
        <f ca="1">IFERROR(__xludf.DUMMYFUNCTION("""COMPUTED_VALUE"""),"ЦЕНТРАЛЬНАЯ УЛ")</f>
        <v>ЦЕНТРАЛЬНАЯ УЛ</v>
      </c>
      <c r="D1635" s="479" t="str">
        <f ca="1">IFERROR(__xludf.DUMMYFUNCTION("""COMPUTED_VALUE"""),"10")</f>
        <v>10</v>
      </c>
      <c r="E1635" s="479" t="str">
        <f ca="1">IFERROR(__xludf.DUMMYFUNCTION("""COMPUTED_VALUE"""),"14")</f>
        <v>14</v>
      </c>
      <c r="F1635" s="314" t="s">
        <v>18090</v>
      </c>
      <c r="G1635" s="480" t="str">
        <f ca="1">IFERROR(__xludf.DUMMYFUNCTION("""COMPUTED_VALUE"""),"МИРТЕК-12-РУ-D1-A1R1-230-5-60A-ST-G/5-P2-HKLMOQ2V3-D")</f>
        <v>МИРТЕК-12-РУ-D1-A1R1-230-5-60A-ST-G/5-P2-HKLMOQ2V3-D</v>
      </c>
      <c r="H1635" s="478" t="str">
        <f ca="1">IFERROR(__xludf.DUMMYFUNCTION("""COMPUTED_VALUE"""),"1230159933020")</f>
        <v>1230159933020</v>
      </c>
      <c r="I1635" s="274"/>
      <c r="J1635" s="276"/>
      <c r="K1635" s="281"/>
      <c r="L1635" s="276"/>
      <c r="M1635" s="292"/>
      <c r="N1635" s="292"/>
      <c r="O1635" s="292"/>
    </row>
    <row r="1636" spans="1:15" x14ac:dyDescent="0.25">
      <c r="A1636" s="478" t="str">
        <f ca="1">IFERROR(__xludf.DUMMYFUNCTION("""COMPUTED_VALUE"""),"РЫБНО-СЛОБОДСКИЙ РАЙОН")</f>
        <v>РЫБНО-СЛОБОДСКИЙ РАЙОН</v>
      </c>
      <c r="B1636" s="478" t="str">
        <f ca="1">IFERROR(__xludf.DUMMYFUNCTION("""COMPUTED_VALUE"""),"МАСЛОВКА С")</f>
        <v>МАСЛОВКА С</v>
      </c>
      <c r="C1636" s="478" t="str">
        <f ca="1">IFERROR(__xludf.DUMMYFUNCTION("""COMPUTED_VALUE"""),"ЦЕНТРАЛЬНАЯ УЛ")</f>
        <v>ЦЕНТРАЛЬНАЯ УЛ</v>
      </c>
      <c r="D1636" s="479" t="str">
        <f ca="1">IFERROR(__xludf.DUMMYFUNCTION("""COMPUTED_VALUE"""),"10")</f>
        <v>10</v>
      </c>
      <c r="E1636" s="479" t="str">
        <f ca="1">IFERROR(__xludf.DUMMYFUNCTION("""COMPUTED_VALUE"""),"17")</f>
        <v>17</v>
      </c>
      <c r="F1636" s="314" t="s">
        <v>18090</v>
      </c>
      <c r="G1636" s="480" t="str">
        <f ca="1">IFERROR(__xludf.DUMMYFUNCTION("""COMPUTED_VALUE"""),"МИРТЕК-12-РУ-D1-A1R1-230-5-60A-ST-G/5-P2-HKLMOQ2V3-D")</f>
        <v>МИРТЕК-12-РУ-D1-A1R1-230-5-60A-ST-G/5-P2-HKLMOQ2V3-D</v>
      </c>
      <c r="H1636" s="478" t="str">
        <f ca="1">IFERROR(__xludf.DUMMYFUNCTION("""COMPUTED_VALUE"""),"1230159933321")</f>
        <v>1230159933321</v>
      </c>
      <c r="I1636" s="274"/>
      <c r="J1636" s="276"/>
      <c r="K1636" s="281"/>
      <c r="L1636" s="276"/>
      <c r="M1636" s="292"/>
      <c r="N1636" s="292"/>
      <c r="O1636" s="292"/>
    </row>
    <row r="1637" spans="1:15" x14ac:dyDescent="0.25">
      <c r="A1637" s="478" t="str">
        <f ca="1">IFERROR(__xludf.DUMMYFUNCTION("""COMPUTED_VALUE"""),"РЫБНО-СЛОБОДСКИЙ РАЙОН")</f>
        <v>РЫБНО-СЛОБОДСКИЙ РАЙОН</v>
      </c>
      <c r="B1637" s="478" t="str">
        <f ca="1">IFERROR(__xludf.DUMMYFUNCTION("""COMPUTED_VALUE"""),"МАСЛОВКА С")</f>
        <v>МАСЛОВКА С</v>
      </c>
      <c r="C1637" s="478" t="str">
        <f ca="1">IFERROR(__xludf.DUMMYFUNCTION("""COMPUTED_VALUE"""),"ЦЕНТРАЛЬНАЯ УЛ")</f>
        <v>ЦЕНТРАЛЬНАЯ УЛ</v>
      </c>
      <c r="D1637" s="479" t="str">
        <f ca="1">IFERROR(__xludf.DUMMYFUNCTION("""COMPUTED_VALUE"""),"10")</f>
        <v>10</v>
      </c>
      <c r="E1637" s="479" t="str">
        <f ca="1">IFERROR(__xludf.DUMMYFUNCTION("""COMPUTED_VALUE"""),"18")</f>
        <v>18</v>
      </c>
      <c r="F1637" s="314" t="s">
        <v>18090</v>
      </c>
      <c r="G1637" s="480" t="str">
        <f ca="1">IFERROR(__xludf.DUMMYFUNCTION("""COMPUTED_VALUE"""),"МИРТЕК-12-РУ-D1-A1R1-230-5-60A-ST-G/5-P2-HKLMOQ2V3-D")</f>
        <v>МИРТЕК-12-РУ-D1-A1R1-230-5-60A-ST-G/5-P2-HKLMOQ2V3-D</v>
      </c>
      <c r="H1637" s="478" t="str">
        <f ca="1">IFERROR(__xludf.DUMMYFUNCTION("""COMPUTED_VALUE"""),"1230159933368")</f>
        <v>1230159933368</v>
      </c>
      <c r="I1637" s="274"/>
      <c r="J1637" s="276"/>
      <c r="K1637" s="281"/>
      <c r="L1637" s="276"/>
      <c r="M1637" s="292"/>
      <c r="N1637" s="292"/>
      <c r="O1637" s="292"/>
    </row>
    <row r="1638" spans="1:15" x14ac:dyDescent="0.25">
      <c r="A1638" s="478" t="str">
        <f ca="1">IFERROR(__xludf.DUMMYFUNCTION("""COMPUTED_VALUE"""),"РЫБНО-СЛОБОДСКИЙ РАЙОН")</f>
        <v>РЫБНО-СЛОБОДСКИЙ РАЙОН</v>
      </c>
      <c r="B1638" s="478" t="str">
        <f ca="1">IFERROR(__xludf.DUMMYFUNCTION("""COMPUTED_VALUE"""),"МАСЛОВКА С")</f>
        <v>МАСЛОВКА С</v>
      </c>
      <c r="C1638" s="478" t="str">
        <f ca="1">IFERROR(__xludf.DUMMYFUNCTION("""COMPUTED_VALUE"""),"ЦЕНТРАЛЬНАЯ УЛ")</f>
        <v>ЦЕНТРАЛЬНАЯ УЛ</v>
      </c>
      <c r="D1638" s="479" t="str">
        <f ca="1">IFERROR(__xludf.DUMMYFUNCTION("""COMPUTED_VALUE"""),"10")</f>
        <v>10</v>
      </c>
      <c r="E1638" s="479" t="str">
        <f ca="1">IFERROR(__xludf.DUMMYFUNCTION("""COMPUTED_VALUE"""),"19")</f>
        <v>19</v>
      </c>
      <c r="F1638" s="314" t="s">
        <v>18090</v>
      </c>
      <c r="G1638" s="480" t="str">
        <f ca="1">IFERROR(__xludf.DUMMYFUNCTION("""COMPUTED_VALUE"""),"МИРТЕК-12-РУ-D1-A1R1-230-5-60A-ST-G/5-P2-HKLMOQ2V3-D")</f>
        <v>МИРТЕК-12-РУ-D1-A1R1-230-5-60A-ST-G/5-P2-HKLMOQ2V3-D</v>
      </c>
      <c r="H1638" s="478" t="str">
        <f ca="1">IFERROR(__xludf.DUMMYFUNCTION("""COMPUTED_VALUE"""),"1230159933791")</f>
        <v>1230159933791</v>
      </c>
      <c r="I1638" s="274"/>
      <c r="J1638" s="276"/>
      <c r="K1638" s="281"/>
      <c r="L1638" s="276"/>
      <c r="M1638" s="292"/>
      <c r="N1638" s="292"/>
      <c r="O1638" s="292"/>
    </row>
    <row r="1639" spans="1:15" x14ac:dyDescent="0.25">
      <c r="A1639" s="478" t="str">
        <f ca="1">IFERROR(__xludf.DUMMYFUNCTION("""COMPUTED_VALUE"""),"РЫБНО-СЛОБОДСКИЙ РАЙОН")</f>
        <v>РЫБНО-СЛОБОДСКИЙ РАЙОН</v>
      </c>
      <c r="B1639" s="478" t="str">
        <f ca="1">IFERROR(__xludf.DUMMYFUNCTION("""COMPUTED_VALUE"""),"МАСЛОВКА С")</f>
        <v>МАСЛОВКА С</v>
      </c>
      <c r="C1639" s="478" t="str">
        <f ca="1">IFERROR(__xludf.DUMMYFUNCTION("""COMPUTED_VALUE"""),"ЦЕНТРАЛЬНАЯ УЛ")</f>
        <v>ЦЕНТРАЛЬНАЯ УЛ</v>
      </c>
      <c r="D1639" s="479" t="str">
        <f ca="1">IFERROR(__xludf.DUMMYFUNCTION("""COMPUTED_VALUE"""),"10")</f>
        <v>10</v>
      </c>
      <c r="E1639" s="479" t="str">
        <f ca="1">IFERROR(__xludf.DUMMYFUNCTION("""COMPUTED_VALUE"""),"9")</f>
        <v>9</v>
      </c>
      <c r="F1639" s="314" t="s">
        <v>18090</v>
      </c>
      <c r="G1639" s="480" t="str">
        <f ca="1">IFERROR(__xludf.DUMMYFUNCTION("""COMPUTED_VALUE"""),"МИРТЕК-12-РУ-D1-A1R1-230-5-60A-ST-G/5-P2-HKLMOQ2V3-D")</f>
        <v>МИРТЕК-12-РУ-D1-A1R1-230-5-60A-ST-G/5-P2-HKLMOQ2V3-D</v>
      </c>
      <c r="H1639" s="478" t="str">
        <f ca="1">IFERROR(__xludf.DUMMYFUNCTION("""COMPUTED_VALUE"""),"1230159933385")</f>
        <v>1230159933385</v>
      </c>
      <c r="I1639" s="274"/>
      <c r="J1639" s="276"/>
      <c r="K1639" s="281"/>
      <c r="L1639" s="276"/>
      <c r="M1639" s="292"/>
      <c r="N1639" s="292"/>
      <c r="O1639" s="292"/>
    </row>
    <row r="1640" spans="1:15" x14ac:dyDescent="0.25">
      <c r="A1640" s="478" t="str">
        <f ca="1">IFERROR(__xludf.DUMMYFUNCTION("""COMPUTED_VALUE"""),"РЫБНО-СЛОБОДСКИЙ РАЙОН")</f>
        <v>РЫБНО-СЛОБОДСКИЙ РАЙОН</v>
      </c>
      <c r="B1640" s="478" t="str">
        <f ca="1">IFERROR(__xludf.DUMMYFUNCTION("""COMPUTED_VALUE"""),"МАСЛОВКА С")</f>
        <v>МАСЛОВКА С</v>
      </c>
      <c r="C1640" s="478" t="str">
        <f ca="1">IFERROR(__xludf.DUMMYFUNCTION("""COMPUTED_VALUE"""),"ЦЕНТРАЛЬНАЯ УЛ")</f>
        <v>ЦЕНТРАЛЬНАЯ УЛ</v>
      </c>
      <c r="D1640" s="479" t="str">
        <f ca="1">IFERROR(__xludf.DUMMYFUNCTION("""COMPUTED_VALUE"""),"11")</f>
        <v>11</v>
      </c>
      <c r="E1640" s="479" t="str">
        <f ca="1">IFERROR(__xludf.DUMMYFUNCTION("""COMPUTED_VALUE"""),"1")</f>
        <v>1</v>
      </c>
      <c r="F1640" s="314" t="s">
        <v>18090</v>
      </c>
      <c r="G1640" s="480" t="str">
        <f ca="1">IFERROR(__xludf.DUMMYFUNCTION("""COMPUTED_VALUE"""),"МИРТЕК-12-РУ-D1-A1R1-230-5-60A-ST-G/5-P2-HKLMOQ2V3-D")</f>
        <v>МИРТЕК-12-РУ-D1-A1R1-230-5-60A-ST-G/5-P2-HKLMOQ2V3-D</v>
      </c>
      <c r="H1640" s="478" t="str">
        <f ca="1">IFERROR(__xludf.DUMMYFUNCTION("""COMPUTED_VALUE"""),"1230159951076")</f>
        <v>1230159951076</v>
      </c>
      <c r="I1640" s="274"/>
      <c r="J1640" s="276"/>
      <c r="K1640" s="281"/>
      <c r="L1640" s="276"/>
      <c r="M1640" s="292"/>
      <c r="N1640" s="292"/>
      <c r="O1640" s="292"/>
    </row>
    <row r="1641" spans="1:15" x14ac:dyDescent="0.25">
      <c r="A1641" s="478" t="str">
        <f ca="1">IFERROR(__xludf.DUMMYFUNCTION("""COMPUTED_VALUE"""),"РЫБНО-СЛОБОДСКИЙ РАЙОН")</f>
        <v>РЫБНО-СЛОБОДСКИЙ РАЙОН</v>
      </c>
      <c r="B1641" s="478" t="str">
        <f ca="1">IFERROR(__xludf.DUMMYFUNCTION("""COMPUTED_VALUE"""),"МАСЛОВКА С")</f>
        <v>МАСЛОВКА С</v>
      </c>
      <c r="C1641" s="478" t="str">
        <f ca="1">IFERROR(__xludf.DUMMYFUNCTION("""COMPUTED_VALUE"""),"ЦЕНТРАЛЬНАЯ УЛ")</f>
        <v>ЦЕНТРАЛЬНАЯ УЛ</v>
      </c>
      <c r="D1641" s="479" t="str">
        <f ca="1">IFERROR(__xludf.DUMMYFUNCTION("""COMPUTED_VALUE"""),"11")</f>
        <v>11</v>
      </c>
      <c r="E1641" s="479" t="str">
        <f ca="1">IFERROR(__xludf.DUMMYFUNCTION("""COMPUTED_VALUE"""),"10")</f>
        <v>10</v>
      </c>
      <c r="F1641" s="314" t="s">
        <v>18090</v>
      </c>
      <c r="G1641" s="480" t="str">
        <f ca="1">IFERROR(__xludf.DUMMYFUNCTION("""COMPUTED_VALUE"""),"МИРТЕК-12-РУ-D1-A1R1-230-5-60A-ST-G/5-P2-HKLMOQ2V3-D")</f>
        <v>МИРТЕК-12-РУ-D1-A1R1-230-5-60A-ST-G/5-P2-HKLMOQ2V3-D</v>
      </c>
      <c r="H1641" s="478" t="str">
        <f ca="1">IFERROR(__xludf.DUMMYFUNCTION("""COMPUTED_VALUE"""),"1230159942856")</f>
        <v>1230159942856</v>
      </c>
      <c r="I1641" s="274"/>
      <c r="J1641" s="276"/>
      <c r="K1641" s="281"/>
      <c r="L1641" s="276"/>
      <c r="M1641" s="292"/>
      <c r="N1641" s="292"/>
      <c r="O1641" s="292"/>
    </row>
    <row r="1642" spans="1:15" x14ac:dyDescent="0.25">
      <c r="A1642" s="478" t="str">
        <f ca="1">IFERROR(__xludf.DUMMYFUNCTION("""COMPUTED_VALUE"""),"РЫБНО-СЛОБОДСКИЙ РАЙОН")</f>
        <v>РЫБНО-СЛОБОДСКИЙ РАЙОН</v>
      </c>
      <c r="B1642" s="478" t="str">
        <f ca="1">IFERROR(__xludf.DUMMYFUNCTION("""COMPUTED_VALUE"""),"МАСЛОВКА С")</f>
        <v>МАСЛОВКА С</v>
      </c>
      <c r="C1642" s="478" t="str">
        <f ca="1">IFERROR(__xludf.DUMMYFUNCTION("""COMPUTED_VALUE"""),"ЦЕНТРАЛЬНАЯ УЛ")</f>
        <v>ЦЕНТРАЛЬНАЯ УЛ</v>
      </c>
      <c r="D1642" s="479" t="str">
        <f ca="1">IFERROR(__xludf.DUMMYFUNCTION("""COMPUTED_VALUE"""),"11")</f>
        <v>11</v>
      </c>
      <c r="E1642" s="479" t="str">
        <f ca="1">IFERROR(__xludf.DUMMYFUNCTION("""COMPUTED_VALUE"""),"11")</f>
        <v>11</v>
      </c>
      <c r="F1642" s="314" t="s">
        <v>18090</v>
      </c>
      <c r="G1642" s="480" t="str">
        <f ca="1">IFERROR(__xludf.DUMMYFUNCTION("""COMPUTED_VALUE"""),"МИРТЕК-12-РУ-D1-A1R1-230-5-60A-ST-G/5-P2-HKLMOQ2V3-D")</f>
        <v>МИРТЕК-12-РУ-D1-A1R1-230-5-60A-ST-G/5-P2-HKLMOQ2V3-D</v>
      </c>
      <c r="H1642" s="478" t="str">
        <f ca="1">IFERROR(__xludf.DUMMYFUNCTION("""COMPUTED_VALUE"""),"1230159942883")</f>
        <v>1230159942883</v>
      </c>
      <c r="I1642" s="274"/>
      <c r="J1642" s="276"/>
      <c r="K1642" s="281"/>
      <c r="L1642" s="276"/>
      <c r="M1642" s="292"/>
      <c r="N1642" s="292"/>
      <c r="O1642" s="292"/>
    </row>
    <row r="1643" spans="1:15" x14ac:dyDescent="0.25">
      <c r="A1643" s="478" t="str">
        <f ca="1">IFERROR(__xludf.DUMMYFUNCTION("""COMPUTED_VALUE"""),"РЫБНО-СЛОБОДСКИЙ РАЙОН")</f>
        <v>РЫБНО-СЛОБОДСКИЙ РАЙОН</v>
      </c>
      <c r="B1643" s="478" t="str">
        <f ca="1">IFERROR(__xludf.DUMMYFUNCTION("""COMPUTED_VALUE"""),"МАСЛОВКА С")</f>
        <v>МАСЛОВКА С</v>
      </c>
      <c r="C1643" s="478" t="str">
        <f ca="1">IFERROR(__xludf.DUMMYFUNCTION("""COMPUTED_VALUE"""),"ЦЕНТРАЛЬНАЯ УЛ")</f>
        <v>ЦЕНТРАЛЬНАЯ УЛ</v>
      </c>
      <c r="D1643" s="479" t="str">
        <f ca="1">IFERROR(__xludf.DUMMYFUNCTION("""COMPUTED_VALUE"""),"11")</f>
        <v>11</v>
      </c>
      <c r="E1643" s="479" t="str">
        <f ca="1">IFERROR(__xludf.DUMMYFUNCTION("""COMPUTED_VALUE"""),"12")</f>
        <v>12</v>
      </c>
      <c r="F1643" s="314" t="s">
        <v>18090</v>
      </c>
      <c r="G1643" s="480" t="str">
        <f ca="1">IFERROR(__xludf.DUMMYFUNCTION("""COMPUTED_VALUE"""),"МИРТЕК-12-РУ-D1-A1R1-230-5-60A-ST-G/5-P2-HKLMOQ2V3-D")</f>
        <v>МИРТЕК-12-РУ-D1-A1R1-230-5-60A-ST-G/5-P2-HKLMOQ2V3-D</v>
      </c>
      <c r="H1643" s="478" t="str">
        <f ca="1">IFERROR(__xludf.DUMMYFUNCTION("""COMPUTED_VALUE"""),"1230159944234")</f>
        <v>1230159944234</v>
      </c>
      <c r="I1643" s="274"/>
      <c r="J1643" s="276"/>
      <c r="K1643" s="281"/>
      <c r="L1643" s="276"/>
      <c r="M1643" s="292"/>
      <c r="N1643" s="292"/>
      <c r="O1643" s="292"/>
    </row>
    <row r="1644" spans="1:15" x14ac:dyDescent="0.25">
      <c r="A1644" s="478" t="str">
        <f ca="1">IFERROR(__xludf.DUMMYFUNCTION("""COMPUTED_VALUE"""),"РЫБНО-СЛОБОДСКИЙ РАЙОН")</f>
        <v>РЫБНО-СЛОБОДСКИЙ РАЙОН</v>
      </c>
      <c r="B1644" s="478" t="str">
        <f ca="1">IFERROR(__xludf.DUMMYFUNCTION("""COMPUTED_VALUE"""),"МАСЛОВКА С")</f>
        <v>МАСЛОВКА С</v>
      </c>
      <c r="C1644" s="478" t="str">
        <f ca="1">IFERROR(__xludf.DUMMYFUNCTION("""COMPUTED_VALUE"""),"ЦЕНТРАЛЬНАЯ УЛ")</f>
        <v>ЦЕНТРАЛЬНАЯ УЛ</v>
      </c>
      <c r="D1644" s="479" t="str">
        <f ca="1">IFERROR(__xludf.DUMMYFUNCTION("""COMPUTED_VALUE"""),"11")</f>
        <v>11</v>
      </c>
      <c r="E1644" s="479" t="str">
        <f ca="1">IFERROR(__xludf.DUMMYFUNCTION("""COMPUTED_VALUE"""),"2")</f>
        <v>2</v>
      </c>
      <c r="F1644" s="314" t="s">
        <v>18090</v>
      </c>
      <c r="G1644" s="480" t="str">
        <f ca="1">IFERROR(__xludf.DUMMYFUNCTION("""COMPUTED_VALUE"""),"МИРТЕК-12-РУ-D1-A1R1-230-5-60A-ST-G/5-P2-HKLMOQ2V3-D")</f>
        <v>МИРТЕК-12-РУ-D1-A1R1-230-5-60A-ST-G/5-P2-HKLMOQ2V3-D</v>
      </c>
      <c r="H1644" s="478" t="str">
        <f ca="1">IFERROR(__xludf.DUMMYFUNCTION("""COMPUTED_VALUE"""),"1230159944873")</f>
        <v>1230159944873</v>
      </c>
      <c r="I1644" s="274"/>
      <c r="J1644" s="276"/>
      <c r="K1644" s="281"/>
      <c r="L1644" s="276"/>
      <c r="M1644" s="292"/>
      <c r="N1644" s="292"/>
      <c r="O1644" s="292"/>
    </row>
    <row r="1645" spans="1:15" x14ac:dyDescent="0.25">
      <c r="A1645" s="478" t="str">
        <f ca="1">IFERROR(__xludf.DUMMYFUNCTION("""COMPUTED_VALUE"""),"РЫБНО-СЛОБОДСКИЙ РАЙОН")</f>
        <v>РЫБНО-СЛОБОДСКИЙ РАЙОН</v>
      </c>
      <c r="B1645" s="478" t="str">
        <f ca="1">IFERROR(__xludf.DUMMYFUNCTION("""COMPUTED_VALUE"""),"МАСЛОВКА С")</f>
        <v>МАСЛОВКА С</v>
      </c>
      <c r="C1645" s="478" t="str">
        <f ca="1">IFERROR(__xludf.DUMMYFUNCTION("""COMPUTED_VALUE"""),"ЦЕНТРАЛЬНАЯ УЛ")</f>
        <v>ЦЕНТРАЛЬНАЯ УЛ</v>
      </c>
      <c r="D1645" s="479" t="str">
        <f ca="1">IFERROR(__xludf.DUMMYFUNCTION("""COMPUTED_VALUE"""),"11")</f>
        <v>11</v>
      </c>
      <c r="E1645" s="479" t="str">
        <f ca="1">IFERROR(__xludf.DUMMYFUNCTION("""COMPUTED_VALUE"""),"3")</f>
        <v>3</v>
      </c>
      <c r="F1645" s="314" t="s">
        <v>18090</v>
      </c>
      <c r="G1645" s="480" t="str">
        <f ca="1">IFERROR(__xludf.DUMMYFUNCTION("""COMPUTED_VALUE"""),"МИРТЕК-12-РУ-D1-A1R1-230-5-60A-ST-G/5-P2-HKLMOQ2V3-D")</f>
        <v>МИРТЕК-12-РУ-D1-A1R1-230-5-60A-ST-G/5-P2-HKLMOQ2V3-D</v>
      </c>
      <c r="H1645" s="478" t="str">
        <f ca="1">IFERROR(__xludf.DUMMYFUNCTION("""COMPUTED_VALUE"""),"1230159946004")</f>
        <v>1230159946004</v>
      </c>
      <c r="I1645" s="274"/>
      <c r="J1645" s="276"/>
      <c r="K1645" s="281"/>
      <c r="L1645" s="276"/>
      <c r="M1645" s="292"/>
      <c r="N1645" s="292"/>
      <c r="O1645" s="292"/>
    </row>
    <row r="1646" spans="1:15" x14ac:dyDescent="0.25">
      <c r="A1646" s="478" t="str">
        <f ca="1">IFERROR(__xludf.DUMMYFUNCTION("""COMPUTED_VALUE"""),"РЫБНО-СЛОБОДСКИЙ РАЙОН")</f>
        <v>РЫБНО-СЛОБОДСКИЙ РАЙОН</v>
      </c>
      <c r="B1646" s="478" t="str">
        <f ca="1">IFERROR(__xludf.DUMMYFUNCTION("""COMPUTED_VALUE"""),"МАСЛОВКА С")</f>
        <v>МАСЛОВКА С</v>
      </c>
      <c r="C1646" s="478" t="str">
        <f ca="1">IFERROR(__xludf.DUMMYFUNCTION("""COMPUTED_VALUE"""),"ЦЕНТРАЛЬНАЯ УЛ")</f>
        <v>ЦЕНТРАЛЬНАЯ УЛ</v>
      </c>
      <c r="D1646" s="479" t="str">
        <f ca="1">IFERROR(__xludf.DUMMYFUNCTION("""COMPUTED_VALUE"""),"11")</f>
        <v>11</v>
      </c>
      <c r="E1646" s="479" t="str">
        <f ca="1">IFERROR(__xludf.DUMMYFUNCTION("""COMPUTED_VALUE"""),"4")</f>
        <v>4</v>
      </c>
      <c r="F1646" s="314" t="s">
        <v>18090</v>
      </c>
      <c r="G1646" s="480" t="str">
        <f ca="1">IFERROR(__xludf.DUMMYFUNCTION("""COMPUTED_VALUE"""),"МИРТЕК-12-РУ-D1-A1R1-230-5-60A-ST-G/5-P2-HKLMOQ2V3-D")</f>
        <v>МИРТЕК-12-РУ-D1-A1R1-230-5-60A-ST-G/5-P2-HKLMOQ2V3-D</v>
      </c>
      <c r="H1646" s="478" t="str">
        <f ca="1">IFERROR(__xludf.DUMMYFUNCTION("""COMPUTED_VALUE"""),"1230159944418")</f>
        <v>1230159944418</v>
      </c>
      <c r="I1646" s="274"/>
      <c r="J1646" s="276"/>
      <c r="K1646" s="281"/>
      <c r="L1646" s="276"/>
      <c r="M1646" s="292"/>
      <c r="N1646" s="292"/>
      <c r="O1646" s="292"/>
    </row>
    <row r="1647" spans="1:15" x14ac:dyDescent="0.25">
      <c r="A1647" s="478" t="str">
        <f ca="1">IFERROR(__xludf.DUMMYFUNCTION("""COMPUTED_VALUE"""),"РЫБНО-СЛОБОДСКИЙ РАЙОН")</f>
        <v>РЫБНО-СЛОБОДСКИЙ РАЙОН</v>
      </c>
      <c r="B1647" s="478" t="str">
        <f ca="1">IFERROR(__xludf.DUMMYFUNCTION("""COMPUTED_VALUE"""),"МАСЛОВКА С")</f>
        <v>МАСЛОВКА С</v>
      </c>
      <c r="C1647" s="478" t="str">
        <f ca="1">IFERROR(__xludf.DUMMYFUNCTION("""COMPUTED_VALUE"""),"ЦЕНТРАЛЬНАЯ УЛ")</f>
        <v>ЦЕНТРАЛЬНАЯ УЛ</v>
      </c>
      <c r="D1647" s="479" t="str">
        <f ca="1">IFERROR(__xludf.DUMMYFUNCTION("""COMPUTED_VALUE"""),"11")</f>
        <v>11</v>
      </c>
      <c r="E1647" s="479" t="str">
        <f ca="1">IFERROR(__xludf.DUMMYFUNCTION("""COMPUTED_VALUE"""),"5")</f>
        <v>5</v>
      </c>
      <c r="F1647" s="314" t="s">
        <v>18090</v>
      </c>
      <c r="G1647" s="480" t="str">
        <f ca="1">IFERROR(__xludf.DUMMYFUNCTION("""COMPUTED_VALUE"""),"МИРТЕК-12-РУ-D1-A1R1-230-5-60A-ST-G/5-P2-HKLMOQ2V3-D")</f>
        <v>МИРТЕК-12-РУ-D1-A1R1-230-5-60A-ST-G/5-P2-HKLMOQ2V3-D</v>
      </c>
      <c r="H1647" s="478" t="str">
        <f ca="1">IFERROR(__xludf.DUMMYFUNCTION("""COMPUTED_VALUE"""),"1230159944879")</f>
        <v>1230159944879</v>
      </c>
      <c r="I1647" s="274"/>
      <c r="J1647" s="276"/>
      <c r="K1647" s="281"/>
      <c r="L1647" s="276"/>
      <c r="M1647" s="292"/>
      <c r="N1647" s="292"/>
      <c r="O1647" s="292"/>
    </row>
    <row r="1648" spans="1:15" x14ac:dyDescent="0.25">
      <c r="A1648" s="478" t="str">
        <f ca="1">IFERROR(__xludf.DUMMYFUNCTION("""COMPUTED_VALUE"""),"РЫБНО-СЛОБОДСКИЙ РАЙОН")</f>
        <v>РЫБНО-СЛОБОДСКИЙ РАЙОН</v>
      </c>
      <c r="B1648" s="478" t="str">
        <f ca="1">IFERROR(__xludf.DUMMYFUNCTION("""COMPUTED_VALUE"""),"МАСЛОВКА С")</f>
        <v>МАСЛОВКА С</v>
      </c>
      <c r="C1648" s="478" t="str">
        <f ca="1">IFERROR(__xludf.DUMMYFUNCTION("""COMPUTED_VALUE"""),"ЦЕНТРАЛЬНАЯ УЛ")</f>
        <v>ЦЕНТРАЛЬНАЯ УЛ</v>
      </c>
      <c r="D1648" s="479" t="str">
        <f ca="1">IFERROR(__xludf.DUMMYFUNCTION("""COMPUTED_VALUE"""),"11")</f>
        <v>11</v>
      </c>
      <c r="E1648" s="479" t="str">
        <f ca="1">IFERROR(__xludf.DUMMYFUNCTION("""COMPUTED_VALUE"""),"6")</f>
        <v>6</v>
      </c>
      <c r="F1648" s="314" t="s">
        <v>18090</v>
      </c>
      <c r="G1648" s="480" t="str">
        <f ca="1">IFERROR(__xludf.DUMMYFUNCTION("""COMPUTED_VALUE"""),"МИРТЕК-12-РУ-D1-A1R1-230-5-60A-ST-G/5-P2-HKLMOQ2V3-D")</f>
        <v>МИРТЕК-12-РУ-D1-A1R1-230-5-60A-ST-G/5-P2-HKLMOQ2V3-D</v>
      </c>
      <c r="H1648" s="478" t="str">
        <f ca="1">IFERROR(__xludf.DUMMYFUNCTION("""COMPUTED_VALUE"""),"1230159944212")</f>
        <v>1230159944212</v>
      </c>
      <c r="I1648" s="274"/>
      <c r="J1648" s="276"/>
      <c r="K1648" s="281"/>
      <c r="L1648" s="276"/>
      <c r="M1648" s="292"/>
      <c r="N1648" s="292"/>
      <c r="O1648" s="292"/>
    </row>
    <row r="1649" spans="1:15" x14ac:dyDescent="0.25">
      <c r="A1649" s="478" t="str">
        <f ca="1">IFERROR(__xludf.DUMMYFUNCTION("""COMPUTED_VALUE"""),"РЫБНО-СЛОБОДСКИЙ РАЙОН")</f>
        <v>РЫБНО-СЛОБОДСКИЙ РАЙОН</v>
      </c>
      <c r="B1649" s="478" t="str">
        <f ca="1">IFERROR(__xludf.DUMMYFUNCTION("""COMPUTED_VALUE"""),"МАСЛОВКА С")</f>
        <v>МАСЛОВКА С</v>
      </c>
      <c r="C1649" s="478" t="str">
        <f ca="1">IFERROR(__xludf.DUMMYFUNCTION("""COMPUTED_VALUE"""),"ЦЕНТРАЛЬНАЯ УЛ")</f>
        <v>ЦЕНТРАЛЬНАЯ УЛ</v>
      </c>
      <c r="D1649" s="479" t="str">
        <f ca="1">IFERROR(__xludf.DUMMYFUNCTION("""COMPUTED_VALUE"""),"11")</f>
        <v>11</v>
      </c>
      <c r="E1649" s="479" t="str">
        <f ca="1">IFERROR(__xludf.DUMMYFUNCTION("""COMPUTED_VALUE"""),"7")</f>
        <v>7</v>
      </c>
      <c r="F1649" s="314" t="s">
        <v>18090</v>
      </c>
      <c r="G1649" s="480" t="str">
        <f ca="1">IFERROR(__xludf.DUMMYFUNCTION("""COMPUTED_VALUE"""),"МИРТЕК-12-РУ-D1-A1R1-230-5-60A-ST-G/5-P2-HKLMOQ2V3-D")</f>
        <v>МИРТЕК-12-РУ-D1-A1R1-230-5-60A-ST-G/5-P2-HKLMOQ2V3-D</v>
      </c>
      <c r="H1649" s="478" t="str">
        <f ca="1">IFERROR(__xludf.DUMMYFUNCTION("""COMPUTED_VALUE"""),"1230159943824")</f>
        <v>1230159943824</v>
      </c>
      <c r="I1649" s="274"/>
      <c r="J1649" s="276"/>
      <c r="K1649" s="281"/>
      <c r="L1649" s="276"/>
      <c r="M1649" s="292"/>
      <c r="N1649" s="292"/>
      <c r="O1649" s="292"/>
    </row>
    <row r="1650" spans="1:15" x14ac:dyDescent="0.25">
      <c r="A1650" s="478" t="str">
        <f ca="1">IFERROR(__xludf.DUMMYFUNCTION("""COMPUTED_VALUE"""),"РЫБНО-СЛОБОДСКИЙ РАЙОН")</f>
        <v>РЫБНО-СЛОБОДСКИЙ РАЙОН</v>
      </c>
      <c r="B1650" s="478" t="str">
        <f ca="1">IFERROR(__xludf.DUMMYFUNCTION("""COMPUTED_VALUE"""),"МАСЛОВКА С")</f>
        <v>МАСЛОВКА С</v>
      </c>
      <c r="C1650" s="478" t="str">
        <f ca="1">IFERROR(__xludf.DUMMYFUNCTION("""COMPUTED_VALUE"""),"ЦЕНТРАЛЬНАЯ УЛ")</f>
        <v>ЦЕНТРАЛЬНАЯ УЛ</v>
      </c>
      <c r="D1650" s="479" t="str">
        <f ca="1">IFERROR(__xludf.DUMMYFUNCTION("""COMPUTED_VALUE"""),"11")</f>
        <v>11</v>
      </c>
      <c r="E1650" s="479" t="str">
        <f ca="1">IFERROR(__xludf.DUMMYFUNCTION("""COMPUTED_VALUE"""),"8")</f>
        <v>8</v>
      </c>
      <c r="F1650" s="314" t="s">
        <v>18090</v>
      </c>
      <c r="G1650" s="480" t="str">
        <f ca="1">IFERROR(__xludf.DUMMYFUNCTION("""COMPUTED_VALUE"""),"МИРТЕК-12-РУ-D1-A1R1-230-5-60A-ST-G/5-P2-HKLMOQ2V3-D")</f>
        <v>МИРТЕК-12-РУ-D1-A1R1-230-5-60A-ST-G/5-P2-HKLMOQ2V3-D</v>
      </c>
      <c r="H1650" s="478" t="str">
        <f ca="1">IFERROR(__xludf.DUMMYFUNCTION("""COMPUTED_VALUE"""),"1230159949894")</f>
        <v>1230159949894</v>
      </c>
      <c r="I1650" s="274"/>
      <c r="J1650" s="276"/>
      <c r="K1650" s="281"/>
      <c r="L1650" s="276"/>
      <c r="M1650" s="292"/>
      <c r="N1650" s="292"/>
      <c r="O1650" s="292"/>
    </row>
    <row r="1651" spans="1:15" x14ac:dyDescent="0.25">
      <c r="A1651" s="478" t="str">
        <f ca="1">IFERROR(__xludf.DUMMYFUNCTION("""COMPUTED_VALUE"""),"РЫБНО-СЛОБОДСКИЙ РАЙОН")</f>
        <v>РЫБНО-СЛОБОДСКИЙ РАЙОН</v>
      </c>
      <c r="B1651" s="478" t="str">
        <f ca="1">IFERROR(__xludf.DUMMYFUNCTION("""COMPUTED_VALUE"""),"МАСЛОВКА С")</f>
        <v>МАСЛОВКА С</v>
      </c>
      <c r="C1651" s="478" t="str">
        <f ca="1">IFERROR(__xludf.DUMMYFUNCTION("""COMPUTED_VALUE"""),"ЦЕНТРАЛЬНАЯ УЛ")</f>
        <v>ЦЕНТРАЛЬНАЯ УЛ</v>
      </c>
      <c r="D1651" s="479" t="str">
        <f ca="1">IFERROR(__xludf.DUMMYFUNCTION("""COMPUTED_VALUE"""),"11")</f>
        <v>11</v>
      </c>
      <c r="E1651" s="479" t="str">
        <f ca="1">IFERROR(__xludf.DUMMYFUNCTION("""COMPUTED_VALUE"""),"9")</f>
        <v>9</v>
      </c>
      <c r="F1651" s="314" t="s">
        <v>18090</v>
      </c>
      <c r="G1651" s="480" t="str">
        <f ca="1">IFERROR(__xludf.DUMMYFUNCTION("""COMPUTED_VALUE"""),"МИРТЕК-12-РУ-D1-A1R1-230-5-60A-ST-G/5-P2-HKLMOQ2V3-D")</f>
        <v>МИРТЕК-12-РУ-D1-A1R1-230-5-60A-ST-G/5-P2-HKLMOQ2V3-D</v>
      </c>
      <c r="H1651" s="478" t="str">
        <f ca="1">IFERROR(__xludf.DUMMYFUNCTION("""COMPUTED_VALUE"""),"1230159944866")</f>
        <v>1230159944866</v>
      </c>
      <c r="I1651" s="274"/>
      <c r="J1651" s="276"/>
      <c r="K1651" s="281"/>
      <c r="L1651" s="276"/>
      <c r="M1651" s="292"/>
      <c r="N1651" s="292"/>
      <c r="O1651" s="292"/>
    </row>
    <row r="1652" spans="1:15" x14ac:dyDescent="0.25">
      <c r="A1652" s="478" t="str">
        <f ca="1">IFERROR(__xludf.DUMMYFUNCTION("""COMPUTED_VALUE"""),"РЫБНО-СЛОБОДСКИЙ РАЙОН")</f>
        <v>РЫБНО-СЛОБОДСКИЙ РАЙОН</v>
      </c>
      <c r="B1652" s="478" t="str">
        <f ca="1">IFERROR(__xludf.DUMMYFUNCTION("""COMPUTED_VALUE"""),"МАСЛОВКА С")</f>
        <v>МАСЛОВКА С</v>
      </c>
      <c r="C1652" s="478" t="str">
        <f ca="1">IFERROR(__xludf.DUMMYFUNCTION("""COMPUTED_VALUE"""),"ЦЕНТРАЛЬНАЯ УЛ")</f>
        <v>ЦЕНТРАЛЬНАЯ УЛ</v>
      </c>
      <c r="D1652" s="479" t="str">
        <f ca="1">IFERROR(__xludf.DUMMYFUNCTION("""COMPUTED_VALUE"""),"3")</f>
        <v>3</v>
      </c>
      <c r="E1652" s="479" t="str">
        <f ca="1">IFERROR(__xludf.DUMMYFUNCTION("""COMPUTED_VALUE"""),"1")</f>
        <v>1</v>
      </c>
      <c r="F1652" s="314" t="s">
        <v>18090</v>
      </c>
      <c r="G1652" s="480" t="str">
        <f ca="1">IFERROR(__xludf.DUMMYFUNCTION("""COMPUTED_VALUE"""),"МИРТЕК-12-РУ-D1-A1R1-230-5-60A-ST-G/5-P2-HKLMOQ2V3-D")</f>
        <v>МИРТЕК-12-РУ-D1-A1R1-230-5-60A-ST-G/5-P2-HKLMOQ2V3-D</v>
      </c>
      <c r="H1652" s="478" t="str">
        <f ca="1">IFERROR(__xludf.DUMMYFUNCTION("""COMPUTED_VALUE"""),"1230159950939")</f>
        <v>1230159950939</v>
      </c>
      <c r="I1652" s="274"/>
      <c r="J1652" s="276"/>
      <c r="K1652" s="281"/>
      <c r="L1652" s="276"/>
      <c r="M1652" s="292"/>
      <c r="N1652" s="292"/>
      <c r="O1652" s="292"/>
    </row>
    <row r="1653" spans="1:15" x14ac:dyDescent="0.25">
      <c r="A1653" s="478" t="str">
        <f ca="1">IFERROR(__xludf.DUMMYFUNCTION("""COMPUTED_VALUE"""),"РЫБНО-СЛОБОДСКИЙ РАЙОН")</f>
        <v>РЫБНО-СЛОБОДСКИЙ РАЙОН</v>
      </c>
      <c r="B1653" s="478" t="str">
        <f ca="1">IFERROR(__xludf.DUMMYFUNCTION("""COMPUTED_VALUE"""),"МАСЛОВКА С")</f>
        <v>МАСЛОВКА С</v>
      </c>
      <c r="C1653" s="478" t="str">
        <f ca="1">IFERROR(__xludf.DUMMYFUNCTION("""COMPUTED_VALUE"""),"ЦЕНТРАЛЬНАЯ УЛ")</f>
        <v>ЦЕНТРАЛЬНАЯ УЛ</v>
      </c>
      <c r="D1653" s="479" t="str">
        <f ca="1">IFERROR(__xludf.DUMMYFUNCTION("""COMPUTED_VALUE"""),"3")</f>
        <v>3</v>
      </c>
      <c r="E1653" s="479" t="str">
        <f ca="1">IFERROR(__xludf.DUMMYFUNCTION("""COMPUTED_VALUE"""),"10")</f>
        <v>10</v>
      </c>
      <c r="F1653" s="314" t="s">
        <v>18090</v>
      </c>
      <c r="G1653" s="480" t="str">
        <f ca="1">IFERROR(__xludf.DUMMYFUNCTION("""COMPUTED_VALUE"""),"МИРТЕК-12-РУ-D1-A1R1-230-5-60A-ST-G/5-P2-HKLMOQ2V3-D")</f>
        <v>МИРТЕК-12-РУ-D1-A1R1-230-5-60A-ST-G/5-P2-HKLMOQ2V3-D</v>
      </c>
      <c r="H1653" s="478" t="str">
        <f ca="1">IFERROR(__xludf.DUMMYFUNCTION("""COMPUTED_VALUE"""),"0230159948886")</f>
        <v>0230159948886</v>
      </c>
      <c r="I1653" s="274"/>
      <c r="J1653" s="276"/>
      <c r="K1653" s="281"/>
      <c r="L1653" s="276"/>
      <c r="M1653" s="292"/>
      <c r="N1653" s="292"/>
      <c r="O1653" s="292"/>
    </row>
    <row r="1654" spans="1:15" x14ac:dyDescent="0.25">
      <c r="A1654" s="478" t="str">
        <f ca="1">IFERROR(__xludf.DUMMYFUNCTION("""COMPUTED_VALUE"""),"РЫБНО-СЛОБОДСКИЙ РАЙОН")</f>
        <v>РЫБНО-СЛОБОДСКИЙ РАЙОН</v>
      </c>
      <c r="B1654" s="478" t="str">
        <f ca="1">IFERROR(__xludf.DUMMYFUNCTION("""COMPUTED_VALUE"""),"МАСЛОВКА С")</f>
        <v>МАСЛОВКА С</v>
      </c>
      <c r="C1654" s="478" t="str">
        <f ca="1">IFERROR(__xludf.DUMMYFUNCTION("""COMPUTED_VALUE"""),"ЦЕНТРАЛЬНАЯ УЛ")</f>
        <v>ЦЕНТРАЛЬНАЯ УЛ</v>
      </c>
      <c r="D1654" s="479" t="str">
        <f ca="1">IFERROR(__xludf.DUMMYFUNCTION("""COMPUTED_VALUE"""),"3")</f>
        <v>3</v>
      </c>
      <c r="E1654" s="479" t="str">
        <f ca="1">IFERROR(__xludf.DUMMYFUNCTION("""COMPUTED_VALUE"""),"11")</f>
        <v>11</v>
      </c>
      <c r="F1654" s="314" t="s">
        <v>18090</v>
      </c>
      <c r="G1654" s="480" t="str">
        <f ca="1">IFERROR(__xludf.DUMMYFUNCTION("""COMPUTED_VALUE"""),"МИРТЕК-12-РУ-D1-A1R1-230-5-60A-ST-G/5-P2-HKLMOQ2V3-D")</f>
        <v>МИРТЕК-12-РУ-D1-A1R1-230-5-60A-ST-G/5-P2-HKLMOQ2V3-D</v>
      </c>
      <c r="H1654" s="478" t="str">
        <f ca="1">IFERROR(__xludf.DUMMYFUNCTION("""COMPUTED_VALUE"""),"0230159950579")</f>
        <v>0230159950579</v>
      </c>
      <c r="I1654" s="274"/>
      <c r="J1654" s="276"/>
      <c r="K1654" s="281"/>
      <c r="L1654" s="276"/>
      <c r="M1654" s="292"/>
      <c r="N1654" s="292"/>
      <c r="O1654" s="292"/>
    </row>
    <row r="1655" spans="1:15" x14ac:dyDescent="0.25">
      <c r="A1655" s="478" t="str">
        <f ca="1">IFERROR(__xludf.DUMMYFUNCTION("""COMPUTED_VALUE"""),"РЫБНО-СЛОБОДСКИЙ РАЙОН")</f>
        <v>РЫБНО-СЛОБОДСКИЙ РАЙОН</v>
      </c>
      <c r="B1655" s="478" t="str">
        <f ca="1">IFERROR(__xludf.DUMMYFUNCTION("""COMPUTED_VALUE"""),"МАСЛОВКА С")</f>
        <v>МАСЛОВКА С</v>
      </c>
      <c r="C1655" s="478" t="str">
        <f ca="1">IFERROR(__xludf.DUMMYFUNCTION("""COMPUTED_VALUE"""),"ЦЕНТРАЛЬНАЯ УЛ")</f>
        <v>ЦЕНТРАЛЬНАЯ УЛ</v>
      </c>
      <c r="D1655" s="479" t="str">
        <f ca="1">IFERROR(__xludf.DUMMYFUNCTION("""COMPUTED_VALUE"""),"3")</f>
        <v>3</v>
      </c>
      <c r="E1655" s="479" t="str">
        <f ca="1">IFERROR(__xludf.DUMMYFUNCTION("""COMPUTED_VALUE"""),"12")</f>
        <v>12</v>
      </c>
      <c r="F1655" s="314" t="s">
        <v>18090</v>
      </c>
      <c r="G1655" s="480" t="str">
        <f ca="1">IFERROR(__xludf.DUMMYFUNCTION("""COMPUTED_VALUE"""),"МИРТЕК-12-РУ-D1-A1R1-230-5-60A-ST-G/5-P2-HKLMOQ2V3-D")</f>
        <v>МИРТЕК-12-РУ-D1-A1R1-230-5-60A-ST-G/5-P2-HKLMOQ2V3-D</v>
      </c>
      <c r="H1655" s="478" t="str">
        <f ca="1">IFERROR(__xludf.DUMMYFUNCTION("""COMPUTED_VALUE"""),"0230159949386")</f>
        <v>0230159949386</v>
      </c>
      <c r="I1655" s="274"/>
      <c r="J1655" s="276"/>
      <c r="K1655" s="281"/>
      <c r="L1655" s="276"/>
      <c r="M1655" s="292"/>
      <c r="N1655" s="292"/>
      <c r="O1655" s="292"/>
    </row>
    <row r="1656" spans="1:15" x14ac:dyDescent="0.25">
      <c r="A1656" s="478" t="str">
        <f ca="1">IFERROR(__xludf.DUMMYFUNCTION("""COMPUTED_VALUE"""),"РЫБНО-СЛОБОДСКИЙ РАЙОН")</f>
        <v>РЫБНО-СЛОБОДСКИЙ РАЙОН</v>
      </c>
      <c r="B1656" s="478" t="str">
        <f ca="1">IFERROR(__xludf.DUMMYFUNCTION("""COMPUTED_VALUE"""),"МАСЛОВКА С")</f>
        <v>МАСЛОВКА С</v>
      </c>
      <c r="C1656" s="478" t="str">
        <f ca="1">IFERROR(__xludf.DUMMYFUNCTION("""COMPUTED_VALUE"""),"ЦЕНТРАЛЬНАЯ УЛ")</f>
        <v>ЦЕНТРАЛЬНАЯ УЛ</v>
      </c>
      <c r="D1656" s="479" t="str">
        <f ca="1">IFERROR(__xludf.DUMMYFUNCTION("""COMPUTED_VALUE"""),"3")</f>
        <v>3</v>
      </c>
      <c r="E1656" s="479" t="str">
        <f ca="1">IFERROR(__xludf.DUMMYFUNCTION("""COMPUTED_VALUE"""),"13")</f>
        <v>13</v>
      </c>
      <c r="F1656" s="314" t="s">
        <v>18090</v>
      </c>
      <c r="G1656" s="480" t="str">
        <f ca="1">IFERROR(__xludf.DUMMYFUNCTION("""COMPUTED_VALUE"""),"МИРТЕК-12-РУ-D1-A1R1-230-5-60A-ST-G/5-P2-HKLMOQ2V3-D")</f>
        <v>МИРТЕК-12-РУ-D1-A1R1-230-5-60A-ST-G/5-P2-HKLMOQ2V3-D</v>
      </c>
      <c r="H1656" s="478" t="str">
        <f ca="1">IFERROR(__xludf.DUMMYFUNCTION("""COMPUTED_VALUE"""),"0230159952529")</f>
        <v>0230159952529</v>
      </c>
      <c r="I1656" s="274"/>
      <c r="J1656" s="276"/>
      <c r="K1656" s="281"/>
      <c r="L1656" s="276"/>
      <c r="M1656" s="292"/>
      <c r="N1656" s="292"/>
      <c r="O1656" s="292"/>
    </row>
    <row r="1657" spans="1:15" x14ac:dyDescent="0.25">
      <c r="A1657" s="478" t="str">
        <f ca="1">IFERROR(__xludf.DUMMYFUNCTION("""COMPUTED_VALUE"""),"РЫБНО-СЛОБОДСКИЙ РАЙОН")</f>
        <v>РЫБНО-СЛОБОДСКИЙ РАЙОН</v>
      </c>
      <c r="B1657" s="478" t="str">
        <f ca="1">IFERROR(__xludf.DUMMYFUNCTION("""COMPUTED_VALUE"""),"МАСЛОВКА С")</f>
        <v>МАСЛОВКА С</v>
      </c>
      <c r="C1657" s="478" t="str">
        <f ca="1">IFERROR(__xludf.DUMMYFUNCTION("""COMPUTED_VALUE"""),"ЦЕНТРАЛЬНАЯ УЛ")</f>
        <v>ЦЕНТРАЛЬНАЯ УЛ</v>
      </c>
      <c r="D1657" s="479" t="str">
        <f ca="1">IFERROR(__xludf.DUMMYFUNCTION("""COMPUTED_VALUE"""),"3")</f>
        <v>3</v>
      </c>
      <c r="E1657" s="479" t="str">
        <f ca="1">IFERROR(__xludf.DUMMYFUNCTION("""COMPUTED_VALUE"""),"14")</f>
        <v>14</v>
      </c>
      <c r="F1657" s="314" t="s">
        <v>18090</v>
      </c>
      <c r="G1657" s="480" t="str">
        <f ca="1">IFERROR(__xludf.DUMMYFUNCTION("""COMPUTED_VALUE"""),"МИРТЕК-12-РУ-D1-A1R1-230-5-60A-ST-G/5-P2-HKLMOQ2V3-D")</f>
        <v>МИРТЕК-12-РУ-D1-A1R1-230-5-60A-ST-G/5-P2-HKLMOQ2V3-D</v>
      </c>
      <c r="H1657" s="478" t="str">
        <f ca="1">IFERROR(__xludf.DUMMYFUNCTION("""COMPUTED_VALUE"""),"0230159951734")</f>
        <v>0230159951734</v>
      </c>
      <c r="I1657" s="274"/>
      <c r="J1657" s="276"/>
      <c r="K1657" s="281"/>
      <c r="L1657" s="276"/>
      <c r="M1657" s="292"/>
      <c r="N1657" s="292"/>
      <c r="O1657" s="292"/>
    </row>
    <row r="1658" spans="1:15" x14ac:dyDescent="0.25">
      <c r="A1658" s="478" t="str">
        <f ca="1">IFERROR(__xludf.DUMMYFUNCTION("""COMPUTED_VALUE"""),"РЫБНО-СЛОБОДСКИЙ РАЙОН")</f>
        <v>РЫБНО-СЛОБОДСКИЙ РАЙОН</v>
      </c>
      <c r="B1658" s="478" t="str">
        <f ca="1">IFERROR(__xludf.DUMMYFUNCTION("""COMPUTED_VALUE"""),"МАСЛОВКА С")</f>
        <v>МАСЛОВКА С</v>
      </c>
      <c r="C1658" s="478" t="str">
        <f ca="1">IFERROR(__xludf.DUMMYFUNCTION("""COMPUTED_VALUE"""),"ЦЕНТРАЛЬНАЯ УЛ")</f>
        <v>ЦЕНТРАЛЬНАЯ УЛ</v>
      </c>
      <c r="D1658" s="479" t="str">
        <f ca="1">IFERROR(__xludf.DUMMYFUNCTION("""COMPUTED_VALUE"""),"3")</f>
        <v>3</v>
      </c>
      <c r="E1658" s="479" t="str">
        <f ca="1">IFERROR(__xludf.DUMMYFUNCTION("""COMPUTED_VALUE"""),"15")</f>
        <v>15</v>
      </c>
      <c r="F1658" s="314" t="s">
        <v>18090</v>
      </c>
      <c r="G1658" s="480" t="str">
        <f ca="1">IFERROR(__xludf.DUMMYFUNCTION("""COMPUTED_VALUE"""),"МИРТЕК-12-РУ-D1-A1R1-230-5-60A-ST-G/5-P2-HKLMOQ2V3-D")</f>
        <v>МИРТЕК-12-РУ-D1-A1R1-230-5-60A-ST-G/5-P2-HKLMOQ2V3-D</v>
      </c>
      <c r="H1658" s="478" t="str">
        <f ca="1">IFERROR(__xludf.DUMMYFUNCTION("""COMPUTED_VALUE"""),"0230159948963")</f>
        <v>0230159948963</v>
      </c>
      <c r="I1658" s="274"/>
      <c r="J1658" s="276"/>
      <c r="K1658" s="281"/>
      <c r="L1658" s="276"/>
      <c r="M1658" s="292"/>
      <c r="N1658" s="292"/>
      <c r="O1658" s="292"/>
    </row>
    <row r="1659" spans="1:15" x14ac:dyDescent="0.25">
      <c r="A1659" s="478" t="str">
        <f ca="1">IFERROR(__xludf.DUMMYFUNCTION("""COMPUTED_VALUE"""),"РЫБНО-СЛОБОДСКИЙ РАЙОН")</f>
        <v>РЫБНО-СЛОБОДСКИЙ РАЙОН</v>
      </c>
      <c r="B1659" s="478" t="str">
        <f ca="1">IFERROR(__xludf.DUMMYFUNCTION("""COMPUTED_VALUE"""),"МАСЛОВКА С")</f>
        <v>МАСЛОВКА С</v>
      </c>
      <c r="C1659" s="478" t="str">
        <f ca="1">IFERROR(__xludf.DUMMYFUNCTION("""COMPUTED_VALUE"""),"ЦЕНТРАЛЬНАЯ УЛ")</f>
        <v>ЦЕНТРАЛЬНАЯ УЛ</v>
      </c>
      <c r="D1659" s="479" t="str">
        <f ca="1">IFERROR(__xludf.DUMMYFUNCTION("""COMPUTED_VALUE"""),"3")</f>
        <v>3</v>
      </c>
      <c r="E1659" s="479" t="str">
        <f ca="1">IFERROR(__xludf.DUMMYFUNCTION("""COMPUTED_VALUE"""),"16")</f>
        <v>16</v>
      </c>
      <c r="F1659" s="314" t="s">
        <v>18090</v>
      </c>
      <c r="G1659" s="480" t="str">
        <f ca="1">IFERROR(__xludf.DUMMYFUNCTION("""COMPUTED_VALUE"""),"МИРТЕК-12-РУ-D1-A1R1-230-5-60A-ST-G/5-P2-HKLMOQ2V3-D")</f>
        <v>МИРТЕК-12-РУ-D1-A1R1-230-5-60A-ST-G/5-P2-HKLMOQ2V3-D</v>
      </c>
      <c r="H1659" s="478" t="str">
        <f ca="1">IFERROR(__xludf.DUMMYFUNCTION("""COMPUTED_VALUE"""),"0230159950477")</f>
        <v>0230159950477</v>
      </c>
      <c r="I1659" s="274"/>
      <c r="J1659" s="276"/>
      <c r="K1659" s="281"/>
      <c r="L1659" s="276"/>
      <c r="M1659" s="292"/>
      <c r="N1659" s="292"/>
      <c r="O1659" s="292"/>
    </row>
    <row r="1660" spans="1:15" x14ac:dyDescent="0.25">
      <c r="A1660" s="478" t="str">
        <f ca="1">IFERROR(__xludf.DUMMYFUNCTION("""COMPUTED_VALUE"""),"РЫБНО-СЛОБОДСКИЙ РАЙОН")</f>
        <v>РЫБНО-СЛОБОДСКИЙ РАЙОН</v>
      </c>
      <c r="B1660" s="478" t="str">
        <f ca="1">IFERROR(__xludf.DUMMYFUNCTION("""COMPUTED_VALUE"""),"МАСЛОВКА С")</f>
        <v>МАСЛОВКА С</v>
      </c>
      <c r="C1660" s="478" t="str">
        <f ca="1">IFERROR(__xludf.DUMMYFUNCTION("""COMPUTED_VALUE"""),"ЦЕНТРАЛЬНАЯ УЛ")</f>
        <v>ЦЕНТРАЛЬНАЯ УЛ</v>
      </c>
      <c r="D1660" s="479" t="str">
        <f ca="1">IFERROR(__xludf.DUMMYFUNCTION("""COMPUTED_VALUE"""),"3")</f>
        <v>3</v>
      </c>
      <c r="E1660" s="479" t="str">
        <f ca="1">IFERROR(__xludf.DUMMYFUNCTION("""COMPUTED_VALUE"""),"2")</f>
        <v>2</v>
      </c>
      <c r="F1660" s="314" t="s">
        <v>18090</v>
      </c>
      <c r="G1660" s="480" t="str">
        <f ca="1">IFERROR(__xludf.DUMMYFUNCTION("""COMPUTED_VALUE"""),"МИРТЕК-12-РУ-D1-A1R1-230-5-60A-ST-G/5-P2-HKLMOQ2V3-D")</f>
        <v>МИРТЕК-12-РУ-D1-A1R1-230-5-60A-ST-G/5-P2-HKLMOQ2V3-D</v>
      </c>
      <c r="H1660" s="478" t="str">
        <f ca="1">IFERROR(__xludf.DUMMYFUNCTION("""COMPUTED_VALUE"""),"1230159944379")</f>
        <v>1230159944379</v>
      </c>
      <c r="I1660" s="274"/>
      <c r="J1660" s="276"/>
      <c r="K1660" s="281"/>
      <c r="L1660" s="276"/>
      <c r="M1660" s="292"/>
      <c r="N1660" s="292"/>
      <c r="O1660" s="292"/>
    </row>
    <row r="1661" spans="1:15" x14ac:dyDescent="0.25">
      <c r="A1661" s="478" t="str">
        <f ca="1">IFERROR(__xludf.DUMMYFUNCTION("""COMPUTED_VALUE"""),"РЫБНО-СЛОБОДСКИЙ РАЙОН")</f>
        <v>РЫБНО-СЛОБОДСКИЙ РАЙОН</v>
      </c>
      <c r="B1661" s="478" t="str">
        <f ca="1">IFERROR(__xludf.DUMMYFUNCTION("""COMPUTED_VALUE"""),"МАСЛОВКА С")</f>
        <v>МАСЛОВКА С</v>
      </c>
      <c r="C1661" s="478" t="str">
        <f ca="1">IFERROR(__xludf.DUMMYFUNCTION("""COMPUTED_VALUE"""),"ЦЕНТРАЛЬНАЯ УЛ")</f>
        <v>ЦЕНТРАЛЬНАЯ УЛ</v>
      </c>
      <c r="D1661" s="479" t="str">
        <f ca="1">IFERROR(__xludf.DUMMYFUNCTION("""COMPUTED_VALUE"""),"3")</f>
        <v>3</v>
      </c>
      <c r="E1661" s="479" t="str">
        <f ca="1">IFERROR(__xludf.DUMMYFUNCTION("""COMPUTED_VALUE"""),"4")</f>
        <v>4</v>
      </c>
      <c r="F1661" s="314" t="s">
        <v>18090</v>
      </c>
      <c r="G1661" s="480" t="str">
        <f ca="1">IFERROR(__xludf.DUMMYFUNCTION("""COMPUTED_VALUE"""),"МИРТЕК-12-РУ-D1-A1R1-230-5-60A-ST-G/5-P2-HKLMOQ2V3-D")</f>
        <v>МИРТЕК-12-РУ-D1-A1R1-230-5-60A-ST-G/5-P2-HKLMOQ2V3-D</v>
      </c>
      <c r="H1661" s="478" t="str">
        <f ca="1">IFERROR(__xludf.DUMMYFUNCTION("""COMPUTED_VALUE"""),"1230159946121")</f>
        <v>1230159946121</v>
      </c>
      <c r="I1661" s="274"/>
      <c r="J1661" s="276"/>
      <c r="K1661" s="281"/>
      <c r="L1661" s="276"/>
      <c r="M1661" s="292"/>
      <c r="N1661" s="292"/>
      <c r="O1661" s="292"/>
    </row>
    <row r="1662" spans="1:15" x14ac:dyDescent="0.25">
      <c r="A1662" s="478" t="str">
        <f ca="1">IFERROR(__xludf.DUMMYFUNCTION("""COMPUTED_VALUE"""),"РЫБНО-СЛОБОДСКИЙ РАЙОН")</f>
        <v>РЫБНО-СЛОБОДСКИЙ РАЙОН</v>
      </c>
      <c r="B1662" s="478" t="str">
        <f ca="1">IFERROR(__xludf.DUMMYFUNCTION("""COMPUTED_VALUE"""),"МАСЛОВКА С")</f>
        <v>МАСЛОВКА С</v>
      </c>
      <c r="C1662" s="478" t="str">
        <f ca="1">IFERROR(__xludf.DUMMYFUNCTION("""COMPUTED_VALUE"""),"ЦЕНТРАЛЬНАЯ УЛ")</f>
        <v>ЦЕНТРАЛЬНАЯ УЛ</v>
      </c>
      <c r="D1662" s="479" t="str">
        <f ca="1">IFERROR(__xludf.DUMMYFUNCTION("""COMPUTED_VALUE"""),"3")</f>
        <v>3</v>
      </c>
      <c r="E1662" s="479" t="str">
        <f ca="1">IFERROR(__xludf.DUMMYFUNCTION("""COMPUTED_VALUE"""),"5")</f>
        <v>5</v>
      </c>
      <c r="F1662" s="314" t="s">
        <v>18090</v>
      </c>
      <c r="G1662" s="480" t="str">
        <f ca="1">IFERROR(__xludf.DUMMYFUNCTION("""COMPUTED_VALUE"""),"МИРТЕК-12-РУ-D1-A1R1-230-5-60A-ST-G/5-P2-HKLMOQ2V3-D")</f>
        <v>МИРТЕК-12-РУ-D1-A1R1-230-5-60A-ST-G/5-P2-HKLMOQ2V3-D</v>
      </c>
      <c r="H1662" s="478" t="str">
        <f ca="1">IFERROR(__xludf.DUMMYFUNCTION("""COMPUTED_VALUE"""),"1230159942841")</f>
        <v>1230159942841</v>
      </c>
      <c r="I1662" s="274"/>
      <c r="J1662" s="276"/>
      <c r="K1662" s="281"/>
      <c r="L1662" s="276"/>
      <c r="M1662" s="292"/>
      <c r="N1662" s="292"/>
      <c r="O1662" s="292"/>
    </row>
    <row r="1663" spans="1:15" x14ac:dyDescent="0.25">
      <c r="A1663" s="478" t="str">
        <f ca="1">IFERROR(__xludf.DUMMYFUNCTION("""COMPUTED_VALUE"""),"РЫБНО-СЛОБОДСКИЙ РАЙОН")</f>
        <v>РЫБНО-СЛОБОДСКИЙ РАЙОН</v>
      </c>
      <c r="B1663" s="478" t="str">
        <f ca="1">IFERROR(__xludf.DUMMYFUNCTION("""COMPUTED_VALUE"""),"МАСЛОВКА С")</f>
        <v>МАСЛОВКА С</v>
      </c>
      <c r="C1663" s="478" t="str">
        <f ca="1">IFERROR(__xludf.DUMMYFUNCTION("""COMPUTED_VALUE"""),"ЦЕНТРАЛЬНАЯ УЛ")</f>
        <v>ЦЕНТРАЛЬНАЯ УЛ</v>
      </c>
      <c r="D1663" s="479" t="str">
        <f ca="1">IFERROR(__xludf.DUMMYFUNCTION("""COMPUTED_VALUE"""),"3")</f>
        <v>3</v>
      </c>
      <c r="E1663" s="479" t="str">
        <f ca="1">IFERROR(__xludf.DUMMYFUNCTION("""COMPUTED_VALUE"""),"6")</f>
        <v>6</v>
      </c>
      <c r="F1663" s="314" t="s">
        <v>18090</v>
      </c>
      <c r="G1663" s="480" t="str">
        <f ca="1">IFERROR(__xludf.DUMMYFUNCTION("""COMPUTED_VALUE"""),"МИРТЕК-12-РУ-D1-A1R1-230-5-60A-ST-G/5-P2-HKLMOQ2V3-D")</f>
        <v>МИРТЕК-12-РУ-D1-A1R1-230-5-60A-ST-G/5-P2-HKLMOQ2V3-D</v>
      </c>
      <c r="H1663" s="478" t="str">
        <f ca="1">IFERROR(__xludf.DUMMYFUNCTION("""COMPUTED_VALUE"""),"1230159944894")</f>
        <v>1230159944894</v>
      </c>
      <c r="I1663" s="274"/>
      <c r="J1663" s="276"/>
      <c r="K1663" s="281"/>
      <c r="L1663" s="276"/>
      <c r="M1663" s="292"/>
      <c r="N1663" s="292"/>
      <c r="O1663" s="292"/>
    </row>
    <row r="1664" spans="1:15" x14ac:dyDescent="0.25">
      <c r="A1664" s="478" t="str">
        <f ca="1">IFERROR(__xludf.DUMMYFUNCTION("""COMPUTED_VALUE"""),"РЫБНО-СЛОБОДСКИЙ РАЙОН")</f>
        <v>РЫБНО-СЛОБОДСКИЙ РАЙОН</v>
      </c>
      <c r="B1664" s="478" t="str">
        <f ca="1">IFERROR(__xludf.DUMMYFUNCTION("""COMPUTED_VALUE"""),"МАСЛОВКА С")</f>
        <v>МАСЛОВКА С</v>
      </c>
      <c r="C1664" s="478" t="str">
        <f ca="1">IFERROR(__xludf.DUMMYFUNCTION("""COMPUTED_VALUE"""),"ЦЕНТРАЛЬНАЯ УЛ")</f>
        <v>ЦЕНТРАЛЬНАЯ УЛ</v>
      </c>
      <c r="D1664" s="479" t="str">
        <f ca="1">IFERROR(__xludf.DUMMYFUNCTION("""COMPUTED_VALUE"""),"3")</f>
        <v>3</v>
      </c>
      <c r="E1664" s="479" t="str">
        <f ca="1">IFERROR(__xludf.DUMMYFUNCTION("""COMPUTED_VALUE"""),"7")</f>
        <v>7</v>
      </c>
      <c r="F1664" s="314" t="s">
        <v>18090</v>
      </c>
      <c r="G1664" s="480" t="str">
        <f ca="1">IFERROR(__xludf.DUMMYFUNCTION("""COMPUTED_VALUE"""),"МИРТЕК-12-РУ-D1-A1R1-230-5-60A-ST-G/5-P2-HKLMOQ2V3-D")</f>
        <v>МИРТЕК-12-РУ-D1-A1R1-230-5-60A-ST-G/5-P2-HKLMOQ2V3-D</v>
      </c>
      <c r="H1664" s="478" t="str">
        <f ca="1">IFERROR(__xludf.DUMMYFUNCTION("""COMPUTED_VALUE"""),"1230159950987")</f>
        <v>1230159950987</v>
      </c>
      <c r="I1664" s="274"/>
      <c r="J1664" s="276"/>
      <c r="K1664" s="281"/>
      <c r="L1664" s="276"/>
      <c r="M1664" s="292"/>
      <c r="N1664" s="292"/>
      <c r="O1664" s="292"/>
    </row>
    <row r="1665" spans="1:15" x14ac:dyDescent="0.25">
      <c r="A1665" s="478" t="str">
        <f ca="1">IFERROR(__xludf.DUMMYFUNCTION("""COMPUTED_VALUE"""),"РЫБНО-СЛОБОДСКИЙ РАЙОН")</f>
        <v>РЫБНО-СЛОБОДСКИЙ РАЙОН</v>
      </c>
      <c r="B1665" s="478" t="str">
        <f ca="1">IFERROR(__xludf.DUMMYFUNCTION("""COMPUTED_VALUE"""),"МАСЛОВКА С")</f>
        <v>МАСЛОВКА С</v>
      </c>
      <c r="C1665" s="478" t="str">
        <f ca="1">IFERROR(__xludf.DUMMYFUNCTION("""COMPUTED_VALUE"""),"ЦЕНТРАЛЬНАЯ УЛ")</f>
        <v>ЦЕНТРАЛЬНАЯ УЛ</v>
      </c>
      <c r="D1665" s="479" t="str">
        <f ca="1">IFERROR(__xludf.DUMMYFUNCTION("""COMPUTED_VALUE"""),"3")</f>
        <v>3</v>
      </c>
      <c r="E1665" s="479" t="str">
        <f ca="1">IFERROR(__xludf.DUMMYFUNCTION("""COMPUTED_VALUE"""),"8")</f>
        <v>8</v>
      </c>
      <c r="F1665" s="314" t="s">
        <v>18090</v>
      </c>
      <c r="G1665" s="480" t="str">
        <f ca="1">IFERROR(__xludf.DUMMYFUNCTION("""COMPUTED_VALUE"""),"МИРТЕК-12-РУ-D1-A1R1-230-5-60A-ST-G/5-P2-HKLMOQ2V3-D")</f>
        <v>МИРТЕК-12-РУ-D1-A1R1-230-5-60A-ST-G/5-P2-HKLMOQ2V3-D</v>
      </c>
      <c r="H1665" s="478" t="str">
        <f ca="1">IFERROR(__xludf.DUMMYFUNCTION("""COMPUTED_VALUE"""),"1230159950941")</f>
        <v>1230159950941</v>
      </c>
      <c r="I1665" s="274"/>
      <c r="J1665" s="276"/>
      <c r="K1665" s="281"/>
      <c r="L1665" s="276"/>
      <c r="M1665" s="292"/>
      <c r="N1665" s="292"/>
      <c r="O1665" s="292"/>
    </row>
    <row r="1666" spans="1:15" x14ac:dyDescent="0.25">
      <c r="A1666" s="478" t="str">
        <f ca="1">IFERROR(__xludf.DUMMYFUNCTION("""COMPUTED_VALUE"""),"РЫБНО-СЛОБОДСКИЙ РАЙОН")</f>
        <v>РЫБНО-СЛОБОДСКИЙ РАЙОН</v>
      </c>
      <c r="B1666" s="478" t="str">
        <f ca="1">IFERROR(__xludf.DUMMYFUNCTION("""COMPUTED_VALUE"""),"МАСЛОВКА С")</f>
        <v>МАСЛОВКА С</v>
      </c>
      <c r="C1666" s="478" t="str">
        <f ca="1">IFERROR(__xludf.DUMMYFUNCTION("""COMPUTED_VALUE"""),"ЦЕНТРАЛЬНАЯ УЛ")</f>
        <v>ЦЕНТРАЛЬНАЯ УЛ</v>
      </c>
      <c r="D1666" s="479" t="str">
        <f ca="1">IFERROR(__xludf.DUMMYFUNCTION("""COMPUTED_VALUE"""),"3")</f>
        <v>3</v>
      </c>
      <c r="E1666" s="479" t="str">
        <f ca="1">IFERROR(__xludf.DUMMYFUNCTION("""COMPUTED_VALUE"""),"9")</f>
        <v>9</v>
      </c>
      <c r="F1666" s="314" t="s">
        <v>18090</v>
      </c>
      <c r="G1666" s="480" t="str">
        <f ca="1">IFERROR(__xludf.DUMMYFUNCTION("""COMPUTED_VALUE"""),"МИРТЕК-12-РУ-D1-A1R1-230-5-60A-ST-G/5-P2-HKLMOQ2V3-D")</f>
        <v>МИРТЕК-12-РУ-D1-A1R1-230-5-60A-ST-G/5-P2-HKLMOQ2V3-D</v>
      </c>
      <c r="H1666" s="478" t="str">
        <f ca="1">IFERROR(__xludf.DUMMYFUNCTION("""COMPUTED_VALUE"""),"0230159950554")</f>
        <v>0230159950554</v>
      </c>
      <c r="I1666" s="274"/>
      <c r="J1666" s="276"/>
      <c r="K1666" s="281"/>
      <c r="L1666" s="276"/>
      <c r="M1666" s="292"/>
      <c r="N1666" s="292"/>
      <c r="O1666" s="292"/>
    </row>
    <row r="1667" spans="1:15" x14ac:dyDescent="0.25">
      <c r="A1667" s="478" t="str">
        <f ca="1">IFERROR(__xludf.DUMMYFUNCTION("""COMPUTED_VALUE"""),"РЫБНО-СЛОБОДСКИЙ РАЙОН")</f>
        <v>РЫБНО-СЛОБОДСКИЙ РАЙОН</v>
      </c>
      <c r="B1667" s="478" t="str">
        <f ca="1">IFERROR(__xludf.DUMMYFUNCTION("""COMPUTED_VALUE"""),"МАСЛОВКА С")</f>
        <v>МАСЛОВКА С</v>
      </c>
      <c r="C1667" s="478" t="str">
        <f ca="1">IFERROR(__xludf.DUMMYFUNCTION("""COMPUTED_VALUE"""),"ЦЕНТРАЛЬНАЯ УЛ")</f>
        <v>ЦЕНТРАЛЬНАЯ УЛ</v>
      </c>
      <c r="D1667" s="479" t="str">
        <f ca="1">IFERROR(__xludf.DUMMYFUNCTION("""COMPUTED_VALUE"""),"4")</f>
        <v>4</v>
      </c>
      <c r="E1667" s="479" t="str">
        <f ca="1">IFERROR(__xludf.DUMMYFUNCTION("""COMPUTED_VALUE"""),"1")</f>
        <v>1</v>
      </c>
      <c r="F1667" s="314" t="s">
        <v>18090</v>
      </c>
      <c r="G1667" s="480" t="str">
        <f ca="1">IFERROR(__xludf.DUMMYFUNCTION("""COMPUTED_VALUE"""),"МИРТЕК-12-РУ-D1-A1R1-230-5-60A-ST-G/5-P2-HKLMOQ2V3-D")</f>
        <v>МИРТЕК-12-РУ-D1-A1R1-230-5-60A-ST-G/5-P2-HKLMOQ2V3-D</v>
      </c>
      <c r="H1667" s="478" t="str">
        <f ca="1">IFERROR(__xludf.DUMMYFUNCTION("""COMPUTED_VALUE"""),"1230159944083")</f>
        <v>1230159944083</v>
      </c>
      <c r="I1667" s="274"/>
      <c r="J1667" s="276"/>
      <c r="K1667" s="281"/>
      <c r="L1667" s="276"/>
      <c r="M1667" s="292"/>
      <c r="N1667" s="292"/>
      <c r="O1667" s="292"/>
    </row>
    <row r="1668" spans="1:15" x14ac:dyDescent="0.25">
      <c r="A1668" s="478" t="str">
        <f ca="1">IFERROR(__xludf.DUMMYFUNCTION("""COMPUTED_VALUE"""),"РЫБНО-СЛОБОДСКИЙ РАЙОН")</f>
        <v>РЫБНО-СЛОБОДСКИЙ РАЙОН</v>
      </c>
      <c r="B1668" s="478" t="str">
        <f ca="1">IFERROR(__xludf.DUMMYFUNCTION("""COMPUTED_VALUE"""),"МАСЛОВКА С")</f>
        <v>МАСЛОВКА С</v>
      </c>
      <c r="C1668" s="478" t="str">
        <f ca="1">IFERROR(__xludf.DUMMYFUNCTION("""COMPUTED_VALUE"""),"ЦЕНТРАЛЬНАЯ УЛ")</f>
        <v>ЦЕНТРАЛЬНАЯ УЛ</v>
      </c>
      <c r="D1668" s="479" t="str">
        <f ca="1">IFERROR(__xludf.DUMMYFUNCTION("""COMPUTED_VALUE"""),"4")</f>
        <v>4</v>
      </c>
      <c r="E1668" s="479" t="str">
        <f ca="1">IFERROR(__xludf.DUMMYFUNCTION("""COMPUTED_VALUE"""),"11")</f>
        <v>11</v>
      </c>
      <c r="F1668" s="314" t="s">
        <v>18090</v>
      </c>
      <c r="G1668" s="480" t="str">
        <f ca="1">IFERROR(__xludf.DUMMYFUNCTION("""COMPUTED_VALUE"""),"МИРТЕК-12-РУ-D1-A1R1-230-5-60A-ST-G/5-P2-HKLMOQ2V3-D")</f>
        <v>МИРТЕК-12-РУ-D1-A1R1-230-5-60A-ST-G/5-P2-HKLMOQ2V3-D</v>
      </c>
      <c r="H1668" s="478" t="str">
        <f ca="1">IFERROR(__xludf.DUMMYFUNCTION("""COMPUTED_VALUE"""),"1230159944580")</f>
        <v>1230159944580</v>
      </c>
      <c r="I1668" s="274"/>
      <c r="J1668" s="276"/>
      <c r="K1668" s="281"/>
      <c r="L1668" s="276"/>
      <c r="M1668" s="292"/>
      <c r="N1668" s="292"/>
      <c r="O1668" s="292"/>
    </row>
    <row r="1669" spans="1:15" x14ac:dyDescent="0.25">
      <c r="A1669" s="478" t="str">
        <f ca="1">IFERROR(__xludf.DUMMYFUNCTION("""COMPUTED_VALUE"""),"РЫБНО-СЛОБОДСКИЙ РАЙОН")</f>
        <v>РЫБНО-СЛОБОДСКИЙ РАЙОН</v>
      </c>
      <c r="B1669" s="478" t="str">
        <f ca="1">IFERROR(__xludf.DUMMYFUNCTION("""COMPUTED_VALUE"""),"МАСЛОВКА С")</f>
        <v>МАСЛОВКА С</v>
      </c>
      <c r="C1669" s="478" t="str">
        <f ca="1">IFERROR(__xludf.DUMMYFUNCTION("""COMPUTED_VALUE"""),"ЦЕНТРАЛЬНАЯ УЛ")</f>
        <v>ЦЕНТРАЛЬНАЯ УЛ</v>
      </c>
      <c r="D1669" s="479" t="str">
        <f ca="1">IFERROR(__xludf.DUMMYFUNCTION("""COMPUTED_VALUE"""),"4")</f>
        <v>4</v>
      </c>
      <c r="E1669" s="479" t="str">
        <f ca="1">IFERROR(__xludf.DUMMYFUNCTION("""COMPUTED_VALUE"""),"13")</f>
        <v>13</v>
      </c>
      <c r="F1669" s="314" t="s">
        <v>18090</v>
      </c>
      <c r="G1669" s="480" t="str">
        <f ca="1">IFERROR(__xludf.DUMMYFUNCTION("""COMPUTED_VALUE"""),"МИРТЕК-12-РУ-D1-A1R1-230-5-60A-ST-G/5-P2-HKLMOQ2V3-D")</f>
        <v>МИРТЕК-12-РУ-D1-A1R1-230-5-60A-ST-G/5-P2-HKLMOQ2V3-D</v>
      </c>
      <c r="H1669" s="478" t="str">
        <f ca="1">IFERROR(__xludf.DUMMYFUNCTION("""COMPUTED_VALUE"""),"1230159944094")</f>
        <v>1230159944094</v>
      </c>
      <c r="I1669" s="274"/>
      <c r="J1669" s="276"/>
      <c r="K1669" s="281"/>
      <c r="L1669" s="276"/>
      <c r="M1669" s="292"/>
      <c r="N1669" s="292"/>
      <c r="O1669" s="292"/>
    </row>
    <row r="1670" spans="1:15" x14ac:dyDescent="0.25">
      <c r="A1670" s="478" t="str">
        <f ca="1">IFERROR(__xludf.DUMMYFUNCTION("""COMPUTED_VALUE"""),"РЫБНО-СЛОБОДСКИЙ РАЙОН")</f>
        <v>РЫБНО-СЛОБОДСКИЙ РАЙОН</v>
      </c>
      <c r="B1670" s="478" t="str">
        <f ca="1">IFERROR(__xludf.DUMMYFUNCTION("""COMPUTED_VALUE"""),"МАСЛОВКА С")</f>
        <v>МАСЛОВКА С</v>
      </c>
      <c r="C1670" s="478" t="str">
        <f ca="1">IFERROR(__xludf.DUMMYFUNCTION("""COMPUTED_VALUE"""),"ЦЕНТРАЛЬНАЯ УЛ")</f>
        <v>ЦЕНТРАЛЬНАЯ УЛ</v>
      </c>
      <c r="D1670" s="479" t="str">
        <f ca="1">IFERROR(__xludf.DUMMYFUNCTION("""COMPUTED_VALUE"""),"4")</f>
        <v>4</v>
      </c>
      <c r="E1670" s="479" t="str">
        <f ca="1">IFERROR(__xludf.DUMMYFUNCTION("""COMPUTED_VALUE"""),"14")</f>
        <v>14</v>
      </c>
      <c r="F1670" s="314" t="s">
        <v>18090</v>
      </c>
      <c r="G1670" s="480" t="str">
        <f ca="1">IFERROR(__xludf.DUMMYFUNCTION("""COMPUTED_VALUE"""),"МИРТЕК-12-РУ-D1-A1R1-230-5-60A-ST-G/5-P2-HKLMOQ2V3-D")</f>
        <v>МИРТЕК-12-РУ-D1-A1R1-230-5-60A-ST-G/5-P2-HKLMOQ2V3-D</v>
      </c>
      <c r="H1670" s="478" t="str">
        <f ca="1">IFERROR(__xludf.DUMMYFUNCTION("""COMPUTED_VALUE"""),"1230159942942")</f>
        <v>1230159942942</v>
      </c>
      <c r="I1670" s="274"/>
      <c r="J1670" s="276"/>
      <c r="K1670" s="281"/>
      <c r="L1670" s="276"/>
      <c r="M1670" s="292"/>
      <c r="N1670" s="292"/>
      <c r="O1670" s="292"/>
    </row>
    <row r="1671" spans="1:15" x14ac:dyDescent="0.25">
      <c r="A1671" s="478" t="str">
        <f ca="1">IFERROR(__xludf.DUMMYFUNCTION("""COMPUTED_VALUE"""),"РЫБНО-СЛОБОДСКИЙ РАЙОН")</f>
        <v>РЫБНО-СЛОБОДСКИЙ РАЙОН</v>
      </c>
      <c r="B1671" s="478" t="str">
        <f ca="1">IFERROR(__xludf.DUMMYFUNCTION("""COMPUTED_VALUE"""),"МАСЛОВКА С")</f>
        <v>МАСЛОВКА С</v>
      </c>
      <c r="C1671" s="478" t="str">
        <f ca="1">IFERROR(__xludf.DUMMYFUNCTION("""COMPUTED_VALUE"""),"ЦЕНТРАЛЬНАЯ УЛ")</f>
        <v>ЦЕНТРАЛЬНАЯ УЛ</v>
      </c>
      <c r="D1671" s="479" t="str">
        <f ca="1">IFERROR(__xludf.DUMMYFUNCTION("""COMPUTED_VALUE"""),"4")</f>
        <v>4</v>
      </c>
      <c r="E1671" s="479" t="str">
        <f ca="1">IFERROR(__xludf.DUMMYFUNCTION("""COMPUTED_VALUE"""),"15")</f>
        <v>15</v>
      </c>
      <c r="F1671" s="314" t="s">
        <v>18090</v>
      </c>
      <c r="G1671" s="480" t="str">
        <f ca="1">IFERROR(__xludf.DUMMYFUNCTION("""COMPUTED_VALUE"""),"МИРТЕК-12-РУ-D1-A1R1-230-5-60A-ST-G/5-P2-HKLMOQ2V3-D")</f>
        <v>МИРТЕК-12-РУ-D1-A1R1-230-5-60A-ST-G/5-P2-HKLMOQ2V3-D</v>
      </c>
      <c r="H1671" s="478" t="str">
        <f ca="1">IFERROR(__xludf.DUMMYFUNCTION("""COMPUTED_VALUE"""),"1230159942878")</f>
        <v>1230159942878</v>
      </c>
      <c r="I1671" s="274"/>
      <c r="J1671" s="276"/>
      <c r="K1671" s="281"/>
      <c r="L1671" s="276"/>
      <c r="M1671" s="292"/>
      <c r="N1671" s="292"/>
      <c r="O1671" s="292"/>
    </row>
    <row r="1672" spans="1:15" x14ac:dyDescent="0.25">
      <c r="A1672" s="478" t="str">
        <f ca="1">IFERROR(__xludf.DUMMYFUNCTION("""COMPUTED_VALUE"""),"РЫБНО-СЛОБОДСКИЙ РАЙОН")</f>
        <v>РЫБНО-СЛОБОДСКИЙ РАЙОН</v>
      </c>
      <c r="B1672" s="478" t="str">
        <f ca="1">IFERROR(__xludf.DUMMYFUNCTION("""COMPUTED_VALUE"""),"МАСЛОВКА С")</f>
        <v>МАСЛОВКА С</v>
      </c>
      <c r="C1672" s="478" t="str">
        <f ca="1">IFERROR(__xludf.DUMMYFUNCTION("""COMPUTED_VALUE"""),"ЦЕНТРАЛЬНАЯ УЛ")</f>
        <v>ЦЕНТРАЛЬНАЯ УЛ</v>
      </c>
      <c r="D1672" s="479" t="str">
        <f ca="1">IFERROR(__xludf.DUMMYFUNCTION("""COMPUTED_VALUE"""),"4")</f>
        <v>4</v>
      </c>
      <c r="E1672" s="479" t="str">
        <f ca="1">IFERROR(__xludf.DUMMYFUNCTION("""COMPUTED_VALUE"""),"16")</f>
        <v>16</v>
      </c>
      <c r="F1672" s="314" t="s">
        <v>18090</v>
      </c>
      <c r="G1672" s="480" t="str">
        <f ca="1">IFERROR(__xludf.DUMMYFUNCTION("""COMPUTED_VALUE"""),"МИРТЕК-12-РУ-D1-A1R1-230-5-60A-ST-G/5-P2-HKLMOQ2V3-D")</f>
        <v>МИРТЕК-12-РУ-D1-A1R1-230-5-60A-ST-G/5-P2-HKLMOQ2V3-D</v>
      </c>
      <c r="H1672" s="478" t="str">
        <f ca="1">IFERROR(__xludf.DUMMYFUNCTION("""COMPUTED_VALUE"""),"1230159949704")</f>
        <v>1230159949704</v>
      </c>
      <c r="I1672" s="274"/>
      <c r="J1672" s="276"/>
      <c r="K1672" s="281"/>
      <c r="L1672" s="276"/>
      <c r="M1672" s="292"/>
      <c r="N1672" s="292"/>
      <c r="O1672" s="292"/>
    </row>
    <row r="1673" spans="1:15" x14ac:dyDescent="0.25">
      <c r="A1673" s="478" t="str">
        <f ca="1">IFERROR(__xludf.DUMMYFUNCTION("""COMPUTED_VALUE"""),"РЫБНО-СЛОБОДСКИЙ РАЙОН")</f>
        <v>РЫБНО-СЛОБОДСКИЙ РАЙОН</v>
      </c>
      <c r="B1673" s="478" t="str">
        <f ca="1">IFERROR(__xludf.DUMMYFUNCTION("""COMPUTED_VALUE"""),"МАСЛОВКА С")</f>
        <v>МАСЛОВКА С</v>
      </c>
      <c r="C1673" s="478" t="str">
        <f ca="1">IFERROR(__xludf.DUMMYFUNCTION("""COMPUTED_VALUE"""),"ЦЕНТРАЛЬНАЯ УЛ")</f>
        <v>ЦЕНТРАЛЬНАЯ УЛ</v>
      </c>
      <c r="D1673" s="479" t="str">
        <f ca="1">IFERROR(__xludf.DUMMYFUNCTION("""COMPUTED_VALUE"""),"4")</f>
        <v>4</v>
      </c>
      <c r="E1673" s="479" t="str">
        <f ca="1">IFERROR(__xludf.DUMMYFUNCTION("""COMPUTED_VALUE"""),"4")</f>
        <v>4</v>
      </c>
      <c r="F1673" s="314" t="s">
        <v>18090</v>
      </c>
      <c r="G1673" s="480" t="str">
        <f ca="1">IFERROR(__xludf.DUMMYFUNCTION("""COMPUTED_VALUE"""),"МИРТЕК-12-РУ-D1-A1R1-230-5-60A-ST-G/5-P2-HKLMOQ2V3-D")</f>
        <v>МИРТЕК-12-РУ-D1-A1R1-230-5-60A-ST-G/5-P2-HKLMOQ2V3-D</v>
      </c>
      <c r="H1673" s="478" t="str">
        <f ca="1">IFERROR(__xludf.DUMMYFUNCTION("""COMPUTED_VALUE"""),"1230159944098")</f>
        <v>1230159944098</v>
      </c>
      <c r="I1673" s="274"/>
      <c r="J1673" s="276"/>
      <c r="K1673" s="281"/>
      <c r="L1673" s="276"/>
      <c r="M1673" s="292"/>
      <c r="N1673" s="292"/>
      <c r="O1673" s="292"/>
    </row>
    <row r="1674" spans="1:15" x14ac:dyDescent="0.25">
      <c r="A1674" s="478" t="str">
        <f ca="1">IFERROR(__xludf.DUMMYFUNCTION("""COMPUTED_VALUE"""),"РЫБНО-СЛОБОДСКИЙ РАЙОН")</f>
        <v>РЫБНО-СЛОБОДСКИЙ РАЙОН</v>
      </c>
      <c r="B1674" s="478" t="str">
        <f ca="1">IFERROR(__xludf.DUMMYFUNCTION("""COMPUTED_VALUE"""),"МАСЛОВКА С")</f>
        <v>МАСЛОВКА С</v>
      </c>
      <c r="C1674" s="478" t="str">
        <f ca="1">IFERROR(__xludf.DUMMYFUNCTION("""COMPUTED_VALUE"""),"ЦЕНТРАЛЬНАЯ УЛ")</f>
        <v>ЦЕНТРАЛЬНАЯ УЛ</v>
      </c>
      <c r="D1674" s="479" t="str">
        <f ca="1">IFERROR(__xludf.DUMMYFUNCTION("""COMPUTED_VALUE"""),"4")</f>
        <v>4</v>
      </c>
      <c r="E1674" s="479" t="str">
        <f ca="1">IFERROR(__xludf.DUMMYFUNCTION("""COMPUTED_VALUE"""),"5")</f>
        <v>5</v>
      </c>
      <c r="F1674" s="314" t="s">
        <v>18090</v>
      </c>
      <c r="G1674" s="480" t="str">
        <f ca="1">IFERROR(__xludf.DUMMYFUNCTION("""COMPUTED_VALUE"""),"МИРТЕК-12-РУ-D1-A1R1-230-5-60A-ST-G/5-P2-HKLMOQ2V3-D")</f>
        <v>МИРТЕК-12-РУ-D1-A1R1-230-5-60A-ST-G/5-P2-HKLMOQ2V3-D</v>
      </c>
      <c r="H1674" s="478" t="str">
        <f ca="1">IFERROR(__xludf.DUMMYFUNCTION("""COMPUTED_VALUE"""),"1230159944746")</f>
        <v>1230159944746</v>
      </c>
      <c r="I1674" s="274"/>
      <c r="J1674" s="276"/>
      <c r="K1674" s="281"/>
      <c r="L1674" s="276"/>
      <c r="M1674" s="292"/>
      <c r="N1674" s="292"/>
      <c r="O1674" s="292"/>
    </row>
    <row r="1675" spans="1:15" x14ac:dyDescent="0.25">
      <c r="A1675" s="478" t="str">
        <f ca="1">IFERROR(__xludf.DUMMYFUNCTION("""COMPUTED_VALUE"""),"РЫБНО-СЛОБОДСКИЙ РАЙОН")</f>
        <v>РЫБНО-СЛОБОДСКИЙ РАЙОН</v>
      </c>
      <c r="B1675" s="478" t="str">
        <f ca="1">IFERROR(__xludf.DUMMYFUNCTION("""COMPUTED_VALUE"""),"МАСЛОВКА С")</f>
        <v>МАСЛОВКА С</v>
      </c>
      <c r="C1675" s="478" t="str">
        <f ca="1">IFERROR(__xludf.DUMMYFUNCTION("""COMPUTED_VALUE"""),"ЦЕНТРАЛЬНАЯ УЛ")</f>
        <v>ЦЕНТРАЛЬНАЯ УЛ</v>
      </c>
      <c r="D1675" s="479" t="str">
        <f ca="1">IFERROR(__xludf.DUMMYFUNCTION("""COMPUTED_VALUE"""),"4")</f>
        <v>4</v>
      </c>
      <c r="E1675" s="479" t="str">
        <f ca="1">IFERROR(__xludf.DUMMYFUNCTION("""COMPUTED_VALUE"""),"6")</f>
        <v>6</v>
      </c>
      <c r="F1675" s="314" t="s">
        <v>18090</v>
      </c>
      <c r="G1675" s="480" t="str">
        <f ca="1">IFERROR(__xludf.DUMMYFUNCTION("""COMPUTED_VALUE"""),"МИРТЕК-12-РУ-D1-A1R1-230-5-60A-ST-G/5-P2-HKLMOQ2V3-D")</f>
        <v>МИРТЕК-12-РУ-D1-A1R1-230-5-60A-ST-G/5-P2-HKLMOQ2V3-D</v>
      </c>
      <c r="H1675" s="478" t="str">
        <f ca="1">IFERROR(__xludf.DUMMYFUNCTION("""COMPUTED_VALUE"""),"1230159944382")</f>
        <v>1230159944382</v>
      </c>
      <c r="I1675" s="274"/>
      <c r="J1675" s="276"/>
      <c r="K1675" s="281"/>
      <c r="L1675" s="276"/>
      <c r="M1675" s="292"/>
      <c r="N1675" s="292"/>
      <c r="O1675" s="292"/>
    </row>
    <row r="1676" spans="1:15" x14ac:dyDescent="0.25">
      <c r="A1676" s="478" t="str">
        <f ca="1">IFERROR(__xludf.DUMMYFUNCTION("""COMPUTED_VALUE"""),"РЫБНО-СЛОБОДСКИЙ РАЙОН")</f>
        <v>РЫБНО-СЛОБОДСКИЙ РАЙОН</v>
      </c>
      <c r="B1676" s="478" t="str">
        <f ca="1">IFERROR(__xludf.DUMMYFUNCTION("""COMPUTED_VALUE"""),"МАСЛОВКА С")</f>
        <v>МАСЛОВКА С</v>
      </c>
      <c r="C1676" s="478" t="str">
        <f ca="1">IFERROR(__xludf.DUMMYFUNCTION("""COMPUTED_VALUE"""),"ЦЕНТРАЛЬНАЯ УЛ")</f>
        <v>ЦЕНТРАЛЬНАЯ УЛ</v>
      </c>
      <c r="D1676" s="479" t="str">
        <f ca="1">IFERROR(__xludf.DUMMYFUNCTION("""COMPUTED_VALUE"""),"4")</f>
        <v>4</v>
      </c>
      <c r="E1676" s="479" t="str">
        <f ca="1">IFERROR(__xludf.DUMMYFUNCTION("""COMPUTED_VALUE"""),"7")</f>
        <v>7</v>
      </c>
      <c r="F1676" s="314" t="s">
        <v>18090</v>
      </c>
      <c r="G1676" s="480" t="str">
        <f ca="1">IFERROR(__xludf.DUMMYFUNCTION("""COMPUTED_VALUE"""),"МИРТЕК-12-РУ-D1-A1R1-230-5-60A-ST-G/5-P2-HKLMOQ2V3-D")</f>
        <v>МИРТЕК-12-РУ-D1-A1R1-230-5-60A-ST-G/5-P2-HKLMOQ2V3-D</v>
      </c>
      <c r="H1676" s="478" t="str">
        <f ca="1">IFERROR(__xludf.DUMMYFUNCTION("""COMPUTED_VALUE"""),"1230159943952")</f>
        <v>1230159943952</v>
      </c>
      <c r="I1676" s="274"/>
      <c r="J1676" s="276"/>
      <c r="K1676" s="281"/>
      <c r="L1676" s="276"/>
      <c r="M1676" s="292"/>
      <c r="N1676" s="292"/>
      <c r="O1676" s="292"/>
    </row>
    <row r="1677" spans="1:15" x14ac:dyDescent="0.25">
      <c r="A1677" s="478" t="str">
        <f ca="1">IFERROR(__xludf.DUMMYFUNCTION("""COMPUTED_VALUE"""),"РЫБНО-СЛОБОДСКИЙ РАЙОН")</f>
        <v>РЫБНО-СЛОБОДСКИЙ РАЙОН</v>
      </c>
      <c r="B1677" s="478" t="str">
        <f ca="1">IFERROR(__xludf.DUMMYFUNCTION("""COMPUTED_VALUE"""),"МАСЛОВКА С")</f>
        <v>МАСЛОВКА С</v>
      </c>
      <c r="C1677" s="478" t="str">
        <f ca="1">IFERROR(__xludf.DUMMYFUNCTION("""COMPUTED_VALUE"""),"ЦЕНТРАЛЬНАЯ УЛ")</f>
        <v>ЦЕНТРАЛЬНАЯ УЛ</v>
      </c>
      <c r="D1677" s="479" t="str">
        <f ca="1">IFERROR(__xludf.DUMMYFUNCTION("""COMPUTED_VALUE"""),"4")</f>
        <v>4</v>
      </c>
      <c r="E1677" s="479" t="str">
        <f ca="1">IFERROR(__xludf.DUMMYFUNCTION("""COMPUTED_VALUE"""),"8")</f>
        <v>8</v>
      </c>
      <c r="F1677" s="314" t="s">
        <v>18090</v>
      </c>
      <c r="G1677" s="480" t="str">
        <f ca="1">IFERROR(__xludf.DUMMYFUNCTION("""COMPUTED_VALUE"""),"МИРТЕК-12-РУ-D1-A1R1-230-5-60A-ST-G/5-P2-HKLMOQ2V3-D")</f>
        <v>МИРТЕК-12-РУ-D1-A1R1-230-5-60A-ST-G/5-P2-HKLMOQ2V3-D</v>
      </c>
      <c r="H1677" s="478" t="str">
        <f ca="1">IFERROR(__xludf.DUMMYFUNCTION("""COMPUTED_VALUE"""),"1230159948845")</f>
        <v>1230159948845</v>
      </c>
      <c r="I1677" s="274"/>
      <c r="J1677" s="276"/>
      <c r="K1677" s="281"/>
      <c r="L1677" s="276"/>
      <c r="M1677" s="292"/>
      <c r="N1677" s="292"/>
      <c r="O1677" s="292"/>
    </row>
    <row r="1678" spans="1:15" x14ac:dyDescent="0.25">
      <c r="A1678" s="478" t="str">
        <f ca="1">IFERROR(__xludf.DUMMYFUNCTION("""COMPUTED_VALUE"""),"РЫБНО-СЛОБОДСКИЙ РАЙОН")</f>
        <v>РЫБНО-СЛОБОДСКИЙ РАЙОН</v>
      </c>
      <c r="B1678" s="478" t="str">
        <f ca="1">IFERROR(__xludf.DUMMYFUNCTION("""COMPUTED_VALUE"""),"МАСЛОВКА С")</f>
        <v>МАСЛОВКА С</v>
      </c>
      <c r="C1678" s="478" t="str">
        <f ca="1">IFERROR(__xludf.DUMMYFUNCTION("""COMPUTED_VALUE"""),"ЦЕНТРАЛЬНАЯ УЛ")</f>
        <v>ЦЕНТРАЛЬНАЯ УЛ</v>
      </c>
      <c r="D1678" s="479" t="str">
        <f ca="1">IFERROR(__xludf.DUMMYFUNCTION("""COMPUTED_VALUE"""),"6")</f>
        <v>6</v>
      </c>
      <c r="E1678" s="479" t="str">
        <f ca="1">IFERROR(__xludf.DUMMYFUNCTION("""COMPUTED_VALUE"""),"10")</f>
        <v>10</v>
      </c>
      <c r="F1678" s="314" t="s">
        <v>18090</v>
      </c>
      <c r="G1678" s="480" t="str">
        <f ca="1">IFERROR(__xludf.DUMMYFUNCTION("""COMPUTED_VALUE"""),"МИРТЕК-12-РУ-D1-A1R1-230-5-60A-ST-G/5-P2-HKLMOQ2V3-D")</f>
        <v>МИРТЕК-12-РУ-D1-A1R1-230-5-60A-ST-G/5-P2-HKLMOQ2V3-D</v>
      </c>
      <c r="H1678" s="478" t="str">
        <f ca="1">IFERROR(__xludf.DUMMYFUNCTION("""COMPUTED_VALUE"""),"1230159933023")</f>
        <v>1230159933023</v>
      </c>
      <c r="I1678" s="274"/>
      <c r="J1678" s="276"/>
      <c r="K1678" s="281"/>
      <c r="L1678" s="276"/>
      <c r="M1678" s="292"/>
      <c r="N1678" s="292"/>
      <c r="O1678" s="292"/>
    </row>
    <row r="1679" spans="1:15" x14ac:dyDescent="0.25">
      <c r="A1679" s="478" t="str">
        <f ca="1">IFERROR(__xludf.DUMMYFUNCTION("""COMPUTED_VALUE"""),"РЫБНО-СЛОБОДСКИЙ РАЙОН")</f>
        <v>РЫБНО-СЛОБОДСКИЙ РАЙОН</v>
      </c>
      <c r="B1679" s="478" t="str">
        <f ca="1">IFERROR(__xludf.DUMMYFUNCTION("""COMPUTED_VALUE"""),"МАСЛОВКА С")</f>
        <v>МАСЛОВКА С</v>
      </c>
      <c r="C1679" s="478" t="str">
        <f ca="1">IFERROR(__xludf.DUMMYFUNCTION("""COMPUTED_VALUE"""),"ЦЕНТРАЛЬНАЯ УЛ")</f>
        <v>ЦЕНТРАЛЬНАЯ УЛ</v>
      </c>
      <c r="D1679" s="479" t="str">
        <f ca="1">IFERROR(__xludf.DUMMYFUNCTION("""COMPUTED_VALUE"""),"9")</f>
        <v>9</v>
      </c>
      <c r="E1679" s="479" t="str">
        <f ca="1">IFERROR(__xludf.DUMMYFUNCTION("""COMPUTED_VALUE"""),"1")</f>
        <v>1</v>
      </c>
      <c r="F1679" s="314" t="s">
        <v>18090</v>
      </c>
      <c r="G1679" s="480" t="str">
        <f ca="1">IFERROR(__xludf.DUMMYFUNCTION("""COMPUTED_VALUE"""),"МИРТЕК-12-РУ-D1-A1R1-230-5-60A-ST-G/5-P2-HKLMOQ2V3-D")</f>
        <v>МИРТЕК-12-РУ-D1-A1R1-230-5-60A-ST-G/5-P2-HKLMOQ2V3-D</v>
      </c>
      <c r="H1679" s="478" t="str">
        <f ca="1">IFERROR(__xludf.DUMMYFUNCTION("""COMPUTED_VALUE"""),"1230159933597")</f>
        <v>1230159933597</v>
      </c>
      <c r="I1679" s="274"/>
      <c r="J1679" s="276"/>
      <c r="K1679" s="281"/>
      <c r="L1679" s="276"/>
      <c r="M1679" s="292"/>
      <c r="N1679" s="292"/>
      <c r="O1679" s="292"/>
    </row>
    <row r="1680" spans="1:15" x14ac:dyDescent="0.25">
      <c r="A1680" s="478" t="str">
        <f ca="1">IFERROR(__xludf.DUMMYFUNCTION("""COMPUTED_VALUE"""),"РЫБНО-СЛОБОДСКИЙ РАЙОН")</f>
        <v>РЫБНО-СЛОБОДСКИЙ РАЙОН</v>
      </c>
      <c r="B1680" s="478" t="str">
        <f ca="1">IFERROR(__xludf.DUMMYFUNCTION("""COMPUTED_VALUE"""),"МАСЛОВКА С")</f>
        <v>МАСЛОВКА С</v>
      </c>
      <c r="C1680" s="478" t="str">
        <f ca="1">IFERROR(__xludf.DUMMYFUNCTION("""COMPUTED_VALUE"""),"ЦЕНТРАЛЬНАЯ УЛ")</f>
        <v>ЦЕНТРАЛЬНАЯ УЛ</v>
      </c>
      <c r="D1680" s="479" t="str">
        <f ca="1">IFERROR(__xludf.DUMMYFUNCTION("""COMPUTED_VALUE"""),"9")</f>
        <v>9</v>
      </c>
      <c r="E1680" s="479" t="str">
        <f ca="1">IFERROR(__xludf.DUMMYFUNCTION("""COMPUTED_VALUE"""),"10")</f>
        <v>10</v>
      </c>
      <c r="F1680" s="314" t="s">
        <v>18090</v>
      </c>
      <c r="G1680" s="480" t="str">
        <f ca="1">IFERROR(__xludf.DUMMYFUNCTION("""COMPUTED_VALUE"""),"МИРТЕК-12-РУ-D1-A1R1-230-5-60A-ST-G/5-P2-HKLMOQ2V3-D")</f>
        <v>МИРТЕК-12-РУ-D1-A1R1-230-5-60A-ST-G/5-P2-HKLMOQ2V3-D</v>
      </c>
      <c r="H1680" s="478" t="str">
        <f ca="1">IFERROR(__xludf.DUMMYFUNCTION("""COMPUTED_VALUE"""),"1230159934633")</f>
        <v>1230159934633</v>
      </c>
      <c r="I1680" s="274"/>
      <c r="J1680" s="276"/>
      <c r="K1680" s="281"/>
      <c r="L1680" s="276"/>
      <c r="M1680" s="292"/>
      <c r="N1680" s="292"/>
      <c r="O1680" s="292"/>
    </row>
    <row r="1681" spans="1:15" x14ac:dyDescent="0.25">
      <c r="A1681" s="478" t="str">
        <f ca="1">IFERROR(__xludf.DUMMYFUNCTION("""COMPUTED_VALUE"""),"РЫБНО-СЛОБОДСКИЙ РАЙОН")</f>
        <v>РЫБНО-СЛОБОДСКИЙ РАЙОН</v>
      </c>
      <c r="B1681" s="478" t="str">
        <f ca="1">IFERROR(__xludf.DUMMYFUNCTION("""COMPUTED_VALUE"""),"МАСЛОВКА С")</f>
        <v>МАСЛОВКА С</v>
      </c>
      <c r="C1681" s="478" t="str">
        <f ca="1">IFERROR(__xludf.DUMMYFUNCTION("""COMPUTED_VALUE"""),"ЦЕНТРАЛЬНАЯ УЛ")</f>
        <v>ЦЕНТРАЛЬНАЯ УЛ</v>
      </c>
      <c r="D1681" s="479" t="str">
        <f ca="1">IFERROR(__xludf.DUMMYFUNCTION("""COMPUTED_VALUE"""),"9")</f>
        <v>9</v>
      </c>
      <c r="E1681" s="479" t="str">
        <f ca="1">IFERROR(__xludf.DUMMYFUNCTION("""COMPUTED_VALUE"""),"11")</f>
        <v>11</v>
      </c>
      <c r="F1681" s="314" t="s">
        <v>18090</v>
      </c>
      <c r="G1681" s="480" t="str">
        <f ca="1">IFERROR(__xludf.DUMMYFUNCTION("""COMPUTED_VALUE"""),"МИРТЕК-12-РУ-D1-A1R1-230-5-60A-ST-G/5-P2-HKLMOQ2V3-D")</f>
        <v>МИРТЕК-12-РУ-D1-A1R1-230-5-60A-ST-G/5-P2-HKLMOQ2V3-D</v>
      </c>
      <c r="H1681" s="478" t="str">
        <f ca="1">IFERROR(__xludf.DUMMYFUNCTION("""COMPUTED_VALUE"""),"1230159934500")</f>
        <v>1230159934500</v>
      </c>
      <c r="I1681" s="274"/>
      <c r="J1681" s="276"/>
      <c r="K1681" s="281"/>
      <c r="L1681" s="276"/>
      <c r="M1681" s="292"/>
      <c r="N1681" s="292"/>
      <c r="O1681" s="292"/>
    </row>
    <row r="1682" spans="1:15" x14ac:dyDescent="0.25">
      <c r="A1682" s="478" t="str">
        <f ca="1">IFERROR(__xludf.DUMMYFUNCTION("""COMPUTED_VALUE"""),"РЫБНО-СЛОБОДСКИЙ РАЙОН")</f>
        <v>РЫБНО-СЛОБОДСКИЙ РАЙОН</v>
      </c>
      <c r="B1682" s="478" t="str">
        <f ca="1">IFERROR(__xludf.DUMMYFUNCTION("""COMPUTED_VALUE"""),"МАСЛОВКА С")</f>
        <v>МАСЛОВКА С</v>
      </c>
      <c r="C1682" s="478" t="str">
        <f ca="1">IFERROR(__xludf.DUMMYFUNCTION("""COMPUTED_VALUE"""),"ЦЕНТРАЛЬНАЯ УЛ")</f>
        <v>ЦЕНТРАЛЬНАЯ УЛ</v>
      </c>
      <c r="D1682" s="479" t="str">
        <f ca="1">IFERROR(__xludf.DUMMYFUNCTION("""COMPUTED_VALUE"""),"9")</f>
        <v>9</v>
      </c>
      <c r="E1682" s="479" t="str">
        <f ca="1">IFERROR(__xludf.DUMMYFUNCTION("""COMPUTED_VALUE"""),"12")</f>
        <v>12</v>
      </c>
      <c r="F1682" s="314" t="s">
        <v>18090</v>
      </c>
      <c r="G1682" s="480" t="str">
        <f ca="1">IFERROR(__xludf.DUMMYFUNCTION("""COMPUTED_VALUE"""),"МИРТЕК-12-РУ-D1-A1R1-230-5-60A-ST-G/5-P2-HKLMOQ2V3-D")</f>
        <v>МИРТЕК-12-РУ-D1-A1R1-230-5-60A-ST-G/5-P2-HKLMOQ2V3-D</v>
      </c>
      <c r="H1682" s="478" t="str">
        <f ca="1">IFERROR(__xludf.DUMMYFUNCTION("""COMPUTED_VALUE"""),"1230159933069")</f>
        <v>1230159933069</v>
      </c>
      <c r="I1682" s="274"/>
      <c r="J1682" s="276"/>
      <c r="K1682" s="281"/>
      <c r="L1682" s="276"/>
      <c r="M1682" s="292"/>
      <c r="N1682" s="292"/>
      <c r="O1682" s="292"/>
    </row>
    <row r="1683" spans="1:15" x14ac:dyDescent="0.25">
      <c r="A1683" s="478" t="str">
        <f ca="1">IFERROR(__xludf.DUMMYFUNCTION("""COMPUTED_VALUE"""),"РЫБНО-СЛОБОДСКИЙ РАЙОН")</f>
        <v>РЫБНО-СЛОБОДСКИЙ РАЙОН</v>
      </c>
      <c r="B1683" s="478" t="str">
        <f ca="1">IFERROR(__xludf.DUMMYFUNCTION("""COMPUTED_VALUE"""),"МАСЛОВКА С")</f>
        <v>МАСЛОВКА С</v>
      </c>
      <c r="C1683" s="478" t="str">
        <f ca="1">IFERROR(__xludf.DUMMYFUNCTION("""COMPUTED_VALUE"""),"ЦЕНТРАЛЬНАЯ УЛ")</f>
        <v>ЦЕНТРАЛЬНАЯ УЛ</v>
      </c>
      <c r="D1683" s="479" t="str">
        <f ca="1">IFERROR(__xludf.DUMMYFUNCTION("""COMPUTED_VALUE"""),"9")</f>
        <v>9</v>
      </c>
      <c r="E1683" s="479" t="str">
        <f ca="1">IFERROR(__xludf.DUMMYFUNCTION("""COMPUTED_VALUE"""),"13")</f>
        <v>13</v>
      </c>
      <c r="F1683" s="314" t="s">
        <v>18090</v>
      </c>
      <c r="G1683" s="480" t="str">
        <f ca="1">IFERROR(__xludf.DUMMYFUNCTION("""COMPUTED_VALUE"""),"МИРТЕК-12-РУ-D1-A1R1-230-5-60A-ST-G/5-P2-HKLMOQ2V3-D")</f>
        <v>МИРТЕК-12-РУ-D1-A1R1-230-5-60A-ST-G/5-P2-HKLMOQ2V3-D</v>
      </c>
      <c r="H1683" s="478" t="str">
        <f ca="1">IFERROR(__xludf.DUMMYFUNCTION("""COMPUTED_VALUE"""),"1230159933043")</f>
        <v>1230159933043</v>
      </c>
      <c r="I1683" s="274"/>
      <c r="J1683" s="276"/>
      <c r="K1683" s="281"/>
      <c r="L1683" s="276"/>
      <c r="M1683" s="292"/>
      <c r="N1683" s="292"/>
      <c r="O1683" s="292"/>
    </row>
    <row r="1684" spans="1:15" x14ac:dyDescent="0.25">
      <c r="A1684" s="478" t="str">
        <f ca="1">IFERROR(__xludf.DUMMYFUNCTION("""COMPUTED_VALUE"""),"РЫБНО-СЛОБОДСКИЙ РАЙОН")</f>
        <v>РЫБНО-СЛОБОДСКИЙ РАЙОН</v>
      </c>
      <c r="B1684" s="478" t="str">
        <f ca="1">IFERROR(__xludf.DUMMYFUNCTION("""COMPUTED_VALUE"""),"МАСЛОВКА С")</f>
        <v>МАСЛОВКА С</v>
      </c>
      <c r="C1684" s="478" t="str">
        <f ca="1">IFERROR(__xludf.DUMMYFUNCTION("""COMPUTED_VALUE"""),"ЦЕНТРАЛЬНАЯ УЛ")</f>
        <v>ЦЕНТРАЛЬНАЯ УЛ</v>
      </c>
      <c r="D1684" s="479" t="str">
        <f ca="1">IFERROR(__xludf.DUMMYFUNCTION("""COMPUTED_VALUE"""),"9")</f>
        <v>9</v>
      </c>
      <c r="E1684" s="479" t="str">
        <f ca="1">IFERROR(__xludf.DUMMYFUNCTION("""COMPUTED_VALUE"""),"14")</f>
        <v>14</v>
      </c>
      <c r="F1684" s="314" t="s">
        <v>18090</v>
      </c>
      <c r="G1684" s="480" t="str">
        <f ca="1">IFERROR(__xludf.DUMMYFUNCTION("""COMPUTED_VALUE"""),"МИРТЕК-12-РУ-D1-A1R1-230-5-60A-ST-G/5-P2-HKLMOQ2V3-D")</f>
        <v>МИРТЕК-12-РУ-D1-A1R1-230-5-60A-ST-G/5-P2-HKLMOQ2V3-D</v>
      </c>
      <c r="H1684" s="478" t="str">
        <f ca="1">IFERROR(__xludf.DUMMYFUNCTION("""COMPUTED_VALUE"""),"1230159933426")</f>
        <v>1230159933426</v>
      </c>
      <c r="I1684" s="274"/>
      <c r="J1684" s="276"/>
      <c r="K1684" s="281"/>
      <c r="L1684" s="276"/>
      <c r="M1684" s="292"/>
      <c r="N1684" s="292"/>
      <c r="O1684" s="292"/>
    </row>
    <row r="1685" spans="1:15" x14ac:dyDescent="0.25">
      <c r="A1685" s="478" t="str">
        <f ca="1">IFERROR(__xludf.DUMMYFUNCTION("""COMPUTED_VALUE"""),"РЫБНО-СЛОБОДСКИЙ РАЙОН")</f>
        <v>РЫБНО-СЛОБОДСКИЙ РАЙОН</v>
      </c>
      <c r="B1685" s="478" t="str">
        <f ca="1">IFERROR(__xludf.DUMMYFUNCTION("""COMPUTED_VALUE"""),"МАСЛОВКА С")</f>
        <v>МАСЛОВКА С</v>
      </c>
      <c r="C1685" s="478" t="str">
        <f ca="1">IFERROR(__xludf.DUMMYFUNCTION("""COMPUTED_VALUE"""),"ЦЕНТРАЛЬНАЯ УЛ")</f>
        <v>ЦЕНТРАЛЬНАЯ УЛ</v>
      </c>
      <c r="D1685" s="479" t="str">
        <f ca="1">IFERROR(__xludf.DUMMYFUNCTION("""COMPUTED_VALUE"""),"9")</f>
        <v>9</v>
      </c>
      <c r="E1685" s="479" t="str">
        <f ca="1">IFERROR(__xludf.DUMMYFUNCTION("""COMPUTED_VALUE"""),"15")</f>
        <v>15</v>
      </c>
      <c r="F1685" s="314" t="s">
        <v>18090</v>
      </c>
      <c r="G1685" s="480" t="str">
        <f ca="1">IFERROR(__xludf.DUMMYFUNCTION("""COMPUTED_VALUE"""),"МИРТЕК-12-РУ-D1-A1R1-230-5-60A-ST-G/5-P2-HKLMOQ2V3-D")</f>
        <v>МИРТЕК-12-РУ-D1-A1R1-230-5-60A-ST-G/5-P2-HKLMOQ2V3-D</v>
      </c>
      <c r="H1685" s="478" t="str">
        <f ca="1">IFERROR(__xludf.DUMMYFUNCTION("""COMPUTED_VALUE"""),"1230159934082")</f>
        <v>1230159934082</v>
      </c>
      <c r="I1685" s="274"/>
      <c r="J1685" s="276"/>
      <c r="K1685" s="281"/>
      <c r="L1685" s="276"/>
      <c r="M1685" s="292"/>
      <c r="N1685" s="292"/>
      <c r="O1685" s="292"/>
    </row>
    <row r="1686" spans="1:15" x14ac:dyDescent="0.25">
      <c r="A1686" s="478" t="str">
        <f ca="1">IFERROR(__xludf.DUMMYFUNCTION("""COMPUTED_VALUE"""),"РЫБНО-СЛОБОДСКИЙ РАЙОН")</f>
        <v>РЫБНО-СЛОБОДСКИЙ РАЙОН</v>
      </c>
      <c r="B1686" s="478" t="str">
        <f ca="1">IFERROR(__xludf.DUMMYFUNCTION("""COMPUTED_VALUE"""),"МАСЛОВКА С")</f>
        <v>МАСЛОВКА С</v>
      </c>
      <c r="C1686" s="478" t="str">
        <f ca="1">IFERROR(__xludf.DUMMYFUNCTION("""COMPUTED_VALUE"""),"ЦЕНТРАЛЬНАЯ УЛ")</f>
        <v>ЦЕНТРАЛЬНАЯ УЛ</v>
      </c>
      <c r="D1686" s="479" t="str">
        <f ca="1">IFERROR(__xludf.DUMMYFUNCTION("""COMPUTED_VALUE"""),"9")</f>
        <v>9</v>
      </c>
      <c r="E1686" s="479" t="str">
        <f ca="1">IFERROR(__xludf.DUMMYFUNCTION("""COMPUTED_VALUE"""),"16")</f>
        <v>16</v>
      </c>
      <c r="F1686" s="314" t="s">
        <v>18090</v>
      </c>
      <c r="G1686" s="480" t="str">
        <f ca="1">IFERROR(__xludf.DUMMYFUNCTION("""COMPUTED_VALUE"""),"МИРТЕК-12-РУ-D1-A1R1-230-5-60A-ST-G/5-P2-HKLMOQ2V3-D")</f>
        <v>МИРТЕК-12-РУ-D1-A1R1-230-5-60A-ST-G/5-P2-HKLMOQ2V3-D</v>
      </c>
      <c r="H1686" s="478" t="str">
        <f ca="1">IFERROR(__xludf.DUMMYFUNCTION("""COMPUTED_VALUE"""),"1230159933367")</f>
        <v>1230159933367</v>
      </c>
      <c r="I1686" s="274"/>
      <c r="J1686" s="276"/>
      <c r="K1686" s="281"/>
      <c r="L1686" s="276"/>
      <c r="M1686" s="292"/>
      <c r="N1686" s="292"/>
      <c r="O1686" s="292"/>
    </row>
    <row r="1687" spans="1:15" x14ac:dyDescent="0.25">
      <c r="A1687" s="478" t="str">
        <f ca="1">IFERROR(__xludf.DUMMYFUNCTION("""COMPUTED_VALUE"""),"РЫБНО-СЛОБОДСКИЙ РАЙОН")</f>
        <v>РЫБНО-СЛОБОДСКИЙ РАЙОН</v>
      </c>
      <c r="B1687" s="478" t="str">
        <f ca="1">IFERROR(__xludf.DUMMYFUNCTION("""COMPUTED_VALUE"""),"МАСЛОВКА С")</f>
        <v>МАСЛОВКА С</v>
      </c>
      <c r="C1687" s="478" t="str">
        <f ca="1">IFERROR(__xludf.DUMMYFUNCTION("""COMPUTED_VALUE"""),"ЦЕНТРАЛЬНАЯ УЛ")</f>
        <v>ЦЕНТРАЛЬНАЯ УЛ</v>
      </c>
      <c r="D1687" s="479" t="str">
        <f ca="1">IFERROR(__xludf.DUMMYFUNCTION("""COMPUTED_VALUE"""),"9")</f>
        <v>9</v>
      </c>
      <c r="E1687" s="479" t="str">
        <f ca="1">IFERROR(__xludf.DUMMYFUNCTION("""COMPUTED_VALUE"""),"17")</f>
        <v>17</v>
      </c>
      <c r="F1687" s="314" t="s">
        <v>18090</v>
      </c>
      <c r="G1687" s="480" t="str">
        <f ca="1">IFERROR(__xludf.DUMMYFUNCTION("""COMPUTED_VALUE"""),"МИРТЕК-12-РУ-D1-A1R1-230-5-60A-ST-G/5-P2-HKLMOQ2V3-D")</f>
        <v>МИРТЕК-12-РУ-D1-A1R1-230-5-60A-ST-G/5-P2-HKLMOQ2V3-D</v>
      </c>
      <c r="H1687" s="478" t="str">
        <f ca="1">IFERROR(__xludf.DUMMYFUNCTION("""COMPUTED_VALUE"""),"1230159933080")</f>
        <v>1230159933080</v>
      </c>
      <c r="I1687" s="274"/>
      <c r="J1687" s="276"/>
      <c r="K1687" s="281"/>
      <c r="L1687" s="276"/>
      <c r="M1687" s="292"/>
      <c r="N1687" s="292"/>
      <c r="O1687" s="292"/>
    </row>
    <row r="1688" spans="1:15" x14ac:dyDescent="0.25">
      <c r="A1688" s="478" t="str">
        <f ca="1">IFERROR(__xludf.DUMMYFUNCTION("""COMPUTED_VALUE"""),"РЫБНО-СЛОБОДСКИЙ РАЙОН")</f>
        <v>РЫБНО-СЛОБОДСКИЙ РАЙОН</v>
      </c>
      <c r="B1688" s="478" t="str">
        <f ca="1">IFERROR(__xludf.DUMMYFUNCTION("""COMPUTED_VALUE"""),"МАСЛОВКА С")</f>
        <v>МАСЛОВКА С</v>
      </c>
      <c r="C1688" s="478" t="str">
        <f ca="1">IFERROR(__xludf.DUMMYFUNCTION("""COMPUTED_VALUE"""),"ЦЕНТРАЛЬНАЯ УЛ")</f>
        <v>ЦЕНТРАЛЬНАЯ УЛ</v>
      </c>
      <c r="D1688" s="479" t="str">
        <f ca="1">IFERROR(__xludf.DUMMYFUNCTION("""COMPUTED_VALUE"""),"9")</f>
        <v>9</v>
      </c>
      <c r="E1688" s="479" t="str">
        <f ca="1">IFERROR(__xludf.DUMMYFUNCTION("""COMPUTED_VALUE"""),"18")</f>
        <v>18</v>
      </c>
      <c r="F1688" s="314" t="s">
        <v>18090</v>
      </c>
      <c r="G1688" s="480" t="str">
        <f ca="1">IFERROR(__xludf.DUMMYFUNCTION("""COMPUTED_VALUE"""),"МИРТЕК-12-РУ-D1-A1R1-230-5-60A-ST-G/5-P2-HKLMOQ2V3-D")</f>
        <v>МИРТЕК-12-РУ-D1-A1R1-230-5-60A-ST-G/5-P2-HKLMOQ2V3-D</v>
      </c>
      <c r="H1688" s="478" t="str">
        <f ca="1">IFERROR(__xludf.DUMMYFUNCTION("""COMPUTED_VALUE"""),"1230159933086")</f>
        <v>1230159933086</v>
      </c>
      <c r="I1688" s="274"/>
      <c r="J1688" s="276"/>
      <c r="K1688" s="281"/>
      <c r="L1688" s="276"/>
      <c r="M1688" s="292"/>
      <c r="N1688" s="292"/>
      <c r="O1688" s="292"/>
    </row>
    <row r="1689" spans="1:15" x14ac:dyDescent="0.25">
      <c r="A1689" s="478" t="str">
        <f ca="1">IFERROR(__xludf.DUMMYFUNCTION("""COMPUTED_VALUE"""),"РЫБНО-СЛОБОДСКИЙ РАЙОН")</f>
        <v>РЫБНО-СЛОБОДСКИЙ РАЙОН</v>
      </c>
      <c r="B1689" s="478" t="str">
        <f ca="1">IFERROR(__xludf.DUMMYFUNCTION("""COMPUTED_VALUE"""),"МАСЛОВКА С")</f>
        <v>МАСЛОВКА С</v>
      </c>
      <c r="C1689" s="478" t="str">
        <f ca="1">IFERROR(__xludf.DUMMYFUNCTION("""COMPUTED_VALUE"""),"ЦЕНТРАЛЬНАЯ УЛ")</f>
        <v>ЦЕНТРАЛЬНАЯ УЛ</v>
      </c>
      <c r="D1689" s="479" t="str">
        <f ca="1">IFERROR(__xludf.DUMMYFUNCTION("""COMPUTED_VALUE"""),"9")</f>
        <v>9</v>
      </c>
      <c r="E1689" s="479" t="str">
        <f ca="1">IFERROR(__xludf.DUMMYFUNCTION("""COMPUTED_VALUE"""),"2")</f>
        <v>2</v>
      </c>
      <c r="F1689" s="314" t="s">
        <v>18090</v>
      </c>
      <c r="G1689" s="480" t="str">
        <f ca="1">IFERROR(__xludf.DUMMYFUNCTION("""COMPUTED_VALUE"""),"МИРТЕК-12-РУ-D1-A1R1-230-5-60A-ST-G/5-P2-HKLMOQ2V3-D")</f>
        <v>МИРТЕК-12-РУ-D1-A1R1-230-5-60A-ST-G/5-P2-HKLMOQ2V3-D</v>
      </c>
      <c r="H1689" s="478" t="str">
        <f ca="1">IFERROR(__xludf.DUMMYFUNCTION("""COMPUTED_VALUE"""),"1230159933979")</f>
        <v>1230159933979</v>
      </c>
      <c r="I1689" s="274"/>
      <c r="J1689" s="276"/>
      <c r="K1689" s="281"/>
      <c r="L1689" s="276"/>
      <c r="M1689" s="292"/>
      <c r="N1689" s="292"/>
      <c r="O1689" s="292"/>
    </row>
    <row r="1690" spans="1:15" x14ac:dyDescent="0.25">
      <c r="A1690" s="478" t="str">
        <f ca="1">IFERROR(__xludf.DUMMYFUNCTION("""COMPUTED_VALUE"""),"РЫБНО-СЛОБОДСКИЙ РАЙОН")</f>
        <v>РЫБНО-СЛОБОДСКИЙ РАЙОН</v>
      </c>
      <c r="B1690" s="478" t="str">
        <f ca="1">IFERROR(__xludf.DUMMYFUNCTION("""COMPUTED_VALUE"""),"МАСЛОВКА С")</f>
        <v>МАСЛОВКА С</v>
      </c>
      <c r="C1690" s="478" t="str">
        <f ca="1">IFERROR(__xludf.DUMMYFUNCTION("""COMPUTED_VALUE"""),"ЦЕНТРАЛЬНАЯ УЛ")</f>
        <v>ЦЕНТРАЛЬНАЯ УЛ</v>
      </c>
      <c r="D1690" s="479" t="str">
        <f ca="1">IFERROR(__xludf.DUMMYFUNCTION("""COMPUTED_VALUE"""),"9")</f>
        <v>9</v>
      </c>
      <c r="E1690" s="479" t="str">
        <f ca="1">IFERROR(__xludf.DUMMYFUNCTION("""COMPUTED_VALUE"""),"20")</f>
        <v>20</v>
      </c>
      <c r="F1690" s="314" t="s">
        <v>18090</v>
      </c>
      <c r="G1690" s="480" t="str">
        <f ca="1">IFERROR(__xludf.DUMMYFUNCTION("""COMPUTED_VALUE"""),"МИРТЕК-12-РУ-D1-A1R1-230-5-60A-ST-G/5-P2-HKLMOQ2V3-D")</f>
        <v>МИРТЕК-12-РУ-D1-A1R1-230-5-60A-ST-G/5-P2-HKLMOQ2V3-D</v>
      </c>
      <c r="H1690" s="478" t="str">
        <f ca="1">IFERROR(__xludf.DUMMYFUNCTION("""COMPUTED_VALUE"""),"1230159933001")</f>
        <v>1230159933001</v>
      </c>
      <c r="I1690" s="274"/>
      <c r="J1690" s="276"/>
      <c r="K1690" s="281"/>
      <c r="L1690" s="276"/>
      <c r="M1690" s="292"/>
      <c r="N1690" s="292"/>
      <c r="O1690" s="292"/>
    </row>
    <row r="1691" spans="1:15" x14ac:dyDescent="0.25">
      <c r="A1691" s="478" t="str">
        <f ca="1">IFERROR(__xludf.DUMMYFUNCTION("""COMPUTED_VALUE"""),"РЫБНО-СЛОБОДСКИЙ РАЙОН")</f>
        <v>РЫБНО-СЛОБОДСКИЙ РАЙОН</v>
      </c>
      <c r="B1691" s="478" t="str">
        <f ca="1">IFERROR(__xludf.DUMMYFUNCTION("""COMPUTED_VALUE"""),"МАСЛОВКА С")</f>
        <v>МАСЛОВКА С</v>
      </c>
      <c r="C1691" s="478" t="str">
        <f ca="1">IFERROR(__xludf.DUMMYFUNCTION("""COMPUTED_VALUE"""),"ЦЕНТРАЛЬНАЯ УЛ")</f>
        <v>ЦЕНТРАЛЬНАЯ УЛ</v>
      </c>
      <c r="D1691" s="479" t="str">
        <f ca="1">IFERROR(__xludf.DUMMYFUNCTION("""COMPUTED_VALUE"""),"9")</f>
        <v>9</v>
      </c>
      <c r="E1691" s="479" t="str">
        <f ca="1">IFERROR(__xludf.DUMMYFUNCTION("""COMPUTED_VALUE"""),"21")</f>
        <v>21</v>
      </c>
      <c r="F1691" s="314" t="s">
        <v>18090</v>
      </c>
      <c r="G1691" s="480" t="str">
        <f ca="1">IFERROR(__xludf.DUMMYFUNCTION("""COMPUTED_VALUE"""),"МИРТЕК-12-РУ-D1-A1R1-230-5-60A-ST-G/5-P2-HKLMOQ2V3-D")</f>
        <v>МИРТЕК-12-РУ-D1-A1R1-230-5-60A-ST-G/5-P2-HKLMOQ2V3-D</v>
      </c>
      <c r="H1691" s="478" t="str">
        <f ca="1">IFERROR(__xludf.DUMMYFUNCTION("""COMPUTED_VALUE"""),"1230159932973")</f>
        <v>1230159932973</v>
      </c>
      <c r="I1691" s="274"/>
      <c r="J1691" s="276"/>
      <c r="K1691" s="281"/>
      <c r="L1691" s="276"/>
      <c r="M1691" s="292"/>
      <c r="N1691" s="292"/>
      <c r="O1691" s="292"/>
    </row>
    <row r="1692" spans="1:15" x14ac:dyDescent="0.25">
      <c r="A1692" s="478" t="str">
        <f ca="1">IFERROR(__xludf.DUMMYFUNCTION("""COMPUTED_VALUE"""),"РЫБНО-СЛОБОДСКИЙ РАЙОН")</f>
        <v>РЫБНО-СЛОБОДСКИЙ РАЙОН</v>
      </c>
      <c r="B1692" s="478" t="str">
        <f ca="1">IFERROR(__xludf.DUMMYFUNCTION("""COMPUTED_VALUE"""),"МАСЛОВКА С")</f>
        <v>МАСЛОВКА С</v>
      </c>
      <c r="C1692" s="478" t="str">
        <f ca="1">IFERROR(__xludf.DUMMYFUNCTION("""COMPUTED_VALUE"""),"ЦЕНТРАЛЬНАЯ УЛ")</f>
        <v>ЦЕНТРАЛЬНАЯ УЛ</v>
      </c>
      <c r="D1692" s="479" t="str">
        <f ca="1">IFERROR(__xludf.DUMMYFUNCTION("""COMPUTED_VALUE"""),"9")</f>
        <v>9</v>
      </c>
      <c r="E1692" s="479" t="str">
        <f ca="1">IFERROR(__xludf.DUMMYFUNCTION("""COMPUTED_VALUE"""),"22")</f>
        <v>22</v>
      </c>
      <c r="F1692" s="314" t="s">
        <v>18090</v>
      </c>
      <c r="G1692" s="480" t="str">
        <f ca="1">IFERROR(__xludf.DUMMYFUNCTION("""COMPUTED_VALUE"""),"МИРТЕК-12-РУ-D1-A1R1-230-5-60A-ST-G/5-P2-HKLMOQ2V3-D")</f>
        <v>МИРТЕК-12-РУ-D1-A1R1-230-5-60A-ST-G/5-P2-HKLMOQ2V3-D</v>
      </c>
      <c r="H1692" s="478" t="str">
        <f ca="1">IFERROR(__xludf.DUMMYFUNCTION("""COMPUTED_VALUE"""),"1230159934655")</f>
        <v>1230159934655</v>
      </c>
      <c r="I1692" s="274"/>
      <c r="J1692" s="276"/>
      <c r="K1692" s="281"/>
      <c r="L1692" s="276"/>
      <c r="M1692" s="292"/>
      <c r="N1692" s="292"/>
      <c r="O1692" s="292"/>
    </row>
    <row r="1693" spans="1:15" x14ac:dyDescent="0.25">
      <c r="A1693" s="478" t="str">
        <f ca="1">IFERROR(__xludf.DUMMYFUNCTION("""COMPUTED_VALUE"""),"РЫБНО-СЛОБОДСКИЙ РАЙОН")</f>
        <v>РЫБНО-СЛОБОДСКИЙ РАЙОН</v>
      </c>
      <c r="B1693" s="478" t="str">
        <f ca="1">IFERROR(__xludf.DUMMYFUNCTION("""COMPUTED_VALUE"""),"МАСЛОВКА С")</f>
        <v>МАСЛОВКА С</v>
      </c>
      <c r="C1693" s="478" t="str">
        <f ca="1">IFERROR(__xludf.DUMMYFUNCTION("""COMPUTED_VALUE"""),"ЦЕНТРАЛЬНАЯ УЛ")</f>
        <v>ЦЕНТРАЛЬНАЯ УЛ</v>
      </c>
      <c r="D1693" s="479" t="str">
        <f ca="1">IFERROR(__xludf.DUMMYFUNCTION("""COMPUTED_VALUE"""),"9")</f>
        <v>9</v>
      </c>
      <c r="E1693" s="479" t="str">
        <f ca="1">IFERROR(__xludf.DUMMYFUNCTION("""COMPUTED_VALUE"""),"23")</f>
        <v>23</v>
      </c>
      <c r="F1693" s="314" t="s">
        <v>18090</v>
      </c>
      <c r="G1693" s="480" t="str">
        <f ca="1">IFERROR(__xludf.DUMMYFUNCTION("""COMPUTED_VALUE"""),"МИРТЕК-12-РУ-D1-A1R1-230-5-60A-ST-G/5-P2-HKLMOQ2V3-D")</f>
        <v>МИРТЕК-12-РУ-D1-A1R1-230-5-60A-ST-G/5-P2-HKLMOQ2V3-D</v>
      </c>
      <c r="H1693" s="478" t="str">
        <f ca="1">IFERROR(__xludf.DUMMYFUNCTION("""COMPUTED_VALUE"""),"1230159933185")</f>
        <v>1230159933185</v>
      </c>
      <c r="I1693" s="274"/>
      <c r="J1693" s="276"/>
      <c r="K1693" s="281"/>
      <c r="L1693" s="276"/>
      <c r="M1693" s="292"/>
      <c r="N1693" s="292"/>
      <c r="O1693" s="292"/>
    </row>
    <row r="1694" spans="1:15" x14ac:dyDescent="0.25">
      <c r="A1694" s="478" t="str">
        <f ca="1">IFERROR(__xludf.DUMMYFUNCTION("""COMPUTED_VALUE"""),"РЫБНО-СЛОБОДСКИЙ РАЙОН")</f>
        <v>РЫБНО-СЛОБОДСКИЙ РАЙОН</v>
      </c>
      <c r="B1694" s="478" t="str">
        <f ca="1">IFERROR(__xludf.DUMMYFUNCTION("""COMPUTED_VALUE"""),"МАСЛОВКА С")</f>
        <v>МАСЛОВКА С</v>
      </c>
      <c r="C1694" s="478" t="str">
        <f ca="1">IFERROR(__xludf.DUMMYFUNCTION("""COMPUTED_VALUE"""),"ЦЕНТРАЛЬНАЯ УЛ")</f>
        <v>ЦЕНТРАЛЬНАЯ УЛ</v>
      </c>
      <c r="D1694" s="479" t="str">
        <f ca="1">IFERROR(__xludf.DUMMYFUNCTION("""COMPUTED_VALUE"""),"9")</f>
        <v>9</v>
      </c>
      <c r="E1694" s="479" t="str">
        <f ca="1">IFERROR(__xludf.DUMMYFUNCTION("""COMPUTED_VALUE"""),"24")</f>
        <v>24</v>
      </c>
      <c r="F1694" s="314" t="s">
        <v>18090</v>
      </c>
      <c r="G1694" s="480" t="str">
        <f ca="1">IFERROR(__xludf.DUMMYFUNCTION("""COMPUTED_VALUE"""),"МИРТЕК-12-РУ-D1-A1R1-230-5-60A-ST-G/5-P2-HKLMOQ2V3-D")</f>
        <v>МИРТЕК-12-РУ-D1-A1R1-230-5-60A-ST-G/5-P2-HKLMOQ2V3-D</v>
      </c>
      <c r="H1694" s="478" t="str">
        <f ca="1">IFERROR(__xludf.DUMMYFUNCTION("""COMPUTED_VALUE"""),"1230159933945")</f>
        <v>1230159933945</v>
      </c>
      <c r="I1694" s="274"/>
      <c r="J1694" s="276"/>
      <c r="K1694" s="281"/>
      <c r="L1694" s="276"/>
      <c r="M1694" s="292"/>
      <c r="N1694" s="292"/>
      <c r="O1694" s="292"/>
    </row>
    <row r="1695" spans="1:15" x14ac:dyDescent="0.25">
      <c r="A1695" s="478" t="str">
        <f ca="1">IFERROR(__xludf.DUMMYFUNCTION("""COMPUTED_VALUE"""),"РЫБНО-СЛОБОДСКИЙ РАЙОН")</f>
        <v>РЫБНО-СЛОБОДСКИЙ РАЙОН</v>
      </c>
      <c r="B1695" s="478" t="str">
        <f ca="1">IFERROR(__xludf.DUMMYFUNCTION("""COMPUTED_VALUE"""),"МАСЛОВКА С")</f>
        <v>МАСЛОВКА С</v>
      </c>
      <c r="C1695" s="478" t="str">
        <f ca="1">IFERROR(__xludf.DUMMYFUNCTION("""COMPUTED_VALUE"""),"ЦЕНТРАЛЬНАЯ УЛ")</f>
        <v>ЦЕНТРАЛЬНАЯ УЛ</v>
      </c>
      <c r="D1695" s="479" t="str">
        <f ca="1">IFERROR(__xludf.DUMMYFUNCTION("""COMPUTED_VALUE"""),"9")</f>
        <v>9</v>
      </c>
      <c r="E1695" s="479" t="str">
        <f ca="1">IFERROR(__xludf.DUMMYFUNCTION("""COMPUTED_VALUE"""),"25")</f>
        <v>25</v>
      </c>
      <c r="F1695" s="314" t="s">
        <v>18090</v>
      </c>
      <c r="G1695" s="480" t="str">
        <f ca="1">IFERROR(__xludf.DUMMYFUNCTION("""COMPUTED_VALUE"""),"МИРТЕК-12-РУ-D1-A1R1-230-5-60A-ST-G/5-P2-HKLMOQ2V3-D")</f>
        <v>МИРТЕК-12-РУ-D1-A1R1-230-5-60A-ST-G/5-P2-HKLMOQ2V3-D</v>
      </c>
      <c r="H1695" s="478" t="str">
        <f ca="1">IFERROR(__xludf.DUMMYFUNCTION("""COMPUTED_VALUE"""),"1230159948256")</f>
        <v>1230159948256</v>
      </c>
      <c r="I1695" s="274"/>
      <c r="J1695" s="276"/>
      <c r="K1695" s="281"/>
      <c r="L1695" s="276"/>
      <c r="M1695" s="292"/>
      <c r="N1695" s="292"/>
      <c r="O1695" s="292"/>
    </row>
    <row r="1696" spans="1:15" x14ac:dyDescent="0.25">
      <c r="A1696" s="478" t="str">
        <f ca="1">IFERROR(__xludf.DUMMYFUNCTION("""COMPUTED_VALUE"""),"РЫБНО-СЛОБОДСКИЙ РАЙОН")</f>
        <v>РЫБНО-СЛОБОДСКИЙ РАЙОН</v>
      </c>
      <c r="B1696" s="478" t="str">
        <f ca="1">IFERROR(__xludf.DUMMYFUNCTION("""COMPUTED_VALUE"""),"МАСЛОВКА С")</f>
        <v>МАСЛОВКА С</v>
      </c>
      <c r="C1696" s="478" t="str">
        <f ca="1">IFERROR(__xludf.DUMMYFUNCTION("""COMPUTED_VALUE"""),"ЦЕНТРАЛЬНАЯ УЛ")</f>
        <v>ЦЕНТРАЛЬНАЯ УЛ</v>
      </c>
      <c r="D1696" s="479" t="str">
        <f ca="1">IFERROR(__xludf.DUMMYFUNCTION("""COMPUTED_VALUE"""),"9")</f>
        <v>9</v>
      </c>
      <c r="E1696" s="479" t="str">
        <f ca="1">IFERROR(__xludf.DUMMYFUNCTION("""COMPUTED_VALUE"""),"26")</f>
        <v>26</v>
      </c>
      <c r="F1696" s="314" t="s">
        <v>18090</v>
      </c>
      <c r="G1696" s="480" t="str">
        <f ca="1">IFERROR(__xludf.DUMMYFUNCTION("""COMPUTED_VALUE"""),"МИРТЕК-12-РУ-D1-A1R1-230-5-60A-ST-G/5-P2-HKLMOQ2V3-D")</f>
        <v>МИРТЕК-12-РУ-D1-A1R1-230-5-60A-ST-G/5-P2-HKLMOQ2V3-D</v>
      </c>
      <c r="H1696" s="478" t="str">
        <f ca="1">IFERROR(__xludf.DUMMYFUNCTION("""COMPUTED_VALUE"""),"1230159945892")</f>
        <v>1230159945892</v>
      </c>
      <c r="I1696" s="274"/>
      <c r="J1696" s="276"/>
      <c r="K1696" s="281"/>
      <c r="L1696" s="276"/>
      <c r="M1696" s="292"/>
      <c r="N1696" s="292"/>
      <c r="O1696" s="292"/>
    </row>
    <row r="1697" spans="1:15" x14ac:dyDescent="0.25">
      <c r="A1697" s="478" t="str">
        <f ca="1">IFERROR(__xludf.DUMMYFUNCTION("""COMPUTED_VALUE"""),"РЫБНО-СЛОБОДСКИЙ РАЙОН")</f>
        <v>РЫБНО-СЛОБОДСКИЙ РАЙОН</v>
      </c>
      <c r="B1697" s="478" t="str">
        <f ca="1">IFERROR(__xludf.DUMMYFUNCTION("""COMPUTED_VALUE"""),"МАСЛОВКА С")</f>
        <v>МАСЛОВКА С</v>
      </c>
      <c r="C1697" s="478" t="str">
        <f ca="1">IFERROR(__xludf.DUMMYFUNCTION("""COMPUTED_VALUE"""),"ЦЕНТРАЛЬНАЯ УЛ")</f>
        <v>ЦЕНТРАЛЬНАЯ УЛ</v>
      </c>
      <c r="D1697" s="479" t="str">
        <f ca="1">IFERROR(__xludf.DUMMYFUNCTION("""COMPUTED_VALUE"""),"9")</f>
        <v>9</v>
      </c>
      <c r="E1697" s="479" t="str">
        <f ca="1">IFERROR(__xludf.DUMMYFUNCTION("""COMPUTED_VALUE"""),"27")</f>
        <v>27</v>
      </c>
      <c r="F1697" s="314" t="s">
        <v>18090</v>
      </c>
      <c r="G1697" s="480" t="str">
        <f ca="1">IFERROR(__xludf.DUMMYFUNCTION("""COMPUTED_VALUE"""),"МИРТЕК-12-РУ-D1-A1R1-230-5-60A-ST-G/5-P2-HKLMOQ2V3-D")</f>
        <v>МИРТЕК-12-РУ-D1-A1R1-230-5-60A-ST-G/5-P2-HKLMOQ2V3-D</v>
      </c>
      <c r="H1697" s="478" t="str">
        <f ca="1">IFERROR(__xludf.DUMMYFUNCTION("""COMPUTED_VALUE"""),"1230159949412")</f>
        <v>1230159949412</v>
      </c>
      <c r="I1697" s="274"/>
      <c r="J1697" s="276"/>
      <c r="K1697" s="281"/>
      <c r="L1697" s="276"/>
      <c r="M1697" s="292"/>
      <c r="N1697" s="292"/>
      <c r="O1697" s="292"/>
    </row>
    <row r="1698" spans="1:15" x14ac:dyDescent="0.25">
      <c r="A1698" s="478" t="str">
        <f ca="1">IFERROR(__xludf.DUMMYFUNCTION("""COMPUTED_VALUE"""),"РЫБНО-СЛОБОДСКИЙ РАЙОН")</f>
        <v>РЫБНО-СЛОБОДСКИЙ РАЙОН</v>
      </c>
      <c r="B1698" s="478" t="str">
        <f ca="1">IFERROR(__xludf.DUMMYFUNCTION("""COMPUTED_VALUE"""),"МАСЛОВКА С")</f>
        <v>МАСЛОВКА С</v>
      </c>
      <c r="C1698" s="478" t="str">
        <f ca="1">IFERROR(__xludf.DUMMYFUNCTION("""COMPUTED_VALUE"""),"ЦЕНТРАЛЬНАЯ УЛ")</f>
        <v>ЦЕНТРАЛЬНАЯ УЛ</v>
      </c>
      <c r="D1698" s="479" t="str">
        <f ca="1">IFERROR(__xludf.DUMMYFUNCTION("""COMPUTED_VALUE"""),"9")</f>
        <v>9</v>
      </c>
      <c r="E1698" s="479" t="str">
        <f ca="1">IFERROR(__xludf.DUMMYFUNCTION("""COMPUTED_VALUE"""),"3")</f>
        <v>3</v>
      </c>
      <c r="F1698" s="314" t="s">
        <v>18090</v>
      </c>
      <c r="G1698" s="480" t="str">
        <f ca="1">IFERROR(__xludf.DUMMYFUNCTION("""COMPUTED_VALUE"""),"МИРТЕК-12-РУ-D1-A1R1-230-5-60A-ST-G/5-P2-HKLMOQ2V3-D")</f>
        <v>МИРТЕК-12-РУ-D1-A1R1-230-5-60A-ST-G/5-P2-HKLMOQ2V3-D</v>
      </c>
      <c r="H1698" s="478" t="str">
        <f ca="1">IFERROR(__xludf.DUMMYFUNCTION("""COMPUTED_VALUE"""),"1230159933721")</f>
        <v>1230159933721</v>
      </c>
      <c r="I1698" s="274"/>
      <c r="J1698" s="276"/>
      <c r="K1698" s="281"/>
      <c r="L1698" s="276"/>
      <c r="M1698" s="292"/>
      <c r="N1698" s="292"/>
      <c r="O1698" s="292"/>
    </row>
    <row r="1699" spans="1:15" x14ac:dyDescent="0.25">
      <c r="A1699" s="478" t="str">
        <f ca="1">IFERROR(__xludf.DUMMYFUNCTION("""COMPUTED_VALUE"""),"РЫБНО-СЛОБОДСКИЙ РАЙОН")</f>
        <v>РЫБНО-СЛОБОДСКИЙ РАЙОН</v>
      </c>
      <c r="B1699" s="478" t="str">
        <f ca="1">IFERROR(__xludf.DUMMYFUNCTION("""COMPUTED_VALUE"""),"МАСЛОВКА С")</f>
        <v>МАСЛОВКА С</v>
      </c>
      <c r="C1699" s="478" t="str">
        <f ca="1">IFERROR(__xludf.DUMMYFUNCTION("""COMPUTED_VALUE"""),"ЦЕНТРАЛЬНАЯ УЛ")</f>
        <v>ЦЕНТРАЛЬНАЯ УЛ</v>
      </c>
      <c r="D1699" s="479" t="str">
        <f ca="1">IFERROR(__xludf.DUMMYFUNCTION("""COMPUTED_VALUE"""),"9")</f>
        <v>9</v>
      </c>
      <c r="E1699" s="479" t="str">
        <f ca="1">IFERROR(__xludf.DUMMYFUNCTION("""COMPUTED_VALUE"""),"4")</f>
        <v>4</v>
      </c>
      <c r="F1699" s="314" t="s">
        <v>18090</v>
      </c>
      <c r="G1699" s="480" t="str">
        <f ca="1">IFERROR(__xludf.DUMMYFUNCTION("""COMPUTED_VALUE"""),"МИРТЕК-12-РУ-D1-A1R1-230-5-60A-ST-G/5-P2-HKLMOQ2V3-D")</f>
        <v>МИРТЕК-12-РУ-D1-A1R1-230-5-60A-ST-G/5-P2-HKLMOQ2V3-D</v>
      </c>
      <c r="H1699" s="478" t="str">
        <f ca="1">IFERROR(__xludf.DUMMYFUNCTION("""COMPUTED_VALUE"""),"1230159933794")</f>
        <v>1230159933794</v>
      </c>
      <c r="I1699" s="274"/>
      <c r="J1699" s="276"/>
      <c r="K1699" s="281"/>
      <c r="L1699" s="276"/>
      <c r="M1699" s="292"/>
      <c r="N1699" s="292"/>
      <c r="O1699" s="292"/>
    </row>
    <row r="1700" spans="1:15" x14ac:dyDescent="0.25">
      <c r="A1700" s="478" t="str">
        <f ca="1">IFERROR(__xludf.DUMMYFUNCTION("""COMPUTED_VALUE"""),"РЫБНО-СЛОБОДСКИЙ РАЙОН")</f>
        <v>РЫБНО-СЛОБОДСКИЙ РАЙОН</v>
      </c>
      <c r="B1700" s="478" t="str">
        <f ca="1">IFERROR(__xludf.DUMMYFUNCTION("""COMPUTED_VALUE"""),"МАСЛОВКА С")</f>
        <v>МАСЛОВКА С</v>
      </c>
      <c r="C1700" s="478" t="str">
        <f ca="1">IFERROR(__xludf.DUMMYFUNCTION("""COMPUTED_VALUE"""),"ЦЕНТРАЛЬНАЯ УЛ")</f>
        <v>ЦЕНТРАЛЬНАЯ УЛ</v>
      </c>
      <c r="D1700" s="479" t="str">
        <f ca="1">IFERROR(__xludf.DUMMYFUNCTION("""COMPUTED_VALUE"""),"9")</f>
        <v>9</v>
      </c>
      <c r="E1700" s="479" t="str">
        <f ca="1">IFERROR(__xludf.DUMMYFUNCTION("""COMPUTED_VALUE"""),"5")</f>
        <v>5</v>
      </c>
      <c r="F1700" s="314" t="s">
        <v>18090</v>
      </c>
      <c r="G1700" s="480" t="str">
        <f ca="1">IFERROR(__xludf.DUMMYFUNCTION("""COMPUTED_VALUE"""),"МИРТЕК-12-РУ-D1-A1R1-230-5-60A-ST-G/5-P2-HKLMOQ2V3-D")</f>
        <v>МИРТЕК-12-РУ-D1-A1R1-230-5-60A-ST-G/5-P2-HKLMOQ2V3-D</v>
      </c>
      <c r="H1700" s="478" t="str">
        <f ca="1">IFERROR(__xludf.DUMMYFUNCTION("""COMPUTED_VALUE"""),"1230159934293")</f>
        <v>1230159934293</v>
      </c>
      <c r="I1700" s="274"/>
      <c r="J1700" s="276"/>
      <c r="K1700" s="281"/>
      <c r="L1700" s="276"/>
      <c r="M1700" s="292"/>
      <c r="N1700" s="292"/>
      <c r="O1700" s="292"/>
    </row>
    <row r="1701" spans="1:15" x14ac:dyDescent="0.25">
      <c r="A1701" s="478" t="str">
        <f ca="1">IFERROR(__xludf.DUMMYFUNCTION("""COMPUTED_VALUE"""),"РЫБНО-СЛОБОДСКИЙ РАЙОН")</f>
        <v>РЫБНО-СЛОБОДСКИЙ РАЙОН</v>
      </c>
      <c r="B1701" s="478" t="str">
        <f ca="1">IFERROR(__xludf.DUMMYFUNCTION("""COMPUTED_VALUE"""),"МАСЛОВКА С")</f>
        <v>МАСЛОВКА С</v>
      </c>
      <c r="C1701" s="478" t="str">
        <f ca="1">IFERROR(__xludf.DUMMYFUNCTION("""COMPUTED_VALUE"""),"ЦЕНТРАЛЬНАЯ УЛ")</f>
        <v>ЦЕНТРАЛЬНАЯ УЛ</v>
      </c>
      <c r="D1701" s="479" t="str">
        <f ca="1">IFERROR(__xludf.DUMMYFUNCTION("""COMPUTED_VALUE"""),"9")</f>
        <v>9</v>
      </c>
      <c r="E1701" s="479" t="str">
        <f ca="1">IFERROR(__xludf.DUMMYFUNCTION("""COMPUTED_VALUE"""),"8")</f>
        <v>8</v>
      </c>
      <c r="F1701" s="314" t="s">
        <v>18090</v>
      </c>
      <c r="G1701" s="480" t="str">
        <f ca="1">IFERROR(__xludf.DUMMYFUNCTION("""COMPUTED_VALUE"""),"МИРТЕК-12-РУ-D1-A1R1-230-5-60A-ST-G/5-P2-HKLMOQ2V3-D")</f>
        <v>МИРТЕК-12-РУ-D1-A1R1-230-5-60A-ST-G/5-P2-HKLMOQ2V3-D</v>
      </c>
      <c r="H1701" s="478" t="str">
        <f ca="1">IFERROR(__xludf.DUMMYFUNCTION("""COMPUTED_VALUE"""),"1230159934423")</f>
        <v>1230159934423</v>
      </c>
      <c r="I1701" s="274"/>
      <c r="J1701" s="292"/>
      <c r="K1701" s="292"/>
      <c r="L1701" s="292"/>
      <c r="M1701" s="292"/>
      <c r="N1701" s="292"/>
      <c r="O1701" s="292"/>
    </row>
    <row r="1702" spans="1:15" x14ac:dyDescent="0.25">
      <c r="A1702" s="478" t="str">
        <f ca="1">IFERROR(__xludf.DUMMYFUNCTION("""COMPUTED_VALUE"""),"РЫБНО-СЛОБОДСКИЙ РАЙОН")</f>
        <v>РЫБНО-СЛОБОДСКИЙ РАЙОН</v>
      </c>
      <c r="B1702" s="478" t="str">
        <f ca="1">IFERROR(__xludf.DUMMYFUNCTION("""COMPUTED_VALUE"""),"МАСЛОВКА С")</f>
        <v>МАСЛОВКА С</v>
      </c>
      <c r="C1702" s="478" t="str">
        <f ca="1">IFERROR(__xludf.DUMMYFUNCTION("""COMPUTED_VALUE"""),"ЦЕНТРАЛЬНАЯ УЛ")</f>
        <v>ЦЕНТРАЛЬНАЯ УЛ</v>
      </c>
      <c r="D1702" s="479" t="str">
        <f ca="1">IFERROR(__xludf.DUMMYFUNCTION("""COMPUTED_VALUE"""),"9")</f>
        <v>9</v>
      </c>
      <c r="E1702" s="479" t="str">
        <f ca="1">IFERROR(__xludf.DUMMYFUNCTION("""COMPUTED_VALUE"""),"9")</f>
        <v>9</v>
      </c>
      <c r="F1702" s="314" t="s">
        <v>18090</v>
      </c>
      <c r="G1702" s="480" t="str">
        <f ca="1">IFERROR(__xludf.DUMMYFUNCTION("""COMPUTED_VALUE"""),"МИРТЕК-12-РУ-D1-A1R1-230-5-60A-ST-G/5-P2-HKLMOQ2V3-D")</f>
        <v>МИРТЕК-12-РУ-D1-A1R1-230-5-60A-ST-G/5-P2-HKLMOQ2V3-D</v>
      </c>
      <c r="H1702" s="478" t="str">
        <f ca="1">IFERROR(__xludf.DUMMYFUNCTION("""COMPUTED_VALUE"""),"1230159933066")</f>
        <v>1230159933066</v>
      </c>
      <c r="I1702" s="274"/>
      <c r="J1702" s="292"/>
      <c r="K1702" s="292"/>
      <c r="L1702" s="292"/>
      <c r="M1702" s="292"/>
      <c r="N1702" s="292"/>
      <c r="O1702" s="292"/>
    </row>
    <row r="1703" spans="1:15" x14ac:dyDescent="0.25">
      <c r="A1703" s="482" t="s">
        <v>18106</v>
      </c>
      <c r="B1703" s="483" t="s">
        <v>18252</v>
      </c>
      <c r="C1703" s="314" t="s">
        <v>18402</v>
      </c>
      <c r="D1703" s="313" t="s">
        <v>18403</v>
      </c>
      <c r="E1703" s="313" t="s">
        <v>18118</v>
      </c>
      <c r="F1703" s="314" t="s">
        <v>18090</v>
      </c>
      <c r="G1703" s="312" t="s">
        <v>18091</v>
      </c>
      <c r="H1703" s="484">
        <v>231500010507137</v>
      </c>
      <c r="I1703" s="274" t="s">
        <v>18092</v>
      </c>
      <c r="J1703" s="292"/>
      <c r="K1703" s="292"/>
      <c r="L1703" s="292"/>
      <c r="M1703" s="292"/>
      <c r="N1703" s="292"/>
      <c r="O1703" s="292"/>
    </row>
    <row r="1704" spans="1:15" x14ac:dyDescent="0.25">
      <c r="A1704" s="482" t="s">
        <v>18106</v>
      </c>
      <c r="B1704" s="483" t="s">
        <v>18252</v>
      </c>
      <c r="C1704" s="314" t="s">
        <v>18402</v>
      </c>
      <c r="D1704" s="313" t="s">
        <v>18403</v>
      </c>
      <c r="E1704" s="313" t="s">
        <v>18152</v>
      </c>
      <c r="F1704" s="314" t="s">
        <v>18090</v>
      </c>
      <c r="G1704" s="312" t="s">
        <v>18091</v>
      </c>
      <c r="H1704" s="484">
        <v>221400010439199</v>
      </c>
      <c r="I1704" s="274" t="s">
        <v>18092</v>
      </c>
      <c r="J1704" s="292"/>
      <c r="K1704" s="292"/>
      <c r="L1704" s="292"/>
      <c r="M1704" s="292"/>
      <c r="N1704" s="292"/>
      <c r="O1704" s="292"/>
    </row>
    <row r="1705" spans="1:15" x14ac:dyDescent="0.25">
      <c r="A1705" s="482" t="s">
        <v>18106</v>
      </c>
      <c r="B1705" s="483" t="s">
        <v>18252</v>
      </c>
      <c r="C1705" s="314" t="s">
        <v>18402</v>
      </c>
      <c r="D1705" s="313" t="s">
        <v>18404</v>
      </c>
      <c r="E1705" s="313" t="s">
        <v>18216</v>
      </c>
      <c r="F1705" s="314" t="s">
        <v>18090</v>
      </c>
      <c r="G1705" s="312" t="s">
        <v>18091</v>
      </c>
      <c r="H1705" s="484">
        <v>231500010468285</v>
      </c>
      <c r="I1705" s="274" t="s">
        <v>18092</v>
      </c>
      <c r="J1705" s="292"/>
      <c r="K1705" s="292"/>
      <c r="L1705" s="292"/>
      <c r="M1705" s="292"/>
      <c r="N1705" s="292"/>
      <c r="O1705" s="292"/>
    </row>
    <row r="1706" spans="1:15" x14ac:dyDescent="0.25">
      <c r="A1706" s="482" t="s">
        <v>18106</v>
      </c>
      <c r="B1706" s="483" t="s">
        <v>18252</v>
      </c>
      <c r="C1706" s="314" t="s">
        <v>18405</v>
      </c>
      <c r="D1706" s="313" t="s">
        <v>2</v>
      </c>
      <c r="E1706" s="313" t="s">
        <v>9</v>
      </c>
      <c r="F1706" s="314" t="s">
        <v>18090</v>
      </c>
      <c r="G1706" s="312" t="s">
        <v>18091</v>
      </c>
      <c r="H1706" s="484">
        <v>231500010507135</v>
      </c>
      <c r="I1706" s="274" t="s">
        <v>18092</v>
      </c>
      <c r="J1706" s="292"/>
      <c r="K1706" s="292"/>
      <c r="L1706" s="292"/>
      <c r="M1706" s="292"/>
      <c r="N1706" s="292"/>
      <c r="O1706" s="292"/>
    </row>
    <row r="1707" spans="1:15" x14ac:dyDescent="0.25">
      <c r="A1707" s="482" t="s">
        <v>18106</v>
      </c>
      <c r="B1707" s="483" t="s">
        <v>18107</v>
      </c>
      <c r="C1707" s="314" t="s">
        <v>18406</v>
      </c>
      <c r="D1707" s="313" t="s">
        <v>2</v>
      </c>
      <c r="E1707" s="313" t="s">
        <v>15</v>
      </c>
      <c r="F1707" s="314" t="s">
        <v>18090</v>
      </c>
      <c r="G1707" s="312" t="s">
        <v>18091</v>
      </c>
      <c r="H1707" s="484">
        <v>221400010438021</v>
      </c>
      <c r="I1707" s="274" t="s">
        <v>18092</v>
      </c>
      <c r="J1707" s="292"/>
      <c r="K1707" s="292"/>
      <c r="L1707" s="292"/>
      <c r="M1707" s="292"/>
      <c r="N1707" s="292"/>
      <c r="O1707" s="292"/>
    </row>
    <row r="1708" spans="1:15" x14ac:dyDescent="0.25">
      <c r="A1708" s="482" t="s">
        <v>18106</v>
      </c>
      <c r="B1708" s="483" t="s">
        <v>18107</v>
      </c>
      <c r="C1708" s="314" t="s">
        <v>18406</v>
      </c>
      <c r="D1708" s="313" t="s">
        <v>2</v>
      </c>
      <c r="E1708" s="313" t="s">
        <v>14</v>
      </c>
      <c r="F1708" s="314" t="s">
        <v>18090</v>
      </c>
      <c r="G1708" s="312" t="s">
        <v>18091</v>
      </c>
      <c r="H1708" s="484">
        <v>221400010449109</v>
      </c>
      <c r="I1708" s="274" t="s">
        <v>18092</v>
      </c>
      <c r="J1708" s="292"/>
      <c r="K1708" s="292"/>
      <c r="L1708" s="292"/>
      <c r="M1708" s="292"/>
      <c r="N1708" s="292"/>
      <c r="O1708" s="292"/>
    </row>
    <row r="1709" spans="1:15" x14ac:dyDescent="0.25">
      <c r="A1709" s="482" t="s">
        <v>18106</v>
      </c>
      <c r="B1709" s="483" t="s">
        <v>18107</v>
      </c>
      <c r="C1709" s="314" t="s">
        <v>18406</v>
      </c>
      <c r="D1709" s="313" t="s">
        <v>2</v>
      </c>
      <c r="E1709" s="313" t="s">
        <v>35</v>
      </c>
      <c r="F1709" s="314" t="s">
        <v>18090</v>
      </c>
      <c r="G1709" s="312" t="s">
        <v>18091</v>
      </c>
      <c r="H1709" s="484">
        <v>221400010439074</v>
      </c>
      <c r="I1709" s="274" t="s">
        <v>18092</v>
      </c>
      <c r="J1709" s="292"/>
      <c r="K1709" s="292"/>
      <c r="L1709" s="292"/>
      <c r="M1709" s="292"/>
      <c r="N1709" s="292"/>
      <c r="O1709" s="292"/>
    </row>
    <row r="1710" spans="1:15" x14ac:dyDescent="0.25">
      <c r="A1710" s="482" t="s">
        <v>18106</v>
      </c>
      <c r="B1710" s="483" t="s">
        <v>18107</v>
      </c>
      <c r="C1710" s="314" t="s">
        <v>18406</v>
      </c>
      <c r="D1710" s="313" t="s">
        <v>2</v>
      </c>
      <c r="E1710" s="313" t="s">
        <v>34</v>
      </c>
      <c r="F1710" s="314" t="s">
        <v>18090</v>
      </c>
      <c r="G1710" s="312" t="s">
        <v>18091</v>
      </c>
      <c r="H1710" s="484">
        <v>221500010471746</v>
      </c>
      <c r="I1710" s="274" t="s">
        <v>18092</v>
      </c>
      <c r="J1710" s="292"/>
      <c r="K1710" s="292"/>
      <c r="L1710" s="292"/>
      <c r="M1710" s="292"/>
      <c r="N1710" s="292"/>
      <c r="O1710" s="292"/>
    </row>
    <row r="1711" spans="1:15" x14ac:dyDescent="0.25">
      <c r="A1711" s="482" t="s">
        <v>18106</v>
      </c>
      <c r="B1711" s="483" t="s">
        <v>18107</v>
      </c>
      <c r="C1711" s="314" t="s">
        <v>18406</v>
      </c>
      <c r="D1711" s="313" t="s">
        <v>2</v>
      </c>
      <c r="E1711" s="313" t="s">
        <v>16</v>
      </c>
      <c r="F1711" s="314" t="s">
        <v>18090</v>
      </c>
      <c r="G1711" s="312" t="s">
        <v>18091</v>
      </c>
      <c r="H1711" s="484">
        <v>221400010439324</v>
      </c>
      <c r="I1711" s="274" t="s">
        <v>18092</v>
      </c>
      <c r="J1711" s="292"/>
      <c r="K1711" s="292"/>
      <c r="L1711" s="292"/>
      <c r="M1711" s="292"/>
      <c r="N1711" s="292"/>
      <c r="O1711" s="292"/>
    </row>
    <row r="1712" spans="1:15" x14ac:dyDescent="0.25">
      <c r="A1712" s="482" t="s">
        <v>18106</v>
      </c>
      <c r="B1712" s="483" t="s">
        <v>18252</v>
      </c>
      <c r="C1712" s="314" t="s">
        <v>18407</v>
      </c>
      <c r="D1712" s="313" t="s">
        <v>8</v>
      </c>
      <c r="E1712" s="313" t="s">
        <v>18408</v>
      </c>
      <c r="F1712" s="280" t="s">
        <v>498</v>
      </c>
      <c r="G1712" s="312" t="s">
        <v>18409</v>
      </c>
      <c r="H1712" s="484">
        <v>231500120421185</v>
      </c>
      <c r="I1712" s="274" t="s">
        <v>18092</v>
      </c>
      <c r="J1712" s="292"/>
      <c r="K1712" s="292"/>
      <c r="L1712" s="292"/>
      <c r="M1712" s="292"/>
      <c r="N1712" s="292"/>
      <c r="O1712" s="292"/>
    </row>
    <row r="1713" spans="1:15" x14ac:dyDescent="0.25">
      <c r="A1713" s="482" t="s">
        <v>18112</v>
      </c>
      <c r="B1713" s="483" t="s">
        <v>18113</v>
      </c>
      <c r="C1713" s="314" t="s">
        <v>18258</v>
      </c>
      <c r="D1713" s="313" t="s">
        <v>6</v>
      </c>
      <c r="E1713" s="313" t="s">
        <v>18187</v>
      </c>
      <c r="F1713" s="314" t="s">
        <v>18090</v>
      </c>
      <c r="G1713" s="312" t="s">
        <v>18091</v>
      </c>
      <c r="H1713" s="485">
        <v>231500010511198</v>
      </c>
      <c r="I1713" s="274" t="s">
        <v>18092</v>
      </c>
      <c r="J1713" s="292"/>
      <c r="K1713" s="292"/>
      <c r="L1713" s="292"/>
      <c r="M1713" s="292"/>
      <c r="N1713" s="292"/>
      <c r="O1713" s="292"/>
    </row>
    <row r="1714" spans="1:15" x14ac:dyDescent="0.25">
      <c r="A1714" s="482" t="s">
        <v>18112</v>
      </c>
      <c r="B1714" s="483" t="s">
        <v>18113</v>
      </c>
      <c r="C1714" s="314" t="s">
        <v>18127</v>
      </c>
      <c r="D1714" s="313" t="s">
        <v>18410</v>
      </c>
      <c r="E1714" s="313" t="s">
        <v>18411</v>
      </c>
      <c r="F1714" s="314" t="s">
        <v>18090</v>
      </c>
      <c r="G1714" s="312" t="s">
        <v>18091</v>
      </c>
      <c r="H1714" s="485">
        <v>231500010511319</v>
      </c>
      <c r="I1714" s="274" t="s">
        <v>18092</v>
      </c>
      <c r="J1714" s="292"/>
      <c r="K1714" s="292"/>
      <c r="L1714" s="292"/>
      <c r="M1714" s="292"/>
      <c r="N1714" s="292"/>
      <c r="O1714" s="292"/>
    </row>
    <row r="1715" spans="1:15" x14ac:dyDescent="0.25">
      <c r="A1715" s="482" t="s">
        <v>18112</v>
      </c>
      <c r="B1715" s="483" t="s">
        <v>18113</v>
      </c>
      <c r="C1715" s="314" t="s">
        <v>18127</v>
      </c>
      <c r="D1715" s="313" t="s">
        <v>18410</v>
      </c>
      <c r="E1715" s="313" t="s">
        <v>18412</v>
      </c>
      <c r="F1715" s="314" t="s">
        <v>18090</v>
      </c>
      <c r="G1715" s="312" t="s">
        <v>18091</v>
      </c>
      <c r="H1715" s="485">
        <v>231500010511256</v>
      </c>
      <c r="I1715" s="274" t="s">
        <v>18092</v>
      </c>
      <c r="J1715" s="292"/>
      <c r="K1715" s="292"/>
      <c r="L1715" s="292"/>
      <c r="M1715" s="292"/>
      <c r="N1715" s="292"/>
      <c r="O1715" s="292"/>
    </row>
    <row r="1716" spans="1:15" x14ac:dyDescent="0.25">
      <c r="A1716" s="482" t="s">
        <v>18112</v>
      </c>
      <c r="B1716" s="483" t="s">
        <v>18113</v>
      </c>
      <c r="C1716" s="314" t="s">
        <v>18127</v>
      </c>
      <c r="D1716" s="313" t="s">
        <v>18413</v>
      </c>
      <c r="E1716" s="313" t="s">
        <v>18153</v>
      </c>
      <c r="F1716" s="314" t="s">
        <v>18090</v>
      </c>
      <c r="G1716" s="312" t="s">
        <v>18091</v>
      </c>
      <c r="H1716" s="485">
        <v>231500010510788</v>
      </c>
      <c r="I1716" s="274" t="s">
        <v>18092</v>
      </c>
      <c r="J1716" s="292"/>
      <c r="K1716" s="292"/>
      <c r="L1716" s="292"/>
      <c r="M1716" s="292"/>
      <c r="N1716" s="292"/>
      <c r="O1716" s="292"/>
    </row>
    <row r="1717" spans="1:15" x14ac:dyDescent="0.25">
      <c r="A1717" s="482" t="s">
        <v>18112</v>
      </c>
      <c r="B1717" s="483" t="s">
        <v>18113</v>
      </c>
      <c r="C1717" s="314" t="s">
        <v>18127</v>
      </c>
      <c r="D1717" s="313" t="s">
        <v>18413</v>
      </c>
      <c r="E1717" s="313" t="s">
        <v>18181</v>
      </c>
      <c r="F1717" s="314" t="s">
        <v>18090</v>
      </c>
      <c r="G1717" s="312" t="s">
        <v>18091</v>
      </c>
      <c r="H1717" s="485">
        <v>231500010510715</v>
      </c>
      <c r="I1717" s="274" t="s">
        <v>18092</v>
      </c>
      <c r="J1717" s="292"/>
      <c r="K1717" s="292"/>
      <c r="L1717" s="292"/>
      <c r="M1717" s="292"/>
      <c r="N1717" s="292"/>
      <c r="O1717" s="292"/>
    </row>
    <row r="1718" spans="1:15" x14ac:dyDescent="0.25">
      <c r="A1718" s="482" t="s">
        <v>18112</v>
      </c>
      <c r="B1718" s="483" t="s">
        <v>18113</v>
      </c>
      <c r="C1718" s="314" t="s">
        <v>18174</v>
      </c>
      <c r="D1718" s="313" t="s">
        <v>18102</v>
      </c>
      <c r="E1718" s="313" t="s">
        <v>11</v>
      </c>
      <c r="F1718" s="314" t="s">
        <v>18090</v>
      </c>
      <c r="G1718" s="312" t="s">
        <v>18091</v>
      </c>
      <c r="H1718" s="485">
        <v>231500010510767</v>
      </c>
      <c r="I1718" s="274" t="s">
        <v>18092</v>
      </c>
      <c r="J1718" s="292"/>
      <c r="K1718" s="292"/>
      <c r="L1718" s="292"/>
      <c r="M1718" s="292"/>
      <c r="N1718" s="292"/>
      <c r="O1718" s="292"/>
    </row>
    <row r="1719" spans="1:15" x14ac:dyDescent="0.25">
      <c r="A1719" s="482" t="s">
        <v>18112</v>
      </c>
      <c r="B1719" s="483" t="s">
        <v>18113</v>
      </c>
      <c r="C1719" s="314" t="s">
        <v>18174</v>
      </c>
      <c r="D1719" s="313" t="s">
        <v>18102</v>
      </c>
      <c r="E1719" s="313" t="s">
        <v>32</v>
      </c>
      <c r="F1719" s="314" t="s">
        <v>18090</v>
      </c>
      <c r="G1719" s="312" t="s">
        <v>18091</v>
      </c>
      <c r="H1719" s="485">
        <v>231500010511188</v>
      </c>
      <c r="I1719" s="274" t="s">
        <v>18092</v>
      </c>
      <c r="J1719" s="292"/>
      <c r="K1719" s="292"/>
      <c r="L1719" s="292"/>
      <c r="M1719" s="292"/>
      <c r="N1719" s="292"/>
      <c r="O1719" s="292"/>
    </row>
    <row r="1720" spans="1:15" x14ac:dyDescent="0.25">
      <c r="A1720" s="482" t="s">
        <v>18112</v>
      </c>
      <c r="B1720" s="483" t="s">
        <v>18113</v>
      </c>
      <c r="C1720" s="314" t="s">
        <v>18174</v>
      </c>
      <c r="D1720" s="313" t="s">
        <v>18102</v>
      </c>
      <c r="E1720" s="313" t="s">
        <v>8</v>
      </c>
      <c r="F1720" s="314" t="s">
        <v>18090</v>
      </c>
      <c r="G1720" s="312" t="s">
        <v>18091</v>
      </c>
      <c r="H1720" s="485">
        <v>231500010510754</v>
      </c>
      <c r="I1720" s="274" t="s">
        <v>18092</v>
      </c>
      <c r="J1720" s="292"/>
      <c r="K1720" s="292"/>
      <c r="L1720" s="292"/>
      <c r="M1720" s="292"/>
      <c r="N1720" s="292"/>
      <c r="O1720" s="292"/>
    </row>
    <row r="1721" spans="1:15" x14ac:dyDescent="0.25">
      <c r="A1721" s="482" t="s">
        <v>18112</v>
      </c>
      <c r="B1721" s="483" t="s">
        <v>18113</v>
      </c>
      <c r="C1721" s="314" t="s">
        <v>18174</v>
      </c>
      <c r="D1721" s="313" t="s">
        <v>18102</v>
      </c>
      <c r="E1721" s="313" t="s">
        <v>18130</v>
      </c>
      <c r="F1721" s="314" t="s">
        <v>18090</v>
      </c>
      <c r="G1721" s="312" t="s">
        <v>18091</v>
      </c>
      <c r="H1721" s="485">
        <v>231500010511204</v>
      </c>
      <c r="I1721" s="274" t="s">
        <v>18092</v>
      </c>
      <c r="J1721" s="292"/>
      <c r="K1721" s="292"/>
      <c r="L1721" s="292"/>
      <c r="M1721" s="292"/>
      <c r="N1721" s="292"/>
      <c r="O1721" s="292"/>
    </row>
    <row r="1722" spans="1:15" x14ac:dyDescent="0.25">
      <c r="A1722" s="482" t="s">
        <v>18112</v>
      </c>
      <c r="B1722" s="483" t="s">
        <v>18113</v>
      </c>
      <c r="C1722" s="314" t="s">
        <v>18174</v>
      </c>
      <c r="D1722" s="313" t="s">
        <v>18102</v>
      </c>
      <c r="E1722" s="313" t="s">
        <v>18194</v>
      </c>
      <c r="F1722" s="314" t="s">
        <v>18090</v>
      </c>
      <c r="G1722" s="312" t="s">
        <v>18091</v>
      </c>
      <c r="H1722" s="485">
        <v>231500010511199</v>
      </c>
      <c r="I1722" s="274" t="s">
        <v>18092</v>
      </c>
      <c r="J1722" s="292"/>
      <c r="K1722" s="292"/>
      <c r="L1722" s="292"/>
      <c r="M1722" s="292"/>
      <c r="N1722" s="292"/>
      <c r="O1722" s="292"/>
    </row>
    <row r="1723" spans="1:15" x14ac:dyDescent="0.25">
      <c r="A1723" s="482" t="s">
        <v>18112</v>
      </c>
      <c r="B1723" s="483" t="s">
        <v>18113</v>
      </c>
      <c r="C1723" s="314" t="s">
        <v>18174</v>
      </c>
      <c r="D1723" s="313" t="s">
        <v>18102</v>
      </c>
      <c r="E1723" s="313" t="s">
        <v>18134</v>
      </c>
      <c r="F1723" s="314" t="s">
        <v>18090</v>
      </c>
      <c r="G1723" s="312" t="s">
        <v>18091</v>
      </c>
      <c r="H1723" s="485">
        <v>231500010511161</v>
      </c>
      <c r="I1723" s="274" t="s">
        <v>18092</v>
      </c>
      <c r="J1723" s="292"/>
      <c r="K1723" s="292"/>
      <c r="L1723" s="292"/>
      <c r="M1723" s="292"/>
      <c r="N1723" s="292"/>
      <c r="O1723" s="292"/>
    </row>
    <row r="1724" spans="1:15" x14ac:dyDescent="0.25">
      <c r="A1724" s="482" t="s">
        <v>18112</v>
      </c>
      <c r="B1724" s="483" t="s">
        <v>18113</v>
      </c>
      <c r="C1724" s="314" t="s">
        <v>18174</v>
      </c>
      <c r="D1724" s="313" t="s">
        <v>18102</v>
      </c>
      <c r="E1724" s="313" t="s">
        <v>4</v>
      </c>
      <c r="F1724" s="314" t="s">
        <v>18090</v>
      </c>
      <c r="G1724" s="312" t="s">
        <v>18091</v>
      </c>
      <c r="H1724" s="485">
        <v>231500010510794</v>
      </c>
      <c r="I1724" s="274" t="s">
        <v>18092</v>
      </c>
      <c r="J1724" s="292"/>
      <c r="K1724" s="292"/>
      <c r="L1724" s="292"/>
      <c r="M1724" s="292"/>
      <c r="N1724" s="292"/>
      <c r="O1724" s="292"/>
    </row>
    <row r="1725" spans="1:15" x14ac:dyDescent="0.25">
      <c r="A1725" s="482" t="s">
        <v>18112</v>
      </c>
      <c r="B1725" s="483" t="s">
        <v>18113</v>
      </c>
      <c r="C1725" s="314" t="s">
        <v>18174</v>
      </c>
      <c r="D1725" s="313" t="s">
        <v>18102</v>
      </c>
      <c r="E1725" s="313" t="s">
        <v>18144</v>
      </c>
      <c r="F1725" s="314" t="s">
        <v>18090</v>
      </c>
      <c r="G1725" s="312" t="s">
        <v>18091</v>
      </c>
      <c r="H1725" s="485">
        <v>231500010511151</v>
      </c>
      <c r="I1725" s="274" t="s">
        <v>18092</v>
      </c>
      <c r="J1725" s="292"/>
      <c r="K1725" s="292"/>
      <c r="L1725" s="292"/>
      <c r="M1725" s="292"/>
      <c r="N1725" s="292"/>
      <c r="O1725" s="292"/>
    </row>
    <row r="1726" spans="1:15" x14ac:dyDescent="0.25">
      <c r="A1726" s="482" t="s">
        <v>18112</v>
      </c>
      <c r="B1726" s="483" t="s">
        <v>18113</v>
      </c>
      <c r="C1726" s="314" t="s">
        <v>18174</v>
      </c>
      <c r="D1726" s="313" t="s">
        <v>18102</v>
      </c>
      <c r="E1726" s="313" t="s">
        <v>2</v>
      </c>
      <c r="F1726" s="314" t="s">
        <v>18090</v>
      </c>
      <c r="G1726" s="312" t="s">
        <v>18091</v>
      </c>
      <c r="H1726" s="485">
        <v>231500010511380</v>
      </c>
      <c r="I1726" s="274" t="s">
        <v>18092</v>
      </c>
      <c r="J1726" s="292"/>
      <c r="K1726" s="292"/>
      <c r="L1726" s="292"/>
      <c r="M1726" s="292"/>
      <c r="N1726" s="292"/>
      <c r="O1726" s="292"/>
    </row>
    <row r="1727" spans="1:15" x14ac:dyDescent="0.25">
      <c r="A1727" s="482" t="s">
        <v>18112</v>
      </c>
      <c r="B1727" s="483" t="s">
        <v>18113</v>
      </c>
      <c r="C1727" s="314" t="s">
        <v>18174</v>
      </c>
      <c r="D1727" s="313" t="s">
        <v>18222</v>
      </c>
      <c r="E1727" s="313" t="s">
        <v>18094</v>
      </c>
      <c r="F1727" s="314" t="s">
        <v>18090</v>
      </c>
      <c r="G1727" s="312" t="s">
        <v>18091</v>
      </c>
      <c r="H1727" s="485">
        <v>231500010511388</v>
      </c>
      <c r="I1727" s="274" t="s">
        <v>18092</v>
      </c>
      <c r="J1727" s="292"/>
      <c r="K1727" s="292"/>
      <c r="L1727" s="292"/>
      <c r="M1727" s="292"/>
      <c r="N1727" s="292"/>
      <c r="O1727" s="292"/>
    </row>
    <row r="1728" spans="1:15" x14ac:dyDescent="0.25">
      <c r="A1728" s="482" t="s">
        <v>18112</v>
      </c>
      <c r="B1728" s="483" t="s">
        <v>18113</v>
      </c>
      <c r="C1728" s="314" t="s">
        <v>18174</v>
      </c>
      <c r="D1728" s="313" t="s">
        <v>18222</v>
      </c>
      <c r="E1728" s="313" t="s">
        <v>18200</v>
      </c>
      <c r="F1728" s="314" t="s">
        <v>18090</v>
      </c>
      <c r="G1728" s="312" t="s">
        <v>18091</v>
      </c>
      <c r="H1728" s="485">
        <v>231500010511389</v>
      </c>
      <c r="I1728" s="274" t="s">
        <v>18092</v>
      </c>
      <c r="J1728" s="292"/>
      <c r="K1728" s="292"/>
      <c r="L1728" s="292"/>
      <c r="M1728" s="292"/>
      <c r="N1728" s="292"/>
      <c r="O1728" s="292"/>
    </row>
    <row r="1729" spans="1:15" x14ac:dyDescent="0.25">
      <c r="A1729" s="482" t="s">
        <v>18112</v>
      </c>
      <c r="B1729" s="483" t="s">
        <v>18113</v>
      </c>
      <c r="C1729" s="314" t="s">
        <v>18174</v>
      </c>
      <c r="D1729" s="313" t="s">
        <v>18222</v>
      </c>
      <c r="E1729" s="313" t="s">
        <v>18414</v>
      </c>
      <c r="F1729" s="314" t="s">
        <v>18090</v>
      </c>
      <c r="G1729" s="312" t="s">
        <v>18091</v>
      </c>
      <c r="H1729" s="485">
        <v>231500010511327</v>
      </c>
      <c r="I1729" s="274" t="s">
        <v>18092</v>
      </c>
      <c r="J1729" s="292"/>
      <c r="K1729" s="292"/>
      <c r="L1729" s="292"/>
      <c r="M1729" s="292"/>
      <c r="N1729" s="292"/>
      <c r="O1729" s="292"/>
    </row>
    <row r="1730" spans="1:15" x14ac:dyDescent="0.25">
      <c r="A1730" s="482" t="s">
        <v>18112</v>
      </c>
      <c r="B1730" s="483" t="s">
        <v>18113</v>
      </c>
      <c r="C1730" s="314" t="s">
        <v>18174</v>
      </c>
      <c r="D1730" s="313" t="s">
        <v>18222</v>
      </c>
      <c r="E1730" s="313" t="s">
        <v>18186</v>
      </c>
      <c r="F1730" s="314" t="s">
        <v>18090</v>
      </c>
      <c r="G1730" s="312" t="s">
        <v>18091</v>
      </c>
      <c r="H1730" s="306">
        <v>231500010511242</v>
      </c>
      <c r="I1730" s="274" t="s">
        <v>18092</v>
      </c>
      <c r="J1730" s="292"/>
      <c r="K1730" s="292"/>
      <c r="L1730" s="292"/>
      <c r="M1730" s="292"/>
      <c r="N1730" s="292"/>
      <c r="O1730" s="292"/>
    </row>
    <row r="1731" spans="1:15" x14ac:dyDescent="0.25">
      <c r="A1731" s="482" t="s">
        <v>18112</v>
      </c>
      <c r="B1731" s="483" t="s">
        <v>18113</v>
      </c>
      <c r="C1731" s="314" t="s">
        <v>18415</v>
      </c>
      <c r="D1731" s="313" t="s">
        <v>7</v>
      </c>
      <c r="E1731" s="313" t="s">
        <v>15</v>
      </c>
      <c r="F1731" s="314" t="s">
        <v>18090</v>
      </c>
      <c r="G1731" s="312" t="s">
        <v>18091</v>
      </c>
      <c r="H1731" s="485">
        <v>231500010510736</v>
      </c>
      <c r="I1731" s="274" t="s">
        <v>18092</v>
      </c>
      <c r="J1731" s="292"/>
      <c r="K1731" s="292"/>
      <c r="L1731" s="292"/>
      <c r="M1731" s="292"/>
      <c r="N1731" s="292"/>
      <c r="O1731" s="292"/>
    </row>
    <row r="1732" spans="1:15" x14ac:dyDescent="0.25">
      <c r="A1732" s="482" t="s">
        <v>18112</v>
      </c>
      <c r="B1732" s="483" t="s">
        <v>18113</v>
      </c>
      <c r="C1732" s="314" t="s">
        <v>18415</v>
      </c>
      <c r="D1732" s="313" t="s">
        <v>7</v>
      </c>
      <c r="E1732" s="313" t="s">
        <v>35</v>
      </c>
      <c r="F1732" s="314" t="s">
        <v>18090</v>
      </c>
      <c r="G1732" s="312" t="s">
        <v>18091</v>
      </c>
      <c r="H1732" s="485">
        <v>231500010511279</v>
      </c>
      <c r="I1732" s="274" t="s">
        <v>18092</v>
      </c>
      <c r="J1732" s="292"/>
      <c r="K1732" s="292"/>
      <c r="L1732" s="292"/>
      <c r="M1732" s="292"/>
      <c r="N1732" s="292"/>
      <c r="O1732" s="292"/>
    </row>
    <row r="1733" spans="1:15" x14ac:dyDescent="0.25">
      <c r="A1733" s="482" t="s">
        <v>18112</v>
      </c>
      <c r="B1733" s="483" t="s">
        <v>18113</v>
      </c>
      <c r="C1733" s="314" t="s">
        <v>18415</v>
      </c>
      <c r="D1733" s="313" t="s">
        <v>7</v>
      </c>
      <c r="E1733" s="313" t="s">
        <v>10</v>
      </c>
      <c r="F1733" s="314" t="s">
        <v>18090</v>
      </c>
      <c r="G1733" s="312" t="s">
        <v>18091</v>
      </c>
      <c r="H1733" s="485">
        <v>23150001010747</v>
      </c>
      <c r="I1733" s="274" t="s">
        <v>18092</v>
      </c>
      <c r="J1733" s="292"/>
      <c r="K1733" s="292"/>
      <c r="L1733" s="292"/>
      <c r="M1733" s="292"/>
      <c r="N1733" s="292"/>
      <c r="O1733" s="292"/>
    </row>
    <row r="1734" spans="1:15" x14ac:dyDescent="0.25">
      <c r="A1734" s="482" t="s">
        <v>18112</v>
      </c>
      <c r="B1734" s="483" t="s">
        <v>18113</v>
      </c>
      <c r="C1734" s="314" t="s">
        <v>18415</v>
      </c>
      <c r="D1734" s="313" t="s">
        <v>7</v>
      </c>
      <c r="E1734" s="313" t="s">
        <v>16</v>
      </c>
      <c r="F1734" s="314" t="s">
        <v>18090</v>
      </c>
      <c r="G1734" s="312" t="s">
        <v>18091</v>
      </c>
      <c r="H1734" s="485">
        <v>231500010511328</v>
      </c>
      <c r="I1734" s="274" t="s">
        <v>18092</v>
      </c>
      <c r="J1734" s="292"/>
      <c r="K1734" s="292"/>
      <c r="L1734" s="292"/>
      <c r="M1734" s="292"/>
      <c r="N1734" s="292"/>
      <c r="O1734" s="292"/>
    </row>
    <row r="1735" spans="1:15" x14ac:dyDescent="0.25">
      <c r="A1735" s="482" t="s">
        <v>18112</v>
      </c>
      <c r="B1735" s="483" t="s">
        <v>18113</v>
      </c>
      <c r="C1735" s="314" t="s">
        <v>18415</v>
      </c>
      <c r="D1735" s="313" t="s">
        <v>16</v>
      </c>
      <c r="E1735" s="313" t="s">
        <v>31</v>
      </c>
      <c r="F1735" s="314" t="s">
        <v>18090</v>
      </c>
      <c r="G1735" s="312" t="s">
        <v>18091</v>
      </c>
      <c r="H1735" s="485">
        <v>231500010510703</v>
      </c>
      <c r="I1735" s="274" t="s">
        <v>18092</v>
      </c>
      <c r="J1735" s="292"/>
      <c r="K1735" s="292"/>
      <c r="L1735" s="292"/>
      <c r="M1735" s="292"/>
      <c r="N1735" s="292"/>
      <c r="O1735" s="292"/>
    </row>
    <row r="1736" spans="1:15" x14ac:dyDescent="0.25">
      <c r="A1736" s="482" t="s">
        <v>18112</v>
      </c>
      <c r="B1736" s="483" t="s">
        <v>18113</v>
      </c>
      <c r="C1736" s="314" t="s">
        <v>18415</v>
      </c>
      <c r="D1736" s="313" t="s">
        <v>16</v>
      </c>
      <c r="E1736" s="313" t="s">
        <v>18153</v>
      </c>
      <c r="F1736" s="314" t="s">
        <v>18090</v>
      </c>
      <c r="G1736" s="312" t="s">
        <v>18091</v>
      </c>
      <c r="H1736" s="485">
        <v>231500010511215</v>
      </c>
      <c r="I1736" s="274" t="s">
        <v>18092</v>
      </c>
      <c r="J1736" s="292"/>
      <c r="K1736" s="292"/>
      <c r="L1736" s="292"/>
      <c r="M1736" s="292"/>
      <c r="N1736" s="292"/>
      <c r="O1736" s="292"/>
    </row>
    <row r="1737" spans="1:15" x14ac:dyDescent="0.25">
      <c r="A1737" s="482" t="s">
        <v>18112</v>
      </c>
      <c r="B1737" s="483" t="s">
        <v>18113</v>
      </c>
      <c r="C1737" s="314" t="s">
        <v>18415</v>
      </c>
      <c r="D1737" s="313" t="s">
        <v>16</v>
      </c>
      <c r="E1737" s="313" t="s">
        <v>18142</v>
      </c>
      <c r="F1737" s="314" t="s">
        <v>18090</v>
      </c>
      <c r="G1737" s="312" t="s">
        <v>18091</v>
      </c>
      <c r="H1737" s="485">
        <v>231500010511314</v>
      </c>
      <c r="I1737" s="274" t="s">
        <v>18092</v>
      </c>
      <c r="J1737" s="292"/>
      <c r="K1737" s="292"/>
      <c r="L1737" s="292"/>
      <c r="M1737" s="292"/>
      <c r="N1737" s="292"/>
      <c r="O1737" s="292"/>
    </row>
    <row r="1738" spans="1:15" x14ac:dyDescent="0.25">
      <c r="A1738" s="482" t="s">
        <v>18112</v>
      </c>
      <c r="B1738" s="483" t="s">
        <v>18113</v>
      </c>
      <c r="C1738" s="314" t="s">
        <v>18415</v>
      </c>
      <c r="D1738" s="313" t="s">
        <v>16</v>
      </c>
      <c r="E1738" s="313" t="s">
        <v>18157</v>
      </c>
      <c r="F1738" s="314" t="s">
        <v>18090</v>
      </c>
      <c r="G1738" s="312" t="s">
        <v>18091</v>
      </c>
      <c r="H1738" s="485">
        <v>231500010510706</v>
      </c>
      <c r="I1738" s="274" t="s">
        <v>18092</v>
      </c>
      <c r="J1738" s="292"/>
      <c r="K1738" s="292"/>
      <c r="L1738" s="292"/>
      <c r="M1738" s="292"/>
      <c r="N1738" s="292"/>
      <c r="O1738" s="292"/>
    </row>
    <row r="1739" spans="1:15" x14ac:dyDescent="0.25">
      <c r="A1739" s="482" t="s">
        <v>18112</v>
      </c>
      <c r="B1739" s="483" t="s">
        <v>18113</v>
      </c>
      <c r="C1739" s="314" t="s">
        <v>18213</v>
      </c>
      <c r="D1739" s="313" t="s">
        <v>18102</v>
      </c>
      <c r="E1739" s="313" t="s">
        <v>18123</v>
      </c>
      <c r="F1739" s="314" t="s">
        <v>18090</v>
      </c>
      <c r="G1739" s="312" t="s">
        <v>18091</v>
      </c>
      <c r="H1739" s="485">
        <v>231500010511322</v>
      </c>
      <c r="I1739" s="274" t="s">
        <v>18092</v>
      </c>
      <c r="J1739" s="292"/>
      <c r="K1739" s="292"/>
      <c r="L1739" s="292"/>
      <c r="M1739" s="292"/>
      <c r="N1739" s="292"/>
      <c r="O1739" s="292"/>
    </row>
    <row r="1740" spans="1:15" x14ac:dyDescent="0.25">
      <c r="A1740" s="482" t="s">
        <v>18112</v>
      </c>
      <c r="B1740" s="483" t="s">
        <v>18113</v>
      </c>
      <c r="C1740" s="314" t="s">
        <v>18378</v>
      </c>
      <c r="D1740" s="313" t="s">
        <v>18230</v>
      </c>
      <c r="E1740" s="313" t="s">
        <v>18230</v>
      </c>
      <c r="F1740" s="314" t="s">
        <v>18090</v>
      </c>
      <c r="G1740" s="312" t="s">
        <v>18091</v>
      </c>
      <c r="H1740" s="485">
        <v>231500010511307</v>
      </c>
      <c r="I1740" s="274" t="s">
        <v>18092</v>
      </c>
      <c r="J1740" s="292"/>
      <c r="K1740" s="292"/>
      <c r="L1740" s="292"/>
      <c r="M1740" s="292"/>
      <c r="N1740" s="292"/>
      <c r="O1740" s="292"/>
    </row>
    <row r="1741" spans="1:15" x14ac:dyDescent="0.25">
      <c r="A1741" s="482" t="s">
        <v>18112</v>
      </c>
      <c r="B1741" s="483" t="s">
        <v>18113</v>
      </c>
      <c r="C1741" s="314" t="s">
        <v>18378</v>
      </c>
      <c r="D1741" s="313" t="s">
        <v>18230</v>
      </c>
      <c r="E1741" s="313" t="s">
        <v>18123</v>
      </c>
      <c r="F1741" s="314" t="s">
        <v>18090</v>
      </c>
      <c r="G1741" s="312" t="s">
        <v>18091</v>
      </c>
      <c r="H1741" s="485">
        <v>231500010510903</v>
      </c>
      <c r="I1741" s="274" t="s">
        <v>18092</v>
      </c>
      <c r="J1741" s="292"/>
      <c r="K1741" s="292"/>
      <c r="L1741" s="292"/>
      <c r="M1741" s="292"/>
      <c r="N1741" s="292"/>
      <c r="O1741" s="292"/>
    </row>
    <row r="1742" spans="1:15" x14ac:dyDescent="0.25">
      <c r="A1742" s="482" t="s">
        <v>18112</v>
      </c>
      <c r="B1742" s="483" t="s">
        <v>18113</v>
      </c>
      <c r="C1742" s="314" t="s">
        <v>18229</v>
      </c>
      <c r="D1742" s="313" t="s">
        <v>36</v>
      </c>
      <c r="E1742" s="313" t="s">
        <v>35</v>
      </c>
      <c r="F1742" s="314" t="s">
        <v>18090</v>
      </c>
      <c r="G1742" s="312" t="s">
        <v>18091</v>
      </c>
      <c r="H1742" s="485">
        <v>231500010511150</v>
      </c>
      <c r="I1742" s="274" t="s">
        <v>18092</v>
      </c>
      <c r="J1742" s="292"/>
      <c r="K1742" s="292"/>
      <c r="L1742" s="292"/>
      <c r="M1742" s="292"/>
      <c r="N1742" s="292"/>
      <c r="O1742" s="292"/>
    </row>
    <row r="1743" spans="1:15" x14ac:dyDescent="0.25">
      <c r="A1743" s="482" t="s">
        <v>18112</v>
      </c>
      <c r="B1743" s="483" t="s">
        <v>18113</v>
      </c>
      <c r="C1743" s="314" t="s">
        <v>18229</v>
      </c>
      <c r="D1743" s="313" t="s">
        <v>36</v>
      </c>
      <c r="E1743" s="313" t="s">
        <v>31</v>
      </c>
      <c r="F1743" s="314" t="s">
        <v>18090</v>
      </c>
      <c r="G1743" s="312" t="s">
        <v>18091</v>
      </c>
      <c r="H1743" s="485">
        <v>231500010511208</v>
      </c>
      <c r="I1743" s="274" t="s">
        <v>18092</v>
      </c>
      <c r="J1743" s="292"/>
      <c r="K1743" s="292"/>
      <c r="L1743" s="292"/>
      <c r="M1743" s="292"/>
      <c r="N1743" s="292"/>
      <c r="O1743" s="292"/>
    </row>
    <row r="1744" spans="1:15" x14ac:dyDescent="0.25">
      <c r="A1744" s="482" t="s">
        <v>18112</v>
      </c>
      <c r="B1744" s="483" t="s">
        <v>18113</v>
      </c>
      <c r="C1744" s="314" t="s">
        <v>18229</v>
      </c>
      <c r="D1744" s="313" t="s">
        <v>36</v>
      </c>
      <c r="E1744" s="313" t="s">
        <v>36</v>
      </c>
      <c r="F1744" s="314" t="s">
        <v>18090</v>
      </c>
      <c r="G1744" s="312" t="s">
        <v>18091</v>
      </c>
      <c r="H1744" s="485">
        <v>231500010511190</v>
      </c>
      <c r="I1744" s="274" t="s">
        <v>18092</v>
      </c>
      <c r="J1744" s="292"/>
      <c r="K1744" s="292"/>
      <c r="L1744" s="292"/>
      <c r="M1744" s="292"/>
      <c r="N1744" s="292"/>
      <c r="O1744" s="292"/>
    </row>
    <row r="1745" spans="1:15" x14ac:dyDescent="0.25">
      <c r="A1745" s="482" t="s">
        <v>18112</v>
      </c>
      <c r="B1745" s="483" t="s">
        <v>18113</v>
      </c>
      <c r="C1745" s="314" t="s">
        <v>18229</v>
      </c>
      <c r="D1745" s="313" t="s">
        <v>36</v>
      </c>
      <c r="E1745" s="313" t="s">
        <v>32</v>
      </c>
      <c r="F1745" s="314" t="s">
        <v>18090</v>
      </c>
      <c r="G1745" s="312" t="s">
        <v>18091</v>
      </c>
      <c r="H1745" s="485">
        <v>231500010511200</v>
      </c>
      <c r="I1745" s="274" t="s">
        <v>18092</v>
      </c>
      <c r="J1745" s="292"/>
      <c r="K1745" s="292"/>
      <c r="L1745" s="292"/>
      <c r="M1745" s="292"/>
      <c r="N1745" s="292"/>
      <c r="O1745" s="292"/>
    </row>
    <row r="1746" spans="1:15" x14ac:dyDescent="0.25">
      <c r="A1746" s="482" t="s">
        <v>18112</v>
      </c>
      <c r="B1746" s="483" t="s">
        <v>18113</v>
      </c>
      <c r="C1746" s="314" t="s">
        <v>18229</v>
      </c>
      <c r="D1746" s="313" t="s">
        <v>36</v>
      </c>
      <c r="E1746" s="313" t="s">
        <v>37</v>
      </c>
      <c r="F1746" s="314" t="s">
        <v>18090</v>
      </c>
      <c r="G1746" s="312" t="s">
        <v>18091</v>
      </c>
      <c r="H1746" s="485">
        <v>231500010511189</v>
      </c>
      <c r="I1746" s="274" t="s">
        <v>18092</v>
      </c>
      <c r="J1746" s="292"/>
      <c r="K1746" s="292"/>
      <c r="L1746" s="292"/>
      <c r="M1746" s="292"/>
      <c r="N1746" s="292"/>
      <c r="O1746" s="292"/>
    </row>
    <row r="1747" spans="1:15" x14ac:dyDescent="0.25">
      <c r="A1747" s="482" t="s">
        <v>18112</v>
      </c>
      <c r="B1747" s="483" t="s">
        <v>18113</v>
      </c>
      <c r="C1747" s="314" t="s">
        <v>18229</v>
      </c>
      <c r="D1747" s="313" t="s">
        <v>36</v>
      </c>
      <c r="E1747" s="313" t="s">
        <v>10</v>
      </c>
      <c r="F1747" s="314" t="s">
        <v>18090</v>
      </c>
      <c r="G1747" s="312" t="s">
        <v>18091</v>
      </c>
      <c r="H1747" s="485">
        <v>231500010511116</v>
      </c>
      <c r="I1747" s="274" t="s">
        <v>18092</v>
      </c>
      <c r="J1747" s="292"/>
      <c r="K1747" s="292"/>
      <c r="L1747" s="292"/>
      <c r="M1747" s="292"/>
      <c r="N1747" s="292"/>
      <c r="O1747" s="292"/>
    </row>
    <row r="1748" spans="1:15" x14ac:dyDescent="0.25">
      <c r="A1748" s="482" t="s">
        <v>18112</v>
      </c>
      <c r="B1748" s="483" t="s">
        <v>18113</v>
      </c>
      <c r="C1748" s="314" t="s">
        <v>18229</v>
      </c>
      <c r="D1748" s="313" t="s">
        <v>36</v>
      </c>
      <c r="E1748" s="313" t="s">
        <v>2</v>
      </c>
      <c r="F1748" s="314" t="s">
        <v>18090</v>
      </c>
      <c r="G1748" s="312" t="s">
        <v>18091</v>
      </c>
      <c r="H1748" s="485">
        <v>231500010511192</v>
      </c>
      <c r="I1748" s="274" t="s">
        <v>18092</v>
      </c>
      <c r="J1748" s="292"/>
      <c r="K1748" s="292"/>
      <c r="L1748" s="292"/>
      <c r="M1748" s="292"/>
      <c r="N1748" s="292"/>
      <c r="O1748" s="292"/>
    </row>
    <row r="1749" spans="1:15" x14ac:dyDescent="0.25">
      <c r="A1749" s="482" t="s">
        <v>18112</v>
      </c>
      <c r="B1749" s="483" t="s">
        <v>18113</v>
      </c>
      <c r="C1749" s="314" t="s">
        <v>18229</v>
      </c>
      <c r="D1749" s="313" t="s">
        <v>36</v>
      </c>
      <c r="E1749" s="313" t="s">
        <v>16</v>
      </c>
      <c r="F1749" s="314" t="s">
        <v>18090</v>
      </c>
      <c r="G1749" s="312" t="s">
        <v>18091</v>
      </c>
      <c r="H1749" s="485">
        <v>231500010511186</v>
      </c>
      <c r="I1749" s="274" t="s">
        <v>18092</v>
      </c>
      <c r="J1749" s="292"/>
      <c r="K1749" s="292"/>
      <c r="L1749" s="292"/>
      <c r="M1749" s="292"/>
      <c r="N1749" s="292"/>
      <c r="O1749" s="292"/>
    </row>
    <row r="1750" spans="1:15" x14ac:dyDescent="0.25">
      <c r="A1750" s="482" t="s">
        <v>18112</v>
      </c>
      <c r="B1750" s="483" t="s">
        <v>18113</v>
      </c>
      <c r="C1750" s="314" t="s">
        <v>18229</v>
      </c>
      <c r="D1750" s="313" t="s">
        <v>8</v>
      </c>
      <c r="E1750" s="313" t="s">
        <v>14</v>
      </c>
      <c r="F1750" s="314" t="s">
        <v>18090</v>
      </c>
      <c r="G1750" s="312" t="s">
        <v>18091</v>
      </c>
      <c r="H1750" s="485">
        <v>231500010511234</v>
      </c>
      <c r="I1750" s="274" t="s">
        <v>18092</v>
      </c>
      <c r="J1750" s="292"/>
      <c r="K1750" s="292"/>
      <c r="L1750" s="292"/>
      <c r="M1750" s="292"/>
      <c r="N1750" s="292"/>
      <c r="O1750" s="292"/>
    </row>
    <row r="1751" spans="1:15" x14ac:dyDescent="0.25">
      <c r="A1751" s="482" t="s">
        <v>18112</v>
      </c>
      <c r="B1751" s="483" t="s">
        <v>18113</v>
      </c>
      <c r="C1751" s="314" t="s">
        <v>18229</v>
      </c>
      <c r="D1751" s="313" t="s">
        <v>8</v>
      </c>
      <c r="E1751" s="313" t="s">
        <v>31</v>
      </c>
      <c r="F1751" s="314" t="s">
        <v>18090</v>
      </c>
      <c r="G1751" s="312" t="s">
        <v>18091</v>
      </c>
      <c r="H1751" s="485">
        <v>231500010511231</v>
      </c>
      <c r="I1751" s="274" t="s">
        <v>18092</v>
      </c>
      <c r="J1751" s="292"/>
      <c r="K1751" s="292"/>
      <c r="L1751" s="292"/>
      <c r="M1751" s="292"/>
      <c r="N1751" s="292"/>
      <c r="O1751" s="292"/>
    </row>
    <row r="1752" spans="1:15" x14ac:dyDescent="0.25">
      <c r="A1752" s="486" t="s">
        <v>18112</v>
      </c>
      <c r="B1752" s="487" t="s">
        <v>18113</v>
      </c>
      <c r="C1752" s="488" t="s">
        <v>18229</v>
      </c>
      <c r="D1752" s="489" t="s">
        <v>8</v>
      </c>
      <c r="E1752" s="489" t="s">
        <v>32</v>
      </c>
      <c r="F1752" s="488" t="s">
        <v>18090</v>
      </c>
      <c r="G1752" s="490" t="s">
        <v>18091</v>
      </c>
      <c r="H1752" s="491">
        <v>231500010511201</v>
      </c>
      <c r="I1752" s="274" t="s">
        <v>18092</v>
      </c>
      <c r="J1752" s="492"/>
      <c r="K1752" s="492"/>
      <c r="L1752" s="492"/>
      <c r="M1752" s="492"/>
      <c r="N1752" s="492"/>
      <c r="O1752" s="492"/>
    </row>
    <row r="1753" spans="1:15" x14ac:dyDescent="0.25">
      <c r="A1753" s="292" t="s">
        <v>18112</v>
      </c>
      <c r="B1753" s="292" t="s">
        <v>18113</v>
      </c>
      <c r="C1753" s="292" t="s">
        <v>18229</v>
      </c>
      <c r="D1753" s="316" t="s">
        <v>8</v>
      </c>
      <c r="E1753" s="316" t="s">
        <v>9</v>
      </c>
      <c r="F1753" s="482" t="s">
        <v>18090</v>
      </c>
      <c r="G1753" s="292" t="s">
        <v>18091</v>
      </c>
      <c r="H1753" s="292">
        <v>231500010511193</v>
      </c>
      <c r="I1753" s="274" t="s">
        <v>18092</v>
      </c>
      <c r="J1753" s="292"/>
      <c r="K1753" s="292"/>
      <c r="L1753" s="292"/>
      <c r="M1753" s="292"/>
      <c r="N1753" s="292"/>
      <c r="O1753" s="292"/>
    </row>
    <row r="1754" spans="1:15" x14ac:dyDescent="0.25">
      <c r="A1754" s="292" t="s">
        <v>18112</v>
      </c>
      <c r="B1754" s="292" t="s">
        <v>18113</v>
      </c>
      <c r="C1754" s="292" t="s">
        <v>18229</v>
      </c>
      <c r="D1754" s="316" t="s">
        <v>8</v>
      </c>
      <c r="E1754" s="316" t="s">
        <v>8</v>
      </c>
      <c r="F1754" s="482" t="s">
        <v>18090</v>
      </c>
      <c r="G1754" s="292" t="s">
        <v>18091</v>
      </c>
      <c r="H1754" s="292">
        <v>231500010511191</v>
      </c>
      <c r="I1754" s="274" t="s">
        <v>18092</v>
      </c>
      <c r="J1754" s="292"/>
      <c r="K1754" s="292"/>
      <c r="L1754" s="292"/>
      <c r="M1754" s="292"/>
      <c r="N1754" s="292"/>
      <c r="O1754" s="292"/>
    </row>
    <row r="1755" spans="1:15" x14ac:dyDescent="0.25">
      <c r="A1755" s="292" t="s">
        <v>18112</v>
      </c>
      <c r="B1755" s="292" t="s">
        <v>18113</v>
      </c>
      <c r="C1755" s="292" t="s">
        <v>18229</v>
      </c>
      <c r="D1755" s="316" t="s">
        <v>8</v>
      </c>
      <c r="E1755" s="316" t="s">
        <v>7</v>
      </c>
      <c r="F1755" s="482" t="s">
        <v>18090</v>
      </c>
      <c r="G1755" s="292" t="s">
        <v>18091</v>
      </c>
      <c r="H1755" s="292">
        <v>231500010511197</v>
      </c>
      <c r="I1755" s="274" t="s">
        <v>18092</v>
      </c>
      <c r="J1755" s="292"/>
      <c r="K1755" s="292"/>
      <c r="L1755" s="292"/>
      <c r="M1755" s="292"/>
      <c r="N1755" s="292"/>
      <c r="O1755" s="292"/>
    </row>
    <row r="1756" spans="1:15" x14ac:dyDescent="0.25">
      <c r="A1756" s="292" t="s">
        <v>18112</v>
      </c>
      <c r="B1756" s="292" t="s">
        <v>18113</v>
      </c>
      <c r="C1756" s="292" t="s">
        <v>18229</v>
      </c>
      <c r="D1756" s="316" t="s">
        <v>8</v>
      </c>
      <c r="E1756" s="316" t="s">
        <v>6</v>
      </c>
      <c r="F1756" s="482" t="s">
        <v>18090</v>
      </c>
      <c r="G1756" s="292" t="s">
        <v>18091</v>
      </c>
      <c r="H1756" s="292">
        <v>231500010511196</v>
      </c>
      <c r="I1756" s="274" t="s">
        <v>18092</v>
      </c>
      <c r="J1756" s="292"/>
      <c r="K1756" s="292"/>
      <c r="L1756" s="292"/>
      <c r="M1756" s="292"/>
      <c r="N1756" s="292"/>
      <c r="O1756" s="292"/>
    </row>
    <row r="1757" spans="1:15" x14ac:dyDescent="0.25">
      <c r="A1757" s="292" t="s">
        <v>18112</v>
      </c>
      <c r="B1757" s="292" t="s">
        <v>18113</v>
      </c>
      <c r="C1757" s="292" t="s">
        <v>18229</v>
      </c>
      <c r="D1757" s="316" t="s">
        <v>8</v>
      </c>
      <c r="E1757" s="316" t="s">
        <v>2</v>
      </c>
      <c r="F1757" s="482" t="s">
        <v>18090</v>
      </c>
      <c r="G1757" s="292" t="s">
        <v>18091</v>
      </c>
      <c r="H1757" s="292">
        <v>231500010511187</v>
      </c>
      <c r="I1757" s="274" t="s">
        <v>18092</v>
      </c>
      <c r="J1757" s="292"/>
      <c r="K1757" s="292"/>
      <c r="L1757" s="292"/>
      <c r="M1757" s="292"/>
      <c r="N1757" s="292"/>
      <c r="O1757" s="292"/>
    </row>
    <row r="1758" spans="1:15" x14ac:dyDescent="0.25">
      <c r="A1758" s="292" t="s">
        <v>18112</v>
      </c>
      <c r="B1758" s="292" t="s">
        <v>18113</v>
      </c>
      <c r="C1758" s="292" t="s">
        <v>18229</v>
      </c>
      <c r="D1758" s="316" t="s">
        <v>6</v>
      </c>
      <c r="E1758" s="316" t="s">
        <v>15</v>
      </c>
      <c r="F1758" s="482" t="s">
        <v>18090</v>
      </c>
      <c r="G1758" s="292" t="s">
        <v>18091</v>
      </c>
      <c r="H1758" s="292">
        <v>231500010511217</v>
      </c>
      <c r="I1758" s="274" t="s">
        <v>18092</v>
      </c>
      <c r="J1758" s="292"/>
      <c r="K1758" s="292"/>
      <c r="L1758" s="292"/>
      <c r="M1758" s="292"/>
      <c r="N1758" s="292"/>
      <c r="O1758" s="292"/>
    </row>
    <row r="1759" spans="1:15" x14ac:dyDescent="0.25">
      <c r="A1759" s="292" t="s">
        <v>18112</v>
      </c>
      <c r="B1759" s="292" t="s">
        <v>18113</v>
      </c>
      <c r="C1759" s="292" t="s">
        <v>18229</v>
      </c>
      <c r="D1759" s="316" t="s">
        <v>6</v>
      </c>
      <c r="E1759" s="316" t="s">
        <v>32</v>
      </c>
      <c r="F1759" s="482" t="s">
        <v>18090</v>
      </c>
      <c r="G1759" s="292" t="s">
        <v>18091</v>
      </c>
      <c r="H1759" s="292">
        <v>231500010511212</v>
      </c>
      <c r="I1759" s="274" t="s">
        <v>18092</v>
      </c>
      <c r="J1759" s="292"/>
      <c r="K1759" s="292"/>
      <c r="L1759" s="292"/>
      <c r="M1759" s="292"/>
      <c r="N1759" s="292"/>
      <c r="O1759" s="292"/>
    </row>
    <row r="1760" spans="1:15" x14ac:dyDescent="0.25">
      <c r="A1760" s="292" t="s">
        <v>18112</v>
      </c>
      <c r="B1760" s="292" t="s">
        <v>18113</v>
      </c>
      <c r="C1760" s="292" t="s">
        <v>18229</v>
      </c>
      <c r="D1760" s="316" t="s">
        <v>6</v>
      </c>
      <c r="E1760" s="316" t="s">
        <v>33</v>
      </c>
      <c r="F1760" s="482" t="s">
        <v>18090</v>
      </c>
      <c r="G1760" s="292" t="s">
        <v>18091</v>
      </c>
      <c r="H1760" s="292">
        <v>231500010511235</v>
      </c>
      <c r="I1760" s="274" t="s">
        <v>18092</v>
      </c>
      <c r="J1760" s="292"/>
      <c r="K1760" s="292"/>
      <c r="L1760" s="292"/>
      <c r="M1760" s="292"/>
      <c r="N1760" s="292"/>
      <c r="O1760" s="292"/>
    </row>
    <row r="1761" spans="1:15" x14ac:dyDescent="0.25">
      <c r="A1761" s="292" t="s">
        <v>18112</v>
      </c>
      <c r="B1761" s="292" t="s">
        <v>18113</v>
      </c>
      <c r="C1761" s="292" t="s">
        <v>18416</v>
      </c>
      <c r="D1761" s="316">
        <v>1</v>
      </c>
      <c r="E1761" s="316"/>
      <c r="F1761" s="493" t="s">
        <v>18079</v>
      </c>
      <c r="G1761" s="292"/>
      <c r="H1761" s="292"/>
      <c r="I1761" s="292"/>
      <c r="J1761" s="292" t="s">
        <v>18270</v>
      </c>
      <c r="K1761" s="292">
        <v>231100200014524</v>
      </c>
      <c r="L1761" s="274" t="s">
        <v>18092</v>
      </c>
      <c r="M1761" s="292"/>
      <c r="N1761" s="292"/>
      <c r="O1761" s="292"/>
    </row>
    <row r="1762" spans="1:15" x14ac:dyDescent="0.25">
      <c r="A1762" s="292" t="s">
        <v>18112</v>
      </c>
      <c r="B1762" s="292" t="s">
        <v>18385</v>
      </c>
      <c r="C1762" s="292" t="s">
        <v>18274</v>
      </c>
      <c r="D1762" s="316">
        <v>29</v>
      </c>
      <c r="E1762" s="316"/>
      <c r="F1762" s="493" t="s">
        <v>18079</v>
      </c>
      <c r="G1762" s="292"/>
      <c r="H1762" s="292"/>
      <c r="I1762" s="292"/>
      <c r="J1762" s="292" t="s">
        <v>18270</v>
      </c>
      <c r="K1762" s="292">
        <v>231100200014500</v>
      </c>
      <c r="L1762" s="274" t="s">
        <v>18092</v>
      </c>
      <c r="M1762" s="292"/>
      <c r="N1762" s="292"/>
      <c r="O1762" s="292"/>
    </row>
    <row r="1763" spans="1:15" x14ac:dyDescent="0.25">
      <c r="A1763" s="292" t="s">
        <v>18112</v>
      </c>
      <c r="B1763" s="292" t="s">
        <v>18385</v>
      </c>
      <c r="C1763" s="292" t="s">
        <v>18274</v>
      </c>
      <c r="D1763" s="316">
        <v>29</v>
      </c>
      <c r="E1763" s="316"/>
      <c r="F1763" s="493" t="s">
        <v>18079</v>
      </c>
      <c r="G1763" s="292"/>
      <c r="H1763" s="292"/>
      <c r="I1763" s="292"/>
      <c r="J1763" s="292" t="s">
        <v>18270</v>
      </c>
      <c r="K1763" s="292">
        <v>231100200014511</v>
      </c>
      <c r="L1763" s="274" t="s">
        <v>18092</v>
      </c>
      <c r="M1763" s="292"/>
      <c r="N1763" s="292"/>
      <c r="O1763" s="292"/>
    </row>
    <row r="1764" spans="1:15" x14ac:dyDescent="0.25">
      <c r="A1764" s="292" t="s">
        <v>18112</v>
      </c>
      <c r="B1764" s="292" t="s">
        <v>18385</v>
      </c>
      <c r="C1764" s="292" t="s">
        <v>18274</v>
      </c>
      <c r="D1764" s="316">
        <v>29</v>
      </c>
      <c r="E1764" s="316"/>
      <c r="F1764" s="493" t="s">
        <v>18079</v>
      </c>
      <c r="G1764" s="292"/>
      <c r="H1764" s="292"/>
      <c r="I1764" s="292"/>
      <c r="J1764" s="292" t="s">
        <v>18270</v>
      </c>
      <c r="K1764" s="292">
        <v>231100200014513</v>
      </c>
      <c r="L1764" s="274" t="s">
        <v>18092</v>
      </c>
      <c r="M1764" s="292"/>
      <c r="N1764" s="292"/>
      <c r="O1764" s="292"/>
    </row>
    <row r="1765" spans="1:15" x14ac:dyDescent="0.25">
      <c r="A1765" s="292" t="s">
        <v>18112</v>
      </c>
      <c r="B1765" s="292" t="s">
        <v>18380</v>
      </c>
      <c r="C1765" s="292" t="s">
        <v>18174</v>
      </c>
      <c r="D1765" s="316" t="s">
        <v>6</v>
      </c>
      <c r="E1765" s="316"/>
      <c r="F1765" s="493" t="s">
        <v>18079</v>
      </c>
      <c r="G1765" s="292"/>
      <c r="H1765" s="292"/>
      <c r="I1765" s="292"/>
      <c r="J1765" s="292" t="s">
        <v>18270</v>
      </c>
      <c r="K1765" s="292">
        <v>231100200014510</v>
      </c>
      <c r="L1765" s="274" t="s">
        <v>18092</v>
      </c>
      <c r="M1765" s="292"/>
      <c r="N1765" s="292"/>
      <c r="O1765" s="292"/>
    </row>
    <row r="1766" spans="1:15" x14ac:dyDescent="0.25">
      <c r="A1766" s="292" t="s">
        <v>18112</v>
      </c>
      <c r="B1766" s="292" t="s">
        <v>18380</v>
      </c>
      <c r="C1766" s="292" t="s">
        <v>18174</v>
      </c>
      <c r="D1766" s="316" t="s">
        <v>6</v>
      </c>
      <c r="E1766" s="316"/>
      <c r="F1766" s="493" t="s">
        <v>18079</v>
      </c>
      <c r="G1766" s="292"/>
      <c r="H1766" s="292"/>
      <c r="I1766" s="292"/>
      <c r="J1766" s="292" t="s">
        <v>18270</v>
      </c>
      <c r="K1766" s="292">
        <v>231100200014506</v>
      </c>
      <c r="L1766" s="274" t="s">
        <v>18092</v>
      </c>
      <c r="M1766" s="292"/>
      <c r="N1766" s="292"/>
      <c r="O1766" s="292"/>
    </row>
    <row r="1767" spans="1:15" x14ac:dyDescent="0.25">
      <c r="A1767" s="292" t="s">
        <v>18233</v>
      </c>
      <c r="B1767" s="292" t="s">
        <v>18417</v>
      </c>
      <c r="C1767" s="292" t="s">
        <v>18418</v>
      </c>
      <c r="D1767" s="316" t="s">
        <v>15</v>
      </c>
      <c r="E1767" s="316" t="s">
        <v>16</v>
      </c>
      <c r="F1767" s="482" t="s">
        <v>18090</v>
      </c>
      <c r="G1767" s="292" t="s">
        <v>18091</v>
      </c>
      <c r="H1767" s="292">
        <v>221400010437025</v>
      </c>
      <c r="I1767" s="274" t="s">
        <v>18092</v>
      </c>
      <c r="J1767" s="292"/>
      <c r="K1767" s="292"/>
      <c r="L1767" s="274"/>
      <c r="M1767" s="292"/>
      <c r="N1767" s="292"/>
      <c r="O1767" s="292"/>
    </row>
    <row r="1768" spans="1:15" x14ac:dyDescent="0.25">
      <c r="A1768" s="292" t="s">
        <v>18233</v>
      </c>
      <c r="B1768" s="292" t="s">
        <v>18417</v>
      </c>
      <c r="C1768" s="292" t="s">
        <v>18418</v>
      </c>
      <c r="D1768" s="316" t="s">
        <v>14</v>
      </c>
      <c r="E1768" s="316" t="s">
        <v>2</v>
      </c>
      <c r="F1768" s="482" t="s">
        <v>18090</v>
      </c>
      <c r="G1768" s="292" t="s">
        <v>18091</v>
      </c>
      <c r="H1768" s="292">
        <v>221400010439379</v>
      </c>
      <c r="I1768" s="274" t="s">
        <v>18092</v>
      </c>
      <c r="J1768" s="292"/>
      <c r="K1768" s="292"/>
      <c r="L1768" s="274"/>
      <c r="M1768" s="292"/>
      <c r="N1768" s="292"/>
      <c r="O1768" s="292"/>
    </row>
    <row r="1769" spans="1:15" x14ac:dyDescent="0.25">
      <c r="A1769" s="292" t="s">
        <v>18233</v>
      </c>
      <c r="B1769" s="292" t="s">
        <v>18419</v>
      </c>
      <c r="C1769" s="292" t="s">
        <v>18393</v>
      </c>
      <c r="D1769" s="316" t="s">
        <v>15</v>
      </c>
      <c r="E1769" s="316" t="s">
        <v>18408</v>
      </c>
      <c r="F1769" s="316" t="s">
        <v>498</v>
      </c>
      <c r="G1769" s="292" t="s">
        <v>18409</v>
      </c>
      <c r="H1769" s="292">
        <v>231500120420900</v>
      </c>
      <c r="I1769" s="274" t="s">
        <v>18092</v>
      </c>
      <c r="J1769" s="292"/>
      <c r="K1769" s="292"/>
      <c r="L1769" s="274"/>
      <c r="M1769" s="292"/>
      <c r="N1769" s="292"/>
      <c r="O1769" s="292"/>
    </row>
    <row r="1770" spans="1:15" x14ac:dyDescent="0.25">
      <c r="A1770" s="292" t="s">
        <v>18233</v>
      </c>
      <c r="B1770" s="292" t="s">
        <v>18419</v>
      </c>
      <c r="C1770" s="292" t="s">
        <v>18280</v>
      </c>
      <c r="D1770" s="316" t="s">
        <v>11</v>
      </c>
      <c r="E1770" s="316" t="s">
        <v>18408</v>
      </c>
      <c r="F1770" s="316" t="s">
        <v>498</v>
      </c>
      <c r="G1770" s="292" t="s">
        <v>18409</v>
      </c>
      <c r="H1770" s="292">
        <v>231500120420895</v>
      </c>
      <c r="I1770" s="274" t="s">
        <v>18092</v>
      </c>
      <c r="J1770" s="292"/>
      <c r="K1770" s="292"/>
      <c r="L1770" s="274"/>
      <c r="M1770" s="292"/>
      <c r="N1770" s="292"/>
      <c r="O1770" s="292"/>
    </row>
    <row r="1771" spans="1:15" x14ac:dyDescent="0.25">
      <c r="A1771" s="292" t="s">
        <v>18233</v>
      </c>
      <c r="B1771" s="292" t="s">
        <v>18417</v>
      </c>
      <c r="C1771" s="292" t="s">
        <v>18418</v>
      </c>
      <c r="D1771" s="316" t="s">
        <v>4</v>
      </c>
      <c r="E1771" s="316" t="s">
        <v>18408</v>
      </c>
      <c r="F1771" s="316" t="s">
        <v>498</v>
      </c>
      <c r="G1771" s="292" t="s">
        <v>18409</v>
      </c>
      <c r="H1771" s="292">
        <v>231500120420888</v>
      </c>
      <c r="I1771" s="274" t="s">
        <v>18092</v>
      </c>
      <c r="J1771" s="292"/>
      <c r="K1771" s="292"/>
      <c r="L1771" s="274"/>
      <c r="M1771" s="292"/>
      <c r="N1771" s="292"/>
      <c r="O1771" s="292"/>
    </row>
    <row r="1772" spans="1:15" x14ac:dyDescent="0.25">
      <c r="A1772" s="292" t="s">
        <v>18233</v>
      </c>
      <c r="B1772" s="292" t="s">
        <v>18276</v>
      </c>
      <c r="C1772" s="292" t="s">
        <v>18420</v>
      </c>
      <c r="D1772" s="316" t="s">
        <v>8</v>
      </c>
      <c r="E1772" s="316" t="s">
        <v>18408</v>
      </c>
      <c r="F1772" s="316" t="s">
        <v>498</v>
      </c>
      <c r="G1772" s="292" t="s">
        <v>18409</v>
      </c>
      <c r="H1772" s="292">
        <v>231500120420905</v>
      </c>
      <c r="I1772" s="274" t="s">
        <v>18092</v>
      </c>
      <c r="J1772" s="292"/>
      <c r="K1772" s="292"/>
      <c r="L1772" s="274"/>
      <c r="M1772" s="292"/>
      <c r="N1772" s="292"/>
      <c r="O1772" s="292"/>
    </row>
    <row r="1773" spans="1:15" x14ac:dyDescent="0.25">
      <c r="A1773" s="292" t="s">
        <v>18233</v>
      </c>
      <c r="B1773" s="292" t="s">
        <v>18419</v>
      </c>
      <c r="C1773" s="292" t="s">
        <v>18421</v>
      </c>
      <c r="D1773" s="316">
        <v>10</v>
      </c>
      <c r="E1773" s="316"/>
      <c r="F1773" s="316" t="s">
        <v>18079</v>
      </c>
      <c r="G1773" s="292"/>
      <c r="H1773" s="292"/>
      <c r="I1773" s="292"/>
      <c r="J1773" s="292" t="s">
        <v>18270</v>
      </c>
      <c r="K1773" s="292">
        <v>231100200014555</v>
      </c>
      <c r="L1773" s="274" t="s">
        <v>18092</v>
      </c>
      <c r="M1773" s="292"/>
      <c r="N1773" s="292"/>
      <c r="O1773" s="292"/>
    </row>
    <row r="1774" spans="1:15" x14ac:dyDescent="0.25">
      <c r="A1774" s="292" t="s">
        <v>18233</v>
      </c>
      <c r="B1774" s="292" t="s">
        <v>18419</v>
      </c>
      <c r="C1774" s="292" t="s">
        <v>18422</v>
      </c>
      <c r="D1774" s="316">
        <v>1</v>
      </c>
      <c r="E1774" s="316"/>
      <c r="F1774" s="316" t="s">
        <v>18079</v>
      </c>
      <c r="G1774" s="292"/>
      <c r="H1774" s="292"/>
      <c r="I1774" s="292"/>
      <c r="J1774" s="292" t="s">
        <v>18270</v>
      </c>
      <c r="K1774" s="292">
        <v>231100200014568</v>
      </c>
      <c r="L1774" s="274" t="s">
        <v>18092</v>
      </c>
      <c r="M1774" s="292"/>
      <c r="N1774" s="292"/>
      <c r="O1774" s="292"/>
    </row>
    <row r="1775" spans="1:15" x14ac:dyDescent="0.25">
      <c r="A1775" s="294" t="s">
        <v>18112</v>
      </c>
      <c r="B1775" s="311" t="s">
        <v>18113</v>
      </c>
      <c r="C1775" s="494" t="s">
        <v>18114</v>
      </c>
      <c r="D1775" s="494" t="s">
        <v>18115</v>
      </c>
      <c r="E1775" s="294" t="s">
        <v>18189</v>
      </c>
      <c r="F1775" s="280" t="s">
        <v>18090</v>
      </c>
      <c r="G1775" s="302" t="s">
        <v>18091</v>
      </c>
      <c r="H1775" s="299">
        <v>231500010471239</v>
      </c>
      <c r="I1775" s="274" t="s">
        <v>18092</v>
      </c>
      <c r="J1775" s="282"/>
      <c r="K1775" s="281"/>
      <c r="L1775" s="276"/>
      <c r="M1775" s="292"/>
      <c r="N1775" s="292"/>
      <c r="O1775" s="276"/>
    </row>
    <row r="1776" spans="1:15" x14ac:dyDescent="0.25">
      <c r="A1776" s="294" t="s">
        <v>18112</v>
      </c>
      <c r="B1776" s="311" t="s">
        <v>18113</v>
      </c>
      <c r="C1776" s="494" t="s">
        <v>18114</v>
      </c>
      <c r="D1776" s="494" t="s">
        <v>18115</v>
      </c>
      <c r="E1776" s="294" t="s">
        <v>18098</v>
      </c>
      <c r="F1776" s="280" t="s">
        <v>18090</v>
      </c>
      <c r="G1776" s="302" t="s">
        <v>18091</v>
      </c>
      <c r="H1776" s="299">
        <v>231500010471240</v>
      </c>
      <c r="I1776" s="274" t="s">
        <v>18092</v>
      </c>
      <c r="J1776" s="282"/>
      <c r="K1776" s="281"/>
      <c r="L1776" s="276"/>
      <c r="M1776" s="292"/>
      <c r="N1776" s="292"/>
      <c r="O1776" s="292"/>
    </row>
    <row r="1777" spans="1:15" x14ac:dyDescent="0.25">
      <c r="A1777" s="294" t="s">
        <v>18112</v>
      </c>
      <c r="B1777" s="311" t="s">
        <v>18113</v>
      </c>
      <c r="C1777" s="494" t="s">
        <v>18114</v>
      </c>
      <c r="D1777" s="494" t="s">
        <v>18115</v>
      </c>
      <c r="E1777" s="294" t="s">
        <v>18115</v>
      </c>
      <c r="F1777" s="280" t="s">
        <v>18090</v>
      </c>
      <c r="G1777" s="302" t="s">
        <v>18091</v>
      </c>
      <c r="H1777" s="299">
        <v>231500010471230</v>
      </c>
      <c r="I1777" s="274" t="s">
        <v>18092</v>
      </c>
      <c r="J1777" s="282"/>
      <c r="K1777" s="281"/>
      <c r="L1777" s="276"/>
      <c r="M1777" s="292"/>
      <c r="N1777" s="292"/>
      <c r="O1777" s="292"/>
    </row>
    <row r="1778" spans="1:15" x14ac:dyDescent="0.25">
      <c r="A1778" s="294" t="s">
        <v>18112</v>
      </c>
      <c r="B1778" s="311" t="s">
        <v>18113</v>
      </c>
      <c r="C1778" s="494" t="s">
        <v>18114</v>
      </c>
      <c r="D1778" s="494" t="s">
        <v>18115</v>
      </c>
      <c r="E1778" s="294" t="s">
        <v>18230</v>
      </c>
      <c r="F1778" s="280" t="s">
        <v>18090</v>
      </c>
      <c r="G1778" s="302" t="s">
        <v>18091</v>
      </c>
      <c r="H1778" s="299">
        <v>231500010471226</v>
      </c>
      <c r="I1778" s="274" t="s">
        <v>18092</v>
      </c>
      <c r="J1778" s="276"/>
      <c r="K1778" s="281"/>
      <c r="L1778" s="276"/>
      <c r="M1778" s="292"/>
      <c r="N1778" s="292"/>
      <c r="O1778" s="292"/>
    </row>
    <row r="1779" spans="1:15" x14ac:dyDescent="0.25">
      <c r="A1779" s="294" t="s">
        <v>18112</v>
      </c>
      <c r="B1779" s="311" t="s">
        <v>18113</v>
      </c>
      <c r="C1779" s="494" t="s">
        <v>18114</v>
      </c>
      <c r="D1779" s="494" t="s">
        <v>18123</v>
      </c>
      <c r="E1779" s="294" t="s">
        <v>11</v>
      </c>
      <c r="F1779" s="280" t="s">
        <v>18090</v>
      </c>
      <c r="G1779" s="302" t="s">
        <v>18091</v>
      </c>
      <c r="H1779" s="299">
        <v>231500010526391</v>
      </c>
      <c r="I1779" s="274" t="s">
        <v>18092</v>
      </c>
      <c r="J1779" s="276"/>
      <c r="K1779" s="281"/>
      <c r="L1779" s="276"/>
      <c r="M1779" s="292"/>
      <c r="N1779" s="292"/>
      <c r="O1779" s="292"/>
    </row>
    <row r="1780" spans="1:15" x14ac:dyDescent="0.25">
      <c r="A1780" s="294" t="s">
        <v>18112</v>
      </c>
      <c r="B1780" s="311" t="s">
        <v>18113</v>
      </c>
      <c r="C1780" s="494" t="s">
        <v>18114</v>
      </c>
      <c r="D1780" s="494" t="s">
        <v>18143</v>
      </c>
      <c r="E1780" s="294" t="s">
        <v>18187</v>
      </c>
      <c r="F1780" s="280" t="s">
        <v>18090</v>
      </c>
      <c r="G1780" s="302" t="s">
        <v>18091</v>
      </c>
      <c r="H1780" s="299">
        <v>231500010526818</v>
      </c>
      <c r="I1780" s="274" t="s">
        <v>18092</v>
      </c>
      <c r="J1780" s="276"/>
      <c r="K1780" s="281"/>
      <c r="L1780" s="276"/>
      <c r="M1780" s="292"/>
      <c r="N1780" s="292"/>
      <c r="O1780" s="292"/>
    </row>
    <row r="1781" spans="1:15" x14ac:dyDescent="0.25">
      <c r="A1781" s="294" t="s">
        <v>18112</v>
      </c>
      <c r="B1781" s="311" t="s">
        <v>18113</v>
      </c>
      <c r="C1781" s="494" t="s">
        <v>18114</v>
      </c>
      <c r="D1781" s="494" t="s">
        <v>18143</v>
      </c>
      <c r="E1781" s="294" t="s">
        <v>18136</v>
      </c>
      <c r="F1781" s="280" t="s">
        <v>18090</v>
      </c>
      <c r="G1781" s="302" t="s">
        <v>18091</v>
      </c>
      <c r="H1781" s="299">
        <v>231500010526828</v>
      </c>
      <c r="I1781" s="274" t="s">
        <v>18092</v>
      </c>
      <c r="J1781" s="276"/>
      <c r="K1781" s="281"/>
      <c r="L1781" s="276"/>
      <c r="M1781" s="292"/>
      <c r="N1781" s="292"/>
      <c r="O1781" s="292"/>
    </row>
    <row r="1782" spans="1:15" x14ac:dyDescent="0.25">
      <c r="A1782" s="294" t="s">
        <v>18112</v>
      </c>
      <c r="B1782" s="311" t="s">
        <v>18113</v>
      </c>
      <c r="C1782" s="494" t="s">
        <v>18114</v>
      </c>
      <c r="D1782" s="494" t="s">
        <v>18143</v>
      </c>
      <c r="E1782" s="294" t="s">
        <v>18188</v>
      </c>
      <c r="F1782" s="280" t="s">
        <v>18090</v>
      </c>
      <c r="G1782" s="302" t="s">
        <v>18091</v>
      </c>
      <c r="H1782" s="299">
        <v>231500010526822</v>
      </c>
      <c r="I1782" s="274" t="s">
        <v>18092</v>
      </c>
      <c r="J1782" s="276"/>
      <c r="K1782" s="281"/>
      <c r="L1782" s="276"/>
      <c r="M1782" s="292"/>
      <c r="N1782" s="292"/>
      <c r="O1782" s="292"/>
    </row>
    <row r="1783" spans="1:15" x14ac:dyDescent="0.25">
      <c r="A1783" s="294" t="s">
        <v>18112</v>
      </c>
      <c r="B1783" s="311" t="s">
        <v>18113</v>
      </c>
      <c r="C1783" s="494" t="s">
        <v>18114</v>
      </c>
      <c r="D1783" s="494" t="s">
        <v>18143</v>
      </c>
      <c r="E1783" s="294" t="s">
        <v>18180</v>
      </c>
      <c r="F1783" s="280" t="s">
        <v>18090</v>
      </c>
      <c r="G1783" s="302" t="s">
        <v>18091</v>
      </c>
      <c r="H1783" s="299">
        <v>231500010526820</v>
      </c>
      <c r="I1783" s="274" t="s">
        <v>18092</v>
      </c>
      <c r="J1783" s="276"/>
      <c r="K1783" s="281"/>
      <c r="L1783" s="276"/>
      <c r="M1783" s="292"/>
      <c r="N1783" s="292"/>
      <c r="O1783" s="292"/>
    </row>
    <row r="1784" spans="1:15" x14ac:dyDescent="0.25">
      <c r="A1784" s="294" t="s">
        <v>18112</v>
      </c>
      <c r="B1784" s="311" t="s">
        <v>18113</v>
      </c>
      <c r="C1784" s="494" t="s">
        <v>18114</v>
      </c>
      <c r="D1784" s="494" t="s">
        <v>18192</v>
      </c>
      <c r="E1784" s="294" t="s">
        <v>18163</v>
      </c>
      <c r="F1784" s="280" t="s">
        <v>18090</v>
      </c>
      <c r="G1784" s="302" t="s">
        <v>18091</v>
      </c>
      <c r="H1784" s="299">
        <v>231500010526393</v>
      </c>
      <c r="I1784" s="274" t="s">
        <v>18092</v>
      </c>
      <c r="J1784" s="276"/>
      <c r="K1784" s="281"/>
      <c r="L1784" s="276"/>
      <c r="M1784" s="292"/>
      <c r="N1784" s="292"/>
      <c r="O1784" s="292"/>
    </row>
    <row r="1785" spans="1:15" x14ac:dyDescent="0.25">
      <c r="A1785" s="294" t="s">
        <v>18112</v>
      </c>
      <c r="B1785" s="311" t="s">
        <v>18113</v>
      </c>
      <c r="C1785" s="494" t="s">
        <v>18114</v>
      </c>
      <c r="D1785" s="494" t="s">
        <v>18193</v>
      </c>
      <c r="E1785" s="294" t="s">
        <v>18423</v>
      </c>
      <c r="F1785" s="280" t="s">
        <v>18090</v>
      </c>
      <c r="G1785" s="302" t="s">
        <v>18091</v>
      </c>
      <c r="H1785" s="299">
        <v>231500010526926</v>
      </c>
      <c r="I1785" s="274" t="s">
        <v>18092</v>
      </c>
      <c r="J1785" s="276"/>
      <c r="K1785" s="281"/>
      <c r="L1785" s="276"/>
      <c r="M1785" s="292"/>
      <c r="N1785" s="292"/>
      <c r="O1785" s="292"/>
    </row>
    <row r="1786" spans="1:15" x14ac:dyDescent="0.25">
      <c r="A1786" s="294" t="s">
        <v>18112</v>
      </c>
      <c r="B1786" s="311" t="s">
        <v>18113</v>
      </c>
      <c r="C1786" s="494" t="s">
        <v>18114</v>
      </c>
      <c r="D1786" s="494" t="s">
        <v>18193</v>
      </c>
      <c r="E1786" s="294" t="s">
        <v>18137</v>
      </c>
      <c r="F1786" s="280" t="s">
        <v>18090</v>
      </c>
      <c r="G1786" s="302" t="s">
        <v>18091</v>
      </c>
      <c r="H1786" s="299">
        <v>231500010526935</v>
      </c>
      <c r="I1786" s="274" t="s">
        <v>18092</v>
      </c>
      <c r="J1786" s="276"/>
      <c r="K1786" s="281"/>
      <c r="L1786" s="276"/>
      <c r="M1786" s="292"/>
      <c r="N1786" s="292"/>
      <c r="O1786" s="292"/>
    </row>
    <row r="1787" spans="1:15" x14ac:dyDescent="0.25">
      <c r="A1787" s="294" t="s">
        <v>18112</v>
      </c>
      <c r="B1787" s="311" t="s">
        <v>18113</v>
      </c>
      <c r="C1787" s="494" t="s">
        <v>18114</v>
      </c>
      <c r="D1787" s="494" t="s">
        <v>18193</v>
      </c>
      <c r="E1787" s="294" t="s">
        <v>18094</v>
      </c>
      <c r="F1787" s="280" t="s">
        <v>18090</v>
      </c>
      <c r="G1787" s="302" t="s">
        <v>18091</v>
      </c>
      <c r="H1787" s="299">
        <v>231500010526817</v>
      </c>
      <c r="I1787" s="274" t="s">
        <v>18092</v>
      </c>
      <c r="J1787" s="276"/>
      <c r="K1787" s="281"/>
      <c r="L1787" s="276"/>
      <c r="M1787" s="292"/>
      <c r="N1787" s="292"/>
      <c r="O1787" s="292"/>
    </row>
    <row r="1788" spans="1:15" x14ac:dyDescent="0.25">
      <c r="A1788" s="294" t="s">
        <v>18112</v>
      </c>
      <c r="B1788" s="311" t="s">
        <v>18113</v>
      </c>
      <c r="C1788" s="494" t="s">
        <v>18114</v>
      </c>
      <c r="D1788" s="494" t="s">
        <v>18193</v>
      </c>
      <c r="E1788" s="294" t="s">
        <v>18186</v>
      </c>
      <c r="F1788" s="280" t="s">
        <v>18090</v>
      </c>
      <c r="G1788" s="302" t="s">
        <v>18091</v>
      </c>
      <c r="H1788" s="299">
        <v>231500010526819</v>
      </c>
      <c r="I1788" s="274" t="s">
        <v>18092</v>
      </c>
      <c r="J1788" s="276"/>
      <c r="K1788" s="281"/>
      <c r="L1788" s="276"/>
      <c r="M1788" s="292"/>
      <c r="N1788" s="292"/>
      <c r="O1788" s="292"/>
    </row>
    <row r="1789" spans="1:15" x14ac:dyDescent="0.25">
      <c r="A1789" s="294" t="s">
        <v>18112</v>
      </c>
      <c r="B1789" s="311" t="s">
        <v>18113</v>
      </c>
      <c r="C1789" s="494" t="s">
        <v>18114</v>
      </c>
      <c r="D1789" s="494" t="s">
        <v>18193</v>
      </c>
      <c r="E1789" s="294" t="s">
        <v>18168</v>
      </c>
      <c r="F1789" s="280" t="s">
        <v>18090</v>
      </c>
      <c r="G1789" s="302" t="s">
        <v>18091</v>
      </c>
      <c r="H1789" s="299">
        <v>231500010526821</v>
      </c>
      <c r="I1789" s="274" t="s">
        <v>18092</v>
      </c>
      <c r="J1789" s="276"/>
      <c r="K1789" s="281"/>
      <c r="L1789" s="276"/>
      <c r="M1789" s="292"/>
      <c r="N1789" s="292"/>
      <c r="O1789" s="292"/>
    </row>
    <row r="1790" spans="1:15" x14ac:dyDescent="0.25">
      <c r="A1790" s="294" t="s">
        <v>18112</v>
      </c>
      <c r="B1790" s="311" t="s">
        <v>18113</v>
      </c>
      <c r="C1790" s="494" t="s">
        <v>18117</v>
      </c>
      <c r="D1790" s="494" t="s">
        <v>15</v>
      </c>
      <c r="E1790" s="294" t="s">
        <v>37</v>
      </c>
      <c r="F1790" s="280" t="s">
        <v>18090</v>
      </c>
      <c r="G1790" s="302" t="s">
        <v>18091</v>
      </c>
      <c r="H1790" s="299">
        <v>231500010526924</v>
      </c>
      <c r="I1790" s="274" t="s">
        <v>18092</v>
      </c>
      <c r="J1790" s="276"/>
      <c r="K1790" s="281"/>
      <c r="L1790" s="276"/>
      <c r="M1790" s="292"/>
      <c r="N1790" s="292"/>
      <c r="O1790" s="292"/>
    </row>
    <row r="1791" spans="1:15" x14ac:dyDescent="0.25">
      <c r="A1791" s="294" t="s">
        <v>18112</v>
      </c>
      <c r="B1791" s="311" t="s">
        <v>18113</v>
      </c>
      <c r="C1791" s="494" t="s">
        <v>18117</v>
      </c>
      <c r="D1791" s="494" t="s">
        <v>15</v>
      </c>
      <c r="E1791" s="294" t="s">
        <v>39</v>
      </c>
      <c r="F1791" s="280" t="s">
        <v>18090</v>
      </c>
      <c r="G1791" s="302" t="s">
        <v>18091</v>
      </c>
      <c r="H1791" s="299">
        <v>231500010526920</v>
      </c>
      <c r="I1791" s="274" t="s">
        <v>18092</v>
      </c>
      <c r="J1791" s="276"/>
      <c r="K1791" s="281"/>
      <c r="L1791" s="276"/>
      <c r="M1791" s="292"/>
      <c r="N1791" s="292"/>
      <c r="O1791" s="292"/>
    </row>
    <row r="1792" spans="1:15" x14ac:dyDescent="0.25">
      <c r="A1792" s="294" t="s">
        <v>18112</v>
      </c>
      <c r="B1792" s="311" t="s">
        <v>18113</v>
      </c>
      <c r="C1792" s="494" t="s">
        <v>18117</v>
      </c>
      <c r="D1792" s="494" t="s">
        <v>15</v>
      </c>
      <c r="E1792" s="294" t="s">
        <v>226</v>
      </c>
      <c r="F1792" s="280" t="s">
        <v>18090</v>
      </c>
      <c r="G1792" s="302" t="s">
        <v>18091</v>
      </c>
      <c r="H1792" s="299">
        <v>231500010526930</v>
      </c>
      <c r="I1792" s="274" t="s">
        <v>18092</v>
      </c>
      <c r="J1792" s="276"/>
      <c r="K1792" s="281"/>
      <c r="L1792" s="276"/>
      <c r="M1792" s="292"/>
      <c r="N1792" s="292"/>
      <c r="O1792" s="292"/>
    </row>
    <row r="1793" spans="1:15" x14ac:dyDescent="0.25">
      <c r="A1793" s="294" t="s">
        <v>18112</v>
      </c>
      <c r="B1793" s="311" t="s">
        <v>18113</v>
      </c>
      <c r="C1793" s="494" t="s">
        <v>18117</v>
      </c>
      <c r="D1793" s="494" t="s">
        <v>15</v>
      </c>
      <c r="E1793" s="294" t="s">
        <v>18153</v>
      </c>
      <c r="F1793" s="280" t="s">
        <v>18090</v>
      </c>
      <c r="G1793" s="302" t="s">
        <v>18091</v>
      </c>
      <c r="H1793" s="299">
        <v>231500010526928</v>
      </c>
      <c r="I1793" s="274" t="s">
        <v>18092</v>
      </c>
      <c r="J1793" s="276"/>
      <c r="K1793" s="281"/>
      <c r="L1793" s="276"/>
      <c r="M1793" s="292"/>
      <c r="N1793" s="292"/>
      <c r="O1793" s="292"/>
    </row>
    <row r="1794" spans="1:15" x14ac:dyDescent="0.25">
      <c r="A1794" s="294" t="s">
        <v>18112</v>
      </c>
      <c r="B1794" s="311" t="s">
        <v>18113</v>
      </c>
      <c r="C1794" s="494" t="s">
        <v>18117</v>
      </c>
      <c r="D1794" s="494" t="s">
        <v>15</v>
      </c>
      <c r="E1794" s="294" t="s">
        <v>18191</v>
      </c>
      <c r="F1794" s="280" t="s">
        <v>18090</v>
      </c>
      <c r="G1794" s="302" t="s">
        <v>18091</v>
      </c>
      <c r="H1794" s="299">
        <v>231500010526919</v>
      </c>
      <c r="I1794" s="274" t="s">
        <v>18092</v>
      </c>
      <c r="J1794" s="276"/>
      <c r="K1794" s="281"/>
      <c r="L1794" s="276"/>
      <c r="M1794" s="292"/>
      <c r="N1794" s="292"/>
      <c r="O1794" s="292"/>
    </row>
    <row r="1795" spans="1:15" x14ac:dyDescent="0.25">
      <c r="A1795" s="294" t="s">
        <v>18112</v>
      </c>
      <c r="B1795" s="311" t="s">
        <v>18113</v>
      </c>
      <c r="C1795" s="494" t="s">
        <v>18117</v>
      </c>
      <c r="D1795" s="494" t="s">
        <v>15</v>
      </c>
      <c r="E1795" s="294" t="s">
        <v>18119</v>
      </c>
      <c r="F1795" s="280" t="s">
        <v>18090</v>
      </c>
      <c r="G1795" s="302" t="s">
        <v>18091</v>
      </c>
      <c r="H1795" s="299">
        <v>231500010526921</v>
      </c>
      <c r="I1795" s="274" t="s">
        <v>18092</v>
      </c>
      <c r="J1795" s="276"/>
      <c r="K1795" s="281"/>
      <c r="L1795" s="276"/>
      <c r="M1795" s="292"/>
      <c r="N1795" s="292"/>
      <c r="O1795" s="292"/>
    </row>
    <row r="1796" spans="1:15" x14ac:dyDescent="0.25">
      <c r="A1796" s="294" t="s">
        <v>18112</v>
      </c>
      <c r="B1796" s="311" t="s">
        <v>18113</v>
      </c>
      <c r="C1796" s="494" t="s">
        <v>18117</v>
      </c>
      <c r="D1796" s="494" t="s">
        <v>15</v>
      </c>
      <c r="E1796" s="294" t="s">
        <v>18130</v>
      </c>
      <c r="F1796" s="280" t="s">
        <v>18090</v>
      </c>
      <c r="G1796" s="302" t="s">
        <v>18091</v>
      </c>
      <c r="H1796" s="299">
        <v>231500010526922</v>
      </c>
      <c r="I1796" s="274" t="s">
        <v>18092</v>
      </c>
      <c r="J1796" s="276"/>
      <c r="K1796" s="281"/>
      <c r="L1796" s="276"/>
      <c r="M1796" s="292"/>
      <c r="N1796" s="292"/>
      <c r="O1796" s="292"/>
    </row>
    <row r="1797" spans="1:15" x14ac:dyDescent="0.25">
      <c r="A1797" s="294" t="s">
        <v>18112</v>
      </c>
      <c r="B1797" s="311" t="s">
        <v>18113</v>
      </c>
      <c r="C1797" s="494" t="s">
        <v>18117</v>
      </c>
      <c r="D1797" s="494" t="s">
        <v>6</v>
      </c>
      <c r="E1797" s="294" t="s">
        <v>18424</v>
      </c>
      <c r="F1797" s="280" t="s">
        <v>18090</v>
      </c>
      <c r="G1797" s="302" t="s">
        <v>18091</v>
      </c>
      <c r="H1797" s="299">
        <v>231500010526392</v>
      </c>
      <c r="I1797" s="274" t="s">
        <v>18092</v>
      </c>
      <c r="J1797" s="276"/>
      <c r="K1797" s="281"/>
      <c r="L1797" s="276"/>
      <c r="M1797" s="292"/>
      <c r="N1797" s="292"/>
      <c r="O1797" s="292"/>
    </row>
    <row r="1798" spans="1:15" x14ac:dyDescent="0.25">
      <c r="A1798" s="294" t="s">
        <v>18112</v>
      </c>
      <c r="B1798" s="311" t="s">
        <v>18113</v>
      </c>
      <c r="C1798" s="494" t="s">
        <v>18117</v>
      </c>
      <c r="D1798" s="494" t="s">
        <v>6</v>
      </c>
      <c r="E1798" s="294" t="s">
        <v>18298</v>
      </c>
      <c r="F1798" s="280" t="s">
        <v>18090</v>
      </c>
      <c r="G1798" s="302" t="s">
        <v>18091</v>
      </c>
      <c r="H1798" s="299">
        <v>231500010526934</v>
      </c>
      <c r="I1798" s="274" t="s">
        <v>18092</v>
      </c>
      <c r="J1798" s="276"/>
      <c r="K1798" s="281"/>
      <c r="L1798" s="276"/>
      <c r="M1798" s="292"/>
      <c r="N1798" s="292"/>
      <c r="O1798" s="292"/>
    </row>
    <row r="1799" spans="1:15" x14ac:dyDescent="0.25">
      <c r="A1799" s="294" t="s">
        <v>18112</v>
      </c>
      <c r="B1799" s="311" t="s">
        <v>18113</v>
      </c>
      <c r="C1799" s="494" t="s">
        <v>18117</v>
      </c>
      <c r="D1799" s="494" t="s">
        <v>6</v>
      </c>
      <c r="E1799" s="294" t="s">
        <v>18115</v>
      </c>
      <c r="F1799" s="280" t="s">
        <v>18090</v>
      </c>
      <c r="G1799" s="302" t="s">
        <v>18091</v>
      </c>
      <c r="H1799" s="299">
        <v>231500010526405</v>
      </c>
      <c r="I1799" s="274" t="s">
        <v>18092</v>
      </c>
      <c r="J1799" s="307"/>
      <c r="K1799" s="308"/>
      <c r="L1799" s="276"/>
      <c r="M1799" s="292"/>
      <c r="N1799" s="292"/>
      <c r="O1799" s="292"/>
    </row>
    <row r="1800" spans="1:15" x14ac:dyDescent="0.25">
      <c r="A1800" s="294" t="s">
        <v>18112</v>
      </c>
      <c r="B1800" s="311" t="s">
        <v>18113</v>
      </c>
      <c r="C1800" s="494" t="s">
        <v>18117</v>
      </c>
      <c r="D1800" s="494" t="s">
        <v>6</v>
      </c>
      <c r="E1800" s="294" t="s">
        <v>18121</v>
      </c>
      <c r="F1800" s="280" t="s">
        <v>18090</v>
      </c>
      <c r="G1800" s="302" t="s">
        <v>18091</v>
      </c>
      <c r="H1800" s="299">
        <v>231500010526403</v>
      </c>
      <c r="I1800" s="274" t="s">
        <v>18092</v>
      </c>
      <c r="J1800" s="307"/>
      <c r="K1800" s="308"/>
      <c r="L1800" s="276"/>
      <c r="M1800" s="292"/>
      <c r="N1800" s="292"/>
      <c r="O1800" s="292"/>
    </row>
    <row r="1801" spans="1:15" x14ac:dyDescent="0.25">
      <c r="A1801" s="294" t="s">
        <v>18112</v>
      </c>
      <c r="B1801" s="311" t="s">
        <v>18113</v>
      </c>
      <c r="C1801" s="494" t="s">
        <v>18117</v>
      </c>
      <c r="D1801" s="494" t="s">
        <v>4</v>
      </c>
      <c r="E1801" s="294" t="s">
        <v>18183</v>
      </c>
      <c r="F1801" s="280" t="s">
        <v>18090</v>
      </c>
      <c r="G1801" s="302" t="s">
        <v>18091</v>
      </c>
      <c r="H1801" s="299">
        <v>231500010526925</v>
      </c>
      <c r="I1801" s="274" t="s">
        <v>18092</v>
      </c>
      <c r="J1801" s="307"/>
      <c r="K1801" s="308"/>
      <c r="L1801" s="276"/>
      <c r="M1801" s="292"/>
      <c r="N1801" s="292"/>
      <c r="O1801" s="292"/>
    </row>
    <row r="1802" spans="1:15" x14ac:dyDescent="0.25">
      <c r="A1802" s="294" t="s">
        <v>18112</v>
      </c>
      <c r="B1802" s="311" t="s">
        <v>18113</v>
      </c>
      <c r="C1802" s="494" t="s">
        <v>18117</v>
      </c>
      <c r="D1802" s="494" t="s">
        <v>4</v>
      </c>
      <c r="E1802" s="294" t="s">
        <v>18115</v>
      </c>
      <c r="F1802" s="280" t="s">
        <v>18090</v>
      </c>
      <c r="G1802" s="302" t="s">
        <v>18091</v>
      </c>
      <c r="H1802" s="299">
        <v>231500010526936</v>
      </c>
      <c r="I1802" s="274" t="s">
        <v>18092</v>
      </c>
      <c r="J1802" s="307"/>
      <c r="K1802" s="308"/>
      <c r="L1802" s="276"/>
      <c r="M1802" s="292"/>
      <c r="N1802" s="292"/>
      <c r="O1802" s="292"/>
    </row>
    <row r="1803" spans="1:15" x14ac:dyDescent="0.25">
      <c r="A1803" s="294" t="s">
        <v>18112</v>
      </c>
      <c r="B1803" s="311" t="s">
        <v>18113</v>
      </c>
      <c r="C1803" s="494" t="s">
        <v>18117</v>
      </c>
      <c r="D1803" s="494" t="s">
        <v>4</v>
      </c>
      <c r="E1803" s="294" t="s">
        <v>18124</v>
      </c>
      <c r="F1803" s="280" t="s">
        <v>18090</v>
      </c>
      <c r="G1803" s="302" t="s">
        <v>18091</v>
      </c>
      <c r="H1803" s="299">
        <v>231500010526927</v>
      </c>
      <c r="I1803" s="274" t="s">
        <v>18092</v>
      </c>
      <c r="J1803" s="307"/>
      <c r="K1803" s="308"/>
      <c r="L1803" s="276"/>
      <c r="M1803" s="292"/>
      <c r="N1803" s="292"/>
      <c r="O1803" s="292"/>
    </row>
    <row r="1804" spans="1:15" x14ac:dyDescent="0.25">
      <c r="A1804" s="294" t="s">
        <v>18112</v>
      </c>
      <c r="B1804" s="311" t="s">
        <v>18113</v>
      </c>
      <c r="C1804" s="494" t="s">
        <v>18117</v>
      </c>
      <c r="D1804" s="494" t="s">
        <v>4</v>
      </c>
      <c r="E1804" s="294" t="s">
        <v>18180</v>
      </c>
      <c r="F1804" s="280" t="s">
        <v>18090</v>
      </c>
      <c r="G1804" s="302" t="s">
        <v>18091</v>
      </c>
      <c r="H1804" s="299">
        <v>231500010526929</v>
      </c>
      <c r="I1804" s="274" t="s">
        <v>18092</v>
      </c>
      <c r="J1804" s="307"/>
      <c r="K1804" s="308"/>
      <c r="L1804" s="276"/>
      <c r="M1804" s="292"/>
      <c r="N1804" s="292"/>
      <c r="O1804" s="292"/>
    </row>
    <row r="1805" spans="1:15" x14ac:dyDescent="0.25">
      <c r="A1805" s="294" t="s">
        <v>18112</v>
      </c>
      <c r="B1805" s="311" t="s">
        <v>18113</v>
      </c>
      <c r="C1805" s="494" t="s">
        <v>18120</v>
      </c>
      <c r="D1805" s="494" t="s">
        <v>18260</v>
      </c>
      <c r="E1805" s="294" t="s">
        <v>18118</v>
      </c>
      <c r="F1805" s="280" t="s">
        <v>18090</v>
      </c>
      <c r="G1805" s="302" t="s">
        <v>18091</v>
      </c>
      <c r="H1805" s="299">
        <v>231500010526394</v>
      </c>
      <c r="I1805" s="274" t="s">
        <v>18092</v>
      </c>
      <c r="J1805" s="307"/>
      <c r="K1805" s="308"/>
      <c r="L1805" s="276"/>
      <c r="M1805" s="292"/>
      <c r="N1805" s="292"/>
      <c r="O1805" s="292"/>
    </row>
    <row r="1806" spans="1:15" x14ac:dyDescent="0.25">
      <c r="A1806" s="294" t="s">
        <v>18112</v>
      </c>
      <c r="B1806" s="311" t="s">
        <v>18113</v>
      </c>
      <c r="C1806" s="494" t="s">
        <v>18120</v>
      </c>
      <c r="D1806" s="494" t="s">
        <v>9</v>
      </c>
      <c r="E1806" s="294" t="s">
        <v>9</v>
      </c>
      <c r="F1806" s="280" t="s">
        <v>18090</v>
      </c>
      <c r="G1806" s="302" t="s">
        <v>18091</v>
      </c>
      <c r="H1806" s="299">
        <v>231500010526401</v>
      </c>
      <c r="I1806" s="274" t="s">
        <v>18092</v>
      </c>
      <c r="J1806" s="307"/>
      <c r="K1806" s="308"/>
      <c r="L1806" s="276"/>
      <c r="M1806" s="292"/>
      <c r="N1806" s="292"/>
      <c r="O1806" s="292"/>
    </row>
    <row r="1807" spans="1:15" x14ac:dyDescent="0.25">
      <c r="A1807" s="294" t="s">
        <v>18112</v>
      </c>
      <c r="B1807" s="311" t="s">
        <v>18113</v>
      </c>
      <c r="C1807" s="494" t="s">
        <v>18127</v>
      </c>
      <c r="D1807" s="494" t="s">
        <v>33</v>
      </c>
      <c r="E1807" s="294" t="s">
        <v>18135</v>
      </c>
      <c r="F1807" s="280" t="s">
        <v>18090</v>
      </c>
      <c r="G1807" s="302" t="s">
        <v>18091</v>
      </c>
      <c r="H1807" s="299">
        <v>231500010526408</v>
      </c>
      <c r="I1807" s="274" t="s">
        <v>18092</v>
      </c>
      <c r="J1807" s="307"/>
      <c r="K1807" s="308"/>
      <c r="L1807" s="276"/>
      <c r="M1807" s="292"/>
      <c r="N1807" s="292"/>
      <c r="O1807" s="292"/>
    </row>
    <row r="1808" spans="1:15" x14ac:dyDescent="0.25">
      <c r="A1808" s="294" t="s">
        <v>18112</v>
      </c>
      <c r="B1808" s="311" t="s">
        <v>18113</v>
      </c>
      <c r="C1808" s="494" t="s">
        <v>18127</v>
      </c>
      <c r="D1808" s="494" t="s">
        <v>18156</v>
      </c>
      <c r="E1808" s="294" t="s">
        <v>14</v>
      </c>
      <c r="F1808" s="280" t="s">
        <v>18090</v>
      </c>
      <c r="G1808" s="302" t="s">
        <v>18091</v>
      </c>
      <c r="H1808" s="299">
        <v>231500010526258</v>
      </c>
      <c r="I1808" s="274" t="s">
        <v>18092</v>
      </c>
      <c r="J1808" s="307"/>
      <c r="K1808" s="308"/>
      <c r="L1808" s="276"/>
      <c r="M1808" s="292"/>
      <c r="N1808" s="292"/>
      <c r="O1808" s="292"/>
    </row>
    <row r="1809" spans="1:15" x14ac:dyDescent="0.25">
      <c r="A1809" s="294" t="s">
        <v>18112</v>
      </c>
      <c r="B1809" s="311" t="s">
        <v>18113</v>
      </c>
      <c r="C1809" s="494" t="s">
        <v>18127</v>
      </c>
      <c r="D1809" s="494" t="s">
        <v>18156</v>
      </c>
      <c r="E1809" s="294" t="s">
        <v>18183</v>
      </c>
      <c r="F1809" s="280" t="s">
        <v>18090</v>
      </c>
      <c r="G1809" s="302" t="s">
        <v>18091</v>
      </c>
      <c r="H1809" s="299">
        <v>231500010526259</v>
      </c>
      <c r="I1809" s="274" t="s">
        <v>18092</v>
      </c>
      <c r="J1809" s="307"/>
      <c r="K1809" s="308"/>
      <c r="L1809" s="276"/>
      <c r="M1809" s="292"/>
      <c r="N1809" s="292"/>
      <c r="O1809" s="292"/>
    </row>
    <row r="1810" spans="1:15" x14ac:dyDescent="0.25">
      <c r="A1810" s="294" t="s">
        <v>18112</v>
      </c>
      <c r="B1810" s="311" t="s">
        <v>18113</v>
      </c>
      <c r="C1810" s="494" t="s">
        <v>18127</v>
      </c>
      <c r="D1810" s="494" t="s">
        <v>18156</v>
      </c>
      <c r="E1810" s="294" t="s">
        <v>18132</v>
      </c>
      <c r="F1810" s="280" t="s">
        <v>18090</v>
      </c>
      <c r="G1810" s="302" t="s">
        <v>18091</v>
      </c>
      <c r="H1810" s="299">
        <v>231500010526262</v>
      </c>
      <c r="I1810" s="274" t="s">
        <v>18092</v>
      </c>
      <c r="J1810" s="307"/>
      <c r="K1810" s="308"/>
      <c r="L1810" s="276"/>
      <c r="M1810" s="292"/>
      <c r="N1810" s="292"/>
      <c r="O1810" s="292"/>
    </row>
    <row r="1811" spans="1:15" x14ac:dyDescent="0.25">
      <c r="A1811" s="294" t="s">
        <v>18112</v>
      </c>
      <c r="B1811" s="311" t="s">
        <v>18113</v>
      </c>
      <c r="C1811" s="494" t="s">
        <v>18127</v>
      </c>
      <c r="D1811" s="494" t="s">
        <v>18156</v>
      </c>
      <c r="E1811" s="294" t="s">
        <v>18116</v>
      </c>
      <c r="F1811" s="280" t="s">
        <v>18090</v>
      </c>
      <c r="G1811" s="302" t="s">
        <v>18091</v>
      </c>
      <c r="H1811" s="299">
        <v>231500010526261</v>
      </c>
      <c r="I1811" s="274" t="s">
        <v>18092</v>
      </c>
      <c r="J1811" s="307"/>
      <c r="K1811" s="308"/>
      <c r="L1811" s="276"/>
      <c r="M1811" s="292"/>
      <c r="N1811" s="292"/>
      <c r="O1811" s="292"/>
    </row>
    <row r="1812" spans="1:15" x14ac:dyDescent="0.25">
      <c r="A1812" s="294" t="s">
        <v>18112</v>
      </c>
      <c r="B1812" s="311" t="s">
        <v>18113</v>
      </c>
      <c r="C1812" s="494" t="s">
        <v>18127</v>
      </c>
      <c r="D1812" s="494" t="s">
        <v>18156</v>
      </c>
      <c r="E1812" s="294" t="s">
        <v>18144</v>
      </c>
      <c r="F1812" s="280" t="s">
        <v>18090</v>
      </c>
      <c r="G1812" s="302" t="s">
        <v>18091</v>
      </c>
      <c r="H1812" s="299">
        <v>231500010526260</v>
      </c>
      <c r="I1812" s="274" t="s">
        <v>18092</v>
      </c>
      <c r="J1812" s="307"/>
      <c r="K1812" s="308"/>
      <c r="L1812" s="276"/>
      <c r="M1812" s="292"/>
      <c r="N1812" s="292"/>
      <c r="O1812" s="292"/>
    </row>
    <row r="1813" spans="1:15" x14ac:dyDescent="0.25">
      <c r="A1813" s="294" t="s">
        <v>18112</v>
      </c>
      <c r="B1813" s="311" t="s">
        <v>18113</v>
      </c>
      <c r="C1813" s="494" t="s">
        <v>18127</v>
      </c>
      <c r="D1813" s="494" t="s">
        <v>18156</v>
      </c>
      <c r="E1813" s="294" t="s">
        <v>2</v>
      </c>
      <c r="F1813" s="280" t="s">
        <v>18090</v>
      </c>
      <c r="G1813" s="302" t="s">
        <v>18091</v>
      </c>
      <c r="H1813" s="299">
        <v>231500010526256</v>
      </c>
      <c r="I1813" s="274" t="s">
        <v>18092</v>
      </c>
      <c r="J1813" s="307"/>
      <c r="K1813" s="308"/>
      <c r="L1813" s="276"/>
      <c r="M1813" s="292"/>
      <c r="N1813" s="292"/>
      <c r="O1813" s="292"/>
    </row>
    <row r="1814" spans="1:15" x14ac:dyDescent="0.25">
      <c r="A1814" s="294" t="s">
        <v>18112</v>
      </c>
      <c r="B1814" s="311" t="s">
        <v>18113</v>
      </c>
      <c r="C1814" s="494" t="s">
        <v>18127</v>
      </c>
      <c r="D1814" s="494" t="s">
        <v>18139</v>
      </c>
      <c r="E1814" s="294" t="s">
        <v>18425</v>
      </c>
      <c r="F1814" s="280" t="s">
        <v>18090</v>
      </c>
      <c r="G1814" s="302" t="s">
        <v>18091</v>
      </c>
      <c r="H1814" s="299">
        <v>231500010526402</v>
      </c>
      <c r="I1814" s="274" t="s">
        <v>18092</v>
      </c>
      <c r="J1814" s="307"/>
      <c r="K1814" s="308"/>
      <c r="L1814" s="276"/>
      <c r="M1814" s="292"/>
      <c r="N1814" s="292"/>
      <c r="O1814" s="292"/>
    </row>
    <row r="1815" spans="1:15" x14ac:dyDescent="0.25">
      <c r="A1815" s="294" t="s">
        <v>18112</v>
      </c>
      <c r="B1815" s="311" t="s">
        <v>18113</v>
      </c>
      <c r="C1815" s="494" t="s">
        <v>18127</v>
      </c>
      <c r="D1815" s="494" t="s">
        <v>18139</v>
      </c>
      <c r="E1815" s="294" t="s">
        <v>18426</v>
      </c>
      <c r="F1815" s="280" t="s">
        <v>18090</v>
      </c>
      <c r="G1815" s="302" t="s">
        <v>18091</v>
      </c>
      <c r="H1815" s="299">
        <v>231500010526390</v>
      </c>
      <c r="I1815" s="274" t="s">
        <v>18092</v>
      </c>
      <c r="J1815" s="307"/>
      <c r="K1815" s="308"/>
      <c r="L1815" s="276"/>
      <c r="M1815" s="292"/>
      <c r="N1815" s="292"/>
      <c r="O1815" s="292"/>
    </row>
    <row r="1816" spans="1:15" x14ac:dyDescent="0.25">
      <c r="A1816" s="294" t="s">
        <v>18112</v>
      </c>
      <c r="B1816" s="311" t="s">
        <v>18113</v>
      </c>
      <c r="C1816" s="494" t="s">
        <v>18127</v>
      </c>
      <c r="D1816" s="494" t="s">
        <v>18139</v>
      </c>
      <c r="E1816" s="294" t="s">
        <v>18134</v>
      </c>
      <c r="F1816" s="280" t="s">
        <v>18090</v>
      </c>
      <c r="G1816" s="302" t="s">
        <v>18091</v>
      </c>
      <c r="H1816" s="299">
        <v>231500010526407</v>
      </c>
      <c r="I1816" s="274" t="s">
        <v>18092</v>
      </c>
      <c r="J1816" s="307"/>
      <c r="K1816" s="308"/>
      <c r="L1816" s="276"/>
      <c r="M1816" s="292"/>
      <c r="N1816" s="292"/>
      <c r="O1816" s="292"/>
    </row>
    <row r="1817" spans="1:15" x14ac:dyDescent="0.25">
      <c r="A1817" s="294" t="s">
        <v>18112</v>
      </c>
      <c r="B1817" s="311" t="s">
        <v>18113</v>
      </c>
      <c r="C1817" s="494" t="s">
        <v>18127</v>
      </c>
      <c r="D1817" s="494" t="s">
        <v>18139</v>
      </c>
      <c r="E1817" s="294" t="s">
        <v>18137</v>
      </c>
      <c r="F1817" s="280" t="s">
        <v>18090</v>
      </c>
      <c r="G1817" s="302" t="s">
        <v>18091</v>
      </c>
      <c r="H1817" s="299">
        <v>231500010526397</v>
      </c>
      <c r="I1817" s="274" t="s">
        <v>18092</v>
      </c>
      <c r="J1817" s="307"/>
      <c r="K1817" s="308"/>
      <c r="L1817" s="276"/>
      <c r="M1817" s="292"/>
      <c r="N1817" s="292"/>
      <c r="O1817" s="292"/>
    </row>
    <row r="1818" spans="1:15" x14ac:dyDescent="0.25">
      <c r="A1818" s="294" t="s">
        <v>18112</v>
      </c>
      <c r="B1818" s="311" t="s">
        <v>18113</v>
      </c>
      <c r="C1818" s="494" t="s">
        <v>18127</v>
      </c>
      <c r="D1818" s="494" t="s">
        <v>18139</v>
      </c>
      <c r="E1818" s="294" t="s">
        <v>18427</v>
      </c>
      <c r="F1818" s="280" t="s">
        <v>18090</v>
      </c>
      <c r="G1818" s="302" t="s">
        <v>18091</v>
      </c>
      <c r="H1818" s="299">
        <v>231500010526406</v>
      </c>
      <c r="I1818" s="274" t="s">
        <v>18092</v>
      </c>
      <c r="J1818" s="307"/>
      <c r="K1818" s="308"/>
      <c r="L1818" s="276"/>
      <c r="M1818" s="292"/>
      <c r="N1818" s="292"/>
      <c r="O1818" s="292"/>
    </row>
    <row r="1819" spans="1:15" x14ac:dyDescent="0.25">
      <c r="A1819" s="294" t="s">
        <v>18112</v>
      </c>
      <c r="B1819" s="311" t="s">
        <v>18113</v>
      </c>
      <c r="C1819" s="494" t="s">
        <v>18127</v>
      </c>
      <c r="D1819" s="494" t="s">
        <v>18139</v>
      </c>
      <c r="E1819" s="294" t="s">
        <v>18217</v>
      </c>
      <c r="F1819" s="280" t="s">
        <v>18090</v>
      </c>
      <c r="G1819" s="302" t="s">
        <v>18091</v>
      </c>
      <c r="H1819" s="299">
        <v>231500010526264</v>
      </c>
      <c r="I1819" s="274" t="s">
        <v>18092</v>
      </c>
      <c r="J1819" s="307"/>
      <c r="K1819" s="308"/>
      <c r="L1819" s="276"/>
      <c r="M1819" s="292"/>
      <c r="N1819" s="292"/>
      <c r="O1819" s="292"/>
    </row>
    <row r="1820" spans="1:15" x14ac:dyDescent="0.25">
      <c r="A1820" s="294" t="s">
        <v>18112</v>
      </c>
      <c r="B1820" s="311" t="s">
        <v>18113</v>
      </c>
      <c r="C1820" s="494" t="s">
        <v>18127</v>
      </c>
      <c r="D1820" s="494" t="s">
        <v>7</v>
      </c>
      <c r="E1820" s="294" t="s">
        <v>18160</v>
      </c>
      <c r="F1820" s="280" t="s">
        <v>18090</v>
      </c>
      <c r="G1820" s="302" t="s">
        <v>18091</v>
      </c>
      <c r="H1820" s="299">
        <v>231500010526932</v>
      </c>
      <c r="I1820" s="274" t="s">
        <v>18092</v>
      </c>
      <c r="J1820" s="307"/>
      <c r="K1820" s="308"/>
      <c r="L1820" s="276"/>
      <c r="M1820" s="292"/>
      <c r="N1820" s="292"/>
      <c r="O1820" s="292"/>
    </row>
    <row r="1821" spans="1:15" x14ac:dyDescent="0.25">
      <c r="A1821" s="294" t="s">
        <v>18112</v>
      </c>
      <c r="B1821" s="311" t="s">
        <v>18113</v>
      </c>
      <c r="C1821" s="494" t="s">
        <v>18127</v>
      </c>
      <c r="D1821" s="494" t="s">
        <v>7</v>
      </c>
      <c r="E1821" s="294" t="s">
        <v>18206</v>
      </c>
      <c r="F1821" s="280" t="s">
        <v>18090</v>
      </c>
      <c r="G1821" s="302" t="s">
        <v>18091</v>
      </c>
      <c r="H1821" s="299">
        <v>231500010526931</v>
      </c>
      <c r="I1821" s="274" t="s">
        <v>18092</v>
      </c>
      <c r="J1821" s="307"/>
      <c r="K1821" s="308"/>
      <c r="L1821" s="276"/>
      <c r="M1821" s="292"/>
      <c r="N1821" s="292"/>
      <c r="O1821" s="292"/>
    </row>
    <row r="1822" spans="1:15" x14ac:dyDescent="0.25">
      <c r="A1822" s="294" t="s">
        <v>18112</v>
      </c>
      <c r="B1822" s="311" t="s">
        <v>18113</v>
      </c>
      <c r="C1822" s="494" t="s">
        <v>18127</v>
      </c>
      <c r="D1822" s="494" t="s">
        <v>18131</v>
      </c>
      <c r="E1822" s="294" t="s">
        <v>35</v>
      </c>
      <c r="F1822" s="280" t="s">
        <v>18090</v>
      </c>
      <c r="G1822" s="302" t="s">
        <v>18091</v>
      </c>
      <c r="H1822" s="299">
        <v>231500010526914</v>
      </c>
      <c r="I1822" s="274" t="s">
        <v>18092</v>
      </c>
      <c r="J1822" s="307"/>
      <c r="K1822" s="308"/>
      <c r="L1822" s="276"/>
      <c r="M1822" s="292"/>
      <c r="N1822" s="292"/>
      <c r="O1822" s="292"/>
    </row>
    <row r="1823" spans="1:15" x14ac:dyDescent="0.25">
      <c r="A1823" s="294" t="s">
        <v>18112</v>
      </c>
      <c r="B1823" s="311" t="s">
        <v>18113</v>
      </c>
      <c r="C1823" s="494" t="s">
        <v>18127</v>
      </c>
      <c r="D1823" s="494" t="s">
        <v>18131</v>
      </c>
      <c r="E1823" s="294" t="s">
        <v>7</v>
      </c>
      <c r="F1823" s="280" t="s">
        <v>18090</v>
      </c>
      <c r="G1823" s="302" t="s">
        <v>18091</v>
      </c>
      <c r="H1823" s="299">
        <v>231500010526923</v>
      </c>
      <c r="I1823" s="274" t="s">
        <v>18092</v>
      </c>
      <c r="J1823" s="307"/>
      <c r="K1823" s="308"/>
      <c r="L1823" s="276"/>
      <c r="M1823" s="292"/>
      <c r="N1823" s="292"/>
      <c r="O1823" s="292"/>
    </row>
    <row r="1824" spans="1:15" x14ac:dyDescent="0.25">
      <c r="A1824" s="294" t="s">
        <v>18112</v>
      </c>
      <c r="B1824" s="311" t="s">
        <v>18113</v>
      </c>
      <c r="C1824" s="494" t="s">
        <v>18127</v>
      </c>
      <c r="D1824" s="494" t="s">
        <v>18131</v>
      </c>
      <c r="E1824" s="294" t="s">
        <v>16</v>
      </c>
      <c r="F1824" s="280" t="s">
        <v>18090</v>
      </c>
      <c r="G1824" s="302" t="s">
        <v>18091</v>
      </c>
      <c r="H1824" s="299">
        <v>231500010526913</v>
      </c>
      <c r="I1824" s="274" t="s">
        <v>18092</v>
      </c>
      <c r="J1824" s="307"/>
      <c r="K1824" s="308"/>
      <c r="L1824" s="276"/>
      <c r="M1824" s="292"/>
      <c r="N1824" s="292"/>
      <c r="O1824" s="292"/>
    </row>
    <row r="1825" spans="1:15" x14ac:dyDescent="0.25">
      <c r="A1825" s="294" t="s">
        <v>18112</v>
      </c>
      <c r="B1825" s="311" t="s">
        <v>18113</v>
      </c>
      <c r="C1825" s="494" t="s">
        <v>18127</v>
      </c>
      <c r="D1825" s="494" t="s">
        <v>18428</v>
      </c>
      <c r="E1825" s="294" t="s">
        <v>11</v>
      </c>
      <c r="F1825" s="280" t="s">
        <v>18090</v>
      </c>
      <c r="G1825" s="302" t="s">
        <v>18091</v>
      </c>
      <c r="H1825" s="299">
        <v>231500010526389</v>
      </c>
      <c r="I1825" s="274" t="s">
        <v>18092</v>
      </c>
      <c r="J1825" s="307"/>
      <c r="K1825" s="308"/>
      <c r="L1825" s="276"/>
      <c r="M1825" s="292"/>
      <c r="N1825" s="292"/>
      <c r="O1825" s="292"/>
    </row>
    <row r="1826" spans="1:15" x14ac:dyDescent="0.25">
      <c r="A1826" s="294" t="s">
        <v>18112</v>
      </c>
      <c r="B1826" s="311" t="s">
        <v>18113</v>
      </c>
      <c r="C1826" s="494" t="s">
        <v>18127</v>
      </c>
      <c r="D1826" s="494" t="s">
        <v>18428</v>
      </c>
      <c r="E1826" s="294" t="s">
        <v>18188</v>
      </c>
      <c r="F1826" s="280" t="s">
        <v>18090</v>
      </c>
      <c r="G1826" s="302" t="s">
        <v>18091</v>
      </c>
      <c r="H1826" s="299">
        <v>231500010526916</v>
      </c>
      <c r="I1826" s="274" t="s">
        <v>18092</v>
      </c>
      <c r="J1826" s="307"/>
      <c r="K1826" s="308"/>
      <c r="L1826" s="276"/>
      <c r="M1826" s="292"/>
      <c r="N1826" s="292"/>
      <c r="O1826" s="292"/>
    </row>
    <row r="1827" spans="1:15" x14ac:dyDescent="0.25">
      <c r="A1827" s="294" t="s">
        <v>18112</v>
      </c>
      <c r="B1827" s="311" t="s">
        <v>18113</v>
      </c>
      <c r="C1827" s="494" t="s">
        <v>18127</v>
      </c>
      <c r="D1827" s="494" t="s">
        <v>18428</v>
      </c>
      <c r="E1827" s="294" t="s">
        <v>18156</v>
      </c>
      <c r="F1827" s="280" t="s">
        <v>18090</v>
      </c>
      <c r="G1827" s="302" t="s">
        <v>18091</v>
      </c>
      <c r="H1827" s="299">
        <v>231500010526917</v>
      </c>
      <c r="I1827" s="274" t="s">
        <v>18092</v>
      </c>
      <c r="J1827" s="307"/>
      <c r="K1827" s="308"/>
      <c r="L1827" s="276"/>
      <c r="M1827" s="292"/>
      <c r="N1827" s="292"/>
      <c r="O1827" s="292"/>
    </row>
    <row r="1828" spans="1:15" x14ac:dyDescent="0.25">
      <c r="A1828" s="294" t="s">
        <v>18112</v>
      </c>
      <c r="B1828" s="311" t="s">
        <v>18113</v>
      </c>
      <c r="C1828" s="494" t="s">
        <v>18127</v>
      </c>
      <c r="D1828" s="494" t="s">
        <v>18428</v>
      </c>
      <c r="E1828" s="294" t="s">
        <v>18131</v>
      </c>
      <c r="F1828" s="280" t="s">
        <v>18090</v>
      </c>
      <c r="G1828" s="302" t="s">
        <v>18091</v>
      </c>
      <c r="H1828" s="299">
        <v>231500010526915</v>
      </c>
      <c r="I1828" s="274" t="s">
        <v>18092</v>
      </c>
      <c r="J1828" s="307"/>
      <c r="K1828" s="308"/>
      <c r="L1828" s="276"/>
      <c r="M1828" s="292"/>
      <c r="N1828" s="292"/>
      <c r="O1828" s="292"/>
    </row>
    <row r="1829" spans="1:15" x14ac:dyDescent="0.25">
      <c r="A1829" s="294" t="s">
        <v>18112</v>
      </c>
      <c r="B1829" s="311" t="s">
        <v>18113</v>
      </c>
      <c r="C1829" s="494" t="s">
        <v>18127</v>
      </c>
      <c r="D1829" s="494" t="s">
        <v>18428</v>
      </c>
      <c r="E1829" s="294" t="s">
        <v>18202</v>
      </c>
      <c r="F1829" s="280" t="s">
        <v>18090</v>
      </c>
      <c r="G1829" s="302" t="s">
        <v>18091</v>
      </c>
      <c r="H1829" s="299">
        <v>231500010526918</v>
      </c>
      <c r="I1829" s="274" t="s">
        <v>18092</v>
      </c>
      <c r="J1829" s="307"/>
      <c r="K1829" s="308"/>
      <c r="L1829" s="276"/>
      <c r="M1829" s="292"/>
      <c r="N1829" s="292"/>
      <c r="O1829" s="292"/>
    </row>
    <row r="1830" spans="1:15" x14ac:dyDescent="0.25">
      <c r="A1830" s="294" t="s">
        <v>18112</v>
      </c>
      <c r="B1830" s="311" t="s">
        <v>18113</v>
      </c>
      <c r="C1830" s="494" t="s">
        <v>18127</v>
      </c>
      <c r="D1830" s="494" t="s">
        <v>18194</v>
      </c>
      <c r="E1830" s="294" t="s">
        <v>18138</v>
      </c>
      <c r="F1830" s="280" t="s">
        <v>18090</v>
      </c>
      <c r="G1830" s="302" t="s">
        <v>18091</v>
      </c>
      <c r="H1830" s="299">
        <v>231500010526398</v>
      </c>
      <c r="I1830" s="274" t="s">
        <v>18092</v>
      </c>
      <c r="J1830" s="307"/>
      <c r="K1830" s="308"/>
      <c r="L1830" s="276"/>
      <c r="M1830" s="292"/>
      <c r="N1830" s="292"/>
      <c r="O1830" s="292"/>
    </row>
    <row r="1831" spans="1:15" x14ac:dyDescent="0.25">
      <c r="A1831" s="294" t="s">
        <v>18112</v>
      </c>
      <c r="B1831" s="311" t="s">
        <v>18113</v>
      </c>
      <c r="C1831" s="494" t="s">
        <v>18127</v>
      </c>
      <c r="D1831" s="494" t="s">
        <v>18133</v>
      </c>
      <c r="E1831" s="294" t="s">
        <v>14</v>
      </c>
      <c r="F1831" s="280" t="s">
        <v>18090</v>
      </c>
      <c r="G1831" s="302" t="s">
        <v>18091</v>
      </c>
      <c r="H1831" s="299">
        <v>231500010526386</v>
      </c>
      <c r="I1831" s="274" t="s">
        <v>18092</v>
      </c>
      <c r="J1831" s="307"/>
      <c r="K1831" s="308"/>
      <c r="L1831" s="276"/>
      <c r="M1831" s="292"/>
      <c r="N1831" s="292"/>
      <c r="O1831" s="292"/>
    </row>
    <row r="1832" spans="1:15" x14ac:dyDescent="0.25">
      <c r="A1832" s="294" t="s">
        <v>18112</v>
      </c>
      <c r="B1832" s="311" t="s">
        <v>18113</v>
      </c>
      <c r="C1832" s="494" t="s">
        <v>18127</v>
      </c>
      <c r="D1832" s="494" t="s">
        <v>18134</v>
      </c>
      <c r="E1832" s="294" t="s">
        <v>18189</v>
      </c>
      <c r="F1832" s="280" t="s">
        <v>18090</v>
      </c>
      <c r="G1832" s="302" t="s">
        <v>18091</v>
      </c>
      <c r="H1832" s="299">
        <v>231500010526385</v>
      </c>
      <c r="I1832" s="274" t="s">
        <v>18092</v>
      </c>
      <c r="J1832" s="307"/>
      <c r="K1832" s="308"/>
      <c r="L1832" s="276"/>
      <c r="M1832" s="292"/>
      <c r="N1832" s="292"/>
      <c r="O1832" s="292"/>
    </row>
    <row r="1833" spans="1:15" x14ac:dyDescent="0.25">
      <c r="A1833" s="294" t="s">
        <v>18112</v>
      </c>
      <c r="B1833" s="311" t="s">
        <v>18113</v>
      </c>
      <c r="C1833" s="494" t="s">
        <v>18127</v>
      </c>
      <c r="D1833" s="494" t="s">
        <v>18134</v>
      </c>
      <c r="E1833" s="294" t="s">
        <v>18119</v>
      </c>
      <c r="F1833" s="280" t="s">
        <v>18090</v>
      </c>
      <c r="G1833" s="302" t="s">
        <v>18091</v>
      </c>
      <c r="H1833" s="299">
        <v>231500010526396</v>
      </c>
      <c r="I1833" s="274" t="s">
        <v>18092</v>
      </c>
      <c r="J1833" s="307"/>
      <c r="K1833" s="308"/>
      <c r="L1833" s="274"/>
      <c r="M1833" s="292"/>
      <c r="N1833" s="292"/>
      <c r="O1833" s="292"/>
    </row>
    <row r="1834" spans="1:15" x14ac:dyDescent="0.25">
      <c r="A1834" s="294" t="s">
        <v>18112</v>
      </c>
      <c r="B1834" s="311" t="s">
        <v>18113</v>
      </c>
      <c r="C1834" s="494" t="s">
        <v>18127</v>
      </c>
      <c r="D1834" s="494" t="s">
        <v>18137</v>
      </c>
      <c r="E1834" s="294" t="s">
        <v>18165</v>
      </c>
      <c r="F1834" s="280" t="s">
        <v>18090</v>
      </c>
      <c r="G1834" s="302" t="s">
        <v>18091</v>
      </c>
      <c r="H1834" s="299">
        <v>231500010526387</v>
      </c>
      <c r="I1834" s="274" t="s">
        <v>18092</v>
      </c>
      <c r="J1834" s="307"/>
      <c r="K1834" s="308"/>
      <c r="L1834" s="274"/>
      <c r="M1834" s="292"/>
      <c r="N1834" s="292"/>
      <c r="O1834" s="292"/>
    </row>
    <row r="1835" spans="1:15" x14ac:dyDescent="0.25">
      <c r="A1835" s="294" t="s">
        <v>18112</v>
      </c>
      <c r="B1835" s="311" t="s">
        <v>18113</v>
      </c>
      <c r="C1835" s="494" t="s">
        <v>18141</v>
      </c>
      <c r="D1835" s="494" t="s">
        <v>33</v>
      </c>
      <c r="E1835" s="294" t="s">
        <v>18429</v>
      </c>
      <c r="F1835" s="280" t="s">
        <v>18090</v>
      </c>
      <c r="G1835" s="302" t="s">
        <v>18091</v>
      </c>
      <c r="H1835" s="299">
        <v>231500010526834</v>
      </c>
      <c r="I1835" s="274" t="s">
        <v>18092</v>
      </c>
      <c r="J1835" s="307"/>
      <c r="K1835" s="308"/>
      <c r="L1835" s="274"/>
      <c r="M1835" s="292"/>
      <c r="N1835" s="292"/>
      <c r="O1835" s="292"/>
    </row>
    <row r="1836" spans="1:15" x14ac:dyDescent="0.25">
      <c r="A1836" s="294" t="s">
        <v>18112</v>
      </c>
      <c r="B1836" s="311" t="s">
        <v>18113</v>
      </c>
      <c r="C1836" s="494" t="s">
        <v>18141</v>
      </c>
      <c r="D1836" s="494" t="s">
        <v>38</v>
      </c>
      <c r="E1836" s="294" t="s">
        <v>34</v>
      </c>
      <c r="F1836" s="280" t="s">
        <v>18090</v>
      </c>
      <c r="G1836" s="302" t="s">
        <v>18091</v>
      </c>
      <c r="H1836" s="299">
        <v>231500010526933</v>
      </c>
      <c r="I1836" s="274" t="s">
        <v>18092</v>
      </c>
      <c r="J1836" s="307"/>
      <c r="K1836" s="308"/>
      <c r="L1836" s="274"/>
      <c r="M1836" s="292"/>
      <c r="N1836" s="292"/>
      <c r="O1836" s="292"/>
    </row>
    <row r="1837" spans="1:15" x14ac:dyDescent="0.25">
      <c r="A1837" s="294" t="s">
        <v>18112</v>
      </c>
      <c r="B1837" s="311" t="s">
        <v>18113</v>
      </c>
      <c r="C1837" s="494" t="s">
        <v>18141</v>
      </c>
      <c r="D1837" s="494" t="s">
        <v>34</v>
      </c>
      <c r="E1837" s="294" t="s">
        <v>226</v>
      </c>
      <c r="F1837" s="280" t="s">
        <v>18090</v>
      </c>
      <c r="G1837" s="302" t="s">
        <v>18091</v>
      </c>
      <c r="H1837" s="299">
        <v>231500010526827</v>
      </c>
      <c r="I1837" s="274" t="s">
        <v>18092</v>
      </c>
      <c r="J1837" s="307"/>
      <c r="K1837" s="308"/>
      <c r="L1837" s="274"/>
      <c r="M1837" s="292"/>
      <c r="N1837" s="292"/>
      <c r="O1837" s="292"/>
    </row>
    <row r="1838" spans="1:15" x14ac:dyDescent="0.25">
      <c r="A1838" s="294" t="s">
        <v>18112</v>
      </c>
      <c r="B1838" s="311" t="s">
        <v>18113</v>
      </c>
      <c r="C1838" s="494" t="s">
        <v>18141</v>
      </c>
      <c r="D1838" s="494" t="s">
        <v>34</v>
      </c>
      <c r="E1838" s="294" t="s">
        <v>18153</v>
      </c>
      <c r="F1838" s="280" t="s">
        <v>18090</v>
      </c>
      <c r="G1838" s="302" t="s">
        <v>18091</v>
      </c>
      <c r="H1838" s="299">
        <v>231500010526833</v>
      </c>
      <c r="I1838" s="274" t="s">
        <v>18092</v>
      </c>
      <c r="J1838" s="307"/>
      <c r="K1838" s="308"/>
      <c r="L1838" s="274"/>
      <c r="M1838" s="292"/>
      <c r="N1838" s="292"/>
      <c r="O1838" s="292"/>
    </row>
    <row r="1839" spans="1:15" x14ac:dyDescent="0.25">
      <c r="A1839" s="294" t="s">
        <v>18112</v>
      </c>
      <c r="B1839" s="311" t="s">
        <v>18113</v>
      </c>
      <c r="C1839" s="494" t="s">
        <v>18141</v>
      </c>
      <c r="D1839" s="494" t="s">
        <v>34</v>
      </c>
      <c r="E1839" s="294" t="s">
        <v>18132</v>
      </c>
      <c r="F1839" s="280" t="s">
        <v>18090</v>
      </c>
      <c r="G1839" s="302" t="s">
        <v>18091</v>
      </c>
      <c r="H1839" s="299">
        <v>231500010526823</v>
      </c>
      <c r="I1839" s="274" t="s">
        <v>18092</v>
      </c>
      <c r="J1839" s="307"/>
      <c r="K1839" s="308"/>
      <c r="L1839" s="276"/>
      <c r="M1839" s="292"/>
      <c r="N1839" s="292"/>
      <c r="O1839" s="292"/>
    </row>
    <row r="1840" spans="1:15" x14ac:dyDescent="0.25">
      <c r="A1840" s="294" t="s">
        <v>18112</v>
      </c>
      <c r="B1840" s="311" t="s">
        <v>18113</v>
      </c>
      <c r="C1840" s="494" t="s">
        <v>18141</v>
      </c>
      <c r="D1840" s="494" t="s">
        <v>18098</v>
      </c>
      <c r="E1840" s="294" t="s">
        <v>18166</v>
      </c>
      <c r="F1840" s="280" t="s">
        <v>18090</v>
      </c>
      <c r="G1840" s="302" t="s">
        <v>18091</v>
      </c>
      <c r="H1840" s="299">
        <v>231500010526825</v>
      </c>
      <c r="I1840" s="274" t="s">
        <v>18092</v>
      </c>
      <c r="J1840" s="307"/>
      <c r="K1840" s="308"/>
      <c r="L1840" s="276"/>
      <c r="M1840" s="292"/>
      <c r="N1840" s="292"/>
      <c r="O1840" s="292"/>
    </row>
    <row r="1841" spans="1:15" x14ac:dyDescent="0.25">
      <c r="A1841" s="294" t="s">
        <v>18112</v>
      </c>
      <c r="B1841" s="311" t="s">
        <v>18113</v>
      </c>
      <c r="C1841" s="494" t="s">
        <v>18141</v>
      </c>
      <c r="D1841" s="494" t="s">
        <v>18098</v>
      </c>
      <c r="E1841" s="294" t="s">
        <v>18217</v>
      </c>
      <c r="F1841" s="280" t="s">
        <v>18090</v>
      </c>
      <c r="G1841" s="302" t="s">
        <v>18091</v>
      </c>
      <c r="H1841" s="299">
        <v>231500010526824</v>
      </c>
      <c r="I1841" s="274" t="s">
        <v>18092</v>
      </c>
      <c r="J1841" s="307"/>
      <c r="K1841" s="308"/>
      <c r="L1841" s="276"/>
      <c r="M1841" s="292"/>
      <c r="N1841" s="292"/>
      <c r="O1841" s="292"/>
    </row>
    <row r="1842" spans="1:15" x14ac:dyDescent="0.25">
      <c r="A1842" s="294" t="s">
        <v>18112</v>
      </c>
      <c r="B1842" s="311" t="s">
        <v>18113</v>
      </c>
      <c r="C1842" s="494" t="s">
        <v>18141</v>
      </c>
      <c r="D1842" s="494" t="s">
        <v>18102</v>
      </c>
      <c r="E1842" s="294" t="s">
        <v>18121</v>
      </c>
      <c r="F1842" s="280" t="s">
        <v>18090</v>
      </c>
      <c r="G1842" s="302" t="s">
        <v>18091</v>
      </c>
      <c r="H1842" s="299">
        <v>231500010526826</v>
      </c>
      <c r="I1842" s="274" t="s">
        <v>18092</v>
      </c>
      <c r="J1842" s="307"/>
      <c r="K1842" s="308"/>
      <c r="L1842" s="276"/>
      <c r="M1842" s="292"/>
      <c r="N1842" s="292"/>
      <c r="O1842" s="292"/>
    </row>
    <row r="1843" spans="1:15" x14ac:dyDescent="0.25">
      <c r="A1843" s="294" t="s">
        <v>18112</v>
      </c>
      <c r="B1843" s="311" t="s">
        <v>18113</v>
      </c>
      <c r="C1843" s="494" t="s">
        <v>18154</v>
      </c>
      <c r="D1843" s="494" t="s">
        <v>18430</v>
      </c>
      <c r="E1843" s="294" t="s">
        <v>18431</v>
      </c>
      <c r="F1843" s="280" t="s">
        <v>18090</v>
      </c>
      <c r="G1843" s="302" t="s">
        <v>18091</v>
      </c>
      <c r="H1843" s="299">
        <v>231500010526831</v>
      </c>
      <c r="I1843" s="274" t="s">
        <v>18092</v>
      </c>
      <c r="J1843" s="307"/>
      <c r="K1843" s="308"/>
      <c r="L1843" s="276"/>
      <c r="M1843" s="292"/>
      <c r="N1843" s="292"/>
      <c r="O1843" s="292"/>
    </row>
    <row r="1844" spans="1:15" x14ac:dyDescent="0.25">
      <c r="A1844" s="294" t="s">
        <v>18112</v>
      </c>
      <c r="B1844" s="311" t="s">
        <v>18113</v>
      </c>
      <c r="C1844" s="494" t="s">
        <v>18174</v>
      </c>
      <c r="D1844" s="494" t="s">
        <v>10</v>
      </c>
      <c r="E1844" s="294" t="s">
        <v>11</v>
      </c>
      <c r="F1844" s="280" t="s">
        <v>18090</v>
      </c>
      <c r="G1844" s="302" t="s">
        <v>18091</v>
      </c>
      <c r="H1844" s="299">
        <v>231500010471248</v>
      </c>
      <c r="I1844" s="274" t="s">
        <v>18092</v>
      </c>
      <c r="J1844" s="307"/>
      <c r="K1844" s="308"/>
      <c r="L1844" s="276"/>
      <c r="M1844" s="292"/>
      <c r="N1844" s="292"/>
      <c r="O1844" s="292"/>
    </row>
    <row r="1845" spans="1:15" x14ac:dyDescent="0.25">
      <c r="A1845" s="294" t="s">
        <v>18112</v>
      </c>
      <c r="B1845" s="311" t="s">
        <v>18113</v>
      </c>
      <c r="C1845" s="494" t="s">
        <v>18174</v>
      </c>
      <c r="D1845" s="494" t="s">
        <v>10</v>
      </c>
      <c r="E1845" s="294" t="s">
        <v>15</v>
      </c>
      <c r="F1845" s="280" t="s">
        <v>18090</v>
      </c>
      <c r="G1845" s="302" t="s">
        <v>18091</v>
      </c>
      <c r="H1845" s="299">
        <v>231500010471228</v>
      </c>
      <c r="I1845" s="274" t="s">
        <v>18092</v>
      </c>
      <c r="J1845" s="307"/>
      <c r="K1845" s="481"/>
      <c r="L1845" s="276"/>
      <c r="M1845" s="292"/>
      <c r="N1845" s="292"/>
      <c r="O1845" s="292"/>
    </row>
    <row r="1846" spans="1:15" x14ac:dyDescent="0.25">
      <c r="A1846" s="294" t="s">
        <v>18112</v>
      </c>
      <c r="B1846" s="311" t="s">
        <v>18113</v>
      </c>
      <c r="C1846" s="494" t="s">
        <v>18174</v>
      </c>
      <c r="D1846" s="494" t="s">
        <v>10</v>
      </c>
      <c r="E1846" s="294" t="s">
        <v>36</v>
      </c>
      <c r="F1846" s="280" t="s">
        <v>18090</v>
      </c>
      <c r="G1846" s="302" t="s">
        <v>18091</v>
      </c>
      <c r="H1846" s="299">
        <v>231500010471253</v>
      </c>
      <c r="I1846" s="274" t="s">
        <v>18092</v>
      </c>
      <c r="J1846" s="307"/>
      <c r="K1846" s="481"/>
      <c r="L1846" s="276"/>
      <c r="M1846" s="292"/>
      <c r="N1846" s="292"/>
      <c r="O1846" s="292"/>
    </row>
    <row r="1847" spans="1:15" x14ac:dyDescent="0.25">
      <c r="A1847" s="294" t="s">
        <v>18112</v>
      </c>
      <c r="B1847" s="311" t="s">
        <v>18113</v>
      </c>
      <c r="C1847" s="494" t="s">
        <v>18174</v>
      </c>
      <c r="D1847" s="494" t="s">
        <v>10</v>
      </c>
      <c r="E1847" s="294" t="s">
        <v>32</v>
      </c>
      <c r="F1847" s="280" t="s">
        <v>18090</v>
      </c>
      <c r="G1847" s="302" t="s">
        <v>18091</v>
      </c>
      <c r="H1847" s="299">
        <v>231500010471267</v>
      </c>
      <c r="I1847" s="274" t="s">
        <v>18092</v>
      </c>
      <c r="J1847" s="307"/>
      <c r="K1847" s="308"/>
      <c r="L1847" s="276"/>
      <c r="M1847" s="292"/>
      <c r="N1847" s="292"/>
      <c r="O1847" s="292"/>
    </row>
    <row r="1848" spans="1:15" x14ac:dyDescent="0.25">
      <c r="A1848" s="294" t="s">
        <v>18112</v>
      </c>
      <c r="B1848" s="311" t="s">
        <v>18113</v>
      </c>
      <c r="C1848" s="494" t="s">
        <v>18174</v>
      </c>
      <c r="D1848" s="494" t="s">
        <v>10</v>
      </c>
      <c r="E1848" s="294" t="s">
        <v>38</v>
      </c>
      <c r="F1848" s="280" t="s">
        <v>18090</v>
      </c>
      <c r="G1848" s="302" t="s">
        <v>18091</v>
      </c>
      <c r="H1848" s="299">
        <v>231500010471231</v>
      </c>
      <c r="I1848" s="274" t="s">
        <v>18092</v>
      </c>
      <c r="J1848" s="307"/>
      <c r="K1848" s="308"/>
      <c r="L1848" s="276"/>
      <c r="M1848" s="292"/>
      <c r="N1848" s="292"/>
      <c r="O1848" s="292"/>
    </row>
    <row r="1849" spans="1:15" x14ac:dyDescent="0.25">
      <c r="A1849" s="294" t="s">
        <v>18112</v>
      </c>
      <c r="B1849" s="311" t="s">
        <v>18113</v>
      </c>
      <c r="C1849" s="494" t="s">
        <v>18174</v>
      </c>
      <c r="D1849" s="494" t="s">
        <v>10</v>
      </c>
      <c r="E1849" s="294" t="s">
        <v>39</v>
      </c>
      <c r="F1849" s="280" t="s">
        <v>18090</v>
      </c>
      <c r="G1849" s="302" t="s">
        <v>18091</v>
      </c>
      <c r="H1849" s="299">
        <v>231500010471229</v>
      </c>
      <c r="I1849" s="274" t="s">
        <v>18092</v>
      </c>
      <c r="J1849" s="307"/>
      <c r="K1849" s="308"/>
      <c r="L1849" s="276"/>
      <c r="M1849" s="292"/>
      <c r="N1849" s="292"/>
      <c r="O1849" s="292"/>
    </row>
    <row r="1850" spans="1:15" x14ac:dyDescent="0.25">
      <c r="A1850" s="294" t="s">
        <v>18112</v>
      </c>
      <c r="B1850" s="311" t="s">
        <v>18113</v>
      </c>
      <c r="C1850" s="494" t="s">
        <v>18174</v>
      </c>
      <c r="D1850" s="494" t="s">
        <v>10</v>
      </c>
      <c r="E1850" s="294" t="s">
        <v>18153</v>
      </c>
      <c r="F1850" s="280" t="s">
        <v>18090</v>
      </c>
      <c r="G1850" s="302" t="s">
        <v>18091</v>
      </c>
      <c r="H1850" s="299">
        <v>231500010471247</v>
      </c>
      <c r="I1850" s="274" t="s">
        <v>18092</v>
      </c>
      <c r="J1850" s="307"/>
      <c r="K1850" s="308"/>
      <c r="L1850" s="276"/>
      <c r="M1850" s="292"/>
      <c r="N1850" s="292"/>
      <c r="O1850" s="292"/>
    </row>
    <row r="1851" spans="1:15" x14ac:dyDescent="0.25">
      <c r="A1851" s="294" t="s">
        <v>18112</v>
      </c>
      <c r="B1851" s="311" t="s">
        <v>18113</v>
      </c>
      <c r="C1851" s="494" t="s">
        <v>18174</v>
      </c>
      <c r="D1851" s="494" t="s">
        <v>10</v>
      </c>
      <c r="E1851" s="294" t="s">
        <v>18132</v>
      </c>
      <c r="F1851" s="280" t="s">
        <v>18090</v>
      </c>
      <c r="G1851" s="302" t="s">
        <v>18091</v>
      </c>
      <c r="H1851" s="299">
        <v>231500010471243</v>
      </c>
      <c r="I1851" s="274" t="s">
        <v>18092</v>
      </c>
      <c r="J1851" s="307"/>
      <c r="K1851" s="308"/>
      <c r="L1851" s="276"/>
      <c r="M1851" s="292"/>
      <c r="N1851" s="292"/>
      <c r="O1851" s="292"/>
    </row>
    <row r="1852" spans="1:15" x14ac:dyDescent="0.25">
      <c r="A1852" s="294" t="s">
        <v>18112</v>
      </c>
      <c r="B1852" s="311" t="s">
        <v>18113</v>
      </c>
      <c r="C1852" s="494" t="s">
        <v>18174</v>
      </c>
      <c r="D1852" s="494" t="s">
        <v>10</v>
      </c>
      <c r="E1852" s="294" t="s">
        <v>18189</v>
      </c>
      <c r="F1852" s="280" t="s">
        <v>18090</v>
      </c>
      <c r="G1852" s="302" t="s">
        <v>18091</v>
      </c>
      <c r="H1852" s="299">
        <v>231500010471235</v>
      </c>
      <c r="I1852" s="274" t="s">
        <v>18092</v>
      </c>
      <c r="J1852" s="307"/>
      <c r="K1852" s="308"/>
      <c r="L1852" s="276"/>
      <c r="M1852" s="292"/>
      <c r="N1852" s="292"/>
      <c r="O1852" s="292"/>
    </row>
    <row r="1853" spans="1:15" x14ac:dyDescent="0.25">
      <c r="A1853" s="294" t="s">
        <v>18112</v>
      </c>
      <c r="B1853" s="311" t="s">
        <v>18113</v>
      </c>
      <c r="C1853" s="494" t="s">
        <v>18174</v>
      </c>
      <c r="D1853" s="494" t="s">
        <v>10</v>
      </c>
      <c r="E1853" s="294" t="s">
        <v>18101</v>
      </c>
      <c r="F1853" s="280" t="s">
        <v>18090</v>
      </c>
      <c r="G1853" s="302" t="s">
        <v>18091</v>
      </c>
      <c r="H1853" s="299">
        <v>231500010471246</v>
      </c>
      <c r="I1853" s="274" t="s">
        <v>18092</v>
      </c>
      <c r="J1853" s="307"/>
      <c r="K1853" s="308"/>
      <c r="L1853" s="276"/>
      <c r="M1853" s="292"/>
      <c r="N1853" s="292"/>
      <c r="O1853" s="292"/>
    </row>
    <row r="1854" spans="1:15" x14ac:dyDescent="0.25">
      <c r="A1854" s="294" t="s">
        <v>18112</v>
      </c>
      <c r="B1854" s="311" t="s">
        <v>18113</v>
      </c>
      <c r="C1854" s="494" t="s">
        <v>18174</v>
      </c>
      <c r="D1854" s="494" t="s">
        <v>10</v>
      </c>
      <c r="E1854" s="294" t="s">
        <v>18216</v>
      </c>
      <c r="F1854" s="280" t="s">
        <v>18090</v>
      </c>
      <c r="G1854" s="302" t="s">
        <v>18091</v>
      </c>
      <c r="H1854" s="299">
        <v>231500010471237</v>
      </c>
      <c r="I1854" s="274" t="s">
        <v>18092</v>
      </c>
      <c r="J1854" s="307"/>
      <c r="K1854" s="308"/>
      <c r="L1854" s="276"/>
      <c r="M1854" s="292"/>
      <c r="N1854" s="292"/>
      <c r="O1854" s="292"/>
    </row>
    <row r="1855" spans="1:15" x14ac:dyDescent="0.25">
      <c r="A1855" s="294" t="s">
        <v>18112</v>
      </c>
      <c r="B1855" s="311" t="s">
        <v>18113</v>
      </c>
      <c r="C1855" s="494" t="s">
        <v>18174</v>
      </c>
      <c r="D1855" s="494" t="s">
        <v>10</v>
      </c>
      <c r="E1855" s="294" t="s">
        <v>18124</v>
      </c>
      <c r="F1855" s="280" t="s">
        <v>18090</v>
      </c>
      <c r="G1855" s="302" t="s">
        <v>18091</v>
      </c>
      <c r="H1855" s="299">
        <v>231500010471232</v>
      </c>
      <c r="I1855" s="274" t="s">
        <v>18092</v>
      </c>
      <c r="J1855" s="307"/>
      <c r="K1855" s="308"/>
      <c r="L1855" s="276"/>
      <c r="M1855" s="292"/>
      <c r="N1855" s="292"/>
      <c r="O1855" s="292"/>
    </row>
    <row r="1856" spans="1:15" x14ac:dyDescent="0.25">
      <c r="A1856" s="294" t="s">
        <v>18112</v>
      </c>
      <c r="B1856" s="311" t="s">
        <v>18113</v>
      </c>
      <c r="C1856" s="494" t="s">
        <v>18174</v>
      </c>
      <c r="D1856" s="494" t="s">
        <v>10</v>
      </c>
      <c r="E1856" s="294" t="s">
        <v>18133</v>
      </c>
      <c r="F1856" s="280" t="s">
        <v>18090</v>
      </c>
      <c r="G1856" s="302" t="s">
        <v>18091</v>
      </c>
      <c r="H1856" s="299">
        <v>231500010471238</v>
      </c>
      <c r="I1856" s="274" t="s">
        <v>18092</v>
      </c>
      <c r="J1856" s="307"/>
      <c r="K1856" s="310"/>
      <c r="L1856" s="276"/>
      <c r="M1856" s="292"/>
      <c r="N1856" s="292"/>
      <c r="O1856" s="292"/>
    </row>
    <row r="1857" spans="1:15" x14ac:dyDescent="0.25">
      <c r="A1857" s="294" t="s">
        <v>18112</v>
      </c>
      <c r="B1857" s="311" t="s">
        <v>18113</v>
      </c>
      <c r="C1857" s="494" t="s">
        <v>18174</v>
      </c>
      <c r="D1857" s="494" t="s">
        <v>10</v>
      </c>
      <c r="E1857" s="294" t="s">
        <v>18144</v>
      </c>
      <c r="F1857" s="280" t="s">
        <v>18090</v>
      </c>
      <c r="G1857" s="302" t="s">
        <v>18091</v>
      </c>
      <c r="H1857" s="299">
        <v>231500010467706</v>
      </c>
      <c r="I1857" s="274" t="s">
        <v>18092</v>
      </c>
      <c r="J1857" s="307"/>
      <c r="K1857" s="308"/>
      <c r="L1857" s="276"/>
      <c r="M1857" s="292"/>
      <c r="N1857" s="292"/>
      <c r="O1857" s="292"/>
    </row>
    <row r="1858" spans="1:15" x14ac:dyDescent="0.25">
      <c r="A1858" s="294" t="s">
        <v>18112</v>
      </c>
      <c r="B1858" s="311" t="s">
        <v>18113</v>
      </c>
      <c r="C1858" s="494" t="s">
        <v>18174</v>
      </c>
      <c r="D1858" s="494" t="s">
        <v>10</v>
      </c>
      <c r="E1858" s="294" t="s">
        <v>16</v>
      </c>
      <c r="F1858" s="280" t="s">
        <v>18090</v>
      </c>
      <c r="G1858" s="302" t="s">
        <v>18091</v>
      </c>
      <c r="H1858" s="299">
        <v>231500010471227</v>
      </c>
      <c r="I1858" s="274" t="s">
        <v>18092</v>
      </c>
      <c r="J1858" s="307"/>
      <c r="K1858" s="308"/>
      <c r="L1858" s="276"/>
      <c r="M1858" s="292"/>
      <c r="N1858" s="292"/>
      <c r="O1858" s="292"/>
    </row>
    <row r="1859" spans="1:15" x14ac:dyDescent="0.25">
      <c r="A1859" s="294" t="s">
        <v>18112</v>
      </c>
      <c r="B1859" s="311" t="s">
        <v>18113</v>
      </c>
      <c r="C1859" s="494" t="s">
        <v>18174</v>
      </c>
      <c r="D1859" s="494" t="s">
        <v>9</v>
      </c>
      <c r="E1859" s="294" t="s">
        <v>18102</v>
      </c>
      <c r="F1859" s="280" t="s">
        <v>18090</v>
      </c>
      <c r="G1859" s="302" t="s">
        <v>18091</v>
      </c>
      <c r="H1859" s="299">
        <v>231500010526835</v>
      </c>
      <c r="I1859" s="274" t="s">
        <v>18092</v>
      </c>
      <c r="J1859" s="307"/>
      <c r="K1859" s="308"/>
      <c r="L1859" s="276"/>
      <c r="M1859" s="292"/>
      <c r="N1859" s="292"/>
      <c r="O1859" s="292"/>
    </row>
    <row r="1860" spans="1:15" x14ac:dyDescent="0.25">
      <c r="A1860" s="294" t="s">
        <v>18112</v>
      </c>
      <c r="B1860" s="311" t="s">
        <v>18113</v>
      </c>
      <c r="C1860" s="494" t="s">
        <v>18174</v>
      </c>
      <c r="D1860" s="494" t="s">
        <v>18139</v>
      </c>
      <c r="E1860" s="294" t="s">
        <v>32</v>
      </c>
      <c r="F1860" s="280" t="s">
        <v>18090</v>
      </c>
      <c r="G1860" s="302" t="s">
        <v>18091</v>
      </c>
      <c r="H1860" s="299">
        <v>231500010526251</v>
      </c>
      <c r="I1860" s="274" t="s">
        <v>18092</v>
      </c>
      <c r="J1860" s="307"/>
      <c r="K1860" s="308"/>
      <c r="L1860" s="276"/>
      <c r="M1860" s="292"/>
      <c r="N1860" s="292"/>
      <c r="O1860" s="292"/>
    </row>
    <row r="1861" spans="1:15" x14ac:dyDescent="0.25">
      <c r="A1861" s="294" t="s">
        <v>18112</v>
      </c>
      <c r="B1861" s="311" t="s">
        <v>18113</v>
      </c>
      <c r="C1861" s="494" t="s">
        <v>18174</v>
      </c>
      <c r="D1861" s="494" t="s">
        <v>18139</v>
      </c>
      <c r="E1861" s="294" t="s">
        <v>18101</v>
      </c>
      <c r="F1861" s="280" t="s">
        <v>18090</v>
      </c>
      <c r="G1861" s="302" t="s">
        <v>18091</v>
      </c>
      <c r="H1861" s="299">
        <v>231500010526257</v>
      </c>
      <c r="I1861" s="274" t="s">
        <v>18092</v>
      </c>
      <c r="J1861" s="307"/>
      <c r="K1861" s="308"/>
      <c r="L1861" s="276"/>
      <c r="M1861" s="292"/>
      <c r="N1861" s="292"/>
      <c r="O1861" s="292"/>
    </row>
    <row r="1862" spans="1:15" x14ac:dyDescent="0.25">
      <c r="A1862" s="294" t="s">
        <v>18112</v>
      </c>
      <c r="B1862" s="311" t="s">
        <v>18113</v>
      </c>
      <c r="C1862" s="494" t="s">
        <v>18174</v>
      </c>
      <c r="D1862" s="494" t="s">
        <v>18139</v>
      </c>
      <c r="E1862" s="294" t="s">
        <v>18230</v>
      </c>
      <c r="F1862" s="280" t="s">
        <v>18090</v>
      </c>
      <c r="G1862" s="302" t="s">
        <v>18091</v>
      </c>
      <c r="H1862" s="299">
        <v>231500010526263</v>
      </c>
      <c r="I1862" s="274" t="s">
        <v>18092</v>
      </c>
      <c r="J1862" s="307"/>
      <c r="K1862" s="308"/>
      <c r="L1862" s="276"/>
      <c r="M1862" s="292"/>
      <c r="N1862" s="292"/>
      <c r="O1862" s="292"/>
    </row>
    <row r="1863" spans="1:15" x14ac:dyDescent="0.25">
      <c r="A1863" s="294" t="s">
        <v>18112</v>
      </c>
      <c r="B1863" s="311" t="s">
        <v>18113</v>
      </c>
      <c r="C1863" s="494" t="s">
        <v>18174</v>
      </c>
      <c r="D1863" s="494" t="s">
        <v>18139</v>
      </c>
      <c r="E1863" s="294" t="s">
        <v>18102</v>
      </c>
      <c r="F1863" s="280" t="s">
        <v>18090</v>
      </c>
      <c r="G1863" s="302" t="s">
        <v>18091</v>
      </c>
      <c r="H1863" s="299">
        <v>231500010526255</v>
      </c>
      <c r="I1863" s="274" t="s">
        <v>18092</v>
      </c>
      <c r="J1863" s="307"/>
      <c r="K1863" s="308"/>
      <c r="L1863" s="276"/>
      <c r="M1863" s="292"/>
      <c r="N1863" s="292"/>
      <c r="O1863" s="292"/>
    </row>
    <row r="1864" spans="1:15" x14ac:dyDescent="0.25">
      <c r="A1864" s="294" t="s">
        <v>18112</v>
      </c>
      <c r="B1864" s="311" t="s">
        <v>18113</v>
      </c>
      <c r="C1864" s="494" t="s">
        <v>18174</v>
      </c>
      <c r="D1864" s="494" t="s">
        <v>18139</v>
      </c>
      <c r="E1864" s="294" t="s">
        <v>18191</v>
      </c>
      <c r="F1864" s="280" t="s">
        <v>18090</v>
      </c>
      <c r="G1864" s="302" t="s">
        <v>18091</v>
      </c>
      <c r="H1864" s="299">
        <v>231500010526253</v>
      </c>
      <c r="I1864" s="274" t="s">
        <v>18092</v>
      </c>
      <c r="J1864" s="307"/>
      <c r="K1864" s="308"/>
      <c r="L1864" s="276"/>
      <c r="M1864" s="292"/>
      <c r="N1864" s="292"/>
      <c r="O1864" s="292"/>
    </row>
    <row r="1865" spans="1:15" x14ac:dyDescent="0.25">
      <c r="A1865" s="294" t="s">
        <v>18112</v>
      </c>
      <c r="B1865" s="311" t="s">
        <v>18113</v>
      </c>
      <c r="C1865" s="494" t="s">
        <v>18174</v>
      </c>
      <c r="D1865" s="494" t="s">
        <v>18139</v>
      </c>
      <c r="E1865" s="294" t="s">
        <v>18142</v>
      </c>
      <c r="F1865" s="280" t="s">
        <v>18090</v>
      </c>
      <c r="G1865" s="302" t="s">
        <v>18091</v>
      </c>
      <c r="H1865" s="299">
        <v>231500010526254</v>
      </c>
      <c r="I1865" s="274" t="s">
        <v>18092</v>
      </c>
      <c r="J1865" s="307"/>
      <c r="K1865" s="308"/>
      <c r="L1865" s="276"/>
      <c r="M1865" s="292"/>
      <c r="N1865" s="292"/>
      <c r="O1865" s="292"/>
    </row>
    <row r="1866" spans="1:15" x14ac:dyDescent="0.25">
      <c r="A1866" s="294" t="s">
        <v>18112</v>
      </c>
      <c r="B1866" s="311" t="s">
        <v>18113</v>
      </c>
      <c r="C1866" s="494" t="s">
        <v>18174</v>
      </c>
      <c r="D1866" s="494" t="s">
        <v>18102</v>
      </c>
      <c r="E1866" s="294" t="s">
        <v>33</v>
      </c>
      <c r="F1866" s="280" t="s">
        <v>18090</v>
      </c>
      <c r="G1866" s="302" t="s">
        <v>18091</v>
      </c>
      <c r="H1866" s="299">
        <v>231500010526400</v>
      </c>
      <c r="I1866" s="274" t="s">
        <v>18092</v>
      </c>
      <c r="J1866" s="307"/>
      <c r="K1866" s="308"/>
      <c r="L1866" s="276"/>
      <c r="M1866" s="292"/>
      <c r="N1866" s="292"/>
      <c r="O1866" s="292"/>
    </row>
    <row r="1867" spans="1:15" x14ac:dyDescent="0.25">
      <c r="A1867" s="294" t="s">
        <v>18112</v>
      </c>
      <c r="B1867" s="311" t="s">
        <v>18113</v>
      </c>
      <c r="C1867" s="494" t="s">
        <v>18174</v>
      </c>
      <c r="D1867" s="494" t="s">
        <v>18102</v>
      </c>
      <c r="E1867" s="294" t="s">
        <v>18183</v>
      </c>
      <c r="F1867" s="280" t="s">
        <v>18090</v>
      </c>
      <c r="G1867" s="302" t="s">
        <v>18091</v>
      </c>
      <c r="H1867" s="299">
        <v>231500010526399</v>
      </c>
      <c r="I1867" s="274" t="s">
        <v>18092</v>
      </c>
      <c r="J1867" s="307"/>
      <c r="K1867" s="308"/>
      <c r="L1867" s="276"/>
      <c r="M1867" s="292"/>
      <c r="N1867" s="292"/>
      <c r="O1867" s="292"/>
    </row>
    <row r="1868" spans="1:15" x14ac:dyDescent="0.25">
      <c r="A1868" s="294" t="s">
        <v>18112</v>
      </c>
      <c r="B1868" s="311" t="s">
        <v>18113</v>
      </c>
      <c r="C1868" s="494" t="s">
        <v>18432</v>
      </c>
      <c r="D1868" s="494" t="s">
        <v>6</v>
      </c>
      <c r="E1868" s="294" t="s">
        <v>18135</v>
      </c>
      <c r="F1868" s="280" t="s">
        <v>18090</v>
      </c>
      <c r="G1868" s="302" t="s">
        <v>18091</v>
      </c>
      <c r="H1868" s="299">
        <v>221600010401533</v>
      </c>
      <c r="I1868" s="274" t="s">
        <v>18092</v>
      </c>
      <c r="J1868" s="307"/>
      <c r="K1868" s="308"/>
      <c r="L1868" s="276"/>
      <c r="M1868" s="292"/>
      <c r="N1868" s="292"/>
      <c r="O1868" s="292"/>
    </row>
    <row r="1869" spans="1:15" x14ac:dyDescent="0.25">
      <c r="A1869" s="294" t="s">
        <v>18112</v>
      </c>
      <c r="B1869" s="311" t="s">
        <v>18113</v>
      </c>
      <c r="C1869" s="494" t="s">
        <v>18377</v>
      </c>
      <c r="D1869" s="494" t="s">
        <v>16</v>
      </c>
      <c r="E1869" s="294" t="s">
        <v>18119</v>
      </c>
      <c r="F1869" s="280" t="s">
        <v>18090</v>
      </c>
      <c r="G1869" s="302" t="s">
        <v>18091</v>
      </c>
      <c r="H1869" s="299">
        <v>231500010526404</v>
      </c>
      <c r="I1869" s="274" t="s">
        <v>18092</v>
      </c>
      <c r="J1869" s="307"/>
      <c r="K1869" s="308"/>
      <c r="L1869" s="276"/>
      <c r="M1869" s="292"/>
      <c r="N1869" s="292"/>
      <c r="O1869" s="292"/>
    </row>
    <row r="1870" spans="1:15" x14ac:dyDescent="0.25">
      <c r="A1870" s="294" t="s">
        <v>18112</v>
      </c>
      <c r="B1870" s="311" t="s">
        <v>18113</v>
      </c>
      <c r="C1870" s="494" t="s">
        <v>18177</v>
      </c>
      <c r="D1870" s="494" t="s">
        <v>31</v>
      </c>
      <c r="E1870" s="294" t="s">
        <v>18197</v>
      </c>
      <c r="F1870" s="280" t="s">
        <v>18090</v>
      </c>
      <c r="G1870" s="302" t="s">
        <v>18091</v>
      </c>
      <c r="H1870" s="299">
        <v>231500010526829</v>
      </c>
      <c r="I1870" s="274" t="s">
        <v>18092</v>
      </c>
      <c r="J1870" s="307"/>
      <c r="K1870" s="308"/>
      <c r="L1870" s="276"/>
      <c r="M1870" s="292"/>
      <c r="N1870" s="292"/>
      <c r="O1870" s="292"/>
    </row>
    <row r="1871" spans="1:15" x14ac:dyDescent="0.25">
      <c r="A1871" s="294" t="s">
        <v>18112</v>
      </c>
      <c r="B1871" s="311" t="s">
        <v>18113</v>
      </c>
      <c r="C1871" s="494" t="s">
        <v>18177</v>
      </c>
      <c r="D1871" s="494" t="s">
        <v>31</v>
      </c>
      <c r="E1871" s="294" t="s">
        <v>18199</v>
      </c>
      <c r="F1871" s="280" t="s">
        <v>18090</v>
      </c>
      <c r="G1871" s="302" t="s">
        <v>18091</v>
      </c>
      <c r="H1871" s="299">
        <v>231500010526830</v>
      </c>
      <c r="I1871" s="274" t="s">
        <v>18092</v>
      </c>
      <c r="J1871" s="307"/>
      <c r="K1871" s="308"/>
      <c r="L1871" s="276"/>
      <c r="M1871" s="292"/>
      <c r="N1871" s="292"/>
      <c r="O1871" s="292"/>
    </row>
    <row r="1872" spans="1:15" x14ac:dyDescent="0.25">
      <c r="A1872" s="294" t="s">
        <v>18112</v>
      </c>
      <c r="B1872" s="311" t="s">
        <v>18113</v>
      </c>
      <c r="C1872" s="494" t="s">
        <v>18177</v>
      </c>
      <c r="D1872" s="494" t="s">
        <v>31</v>
      </c>
      <c r="E1872" s="294" t="s">
        <v>18200</v>
      </c>
      <c r="F1872" s="280" t="s">
        <v>18090</v>
      </c>
      <c r="G1872" s="302" t="s">
        <v>18091</v>
      </c>
      <c r="H1872" s="299">
        <v>231500010526832</v>
      </c>
      <c r="I1872" s="274" t="s">
        <v>18092</v>
      </c>
      <c r="J1872" s="307"/>
      <c r="K1872" s="308"/>
      <c r="L1872" s="276"/>
      <c r="M1872" s="292"/>
      <c r="N1872" s="292"/>
      <c r="O1872" s="292"/>
    </row>
    <row r="1873" spans="1:15" x14ac:dyDescent="0.25">
      <c r="A1873" s="294" t="s">
        <v>18112</v>
      </c>
      <c r="B1873" s="311" t="s">
        <v>18113</v>
      </c>
      <c r="C1873" s="494" t="s">
        <v>18177</v>
      </c>
      <c r="D1873" s="494" t="s">
        <v>32</v>
      </c>
      <c r="E1873" s="294" t="s">
        <v>226</v>
      </c>
      <c r="F1873" s="280" t="s">
        <v>18090</v>
      </c>
      <c r="G1873" s="302" t="s">
        <v>18091</v>
      </c>
      <c r="H1873" s="299">
        <v>231500010526840</v>
      </c>
      <c r="I1873" s="274" t="s">
        <v>18092</v>
      </c>
      <c r="J1873" s="307"/>
      <c r="K1873" s="308"/>
      <c r="L1873" s="276"/>
      <c r="M1873" s="292"/>
      <c r="N1873" s="292"/>
      <c r="O1873" s="292"/>
    </row>
    <row r="1874" spans="1:15" x14ac:dyDescent="0.25">
      <c r="A1874" s="294" t="s">
        <v>18112</v>
      </c>
      <c r="B1874" s="311" t="s">
        <v>18113</v>
      </c>
      <c r="C1874" s="494" t="s">
        <v>18182</v>
      </c>
      <c r="D1874" s="494" t="s">
        <v>10</v>
      </c>
      <c r="E1874" s="294" t="s">
        <v>11</v>
      </c>
      <c r="F1874" s="280" t="s">
        <v>18090</v>
      </c>
      <c r="G1874" s="302" t="s">
        <v>18091</v>
      </c>
      <c r="H1874" s="299">
        <v>231500010471259</v>
      </c>
      <c r="I1874" s="274" t="s">
        <v>18092</v>
      </c>
      <c r="J1874" s="307"/>
      <c r="K1874" s="308"/>
      <c r="L1874" s="276"/>
      <c r="M1874" s="292"/>
      <c r="N1874" s="292"/>
      <c r="O1874" s="292"/>
    </row>
    <row r="1875" spans="1:15" x14ac:dyDescent="0.25">
      <c r="A1875" s="294" t="s">
        <v>18112</v>
      </c>
      <c r="B1875" s="311" t="s">
        <v>18113</v>
      </c>
      <c r="C1875" s="494" t="s">
        <v>18182</v>
      </c>
      <c r="D1875" s="494" t="s">
        <v>10</v>
      </c>
      <c r="E1875" s="294" t="s">
        <v>15</v>
      </c>
      <c r="F1875" s="280" t="s">
        <v>18090</v>
      </c>
      <c r="G1875" s="302" t="s">
        <v>18091</v>
      </c>
      <c r="H1875" s="299">
        <v>231500010471273</v>
      </c>
      <c r="I1875" s="274" t="s">
        <v>18092</v>
      </c>
      <c r="J1875" s="307"/>
      <c r="K1875" s="308"/>
      <c r="L1875" s="276"/>
      <c r="M1875" s="292"/>
      <c r="N1875" s="292"/>
      <c r="O1875" s="292"/>
    </row>
    <row r="1876" spans="1:15" x14ac:dyDescent="0.25">
      <c r="A1876" s="294" t="s">
        <v>18112</v>
      </c>
      <c r="B1876" s="311" t="s">
        <v>18113</v>
      </c>
      <c r="C1876" s="494" t="s">
        <v>18182</v>
      </c>
      <c r="D1876" s="494" t="s">
        <v>10</v>
      </c>
      <c r="E1876" s="294" t="s">
        <v>14</v>
      </c>
      <c r="F1876" s="280" t="s">
        <v>18090</v>
      </c>
      <c r="G1876" s="302" t="s">
        <v>18091</v>
      </c>
      <c r="H1876" s="299">
        <v>231500010471262</v>
      </c>
      <c r="I1876" s="274" t="s">
        <v>18092</v>
      </c>
      <c r="J1876" s="307"/>
      <c r="K1876" s="308"/>
      <c r="L1876" s="276"/>
      <c r="M1876" s="292"/>
      <c r="N1876" s="292"/>
      <c r="O1876" s="292"/>
    </row>
    <row r="1877" spans="1:15" x14ac:dyDescent="0.25">
      <c r="A1877" s="294" t="s">
        <v>18112</v>
      </c>
      <c r="B1877" s="311" t="s">
        <v>18113</v>
      </c>
      <c r="C1877" s="494" t="s">
        <v>18182</v>
      </c>
      <c r="D1877" s="494" t="s">
        <v>10</v>
      </c>
      <c r="E1877" s="294" t="s">
        <v>31</v>
      </c>
      <c r="F1877" s="280" t="s">
        <v>18090</v>
      </c>
      <c r="G1877" s="302" t="s">
        <v>18091</v>
      </c>
      <c r="H1877" s="299">
        <v>231500010471254</v>
      </c>
      <c r="I1877" s="274" t="s">
        <v>18092</v>
      </c>
      <c r="J1877" s="307"/>
      <c r="K1877" s="308"/>
      <c r="L1877" s="276"/>
      <c r="M1877" s="292"/>
      <c r="N1877" s="292"/>
      <c r="O1877" s="292"/>
    </row>
    <row r="1878" spans="1:15" x14ac:dyDescent="0.25">
      <c r="A1878" s="294" t="s">
        <v>18112</v>
      </c>
      <c r="B1878" s="311" t="s">
        <v>18113</v>
      </c>
      <c r="C1878" s="494" t="s">
        <v>18182</v>
      </c>
      <c r="D1878" s="494" t="s">
        <v>10</v>
      </c>
      <c r="E1878" s="294" t="s">
        <v>32</v>
      </c>
      <c r="F1878" s="280" t="s">
        <v>18090</v>
      </c>
      <c r="G1878" s="302" t="s">
        <v>18091</v>
      </c>
      <c r="H1878" s="299">
        <v>231500010471269</v>
      </c>
      <c r="I1878" s="274" t="s">
        <v>18092</v>
      </c>
      <c r="J1878" s="307"/>
      <c r="K1878" s="308"/>
      <c r="L1878" s="276"/>
      <c r="M1878" s="292"/>
      <c r="N1878" s="292"/>
      <c r="O1878" s="292"/>
    </row>
    <row r="1879" spans="1:15" x14ac:dyDescent="0.25">
      <c r="A1879" s="294" t="s">
        <v>18112</v>
      </c>
      <c r="B1879" s="311" t="s">
        <v>18113</v>
      </c>
      <c r="C1879" s="494" t="s">
        <v>18182</v>
      </c>
      <c r="D1879" s="494" t="s">
        <v>10</v>
      </c>
      <c r="E1879" s="294" t="s">
        <v>6</v>
      </c>
      <c r="F1879" s="280" t="s">
        <v>18090</v>
      </c>
      <c r="G1879" s="302" t="s">
        <v>18091</v>
      </c>
      <c r="H1879" s="299">
        <v>231500010471252</v>
      </c>
      <c r="I1879" s="274" t="s">
        <v>18092</v>
      </c>
      <c r="J1879" s="307"/>
      <c r="K1879" s="308"/>
      <c r="L1879" s="276"/>
      <c r="M1879" s="292"/>
      <c r="N1879" s="292"/>
      <c r="O1879" s="292"/>
    </row>
    <row r="1880" spans="1:15" x14ac:dyDescent="0.25">
      <c r="A1880" s="294" t="s">
        <v>18112</v>
      </c>
      <c r="B1880" s="311" t="s">
        <v>18113</v>
      </c>
      <c r="C1880" s="494" t="s">
        <v>18182</v>
      </c>
      <c r="D1880" s="494" t="s">
        <v>18212</v>
      </c>
      <c r="E1880" s="294" t="s">
        <v>18185</v>
      </c>
      <c r="F1880" s="280" t="s">
        <v>18090</v>
      </c>
      <c r="G1880" s="302" t="s">
        <v>18091</v>
      </c>
      <c r="H1880" s="299">
        <v>231500010471251</v>
      </c>
      <c r="I1880" s="274" t="s">
        <v>18092</v>
      </c>
      <c r="J1880" s="307"/>
      <c r="K1880" s="308"/>
      <c r="L1880" s="276"/>
      <c r="M1880" s="292"/>
      <c r="N1880" s="292"/>
      <c r="O1880" s="292"/>
    </row>
    <row r="1881" spans="1:15" x14ac:dyDescent="0.25">
      <c r="A1881" s="294" t="s">
        <v>18112</v>
      </c>
      <c r="B1881" s="311" t="s">
        <v>18113</v>
      </c>
      <c r="C1881" s="494" t="s">
        <v>18182</v>
      </c>
      <c r="D1881" s="494" t="s">
        <v>6</v>
      </c>
      <c r="E1881" s="294" t="s">
        <v>18300</v>
      </c>
      <c r="F1881" s="280" t="s">
        <v>18090</v>
      </c>
      <c r="G1881" s="302" t="s">
        <v>18091</v>
      </c>
      <c r="H1881" s="299">
        <v>231500010526245</v>
      </c>
      <c r="I1881" s="274" t="s">
        <v>18092</v>
      </c>
      <c r="J1881" s="307"/>
      <c r="K1881" s="308"/>
      <c r="L1881" s="276"/>
      <c r="M1881" s="292"/>
      <c r="N1881" s="292"/>
      <c r="O1881" s="292"/>
    </row>
    <row r="1882" spans="1:15" x14ac:dyDescent="0.25">
      <c r="A1882" s="294" t="s">
        <v>18112</v>
      </c>
      <c r="B1882" s="311" t="s">
        <v>18113</v>
      </c>
      <c r="C1882" s="494" t="s">
        <v>18182</v>
      </c>
      <c r="D1882" s="494" t="s">
        <v>6</v>
      </c>
      <c r="E1882" s="294" t="s">
        <v>18433</v>
      </c>
      <c r="F1882" s="280" t="s">
        <v>18090</v>
      </c>
      <c r="G1882" s="302" t="s">
        <v>18091</v>
      </c>
      <c r="H1882" s="299">
        <v>231500010526250</v>
      </c>
      <c r="I1882" s="274" t="s">
        <v>18092</v>
      </c>
      <c r="J1882" s="307"/>
      <c r="K1882" s="308"/>
      <c r="L1882" s="276"/>
      <c r="M1882" s="292"/>
      <c r="N1882" s="292"/>
      <c r="O1882" s="292"/>
    </row>
    <row r="1883" spans="1:15" x14ac:dyDescent="0.25">
      <c r="A1883" s="294" t="s">
        <v>18112</v>
      </c>
      <c r="B1883" s="311" t="s">
        <v>18113</v>
      </c>
      <c r="C1883" s="494" t="s">
        <v>18182</v>
      </c>
      <c r="D1883" s="494" t="s">
        <v>6</v>
      </c>
      <c r="E1883" s="294" t="s">
        <v>18434</v>
      </c>
      <c r="F1883" s="280" t="s">
        <v>18090</v>
      </c>
      <c r="G1883" s="302" t="s">
        <v>18091</v>
      </c>
      <c r="H1883" s="299">
        <v>231500010526249</v>
      </c>
      <c r="I1883" s="274" t="s">
        <v>18092</v>
      </c>
      <c r="J1883" s="307"/>
      <c r="K1883" s="308"/>
      <c r="L1883" s="276"/>
      <c r="M1883" s="292"/>
      <c r="N1883" s="292"/>
      <c r="O1883" s="292"/>
    </row>
    <row r="1884" spans="1:15" x14ac:dyDescent="0.25">
      <c r="A1884" s="294" t="s">
        <v>18112</v>
      </c>
      <c r="B1884" s="311" t="s">
        <v>18113</v>
      </c>
      <c r="C1884" s="494" t="s">
        <v>18182</v>
      </c>
      <c r="D1884" s="494" t="s">
        <v>6</v>
      </c>
      <c r="E1884" s="294" t="s">
        <v>18424</v>
      </c>
      <c r="F1884" s="280" t="s">
        <v>18090</v>
      </c>
      <c r="G1884" s="302" t="s">
        <v>18091</v>
      </c>
      <c r="H1884" s="299">
        <v>231500010526243</v>
      </c>
      <c r="I1884" s="274" t="s">
        <v>18092</v>
      </c>
      <c r="J1884" s="307"/>
      <c r="K1884" s="308"/>
      <c r="L1884" s="276"/>
      <c r="M1884" s="292"/>
      <c r="N1884" s="292"/>
      <c r="O1884" s="292"/>
    </row>
    <row r="1885" spans="1:15" x14ac:dyDescent="0.25">
      <c r="A1885" s="294" t="s">
        <v>18112</v>
      </c>
      <c r="B1885" s="311" t="s">
        <v>18113</v>
      </c>
      <c r="C1885" s="494" t="s">
        <v>18182</v>
      </c>
      <c r="D1885" s="494" t="s">
        <v>6</v>
      </c>
      <c r="E1885" s="294" t="s">
        <v>18435</v>
      </c>
      <c r="F1885" s="280" t="s">
        <v>18090</v>
      </c>
      <c r="G1885" s="302" t="s">
        <v>18091</v>
      </c>
      <c r="H1885" s="299">
        <v>231500010526252</v>
      </c>
      <c r="I1885" s="274" t="s">
        <v>18092</v>
      </c>
      <c r="J1885" s="307"/>
      <c r="K1885" s="308"/>
      <c r="L1885" s="276"/>
      <c r="M1885" s="292"/>
      <c r="N1885" s="292"/>
      <c r="O1885" s="292"/>
    </row>
    <row r="1886" spans="1:15" x14ac:dyDescent="0.25">
      <c r="A1886" s="294" t="s">
        <v>18112</v>
      </c>
      <c r="B1886" s="311" t="s">
        <v>18113</v>
      </c>
      <c r="C1886" s="494" t="s">
        <v>18182</v>
      </c>
      <c r="D1886" s="494" t="s">
        <v>6</v>
      </c>
      <c r="E1886" s="294" t="s">
        <v>18436</v>
      </c>
      <c r="F1886" s="280" t="s">
        <v>18090</v>
      </c>
      <c r="G1886" s="302" t="s">
        <v>18091</v>
      </c>
      <c r="H1886" s="299">
        <v>231500010526244</v>
      </c>
      <c r="I1886" s="274" t="s">
        <v>18092</v>
      </c>
      <c r="J1886" s="307"/>
      <c r="K1886" s="308"/>
      <c r="L1886" s="276"/>
      <c r="M1886" s="292"/>
      <c r="N1886" s="292"/>
      <c r="O1886" s="292"/>
    </row>
    <row r="1887" spans="1:15" x14ac:dyDescent="0.25">
      <c r="A1887" s="294" t="s">
        <v>18112</v>
      </c>
      <c r="B1887" s="311" t="s">
        <v>18113</v>
      </c>
      <c r="C1887" s="494" t="s">
        <v>18182</v>
      </c>
      <c r="D1887" s="494" t="s">
        <v>6</v>
      </c>
      <c r="E1887" s="294" t="s">
        <v>18170</v>
      </c>
      <c r="F1887" s="280" t="s">
        <v>18090</v>
      </c>
      <c r="G1887" s="302" t="s">
        <v>18091</v>
      </c>
      <c r="H1887" s="299">
        <v>231500010526957</v>
      </c>
      <c r="I1887" s="274" t="s">
        <v>18092</v>
      </c>
      <c r="J1887" s="307"/>
      <c r="K1887" s="308"/>
      <c r="L1887" s="276"/>
      <c r="M1887" s="292"/>
      <c r="N1887" s="292"/>
      <c r="O1887" s="292"/>
    </row>
    <row r="1888" spans="1:15" x14ac:dyDescent="0.25">
      <c r="A1888" s="294" t="s">
        <v>18112</v>
      </c>
      <c r="B1888" s="311" t="s">
        <v>18113</v>
      </c>
      <c r="C1888" s="494" t="s">
        <v>18182</v>
      </c>
      <c r="D1888" s="494" t="s">
        <v>6</v>
      </c>
      <c r="E1888" s="294" t="s">
        <v>18437</v>
      </c>
      <c r="F1888" s="280" t="s">
        <v>18090</v>
      </c>
      <c r="G1888" s="302" t="s">
        <v>18091</v>
      </c>
      <c r="H1888" s="299">
        <v>231500010526956</v>
      </c>
      <c r="I1888" s="274" t="s">
        <v>18092</v>
      </c>
      <c r="J1888" s="307"/>
      <c r="K1888" s="308"/>
      <c r="L1888" s="276"/>
      <c r="M1888" s="292"/>
      <c r="N1888" s="292"/>
      <c r="O1888" s="292"/>
    </row>
    <row r="1889" spans="1:15" x14ac:dyDescent="0.25">
      <c r="A1889" s="294" t="s">
        <v>18112</v>
      </c>
      <c r="B1889" s="311" t="s">
        <v>18113</v>
      </c>
      <c r="C1889" s="494" t="s">
        <v>18182</v>
      </c>
      <c r="D1889" s="494" t="s">
        <v>6</v>
      </c>
      <c r="E1889" s="294" t="s">
        <v>18309</v>
      </c>
      <c r="F1889" s="280" t="s">
        <v>18090</v>
      </c>
      <c r="G1889" s="302" t="s">
        <v>18091</v>
      </c>
      <c r="H1889" s="299">
        <v>231500010526955</v>
      </c>
      <c r="I1889" s="274" t="s">
        <v>18092</v>
      </c>
      <c r="J1889" s="307"/>
      <c r="K1889" s="308"/>
      <c r="L1889" s="276"/>
      <c r="M1889" s="292"/>
      <c r="N1889" s="292"/>
      <c r="O1889" s="292"/>
    </row>
    <row r="1890" spans="1:15" x14ac:dyDescent="0.25">
      <c r="A1890" s="294" t="s">
        <v>18112</v>
      </c>
      <c r="B1890" s="311" t="s">
        <v>18113</v>
      </c>
      <c r="C1890" s="494" t="s">
        <v>18182</v>
      </c>
      <c r="D1890" s="494" t="s">
        <v>6</v>
      </c>
      <c r="E1890" s="294" t="s">
        <v>18438</v>
      </c>
      <c r="F1890" s="280" t="s">
        <v>18090</v>
      </c>
      <c r="G1890" s="302" t="s">
        <v>18091</v>
      </c>
      <c r="H1890" s="299">
        <v>231500010526246</v>
      </c>
      <c r="I1890" s="274" t="s">
        <v>18092</v>
      </c>
      <c r="J1890" s="307"/>
      <c r="K1890" s="308"/>
      <c r="L1890" s="276"/>
      <c r="M1890" s="292"/>
      <c r="N1890" s="292"/>
      <c r="O1890" s="292"/>
    </row>
    <row r="1891" spans="1:15" x14ac:dyDescent="0.25">
      <c r="A1891" s="294" t="s">
        <v>18112</v>
      </c>
      <c r="B1891" s="311" t="s">
        <v>18113</v>
      </c>
      <c r="C1891" s="494" t="s">
        <v>18182</v>
      </c>
      <c r="D1891" s="494" t="s">
        <v>6</v>
      </c>
      <c r="E1891" s="294" t="s">
        <v>18439</v>
      </c>
      <c r="F1891" s="280" t="s">
        <v>18090</v>
      </c>
      <c r="G1891" s="302" t="s">
        <v>18091</v>
      </c>
      <c r="H1891" s="299">
        <v>231500010526241</v>
      </c>
      <c r="I1891" s="274" t="s">
        <v>18092</v>
      </c>
      <c r="J1891" s="307"/>
      <c r="K1891" s="308"/>
      <c r="L1891" s="276"/>
      <c r="M1891" s="292"/>
      <c r="N1891" s="292"/>
      <c r="O1891" s="292"/>
    </row>
    <row r="1892" spans="1:15" x14ac:dyDescent="0.25">
      <c r="A1892" s="294" t="s">
        <v>18112</v>
      </c>
      <c r="B1892" s="311" t="s">
        <v>18113</v>
      </c>
      <c r="C1892" s="494" t="s">
        <v>18182</v>
      </c>
      <c r="D1892" s="494" t="s">
        <v>6</v>
      </c>
      <c r="E1892" s="294" t="s">
        <v>18440</v>
      </c>
      <c r="F1892" s="280" t="s">
        <v>18090</v>
      </c>
      <c r="G1892" s="302" t="s">
        <v>18091</v>
      </c>
      <c r="H1892" s="299">
        <v>231500010526248</v>
      </c>
      <c r="I1892" s="274" t="s">
        <v>18092</v>
      </c>
      <c r="J1892" s="307"/>
      <c r="K1892" s="308"/>
      <c r="L1892" s="276"/>
      <c r="M1892" s="292"/>
      <c r="N1892" s="292"/>
      <c r="O1892" s="292"/>
    </row>
    <row r="1893" spans="1:15" x14ac:dyDescent="0.25">
      <c r="A1893" s="294" t="s">
        <v>18112</v>
      </c>
      <c r="B1893" s="311" t="s">
        <v>18113</v>
      </c>
      <c r="C1893" s="494" t="s">
        <v>18182</v>
      </c>
      <c r="D1893" s="494" t="s">
        <v>6</v>
      </c>
      <c r="E1893" s="294" t="s">
        <v>18441</v>
      </c>
      <c r="F1893" s="280" t="s">
        <v>18090</v>
      </c>
      <c r="G1893" s="302" t="s">
        <v>18091</v>
      </c>
      <c r="H1893" s="299">
        <v>231500010526242</v>
      </c>
      <c r="I1893" s="274" t="s">
        <v>18092</v>
      </c>
      <c r="J1893" s="307"/>
      <c r="K1893" s="308"/>
      <c r="L1893" s="276"/>
      <c r="M1893" s="292"/>
      <c r="N1893" s="292"/>
      <c r="O1893" s="292"/>
    </row>
    <row r="1894" spans="1:15" x14ac:dyDescent="0.25">
      <c r="A1894" s="294" t="s">
        <v>18112</v>
      </c>
      <c r="B1894" s="311" t="s">
        <v>18113</v>
      </c>
      <c r="C1894" s="494" t="s">
        <v>18213</v>
      </c>
      <c r="D1894" s="494" t="s">
        <v>39</v>
      </c>
      <c r="E1894" s="294" t="s">
        <v>32</v>
      </c>
      <c r="F1894" s="280" t="s">
        <v>18090</v>
      </c>
      <c r="G1894" s="302" t="s">
        <v>18091</v>
      </c>
      <c r="H1894" s="299">
        <v>231500010471271</v>
      </c>
      <c r="I1894" s="274" t="s">
        <v>18092</v>
      </c>
      <c r="J1894" s="307"/>
      <c r="K1894" s="308"/>
      <c r="L1894" s="276"/>
      <c r="M1894" s="292"/>
      <c r="N1894" s="292"/>
      <c r="O1894" s="292"/>
    </row>
    <row r="1895" spans="1:15" x14ac:dyDescent="0.25">
      <c r="A1895" s="294" t="s">
        <v>18112</v>
      </c>
      <c r="B1895" s="311" t="s">
        <v>18113</v>
      </c>
      <c r="C1895" s="494" t="s">
        <v>18213</v>
      </c>
      <c r="D1895" s="494" t="s">
        <v>39</v>
      </c>
      <c r="E1895" s="294" t="s">
        <v>6</v>
      </c>
      <c r="F1895" s="280" t="s">
        <v>18090</v>
      </c>
      <c r="G1895" s="302" t="s">
        <v>18091</v>
      </c>
      <c r="H1895" s="299">
        <v>231500010471256</v>
      </c>
      <c r="I1895" s="274" t="s">
        <v>18092</v>
      </c>
      <c r="J1895" s="307"/>
      <c r="K1895" s="308"/>
      <c r="L1895" s="276"/>
      <c r="M1895" s="292"/>
      <c r="N1895" s="292"/>
      <c r="O1895" s="292"/>
    </row>
    <row r="1896" spans="1:15" x14ac:dyDescent="0.25">
      <c r="A1896" s="294" t="s">
        <v>18112</v>
      </c>
      <c r="B1896" s="311" t="s">
        <v>18113</v>
      </c>
      <c r="C1896" s="494" t="s">
        <v>18213</v>
      </c>
      <c r="D1896" s="494" t="s">
        <v>39</v>
      </c>
      <c r="E1896" s="294" t="s">
        <v>18137</v>
      </c>
      <c r="F1896" s="280" t="s">
        <v>18090</v>
      </c>
      <c r="G1896" s="302" t="s">
        <v>18091</v>
      </c>
      <c r="H1896" s="299">
        <v>231500010471257</v>
      </c>
      <c r="I1896" s="274" t="s">
        <v>18092</v>
      </c>
      <c r="J1896" s="307"/>
      <c r="K1896" s="308"/>
      <c r="L1896" s="276"/>
      <c r="M1896" s="292"/>
      <c r="N1896" s="292"/>
      <c r="O1896" s="292"/>
    </row>
    <row r="1897" spans="1:15" x14ac:dyDescent="0.25">
      <c r="A1897" s="294" t="s">
        <v>18112</v>
      </c>
      <c r="B1897" s="311" t="s">
        <v>18113</v>
      </c>
      <c r="C1897" s="494" t="s">
        <v>18213</v>
      </c>
      <c r="D1897" s="494" t="s">
        <v>39</v>
      </c>
      <c r="E1897" s="294" t="s">
        <v>18217</v>
      </c>
      <c r="F1897" s="280" t="s">
        <v>18090</v>
      </c>
      <c r="G1897" s="302" t="s">
        <v>18091</v>
      </c>
      <c r="H1897" s="299">
        <v>231500010471264</v>
      </c>
      <c r="I1897" s="274" t="s">
        <v>18092</v>
      </c>
      <c r="J1897" s="307"/>
      <c r="K1897" s="308"/>
      <c r="L1897" s="276"/>
      <c r="M1897" s="292"/>
      <c r="N1897" s="292"/>
      <c r="O1897" s="292"/>
    </row>
    <row r="1898" spans="1:15" x14ac:dyDescent="0.25">
      <c r="A1898" s="294" t="s">
        <v>18112</v>
      </c>
      <c r="B1898" s="311" t="s">
        <v>18113</v>
      </c>
      <c r="C1898" s="494" t="s">
        <v>18213</v>
      </c>
      <c r="D1898" s="494" t="s">
        <v>39</v>
      </c>
      <c r="E1898" s="294" t="s">
        <v>18158</v>
      </c>
      <c r="F1898" s="280" t="s">
        <v>18090</v>
      </c>
      <c r="G1898" s="302" t="s">
        <v>18091</v>
      </c>
      <c r="H1898" s="299">
        <v>231500010471265</v>
      </c>
      <c r="I1898" s="274" t="s">
        <v>18092</v>
      </c>
      <c r="J1898" s="307"/>
      <c r="K1898" s="308"/>
      <c r="L1898" s="276"/>
      <c r="M1898" s="292"/>
      <c r="N1898" s="292"/>
      <c r="O1898" s="292"/>
    </row>
    <row r="1899" spans="1:15" x14ac:dyDescent="0.25">
      <c r="A1899" s="294" t="s">
        <v>18112</v>
      </c>
      <c r="B1899" s="311" t="s">
        <v>18113</v>
      </c>
      <c r="C1899" s="494" t="s">
        <v>18213</v>
      </c>
      <c r="D1899" s="494" t="s">
        <v>39</v>
      </c>
      <c r="E1899" s="294" t="s">
        <v>18195</v>
      </c>
      <c r="F1899" s="280" t="s">
        <v>18090</v>
      </c>
      <c r="G1899" s="302" t="s">
        <v>18091</v>
      </c>
      <c r="H1899" s="299">
        <v>231500010471260</v>
      </c>
      <c r="I1899" s="274" t="s">
        <v>18092</v>
      </c>
      <c r="J1899" s="307"/>
      <c r="K1899" s="308"/>
      <c r="L1899" s="276"/>
      <c r="M1899" s="292"/>
      <c r="N1899" s="292"/>
      <c r="O1899" s="292"/>
    </row>
    <row r="1900" spans="1:15" x14ac:dyDescent="0.25">
      <c r="A1900" s="294" t="s">
        <v>18112</v>
      </c>
      <c r="B1900" s="311" t="s">
        <v>18113</v>
      </c>
      <c r="C1900" s="494" t="s">
        <v>18213</v>
      </c>
      <c r="D1900" s="494" t="s">
        <v>39</v>
      </c>
      <c r="E1900" s="294" t="s">
        <v>18196</v>
      </c>
      <c r="F1900" s="280" t="s">
        <v>18090</v>
      </c>
      <c r="G1900" s="302" t="s">
        <v>18091</v>
      </c>
      <c r="H1900" s="299">
        <v>231500010471266</v>
      </c>
      <c r="I1900" s="274" t="s">
        <v>18092</v>
      </c>
      <c r="J1900" s="307"/>
      <c r="K1900" s="308"/>
      <c r="L1900" s="276"/>
      <c r="M1900" s="292"/>
      <c r="N1900" s="292"/>
      <c r="O1900" s="292"/>
    </row>
    <row r="1901" spans="1:15" x14ac:dyDescent="0.25">
      <c r="A1901" s="294" t="s">
        <v>18112</v>
      </c>
      <c r="B1901" s="311" t="s">
        <v>18113</v>
      </c>
      <c r="C1901" s="494" t="s">
        <v>18213</v>
      </c>
      <c r="D1901" s="494" t="s">
        <v>39</v>
      </c>
      <c r="E1901" s="294" t="s">
        <v>18215</v>
      </c>
      <c r="F1901" s="280" t="s">
        <v>18090</v>
      </c>
      <c r="G1901" s="302" t="s">
        <v>18091</v>
      </c>
      <c r="H1901" s="299">
        <v>231500010471263</v>
      </c>
      <c r="I1901" s="274" t="s">
        <v>18092</v>
      </c>
      <c r="J1901" s="307"/>
      <c r="K1901" s="308"/>
      <c r="L1901" s="276"/>
      <c r="M1901" s="292"/>
      <c r="N1901" s="292"/>
      <c r="O1901" s="292"/>
    </row>
    <row r="1902" spans="1:15" x14ac:dyDescent="0.25">
      <c r="A1902" s="294" t="s">
        <v>18112</v>
      </c>
      <c r="B1902" s="311" t="s">
        <v>18113</v>
      </c>
      <c r="C1902" s="494" t="s">
        <v>18213</v>
      </c>
      <c r="D1902" s="494" t="s">
        <v>39</v>
      </c>
      <c r="E1902" s="294" t="s">
        <v>18204</v>
      </c>
      <c r="F1902" s="280" t="s">
        <v>18090</v>
      </c>
      <c r="G1902" s="302" t="s">
        <v>18091</v>
      </c>
      <c r="H1902" s="299">
        <v>231500010471258</v>
      </c>
      <c r="I1902" s="274" t="s">
        <v>18092</v>
      </c>
      <c r="J1902" s="307"/>
      <c r="K1902" s="308"/>
      <c r="L1902" s="276"/>
      <c r="M1902" s="292"/>
      <c r="N1902" s="292"/>
      <c r="O1902" s="292"/>
    </row>
    <row r="1903" spans="1:15" x14ac:dyDescent="0.25">
      <c r="A1903" s="294" t="s">
        <v>18112</v>
      </c>
      <c r="B1903" s="311" t="s">
        <v>18113</v>
      </c>
      <c r="C1903" s="494" t="s">
        <v>18213</v>
      </c>
      <c r="D1903" s="494" t="s">
        <v>39</v>
      </c>
      <c r="E1903" s="294" t="s">
        <v>18205</v>
      </c>
      <c r="F1903" s="280" t="s">
        <v>18090</v>
      </c>
      <c r="G1903" s="302" t="s">
        <v>18091</v>
      </c>
      <c r="H1903" s="299">
        <v>231500010471250</v>
      </c>
      <c r="I1903" s="274" t="s">
        <v>18092</v>
      </c>
      <c r="J1903" s="276"/>
      <c r="K1903" s="281"/>
      <c r="L1903" s="276"/>
      <c r="M1903" s="292"/>
      <c r="N1903" s="292"/>
      <c r="O1903" s="292"/>
    </row>
    <row r="1904" spans="1:15" x14ac:dyDescent="0.25">
      <c r="A1904" s="294" t="s">
        <v>18112</v>
      </c>
      <c r="B1904" s="311" t="s">
        <v>18113</v>
      </c>
      <c r="C1904" s="494" t="s">
        <v>18213</v>
      </c>
      <c r="D1904" s="494" t="s">
        <v>39</v>
      </c>
      <c r="E1904" s="294" t="s">
        <v>18167</v>
      </c>
      <c r="F1904" s="280" t="s">
        <v>18090</v>
      </c>
      <c r="G1904" s="302" t="s">
        <v>18091</v>
      </c>
      <c r="H1904" s="299">
        <v>231500010471255</v>
      </c>
      <c r="I1904" s="274" t="s">
        <v>18092</v>
      </c>
      <c r="J1904" s="276"/>
      <c r="K1904" s="281"/>
      <c r="L1904" s="276"/>
      <c r="M1904" s="292"/>
      <c r="N1904" s="292"/>
      <c r="O1904" s="292"/>
    </row>
    <row r="1905" spans="1:15" x14ac:dyDescent="0.25">
      <c r="A1905" s="294" t="s">
        <v>18112</v>
      </c>
      <c r="B1905" s="311" t="s">
        <v>18113</v>
      </c>
      <c r="C1905" s="494" t="s">
        <v>18226</v>
      </c>
      <c r="D1905" s="494" t="s">
        <v>18115</v>
      </c>
      <c r="E1905" s="294" t="s">
        <v>15</v>
      </c>
      <c r="F1905" s="280" t="s">
        <v>18090</v>
      </c>
      <c r="G1905" s="302" t="s">
        <v>18091</v>
      </c>
      <c r="H1905" s="299">
        <v>231500010471236</v>
      </c>
      <c r="I1905" s="274" t="s">
        <v>18092</v>
      </c>
      <c r="J1905" s="276"/>
      <c r="K1905" s="281"/>
      <c r="L1905" s="276"/>
      <c r="M1905" s="292"/>
      <c r="N1905" s="292"/>
      <c r="O1905" s="292"/>
    </row>
    <row r="1906" spans="1:15" x14ac:dyDescent="0.25">
      <c r="A1906" s="294" t="s">
        <v>18112</v>
      </c>
      <c r="B1906" s="311" t="s">
        <v>18113</v>
      </c>
      <c r="C1906" s="494" t="s">
        <v>18226</v>
      </c>
      <c r="D1906" s="494" t="s">
        <v>18115</v>
      </c>
      <c r="E1906" s="294" t="s">
        <v>37</v>
      </c>
      <c r="F1906" s="280" t="s">
        <v>18090</v>
      </c>
      <c r="G1906" s="302" t="s">
        <v>18091</v>
      </c>
      <c r="H1906" s="299">
        <v>231500010471245</v>
      </c>
      <c r="I1906" s="274" t="s">
        <v>18092</v>
      </c>
      <c r="J1906" s="276"/>
      <c r="K1906" s="281"/>
      <c r="L1906" s="276"/>
      <c r="M1906" s="292"/>
      <c r="N1906" s="292"/>
      <c r="O1906" s="292"/>
    </row>
    <row r="1907" spans="1:15" x14ac:dyDescent="0.25">
      <c r="A1907" s="294" t="s">
        <v>18112</v>
      </c>
      <c r="B1907" s="311" t="s">
        <v>18113</v>
      </c>
      <c r="C1907" s="494" t="s">
        <v>18226</v>
      </c>
      <c r="D1907" s="494" t="s">
        <v>18115</v>
      </c>
      <c r="E1907" s="294" t="s">
        <v>10</v>
      </c>
      <c r="F1907" s="280" t="s">
        <v>18090</v>
      </c>
      <c r="G1907" s="302" t="s">
        <v>18091</v>
      </c>
      <c r="H1907" s="299">
        <v>231500010471233</v>
      </c>
      <c r="I1907" s="274" t="s">
        <v>18092</v>
      </c>
      <c r="J1907" s="276"/>
      <c r="K1907" s="281"/>
      <c r="L1907" s="276"/>
      <c r="M1907" s="292"/>
      <c r="N1907" s="292"/>
      <c r="O1907" s="292"/>
    </row>
    <row r="1908" spans="1:15" x14ac:dyDescent="0.25">
      <c r="A1908" s="294" t="s">
        <v>18112</v>
      </c>
      <c r="B1908" s="311" t="s">
        <v>18113</v>
      </c>
      <c r="C1908" s="494" t="s">
        <v>18226</v>
      </c>
      <c r="D1908" s="494" t="s">
        <v>18115</v>
      </c>
      <c r="E1908" s="294" t="s">
        <v>9</v>
      </c>
      <c r="F1908" s="280" t="s">
        <v>18090</v>
      </c>
      <c r="G1908" s="302" t="s">
        <v>18091</v>
      </c>
      <c r="H1908" s="299">
        <v>231500010471249</v>
      </c>
      <c r="I1908" s="274" t="s">
        <v>18092</v>
      </c>
      <c r="J1908" s="276"/>
      <c r="K1908" s="281"/>
      <c r="L1908" s="276"/>
      <c r="M1908" s="292"/>
      <c r="N1908" s="292"/>
      <c r="O1908" s="292"/>
    </row>
    <row r="1909" spans="1:15" x14ac:dyDescent="0.25">
      <c r="A1909" s="294" t="s">
        <v>18112</v>
      </c>
      <c r="B1909" s="311" t="s">
        <v>18113</v>
      </c>
      <c r="C1909" s="494" t="s">
        <v>18226</v>
      </c>
      <c r="D1909" s="494" t="s">
        <v>18115</v>
      </c>
      <c r="E1909" s="294" t="s">
        <v>6</v>
      </c>
      <c r="F1909" s="280" t="s">
        <v>18090</v>
      </c>
      <c r="G1909" s="302" t="s">
        <v>18091</v>
      </c>
      <c r="H1909" s="299">
        <v>231500010471242</v>
      </c>
      <c r="I1909" s="274" t="s">
        <v>18092</v>
      </c>
      <c r="J1909" s="276"/>
      <c r="K1909" s="281"/>
      <c r="L1909" s="276"/>
      <c r="M1909" s="292"/>
      <c r="N1909" s="292"/>
      <c r="O1909" s="292"/>
    </row>
    <row r="1910" spans="1:15" x14ac:dyDescent="0.25">
      <c r="A1910" s="294" t="s">
        <v>18112</v>
      </c>
      <c r="B1910" s="311" t="s">
        <v>18113</v>
      </c>
      <c r="C1910" s="494" t="s">
        <v>18226</v>
      </c>
      <c r="D1910" s="494" t="s">
        <v>18115</v>
      </c>
      <c r="E1910" s="294" t="s">
        <v>4</v>
      </c>
      <c r="F1910" s="280" t="s">
        <v>18090</v>
      </c>
      <c r="G1910" s="302" t="s">
        <v>18091</v>
      </c>
      <c r="H1910" s="299">
        <v>231500010471234</v>
      </c>
      <c r="I1910" s="274" t="s">
        <v>18092</v>
      </c>
      <c r="J1910" s="276"/>
      <c r="K1910" s="281"/>
      <c r="L1910" s="276"/>
      <c r="M1910" s="292"/>
      <c r="N1910" s="292"/>
      <c r="O1910" s="292"/>
    </row>
    <row r="1911" spans="1:15" x14ac:dyDescent="0.25">
      <c r="A1911" s="294" t="s">
        <v>18112</v>
      </c>
      <c r="B1911" s="311" t="s">
        <v>18113</v>
      </c>
      <c r="C1911" s="494" t="s">
        <v>18226</v>
      </c>
      <c r="D1911" s="494" t="s">
        <v>18115</v>
      </c>
      <c r="E1911" s="294" t="s">
        <v>2</v>
      </c>
      <c r="F1911" s="280" t="s">
        <v>18090</v>
      </c>
      <c r="G1911" s="302" t="s">
        <v>18091</v>
      </c>
      <c r="H1911" s="299">
        <v>231500010471244</v>
      </c>
      <c r="I1911" s="274" t="s">
        <v>18092</v>
      </c>
      <c r="J1911" s="276"/>
      <c r="K1911" s="281"/>
      <c r="L1911" s="276"/>
      <c r="M1911" s="292"/>
      <c r="N1911" s="292"/>
      <c r="O1911" s="292"/>
    </row>
    <row r="1912" spans="1:15" x14ac:dyDescent="0.25">
      <c r="A1912" s="294" t="s">
        <v>18112</v>
      </c>
      <c r="B1912" s="311" t="s">
        <v>18113</v>
      </c>
      <c r="C1912" s="494" t="s">
        <v>18228</v>
      </c>
      <c r="D1912" s="494" t="s">
        <v>8</v>
      </c>
      <c r="E1912" s="294" t="s">
        <v>31</v>
      </c>
      <c r="F1912" s="314" t="s">
        <v>498</v>
      </c>
      <c r="G1912" s="302" t="s">
        <v>18091</v>
      </c>
      <c r="H1912" s="299">
        <v>221600010401727</v>
      </c>
      <c r="I1912" s="274" t="s">
        <v>18092</v>
      </c>
      <c r="J1912" s="276"/>
      <c r="K1912" s="281"/>
      <c r="L1912" s="276"/>
      <c r="M1912" s="292"/>
      <c r="N1912" s="292"/>
      <c r="O1912" s="292"/>
    </row>
    <row r="1913" spans="1:15" x14ac:dyDescent="0.25">
      <c r="A1913" s="294" t="s">
        <v>18112</v>
      </c>
      <c r="B1913" s="311" t="s">
        <v>18113</v>
      </c>
      <c r="C1913" s="494" t="s">
        <v>18228</v>
      </c>
      <c r="D1913" s="494" t="s">
        <v>18165</v>
      </c>
      <c r="E1913" s="294" t="s">
        <v>18216</v>
      </c>
      <c r="F1913" s="280" t="s">
        <v>18090</v>
      </c>
      <c r="G1913" s="302" t="s">
        <v>18091</v>
      </c>
      <c r="H1913" s="299">
        <v>231500010526388</v>
      </c>
      <c r="I1913" s="274" t="s">
        <v>18092</v>
      </c>
      <c r="J1913" s="276"/>
      <c r="K1913" s="281"/>
      <c r="L1913" s="276"/>
      <c r="M1913" s="292"/>
      <c r="N1913" s="292"/>
      <c r="O1913" s="292"/>
    </row>
    <row r="1914" spans="1:15" x14ac:dyDescent="0.25">
      <c r="A1914" s="294" t="s">
        <v>18112</v>
      </c>
      <c r="B1914" s="311" t="s">
        <v>18113</v>
      </c>
      <c r="C1914" s="494" t="s">
        <v>18228</v>
      </c>
      <c r="D1914" s="494" t="s">
        <v>18165</v>
      </c>
      <c r="E1914" s="294" t="s">
        <v>18130</v>
      </c>
      <c r="F1914" s="280" t="s">
        <v>18090</v>
      </c>
      <c r="G1914" s="302" t="s">
        <v>18091</v>
      </c>
      <c r="H1914" s="299">
        <v>231500010526395</v>
      </c>
      <c r="I1914" s="274" t="s">
        <v>18092</v>
      </c>
      <c r="J1914" s="276"/>
      <c r="K1914" s="281"/>
      <c r="L1914" s="276"/>
      <c r="M1914" s="292"/>
      <c r="N1914" s="292"/>
      <c r="O1914" s="292"/>
    </row>
    <row r="1915" spans="1:15" x14ac:dyDescent="0.25">
      <c r="A1915" s="294" t="s">
        <v>18112</v>
      </c>
      <c r="B1915" s="311" t="s">
        <v>18113</v>
      </c>
      <c r="C1915" s="494" t="s">
        <v>18228</v>
      </c>
      <c r="D1915" s="494" t="s">
        <v>2</v>
      </c>
      <c r="E1915" s="294" t="s">
        <v>18152</v>
      </c>
      <c r="F1915" s="280" t="s">
        <v>18090</v>
      </c>
      <c r="G1915" s="302" t="s">
        <v>18091</v>
      </c>
      <c r="H1915" s="299">
        <v>221600010401990</v>
      </c>
      <c r="I1915" s="274" t="s">
        <v>18092</v>
      </c>
      <c r="J1915" s="276"/>
      <c r="K1915" s="281"/>
      <c r="L1915" s="276"/>
      <c r="M1915" s="292"/>
      <c r="N1915" s="292"/>
      <c r="O1915" s="292"/>
    </row>
    <row r="1916" spans="1:15" x14ac:dyDescent="0.25">
      <c r="A1916" s="294" t="s">
        <v>18112</v>
      </c>
      <c r="B1916" s="311" t="s">
        <v>18113</v>
      </c>
      <c r="C1916" s="494" t="s">
        <v>18382</v>
      </c>
      <c r="D1916" s="494" t="s">
        <v>36</v>
      </c>
      <c r="E1916" s="294" t="s">
        <v>33</v>
      </c>
      <c r="F1916" s="280" t="s">
        <v>18090</v>
      </c>
      <c r="G1916" s="302" t="s">
        <v>18091</v>
      </c>
      <c r="H1916" s="299">
        <v>231500010526836</v>
      </c>
      <c r="I1916" s="274" t="s">
        <v>18092</v>
      </c>
      <c r="J1916" s="276"/>
      <c r="K1916" s="281"/>
      <c r="L1916" s="276"/>
      <c r="M1916" s="292"/>
      <c r="N1916" s="292"/>
      <c r="O1916" s="292"/>
    </row>
    <row r="1917" spans="1:15" x14ac:dyDescent="0.25">
      <c r="A1917" s="294" t="s">
        <v>18112</v>
      </c>
      <c r="B1917" s="311" t="s">
        <v>18113</v>
      </c>
      <c r="C1917" s="494" t="s">
        <v>18382</v>
      </c>
      <c r="D1917" s="494" t="s">
        <v>36</v>
      </c>
      <c r="E1917" s="294" t="s">
        <v>34</v>
      </c>
      <c r="F1917" s="280" t="s">
        <v>18090</v>
      </c>
      <c r="G1917" s="302" t="s">
        <v>18091</v>
      </c>
      <c r="H1917" s="299">
        <v>231500010526838</v>
      </c>
      <c r="I1917" s="274" t="s">
        <v>18092</v>
      </c>
      <c r="J1917" s="276"/>
      <c r="K1917" s="281"/>
      <c r="L1917" s="276"/>
      <c r="M1917" s="292"/>
      <c r="N1917" s="292"/>
      <c r="O1917" s="292"/>
    </row>
    <row r="1918" spans="1:15" x14ac:dyDescent="0.25">
      <c r="A1918" s="294" t="s">
        <v>18112</v>
      </c>
      <c r="B1918" s="311" t="s">
        <v>18113</v>
      </c>
      <c r="C1918" s="494" t="s">
        <v>18382</v>
      </c>
      <c r="D1918" s="494" t="s">
        <v>36</v>
      </c>
      <c r="E1918" s="294" t="s">
        <v>18132</v>
      </c>
      <c r="F1918" s="280" t="s">
        <v>18090</v>
      </c>
      <c r="G1918" s="302" t="s">
        <v>18091</v>
      </c>
      <c r="H1918" s="299">
        <v>231500010526839</v>
      </c>
      <c r="I1918" s="274" t="s">
        <v>18092</v>
      </c>
      <c r="J1918" s="276"/>
      <c r="K1918" s="281"/>
      <c r="L1918" s="276"/>
      <c r="M1918" s="292"/>
      <c r="N1918" s="292"/>
      <c r="O1918" s="292"/>
    </row>
    <row r="1919" spans="1:15" x14ac:dyDescent="0.25">
      <c r="A1919" s="294" t="s">
        <v>18112</v>
      </c>
      <c r="B1919" s="311" t="s">
        <v>18113</v>
      </c>
      <c r="C1919" s="494" t="s">
        <v>18382</v>
      </c>
      <c r="D1919" s="494" t="s">
        <v>6</v>
      </c>
      <c r="E1919" s="294" t="s">
        <v>18132</v>
      </c>
      <c r="F1919" s="280" t="s">
        <v>18090</v>
      </c>
      <c r="G1919" s="302" t="s">
        <v>18091</v>
      </c>
      <c r="H1919" s="299">
        <v>231500010526837</v>
      </c>
      <c r="I1919" s="274" t="s">
        <v>18092</v>
      </c>
      <c r="J1919" s="276"/>
      <c r="K1919" s="281"/>
      <c r="L1919" s="276"/>
      <c r="M1919" s="292"/>
      <c r="N1919" s="292"/>
      <c r="O1919" s="292"/>
    </row>
    <row r="1920" spans="1:15" x14ac:dyDescent="0.25">
      <c r="A1920" s="294" t="s">
        <v>18112</v>
      </c>
      <c r="B1920" s="311" t="s">
        <v>18113</v>
      </c>
      <c r="C1920" s="494" t="s">
        <v>18231</v>
      </c>
      <c r="D1920" s="494" t="s">
        <v>9</v>
      </c>
      <c r="E1920" s="294" t="s">
        <v>31</v>
      </c>
      <c r="F1920" s="280" t="s">
        <v>18090</v>
      </c>
      <c r="G1920" s="302" t="s">
        <v>18091</v>
      </c>
      <c r="H1920" s="299">
        <v>231500010471272</v>
      </c>
      <c r="I1920" s="274" t="s">
        <v>18092</v>
      </c>
      <c r="J1920" s="276"/>
      <c r="K1920" s="281"/>
      <c r="L1920" s="276"/>
      <c r="M1920" s="292"/>
      <c r="N1920" s="292"/>
      <c r="O1920" s="292"/>
    </row>
    <row r="1921" spans="1:15" x14ac:dyDescent="0.25">
      <c r="A1921" s="294" t="s">
        <v>18112</v>
      </c>
      <c r="B1921" s="311" t="s">
        <v>18113</v>
      </c>
      <c r="C1921" s="494" t="s">
        <v>18231</v>
      </c>
      <c r="D1921" s="494" t="s">
        <v>9</v>
      </c>
      <c r="E1921" s="294" t="s">
        <v>36</v>
      </c>
      <c r="F1921" s="280" t="s">
        <v>18090</v>
      </c>
      <c r="G1921" s="302" t="s">
        <v>18091</v>
      </c>
      <c r="H1921" s="299">
        <v>231500010471270</v>
      </c>
      <c r="I1921" s="274" t="s">
        <v>18092</v>
      </c>
      <c r="J1921" s="276"/>
      <c r="K1921" s="281"/>
      <c r="L1921" s="276"/>
      <c r="M1921" s="292"/>
      <c r="N1921" s="292"/>
      <c r="O1921" s="292"/>
    </row>
    <row r="1922" spans="1:15" x14ac:dyDescent="0.25">
      <c r="A1922" s="294" t="s">
        <v>18112</v>
      </c>
      <c r="B1922" s="311" t="s">
        <v>18113</v>
      </c>
      <c r="C1922" s="494" t="s">
        <v>18231</v>
      </c>
      <c r="D1922" s="494" t="s">
        <v>9</v>
      </c>
      <c r="E1922" s="294" t="s">
        <v>32</v>
      </c>
      <c r="F1922" s="280" t="s">
        <v>18090</v>
      </c>
      <c r="G1922" s="302" t="s">
        <v>18091</v>
      </c>
      <c r="H1922" s="299">
        <v>231500010471261</v>
      </c>
      <c r="I1922" s="274" t="s">
        <v>18092</v>
      </c>
      <c r="J1922" s="276"/>
      <c r="K1922" s="281"/>
      <c r="L1922" s="276"/>
      <c r="M1922" s="292"/>
      <c r="N1922" s="292"/>
      <c r="O1922" s="292"/>
    </row>
    <row r="1923" spans="1:15" x14ac:dyDescent="0.25">
      <c r="A1923" s="294" t="s">
        <v>18112</v>
      </c>
      <c r="B1923" s="311" t="s">
        <v>18113</v>
      </c>
      <c r="C1923" s="494" t="s">
        <v>18231</v>
      </c>
      <c r="D1923" s="494" t="s">
        <v>9</v>
      </c>
      <c r="E1923" s="294" t="s">
        <v>10</v>
      </c>
      <c r="F1923" s="280" t="s">
        <v>18090</v>
      </c>
      <c r="G1923" s="302" t="s">
        <v>18091</v>
      </c>
      <c r="H1923" s="299">
        <v>231500010471268</v>
      </c>
      <c r="I1923" s="274" t="s">
        <v>18092</v>
      </c>
      <c r="J1923" s="276"/>
      <c r="K1923" s="281"/>
      <c r="L1923" s="276"/>
      <c r="M1923" s="292"/>
      <c r="N1923" s="292"/>
      <c r="O1923" s="292"/>
    </row>
    <row r="1924" spans="1:15" ht="30" x14ac:dyDescent="0.25">
      <c r="A1924" s="294" t="s">
        <v>18112</v>
      </c>
      <c r="B1924" s="311" t="s">
        <v>18385</v>
      </c>
      <c r="C1924" s="311" t="s">
        <v>18174</v>
      </c>
      <c r="D1924" s="303" t="s">
        <v>16</v>
      </c>
      <c r="E1924" s="305"/>
      <c r="F1924" s="280"/>
      <c r="G1924" s="495"/>
      <c r="H1924" s="496"/>
      <c r="I1924" s="274"/>
      <c r="J1924" s="307" t="s">
        <v>18270</v>
      </c>
      <c r="K1924" s="308">
        <v>231100200014543</v>
      </c>
      <c r="L1924" s="276" t="s">
        <v>18092</v>
      </c>
      <c r="M1924" s="292"/>
      <c r="N1924" s="292"/>
      <c r="O1924" s="292"/>
    </row>
    <row r="1925" spans="1:15" ht="30" x14ac:dyDescent="0.25">
      <c r="A1925" s="294" t="s">
        <v>18112</v>
      </c>
      <c r="B1925" s="311" t="s">
        <v>18442</v>
      </c>
      <c r="C1925" s="311" t="s">
        <v>18280</v>
      </c>
      <c r="D1925" s="303" t="s">
        <v>11</v>
      </c>
      <c r="E1925" s="305"/>
      <c r="F1925" s="280"/>
      <c r="G1925" s="495"/>
      <c r="H1925" s="496"/>
      <c r="I1925" s="274"/>
      <c r="J1925" s="307" t="s">
        <v>18270</v>
      </c>
      <c r="K1925" s="308">
        <v>231100200014537</v>
      </c>
      <c r="L1925" s="276" t="s">
        <v>18092</v>
      </c>
      <c r="M1925" s="292"/>
      <c r="N1925" s="292"/>
      <c r="O1925" s="292"/>
    </row>
    <row r="1926" spans="1:15" ht="30" x14ac:dyDescent="0.25">
      <c r="A1926" s="294" t="s">
        <v>18112</v>
      </c>
      <c r="B1926" s="311" t="s">
        <v>18442</v>
      </c>
      <c r="C1926" s="311" t="s">
        <v>18280</v>
      </c>
      <c r="D1926" s="303" t="s">
        <v>9</v>
      </c>
      <c r="E1926" s="305"/>
      <c r="F1926" s="280"/>
      <c r="G1926" s="495"/>
      <c r="H1926" s="496"/>
      <c r="I1926" s="274"/>
      <c r="J1926" s="307" t="s">
        <v>18270</v>
      </c>
      <c r="K1926" s="308">
        <v>231100200014536</v>
      </c>
      <c r="L1926" s="276" t="s">
        <v>18092</v>
      </c>
      <c r="M1926" s="292"/>
      <c r="N1926" s="292"/>
      <c r="O1926" s="292"/>
    </row>
    <row r="1927" spans="1:15" ht="30" x14ac:dyDescent="0.25">
      <c r="A1927" s="294" t="s">
        <v>18112</v>
      </c>
      <c r="B1927" s="311" t="s">
        <v>18443</v>
      </c>
      <c r="C1927" s="311" t="s">
        <v>18444</v>
      </c>
      <c r="D1927" s="303" t="s">
        <v>18264</v>
      </c>
      <c r="E1927" s="305"/>
      <c r="F1927" s="280"/>
      <c r="G1927" s="495"/>
      <c r="H1927" s="496"/>
      <c r="I1927" s="274"/>
      <c r="J1927" s="307" t="s">
        <v>18270</v>
      </c>
      <c r="K1927" s="308">
        <v>231100200014534</v>
      </c>
      <c r="L1927" s="276" t="s">
        <v>18092</v>
      </c>
      <c r="M1927" s="292"/>
      <c r="N1927" s="292"/>
      <c r="O1927" s="292"/>
    </row>
    <row r="1928" spans="1:15" ht="30" x14ac:dyDescent="0.25">
      <c r="A1928" s="294" t="s">
        <v>18112</v>
      </c>
      <c r="B1928" s="311" t="s">
        <v>18443</v>
      </c>
      <c r="C1928" s="311" t="s">
        <v>18444</v>
      </c>
      <c r="D1928" s="303" t="s">
        <v>18445</v>
      </c>
      <c r="E1928" s="305"/>
      <c r="F1928" s="280"/>
      <c r="G1928" s="495"/>
      <c r="H1928" s="496"/>
      <c r="I1928" s="274"/>
      <c r="J1928" s="307" t="s">
        <v>18270</v>
      </c>
      <c r="K1928" s="308">
        <v>231100200014538</v>
      </c>
      <c r="L1928" s="276" t="s">
        <v>18092</v>
      </c>
      <c r="M1928" s="292"/>
      <c r="N1928" s="292"/>
      <c r="O1928" s="292"/>
    </row>
    <row r="1929" spans="1:15" ht="30" x14ac:dyDescent="0.25">
      <c r="A1929" s="294" t="s">
        <v>18112</v>
      </c>
      <c r="B1929" s="311" t="s">
        <v>18446</v>
      </c>
      <c r="C1929" s="311" t="s">
        <v>18274</v>
      </c>
      <c r="D1929" s="303" t="s">
        <v>10</v>
      </c>
      <c r="E1929" s="305"/>
      <c r="F1929" s="280"/>
      <c r="G1929" s="495"/>
      <c r="H1929" s="496"/>
      <c r="I1929" s="274"/>
      <c r="J1929" s="307" t="s">
        <v>18270</v>
      </c>
      <c r="K1929" s="308">
        <v>231100200014549</v>
      </c>
      <c r="L1929" s="276" t="s">
        <v>18092</v>
      </c>
      <c r="M1929" s="292"/>
      <c r="N1929" s="292"/>
      <c r="O1929" s="292"/>
    </row>
    <row r="1930" spans="1:15" ht="30" x14ac:dyDescent="0.25">
      <c r="A1930" s="294" t="s">
        <v>18112</v>
      </c>
      <c r="B1930" s="311" t="s">
        <v>18446</v>
      </c>
      <c r="C1930" s="311" t="s">
        <v>18274</v>
      </c>
      <c r="D1930" s="303" t="s">
        <v>9</v>
      </c>
      <c r="E1930" s="305"/>
      <c r="F1930" s="280"/>
      <c r="G1930" s="495"/>
      <c r="H1930" s="496"/>
      <c r="I1930" s="274"/>
      <c r="J1930" s="307" t="s">
        <v>18270</v>
      </c>
      <c r="K1930" s="308">
        <v>231100200014547</v>
      </c>
      <c r="L1930" s="276" t="s">
        <v>18092</v>
      </c>
      <c r="M1930" s="292"/>
      <c r="N1930" s="292"/>
      <c r="O1930" s="292"/>
    </row>
    <row r="1931" spans="1:15" ht="30" x14ac:dyDescent="0.25">
      <c r="A1931" s="294" t="s">
        <v>18112</v>
      </c>
      <c r="B1931" s="311" t="s">
        <v>18447</v>
      </c>
      <c r="C1931" s="311" t="s">
        <v>18274</v>
      </c>
      <c r="D1931" s="303" t="s">
        <v>9</v>
      </c>
      <c r="E1931" s="305"/>
      <c r="F1931" s="280"/>
      <c r="G1931" s="495"/>
      <c r="H1931" s="496"/>
      <c r="I1931" s="274"/>
      <c r="J1931" s="307" t="s">
        <v>18270</v>
      </c>
      <c r="K1931" s="308">
        <v>231100200014539</v>
      </c>
      <c r="L1931" s="276" t="s">
        <v>18092</v>
      </c>
      <c r="M1931" s="292"/>
      <c r="N1931" s="292"/>
      <c r="O1931" s="292"/>
    </row>
    <row r="1932" spans="1:15" ht="30" x14ac:dyDescent="0.25">
      <c r="A1932" s="294" t="s">
        <v>18112</v>
      </c>
      <c r="B1932" s="311" t="s">
        <v>18448</v>
      </c>
      <c r="C1932" s="311" t="s">
        <v>18274</v>
      </c>
      <c r="D1932" s="303" t="s">
        <v>7</v>
      </c>
      <c r="E1932" s="305"/>
      <c r="F1932" s="280"/>
      <c r="G1932" s="495"/>
      <c r="H1932" s="496"/>
      <c r="I1932" s="274"/>
      <c r="J1932" s="307" t="s">
        <v>18270</v>
      </c>
      <c r="K1932" s="308">
        <v>231100200014529</v>
      </c>
      <c r="L1932" s="276" t="s">
        <v>18092</v>
      </c>
      <c r="M1932" s="292"/>
      <c r="N1932" s="292"/>
      <c r="O1932" s="292"/>
    </row>
    <row r="1933" spans="1:15" ht="30" x14ac:dyDescent="0.25">
      <c r="A1933" s="294" t="s">
        <v>18112</v>
      </c>
      <c r="B1933" s="311" t="s">
        <v>18448</v>
      </c>
      <c r="C1933" s="311" t="s">
        <v>18274</v>
      </c>
      <c r="D1933" s="303" t="s">
        <v>4</v>
      </c>
      <c r="E1933" s="305"/>
      <c r="F1933" s="280"/>
      <c r="G1933" s="495"/>
      <c r="H1933" s="496"/>
      <c r="I1933" s="274"/>
      <c r="J1933" s="307" t="s">
        <v>18270</v>
      </c>
      <c r="K1933" s="308">
        <v>231100200014545</v>
      </c>
      <c r="L1933" s="276" t="s">
        <v>18092</v>
      </c>
      <c r="M1933" s="292"/>
      <c r="N1933" s="292"/>
      <c r="O1933" s="292"/>
    </row>
    <row r="1934" spans="1:15" ht="30" x14ac:dyDescent="0.25">
      <c r="A1934" s="294" t="s">
        <v>18112</v>
      </c>
      <c r="B1934" s="311" t="s">
        <v>18448</v>
      </c>
      <c r="C1934" s="311" t="s">
        <v>18274</v>
      </c>
      <c r="D1934" s="303" t="s">
        <v>2</v>
      </c>
      <c r="E1934" s="305"/>
      <c r="F1934" s="280"/>
      <c r="G1934" s="495"/>
      <c r="H1934" s="496"/>
      <c r="I1934" s="274"/>
      <c r="J1934" s="307" t="s">
        <v>18270</v>
      </c>
      <c r="K1934" s="308">
        <v>231100200014530</v>
      </c>
      <c r="L1934" s="276" t="s">
        <v>18092</v>
      </c>
      <c r="M1934" s="292"/>
      <c r="N1934" s="292"/>
      <c r="O1934" s="292"/>
    </row>
    <row r="1935" spans="1:15" ht="30" x14ac:dyDescent="0.25">
      <c r="A1935" s="294" t="s">
        <v>18112</v>
      </c>
      <c r="B1935" s="311" t="s">
        <v>18380</v>
      </c>
      <c r="C1935" s="311" t="s">
        <v>18258</v>
      </c>
      <c r="D1935" s="303" t="s">
        <v>2</v>
      </c>
      <c r="E1935" s="305"/>
      <c r="F1935" s="280"/>
      <c r="G1935" s="495"/>
      <c r="H1935" s="496"/>
      <c r="I1935" s="274"/>
      <c r="J1935" s="307" t="s">
        <v>18270</v>
      </c>
      <c r="K1935" s="308">
        <v>231100200014544</v>
      </c>
      <c r="L1935" s="276" t="s">
        <v>18092</v>
      </c>
      <c r="M1935" s="292"/>
      <c r="N1935" s="292"/>
      <c r="O1935" s="292"/>
    </row>
    <row r="1936" spans="1:15" ht="30" x14ac:dyDescent="0.25">
      <c r="A1936" s="294" t="s">
        <v>18112</v>
      </c>
      <c r="B1936" s="311" t="s">
        <v>18380</v>
      </c>
      <c r="C1936" s="311" t="s">
        <v>18395</v>
      </c>
      <c r="D1936" s="303" t="s">
        <v>10</v>
      </c>
      <c r="E1936" s="305"/>
      <c r="F1936" s="280"/>
      <c r="G1936" s="495"/>
      <c r="H1936" s="496"/>
      <c r="I1936" s="274"/>
      <c r="J1936" s="307" t="s">
        <v>18270</v>
      </c>
      <c r="K1936" s="308">
        <v>231100200014532</v>
      </c>
      <c r="L1936" s="276" t="s">
        <v>18092</v>
      </c>
      <c r="M1936" s="292"/>
      <c r="N1936" s="292"/>
      <c r="O1936" s="292"/>
    </row>
    <row r="1937" spans="1:15" x14ac:dyDescent="0.25">
      <c r="A1937" s="311" t="s">
        <v>18449</v>
      </c>
      <c r="B1937" s="311" t="s">
        <v>18450</v>
      </c>
      <c r="C1937" s="311" t="s">
        <v>18280</v>
      </c>
      <c r="D1937" s="311" t="s">
        <v>7</v>
      </c>
      <c r="E1937" s="300" t="s">
        <v>35</v>
      </c>
      <c r="F1937" s="280" t="s">
        <v>18090</v>
      </c>
      <c r="G1937" s="302" t="s">
        <v>18091</v>
      </c>
      <c r="H1937" s="299">
        <v>231500010507947</v>
      </c>
      <c r="I1937" s="274" t="s">
        <v>18092</v>
      </c>
      <c r="J1937" s="276"/>
      <c r="K1937" s="281"/>
      <c r="L1937" s="276"/>
      <c r="M1937" s="292"/>
      <c r="N1937" s="292"/>
      <c r="O1937" s="292"/>
    </row>
    <row r="1938" spans="1:15" x14ac:dyDescent="0.25">
      <c r="A1938" s="311" t="s">
        <v>18449</v>
      </c>
      <c r="B1938" s="311" t="s">
        <v>18450</v>
      </c>
      <c r="C1938" s="311" t="s">
        <v>18280</v>
      </c>
      <c r="D1938" s="311" t="s">
        <v>7</v>
      </c>
      <c r="E1938" s="300" t="s">
        <v>31</v>
      </c>
      <c r="F1938" s="280" t="s">
        <v>18090</v>
      </c>
      <c r="G1938" s="302" t="s">
        <v>18091</v>
      </c>
      <c r="H1938" s="299">
        <v>231500010507941</v>
      </c>
      <c r="I1938" s="274" t="s">
        <v>18092</v>
      </c>
      <c r="J1938" s="276"/>
      <c r="K1938" s="281"/>
      <c r="L1938" s="276"/>
      <c r="M1938" s="292"/>
      <c r="N1938" s="292"/>
      <c r="O1938" s="292"/>
    </row>
    <row r="1939" spans="1:15" x14ac:dyDescent="0.25">
      <c r="A1939" s="311" t="s">
        <v>18449</v>
      </c>
      <c r="B1939" s="311" t="s">
        <v>18450</v>
      </c>
      <c r="C1939" s="311" t="s">
        <v>18280</v>
      </c>
      <c r="D1939" s="311" t="s">
        <v>7</v>
      </c>
      <c r="E1939" s="300" t="s">
        <v>36</v>
      </c>
      <c r="F1939" s="280" t="s">
        <v>18090</v>
      </c>
      <c r="G1939" s="302" t="s">
        <v>18091</v>
      </c>
      <c r="H1939" s="299">
        <v>221400010437905</v>
      </c>
      <c r="I1939" s="274" t="s">
        <v>18092</v>
      </c>
      <c r="J1939" s="276"/>
      <c r="K1939" s="281"/>
      <c r="L1939" s="276"/>
      <c r="M1939" s="292"/>
      <c r="N1939" s="292"/>
      <c r="O1939" s="292"/>
    </row>
    <row r="1940" spans="1:15" x14ac:dyDescent="0.25">
      <c r="A1940" s="311" t="s">
        <v>18449</v>
      </c>
      <c r="B1940" s="311" t="s">
        <v>18450</v>
      </c>
      <c r="C1940" s="311" t="s">
        <v>18280</v>
      </c>
      <c r="D1940" s="311" t="s">
        <v>7</v>
      </c>
      <c r="E1940" s="300" t="s">
        <v>38</v>
      </c>
      <c r="F1940" s="280" t="s">
        <v>18090</v>
      </c>
      <c r="G1940" s="302" t="s">
        <v>18091</v>
      </c>
      <c r="H1940" s="299">
        <v>221400010439529</v>
      </c>
      <c r="I1940" s="274" t="s">
        <v>18092</v>
      </c>
      <c r="J1940" s="276"/>
      <c r="K1940" s="281"/>
      <c r="L1940" s="276"/>
      <c r="M1940" s="292"/>
      <c r="N1940" s="292"/>
      <c r="O1940" s="292"/>
    </row>
    <row r="1941" spans="1:15" x14ac:dyDescent="0.25">
      <c r="A1941" s="311" t="s">
        <v>18449</v>
      </c>
      <c r="B1941" s="311" t="s">
        <v>18450</v>
      </c>
      <c r="C1941" s="311" t="s">
        <v>18280</v>
      </c>
      <c r="D1941" s="311" t="s">
        <v>7</v>
      </c>
      <c r="E1941" s="300" t="s">
        <v>2</v>
      </c>
      <c r="F1941" s="280" t="s">
        <v>18090</v>
      </c>
      <c r="G1941" s="302" t="s">
        <v>18091</v>
      </c>
      <c r="H1941" s="299">
        <v>221400010437113</v>
      </c>
      <c r="I1941" s="274" t="s">
        <v>18092</v>
      </c>
      <c r="J1941" s="276"/>
      <c r="K1941" s="281"/>
      <c r="L1941" s="276"/>
      <c r="M1941" s="292"/>
      <c r="N1941" s="292"/>
      <c r="O1941" s="292"/>
    </row>
    <row r="1942" spans="1:15" x14ac:dyDescent="0.25">
      <c r="A1942" s="311" t="s">
        <v>18449</v>
      </c>
      <c r="B1942" s="311" t="s">
        <v>18450</v>
      </c>
      <c r="C1942" s="311" t="s">
        <v>18280</v>
      </c>
      <c r="D1942" s="311" t="s">
        <v>6</v>
      </c>
      <c r="E1942" s="300" t="s">
        <v>14</v>
      </c>
      <c r="F1942" s="280" t="s">
        <v>18090</v>
      </c>
      <c r="G1942" s="302" t="s">
        <v>18091</v>
      </c>
      <c r="H1942" s="299">
        <v>231500010525763</v>
      </c>
      <c r="I1942" s="274" t="s">
        <v>18092</v>
      </c>
      <c r="J1942" s="276"/>
      <c r="K1942" s="281"/>
      <c r="L1942" s="276"/>
      <c r="M1942" s="292"/>
      <c r="N1942" s="292"/>
      <c r="O1942" s="292"/>
    </row>
    <row r="1943" spans="1:15" x14ac:dyDescent="0.25">
      <c r="A1943" s="311" t="s">
        <v>18449</v>
      </c>
      <c r="B1943" s="311" t="s">
        <v>18450</v>
      </c>
      <c r="C1943" s="311" t="s">
        <v>18280</v>
      </c>
      <c r="D1943" s="311" t="s">
        <v>6</v>
      </c>
      <c r="E1943" s="300" t="s">
        <v>35</v>
      </c>
      <c r="F1943" s="280" t="s">
        <v>18090</v>
      </c>
      <c r="G1943" s="302" t="s">
        <v>18091</v>
      </c>
      <c r="H1943" s="299">
        <v>231500010525784</v>
      </c>
      <c r="I1943" s="274" t="s">
        <v>18092</v>
      </c>
      <c r="J1943" s="276"/>
      <c r="K1943" s="281"/>
      <c r="L1943" s="276"/>
      <c r="M1943" s="292"/>
      <c r="N1943" s="292"/>
      <c r="O1943" s="292"/>
    </row>
    <row r="1944" spans="1:15" x14ac:dyDescent="0.25">
      <c r="A1944" s="311" t="s">
        <v>18449</v>
      </c>
      <c r="B1944" s="311" t="s">
        <v>18450</v>
      </c>
      <c r="C1944" s="311" t="s">
        <v>18280</v>
      </c>
      <c r="D1944" s="311" t="s">
        <v>6</v>
      </c>
      <c r="E1944" s="300" t="s">
        <v>10</v>
      </c>
      <c r="F1944" s="280" t="s">
        <v>18090</v>
      </c>
      <c r="G1944" s="302" t="s">
        <v>18091</v>
      </c>
      <c r="H1944" s="299">
        <v>231500010525762</v>
      </c>
      <c r="I1944" s="274" t="s">
        <v>18092</v>
      </c>
      <c r="J1944" s="276"/>
      <c r="K1944" s="281"/>
      <c r="L1944" s="276"/>
      <c r="M1944" s="292"/>
      <c r="N1944" s="292"/>
      <c r="O1944" s="292"/>
    </row>
    <row r="1945" spans="1:15" x14ac:dyDescent="0.25">
      <c r="A1945" s="311" t="s">
        <v>18449</v>
      </c>
      <c r="B1945" s="311" t="s">
        <v>18450</v>
      </c>
      <c r="C1945" s="311" t="s">
        <v>18280</v>
      </c>
      <c r="D1945" s="311" t="s">
        <v>6</v>
      </c>
      <c r="E1945" s="300" t="s">
        <v>6</v>
      </c>
      <c r="F1945" s="280" t="s">
        <v>18090</v>
      </c>
      <c r="G1945" s="302" t="s">
        <v>18091</v>
      </c>
      <c r="H1945" s="299">
        <v>231500010525764</v>
      </c>
      <c r="I1945" s="274" t="s">
        <v>18092</v>
      </c>
      <c r="J1945" s="276"/>
      <c r="K1945" s="281"/>
      <c r="L1945" s="276"/>
      <c r="M1945" s="292"/>
      <c r="N1945" s="292"/>
      <c r="O1945" s="292"/>
    </row>
    <row r="1946" spans="1:15" x14ac:dyDescent="0.25">
      <c r="A1946" s="311" t="s">
        <v>18449</v>
      </c>
      <c r="B1946" s="311" t="s">
        <v>18450</v>
      </c>
      <c r="C1946" s="311" t="s">
        <v>18280</v>
      </c>
      <c r="D1946" s="311" t="s">
        <v>6</v>
      </c>
      <c r="E1946" s="300" t="s">
        <v>2</v>
      </c>
      <c r="F1946" s="280" t="s">
        <v>18090</v>
      </c>
      <c r="G1946" s="302" t="s">
        <v>18091</v>
      </c>
      <c r="H1946" s="299">
        <v>231500010525782</v>
      </c>
      <c r="I1946" s="274" t="s">
        <v>18092</v>
      </c>
      <c r="J1946" s="276"/>
      <c r="K1946" s="281"/>
      <c r="L1946" s="276"/>
      <c r="M1946" s="292"/>
      <c r="N1946" s="292"/>
      <c r="O1946" s="292"/>
    </row>
    <row r="1947" spans="1:15" x14ac:dyDescent="0.25">
      <c r="A1947" s="311" t="s">
        <v>18449</v>
      </c>
      <c r="B1947" s="311" t="s">
        <v>18450</v>
      </c>
      <c r="C1947" s="311" t="s">
        <v>18280</v>
      </c>
      <c r="D1947" s="311" t="s">
        <v>2</v>
      </c>
      <c r="E1947" s="300" t="s">
        <v>33</v>
      </c>
      <c r="F1947" s="280" t="s">
        <v>18090</v>
      </c>
      <c r="G1947" s="302" t="s">
        <v>18091</v>
      </c>
      <c r="H1947" s="299">
        <v>231500010525777</v>
      </c>
      <c r="I1947" s="274" t="s">
        <v>18092</v>
      </c>
      <c r="J1947" s="276"/>
      <c r="K1947" s="281"/>
      <c r="L1947" s="276"/>
      <c r="M1947" s="292"/>
      <c r="N1947" s="292"/>
      <c r="O1947" s="292"/>
    </row>
    <row r="1948" spans="1:15" x14ac:dyDescent="0.25">
      <c r="A1948" s="311" t="s">
        <v>18449</v>
      </c>
      <c r="B1948" s="311" t="s">
        <v>18450</v>
      </c>
      <c r="C1948" s="311" t="s">
        <v>18280</v>
      </c>
      <c r="D1948" s="311" t="s">
        <v>2</v>
      </c>
      <c r="E1948" s="300" t="s">
        <v>18153</v>
      </c>
      <c r="F1948" s="280" t="s">
        <v>18090</v>
      </c>
      <c r="G1948" s="302" t="s">
        <v>18091</v>
      </c>
      <c r="H1948" s="299">
        <v>231500010525768</v>
      </c>
      <c r="I1948" s="274" t="s">
        <v>18092</v>
      </c>
      <c r="J1948" s="276"/>
      <c r="K1948" s="281"/>
      <c r="L1948" s="276"/>
      <c r="M1948" s="292"/>
      <c r="N1948" s="292"/>
      <c r="O1948" s="292"/>
    </row>
    <row r="1949" spans="1:15" x14ac:dyDescent="0.25">
      <c r="A1949" s="311" t="s">
        <v>18449</v>
      </c>
      <c r="B1949" s="311" t="s">
        <v>18450</v>
      </c>
      <c r="C1949" s="311" t="s">
        <v>18280</v>
      </c>
      <c r="D1949" s="311" t="s">
        <v>2</v>
      </c>
      <c r="E1949" s="300" t="s">
        <v>18155</v>
      </c>
      <c r="F1949" s="280" t="s">
        <v>18090</v>
      </c>
      <c r="G1949" s="302" t="s">
        <v>18091</v>
      </c>
      <c r="H1949" s="299">
        <v>231500010525774</v>
      </c>
      <c r="I1949" s="274" t="s">
        <v>18092</v>
      </c>
      <c r="J1949" s="276"/>
      <c r="K1949" s="281"/>
      <c r="L1949" s="276"/>
      <c r="M1949" s="292"/>
      <c r="N1949" s="292"/>
      <c r="O1949" s="292"/>
    </row>
    <row r="1950" spans="1:15" x14ac:dyDescent="0.25">
      <c r="A1950" s="311" t="s">
        <v>18449</v>
      </c>
      <c r="B1950" s="311" t="s">
        <v>18450</v>
      </c>
      <c r="C1950" s="311" t="s">
        <v>18280</v>
      </c>
      <c r="D1950" s="311" t="s">
        <v>2</v>
      </c>
      <c r="E1950" s="300" t="s">
        <v>7</v>
      </c>
      <c r="F1950" s="280" t="s">
        <v>18090</v>
      </c>
      <c r="G1950" s="302" t="s">
        <v>18091</v>
      </c>
      <c r="H1950" s="299">
        <v>231500010525770</v>
      </c>
      <c r="I1950" s="274" t="s">
        <v>18092</v>
      </c>
      <c r="J1950" s="284"/>
      <c r="K1950" s="281"/>
      <c r="L1950" s="284"/>
      <c r="M1950" s="292"/>
      <c r="N1950" s="292"/>
      <c r="O1950" s="292"/>
    </row>
    <row r="1951" spans="1:15" x14ac:dyDescent="0.25">
      <c r="A1951" s="311" t="s">
        <v>18449</v>
      </c>
      <c r="B1951" s="311" t="s">
        <v>18450</v>
      </c>
      <c r="C1951" s="311" t="s">
        <v>18280</v>
      </c>
      <c r="D1951" s="311" t="s">
        <v>2</v>
      </c>
      <c r="E1951" s="497" t="s">
        <v>4</v>
      </c>
      <c r="F1951" s="280" t="s">
        <v>18090</v>
      </c>
      <c r="G1951" s="302" t="s">
        <v>18091</v>
      </c>
      <c r="H1951" s="299">
        <v>231500010525773</v>
      </c>
      <c r="I1951" s="274" t="s">
        <v>18092</v>
      </c>
      <c r="J1951" s="276"/>
      <c r="K1951" s="281"/>
      <c r="L1951" s="276"/>
      <c r="M1951" s="292"/>
      <c r="N1951" s="292"/>
      <c r="O1951" s="292"/>
    </row>
    <row r="1952" spans="1:15" x14ac:dyDescent="0.25">
      <c r="A1952" s="311" t="s">
        <v>18449</v>
      </c>
      <c r="B1952" s="311" t="s">
        <v>18450</v>
      </c>
      <c r="C1952" s="311" t="s">
        <v>18451</v>
      </c>
      <c r="D1952" s="498" t="s">
        <v>11</v>
      </c>
      <c r="E1952" s="292"/>
      <c r="F1952" s="499" t="s">
        <v>498</v>
      </c>
      <c r="G1952" s="500" t="s">
        <v>18409</v>
      </c>
      <c r="H1952" s="299">
        <v>231500120421183</v>
      </c>
      <c r="I1952" s="274" t="s">
        <v>18092</v>
      </c>
      <c r="J1952" s="276"/>
      <c r="K1952" s="281"/>
      <c r="L1952" s="276"/>
      <c r="M1952" s="292"/>
      <c r="N1952" s="292"/>
      <c r="O1952" s="292"/>
    </row>
    <row r="1953" spans="1:15" x14ac:dyDescent="0.25">
      <c r="A1953" s="311" t="s">
        <v>18449</v>
      </c>
      <c r="B1953" s="311" t="s">
        <v>18450</v>
      </c>
      <c r="C1953" s="311" t="s">
        <v>18280</v>
      </c>
      <c r="D1953" s="498" t="s">
        <v>7</v>
      </c>
      <c r="E1953" s="292"/>
      <c r="F1953" s="499" t="s">
        <v>498</v>
      </c>
      <c r="G1953" s="500" t="s">
        <v>18409</v>
      </c>
      <c r="H1953" s="299">
        <v>231500120421158</v>
      </c>
      <c r="I1953" s="274" t="s">
        <v>18092</v>
      </c>
      <c r="J1953" s="276"/>
      <c r="K1953" s="281"/>
      <c r="L1953" s="276"/>
      <c r="M1953" s="292"/>
      <c r="N1953" s="292"/>
      <c r="O1953" s="292"/>
    </row>
    <row r="1954" spans="1:15" ht="30" x14ac:dyDescent="0.25">
      <c r="A1954" s="311" t="s">
        <v>18449</v>
      </c>
      <c r="B1954" s="311" t="s">
        <v>18450</v>
      </c>
      <c r="C1954" s="311" t="s">
        <v>18451</v>
      </c>
      <c r="D1954" s="304">
        <v>1</v>
      </c>
      <c r="E1954" s="305"/>
      <c r="F1954" s="280"/>
      <c r="G1954" s="495"/>
      <c r="H1954" s="496"/>
      <c r="I1954" s="274"/>
      <c r="J1954" s="307" t="s">
        <v>18270</v>
      </c>
      <c r="K1954" s="299">
        <v>231100200016460</v>
      </c>
      <c r="L1954" s="276" t="s">
        <v>18092</v>
      </c>
      <c r="M1954" s="292"/>
      <c r="N1954" s="292"/>
      <c r="O1954" s="292"/>
    </row>
    <row r="1955" spans="1:15" ht="30" x14ac:dyDescent="0.25">
      <c r="A1955" s="311" t="s">
        <v>18449</v>
      </c>
      <c r="B1955" s="311" t="s">
        <v>18450</v>
      </c>
      <c r="C1955" s="311" t="s">
        <v>18280</v>
      </c>
      <c r="D1955" s="304">
        <v>5</v>
      </c>
      <c r="E1955" s="305"/>
      <c r="F1955" s="280"/>
      <c r="G1955" s="495"/>
      <c r="H1955" s="496"/>
      <c r="I1955" s="274"/>
      <c r="J1955" s="307" t="s">
        <v>18270</v>
      </c>
      <c r="K1955" s="299">
        <v>231100200016448</v>
      </c>
      <c r="L1955" s="276" t="s">
        <v>18092</v>
      </c>
      <c r="M1955" s="292"/>
      <c r="N1955" s="292"/>
      <c r="O1955" s="292"/>
    </row>
    <row r="1956" spans="1:15" ht="30" x14ac:dyDescent="0.25">
      <c r="A1956" s="311" t="s">
        <v>18449</v>
      </c>
      <c r="B1956" s="311" t="s">
        <v>18450</v>
      </c>
      <c r="C1956" s="311" t="s">
        <v>18280</v>
      </c>
      <c r="D1956" s="304">
        <v>9</v>
      </c>
      <c r="E1956" s="305"/>
      <c r="F1956" s="280"/>
      <c r="G1956" s="495"/>
      <c r="H1956" s="496"/>
      <c r="I1956" s="274"/>
      <c r="J1956" s="307" t="s">
        <v>18270</v>
      </c>
      <c r="K1956" s="299">
        <v>231100200016464</v>
      </c>
      <c r="L1956" s="276" t="s">
        <v>18092</v>
      </c>
      <c r="M1956" s="292"/>
      <c r="N1956" s="292"/>
      <c r="O1956" s="292"/>
    </row>
    <row r="1957" spans="1:15" x14ac:dyDescent="0.25">
      <c r="A1957" s="313"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''"")"),"ВЫСОКОГОРСКИЙ РАЙОН")</f>
        <v>ВЫСОКОГОРСКИЙ РАЙОН</v>
      </c>
      <c r="B1957" s="313" t="str">
        <f ca="1">IFERROR(__xludf.DUMMYFUNCTION("""COMPUTED_VALUE"""),"БИРЮЛИНСКОГО ЗВЕРОСОВХОЗА П")</f>
        <v>БИРЮЛИНСКОГО ЗВЕРОСОВХОЗА П</v>
      </c>
      <c r="C1957" s="313" t="str">
        <f ca="1">IFERROR(__xludf.DUMMYFUNCTION("""COMPUTED_VALUE"""),"ГАГАРИНА УЛ")</f>
        <v>ГАГАРИНА УЛ</v>
      </c>
      <c r="D1957" s="501" t="str">
        <f ca="1">IFERROR(__xludf.DUMMYFUNCTION("""COMPUTED_VALUE"""),"3")</f>
        <v>3</v>
      </c>
      <c r="E1957" s="501" t="str">
        <f ca="1">IFERROR(__xludf.DUMMYFUNCTION("""COMPUTED_VALUE"""),"2")</f>
        <v>2</v>
      </c>
      <c r="F1957" s="280" t="s">
        <v>18090</v>
      </c>
      <c r="G1957" s="312" t="str">
        <f ca="1">IFERROR(__xludf.DUMMYFUNCTION("""COMPUTED_VALUE"""),"МИРТЕК-12-РУ-D1-A1R1-230-5-60A-ST-G/5-P2-HKLMOQ2V3-D")</f>
        <v>МИРТЕК-12-РУ-D1-A1R1-230-5-60A-ST-G/5-P2-HKLMOQ2V3-D</v>
      </c>
      <c r="H1957" s="314" t="str">
        <f ca="1">IFERROR(__xludf.DUMMYFUNCTION("""COMPUTED_VALUE"""),"0230159962036")</f>
        <v>0230159962036</v>
      </c>
      <c r="I1957" s="274" t="s">
        <v>18284</v>
      </c>
      <c r="J1957" s="276"/>
      <c r="K1957" s="281"/>
      <c r="L1957" s="276"/>
      <c r="M1957" s="292"/>
      <c r="N1957" s="292"/>
      <c r="O1957" s="292"/>
    </row>
    <row r="1958" spans="1:15" x14ac:dyDescent="0.25">
      <c r="A1958" s="313" t="str">
        <f ca="1">IFERROR(__xludf.DUMMYFUNCTION("""COMPUTED_VALUE"""),"ВЫСОКОГОРСКИЙ РАЙОН")</f>
        <v>ВЫСОКОГОРСКИЙ РАЙОН</v>
      </c>
      <c r="B1958" s="313" t="str">
        <f ca="1">IFERROR(__xludf.DUMMYFUNCTION("""COMPUTED_VALUE"""),"Ж/Д РАЗЪЕЗДА КУРКАЧИ П")</f>
        <v>Ж/Д РАЗЪЕЗДА КУРКАЧИ П</v>
      </c>
      <c r="C1958" s="313" t="str">
        <f ca="1">IFERROR(__xludf.DUMMYFUNCTION("""COMPUTED_VALUE"""),"ГАГАРИНА УЛ")</f>
        <v>ГАГАРИНА УЛ</v>
      </c>
      <c r="D1958" s="501" t="str">
        <f ca="1">IFERROR(__xludf.DUMMYFUNCTION("""COMPUTED_VALUE"""),"3")</f>
        <v>3</v>
      </c>
      <c r="E1958" s="501" t="str">
        <f ca="1">IFERROR(__xludf.DUMMYFUNCTION("""COMPUTED_VALUE"""),"15")</f>
        <v>15</v>
      </c>
      <c r="F1958" s="280" t="s">
        <v>18090</v>
      </c>
      <c r="G1958" s="312" t="str">
        <f ca="1">IFERROR(__xludf.DUMMYFUNCTION("""COMPUTED_VALUE"""),"МИРТЕК-12-РУ-D1-A1R1-230-5-60A-ST-G/5-P2-HKLMOQ2V3-D")</f>
        <v>МИРТЕК-12-РУ-D1-A1R1-230-5-60A-ST-G/5-P2-HKLMOQ2V3-D</v>
      </c>
      <c r="H1958" s="314" t="str">
        <f ca="1">IFERROR(__xludf.DUMMYFUNCTION("""COMPUTED_VALUE"""),"0230159957257")</f>
        <v>0230159957257</v>
      </c>
      <c r="I1958" s="274" t="s">
        <v>18284</v>
      </c>
      <c r="J1958" s="276"/>
      <c r="K1958" s="281"/>
      <c r="L1958" s="276"/>
      <c r="M1958" s="292"/>
      <c r="N1958" s="292"/>
      <c r="O1958" s="292"/>
    </row>
    <row r="1959" spans="1:15" x14ac:dyDescent="0.25">
      <c r="A1959" s="313"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''"")"),"ЗЕЛЕНОДОЛЬСКИЙ РАЙОН")</f>
        <v>ЗЕЛЕНОДОЛЬСКИЙ РАЙОН</v>
      </c>
      <c r="B1959" s="313" t="str">
        <f ca="1">IFERROR(__xludf.DUMMYFUNCTION("""COMPUTED_VALUE"""),"АЙША С")</f>
        <v>АЙША С</v>
      </c>
      <c r="C1959" s="313" t="str">
        <f ca="1">IFERROR(__xludf.DUMMYFUNCTION("""COMPUTED_VALUE"""),"СВЕТЛАЯ УЛ")</f>
        <v>СВЕТЛАЯ УЛ</v>
      </c>
      <c r="D1959" s="313" t="str">
        <f ca="1">IFERROR(__xludf.DUMMYFUNCTION("""COMPUTED_VALUE"""),"11")</f>
        <v>11</v>
      </c>
      <c r="E1959" s="313" t="str">
        <f ca="1">IFERROR(__xludf.DUMMYFUNCTION("""COMPUTED_VALUE"""),"2")</f>
        <v>2</v>
      </c>
      <c r="F1959" s="280" t="s">
        <v>18090</v>
      </c>
      <c r="G1959" s="312" t="str">
        <f ca="1">IFERROR(__xludf.DUMMYFUNCTION("""COMPUTED_VALUE"""),"МИРТЕК-12-РУ-D1-A1R1-230-5-60A-ST-G/5-P2-HKLMOQ2V3-D")</f>
        <v>МИРТЕК-12-РУ-D1-A1R1-230-5-60A-ST-G/5-P2-HKLMOQ2V3-D</v>
      </c>
      <c r="H1959" s="314" t="str">
        <f ca="1">IFERROR(__xludf.DUMMYFUNCTION("""COMPUTED_VALUE"""),"1230159948834")</f>
        <v>1230159948834</v>
      </c>
      <c r="I1959" s="274" t="s">
        <v>18284</v>
      </c>
      <c r="J1959" s="276"/>
      <c r="K1959" s="281"/>
      <c r="L1959" s="276"/>
      <c r="M1959" s="292"/>
      <c r="N1959" s="292"/>
      <c r="O1959" s="292"/>
    </row>
    <row r="1960" spans="1:15" x14ac:dyDescent="0.25">
      <c r="A1960" s="313" t="str">
        <f ca="1">IFERROR(__xludf.DUMMYFUNCTION("""COMPUTED_VALUE"""),"ЗЕЛЕНОДОЛЬСКИЙ РАЙОН")</f>
        <v>ЗЕЛЕНОДОЛЬСКИЙ РАЙОН</v>
      </c>
      <c r="B1960" s="313" t="str">
        <f ca="1">IFERROR(__xludf.DUMMYFUNCTION("""COMPUTED_VALUE"""),"БЕЛО-БЕЗВОДНОЕ С")</f>
        <v>БЕЛО-БЕЗВОДНОЕ С</v>
      </c>
      <c r="C1960" s="313" t="str">
        <f ca="1">IFERROR(__xludf.DUMMYFUNCTION("""COMPUTED_VALUE"""),"ЦЕНТРАЛЬНАЯ УЛ")</f>
        <v>ЦЕНТРАЛЬНАЯ УЛ</v>
      </c>
      <c r="D1960" s="313" t="str">
        <f ca="1">IFERROR(__xludf.DUMMYFUNCTION("""COMPUTED_VALUE"""),"5")</f>
        <v>5</v>
      </c>
      <c r="E1960" s="313" t="str">
        <f ca="1">IFERROR(__xludf.DUMMYFUNCTION("""COMPUTED_VALUE"""),"2")</f>
        <v>2</v>
      </c>
      <c r="F1960" s="280" t="s">
        <v>18090</v>
      </c>
      <c r="G1960" s="312" t="str">
        <f ca="1">IFERROR(__xludf.DUMMYFUNCTION("""COMPUTED_VALUE"""),"МИРТЕК-12-РУ-D1-A1R1-230-5-60A-ST-G/5-P2-HKLMOQ2V3-D")</f>
        <v>МИРТЕК-12-РУ-D1-A1R1-230-5-60A-ST-G/5-P2-HKLMOQ2V3-D</v>
      </c>
      <c r="H1960" s="314" t="str">
        <f ca="1">IFERROR(__xludf.DUMMYFUNCTION("""COMPUTED_VALUE"""),"1230159946478")</f>
        <v>1230159946478</v>
      </c>
      <c r="I1960" s="274" t="s">
        <v>18284</v>
      </c>
      <c r="J1960" s="276"/>
      <c r="K1960" s="281"/>
      <c r="L1960" s="276"/>
      <c r="M1960" s="292"/>
      <c r="N1960" s="292"/>
      <c r="O1960" s="292"/>
    </row>
    <row r="1961" spans="1:15" x14ac:dyDescent="0.25">
      <c r="A1961" s="313" t="str">
        <f ca="1">IFERROR(__xludf.DUMMYFUNCTION("""COMPUTED_VALUE"""),"ЗЕЛЕНОДОЛЬСКИЙ РАЙОН")</f>
        <v>ЗЕЛЕНОДОЛЬСКИЙ РАЙОН</v>
      </c>
      <c r="B1961" s="313" t="str">
        <f ca="1">IFERROR(__xludf.DUMMYFUNCTION("""COMPUTED_VALUE"""),"БЕЛО-БЕЗВОДНОЕ С")</f>
        <v>БЕЛО-БЕЗВОДНОЕ С</v>
      </c>
      <c r="C1961" s="313" t="str">
        <f ca="1">IFERROR(__xludf.DUMMYFUNCTION("""COMPUTED_VALUE"""),"ЮБИЛЕЙНАЯ УЛ")</f>
        <v>ЮБИЛЕЙНАЯ УЛ</v>
      </c>
      <c r="D1961" s="313" t="str">
        <f ca="1">IFERROR(__xludf.DUMMYFUNCTION("""COMPUTED_VALUE"""),"3")</f>
        <v>3</v>
      </c>
      <c r="E1961" s="313" t="str">
        <f ca="1">IFERROR(__xludf.DUMMYFUNCTION("""COMPUTED_VALUE"""),"13")</f>
        <v>13</v>
      </c>
      <c r="F1961" s="280" t="s">
        <v>18090</v>
      </c>
      <c r="G1961" s="312" t="str">
        <f ca="1">IFERROR(__xludf.DUMMYFUNCTION("""COMPUTED_VALUE"""),"МИРТЕК-12-РУ-D1-A1R1-230-5-60A-ST-G/5-P2-HKLMOQ2V3-D")</f>
        <v>МИРТЕК-12-РУ-D1-A1R1-230-5-60A-ST-G/5-P2-HKLMOQ2V3-D</v>
      </c>
      <c r="H1961" s="314" t="str">
        <f ca="1">IFERROR(__xludf.DUMMYFUNCTION("""COMPUTED_VALUE"""),"1230159949853")</f>
        <v>1230159949853</v>
      </c>
      <c r="I1961" s="274" t="s">
        <v>18284</v>
      </c>
      <c r="J1961" s="276"/>
      <c r="K1961" s="281"/>
      <c r="L1961" s="276"/>
      <c r="M1961" s="292"/>
      <c r="N1961" s="292"/>
      <c r="O1961" s="292"/>
    </row>
    <row r="1962" spans="1:15" x14ac:dyDescent="0.25">
      <c r="A1962" s="313" t="str">
        <f ca="1">IFERROR(__xludf.DUMMYFUNCTION("""COMPUTED_VALUE"""),"ЗЕЛЕНОДОЛЬСКИЙ РАЙОН")</f>
        <v>ЗЕЛЕНОДОЛЬСКИЙ РАЙОН</v>
      </c>
      <c r="B1962" s="313" t="str">
        <f ca="1">IFERROR(__xludf.DUMMYFUNCTION("""COMPUTED_VALUE"""),"БЕЛО-БЕЗВОДНОЕ С")</f>
        <v>БЕЛО-БЕЗВОДНОЕ С</v>
      </c>
      <c r="C1962" s="313" t="str">
        <f ca="1">IFERROR(__xludf.DUMMYFUNCTION("""COMPUTED_VALUE"""),"ЮБИЛЕЙНАЯ УЛ")</f>
        <v>ЮБИЛЕЙНАЯ УЛ</v>
      </c>
      <c r="D1962" s="313" t="str">
        <f ca="1">IFERROR(__xludf.DUMMYFUNCTION("""COMPUTED_VALUE"""),"3")</f>
        <v>3</v>
      </c>
      <c r="E1962" s="313" t="str">
        <f ca="1">IFERROR(__xludf.DUMMYFUNCTION("""COMPUTED_VALUE"""),"15")</f>
        <v>15</v>
      </c>
      <c r="F1962" s="280" t="s">
        <v>18090</v>
      </c>
      <c r="G1962" s="312" t="str">
        <f ca="1">IFERROR(__xludf.DUMMYFUNCTION("""COMPUTED_VALUE"""),"МИРТЕК-12-РУ-D1-A1R1-230-5-60A-ST-G/5-P2-HKLMOQ2V3-D")</f>
        <v>МИРТЕК-12-РУ-D1-A1R1-230-5-60A-ST-G/5-P2-HKLMOQ2V3-D</v>
      </c>
      <c r="H1962" s="314" t="str">
        <f ca="1">IFERROR(__xludf.DUMMYFUNCTION("""COMPUTED_VALUE"""),"1230159946512")</f>
        <v>1230159946512</v>
      </c>
      <c r="I1962" s="274" t="s">
        <v>18284</v>
      </c>
      <c r="J1962" s="276"/>
      <c r="K1962" s="281"/>
      <c r="L1962" s="276"/>
      <c r="M1962" s="292"/>
      <c r="N1962" s="292"/>
      <c r="O1962" s="292"/>
    </row>
    <row r="1963" spans="1:15" x14ac:dyDescent="0.25">
      <c r="A1963" s="313" t="str">
        <f ca="1">IFERROR(__xludf.DUMMYFUNCTION("""COMPUTED_VALUE"""),"ЗЕЛЕНОДОЛЬСКИЙ РАЙОН")</f>
        <v>ЗЕЛЕНОДОЛЬСКИЙ РАЙОН</v>
      </c>
      <c r="B1963" s="313" t="str">
        <f ca="1">IFERROR(__xludf.DUMMYFUNCTION("""COMPUTED_VALUE"""),"БОЛЬШИЕ КЛЮЧИ С")</f>
        <v>БОЛЬШИЕ КЛЮЧИ С</v>
      </c>
      <c r="C1963" s="313" t="str">
        <f ca="1">IFERROR(__xludf.DUMMYFUNCTION("""COMPUTED_VALUE"""),"ВОЛОСТНОВА УЛ")</f>
        <v>ВОЛОСТНОВА УЛ</v>
      </c>
      <c r="D1963" s="313" t="str">
        <f ca="1">IFERROR(__xludf.DUMMYFUNCTION("""COMPUTED_VALUE"""),"8А")</f>
        <v>8А</v>
      </c>
      <c r="E1963" s="313" t="str">
        <f ca="1">IFERROR(__xludf.DUMMYFUNCTION("""COMPUTED_VALUE"""),"2")</f>
        <v>2</v>
      </c>
      <c r="F1963" s="280" t="s">
        <v>18090</v>
      </c>
      <c r="G1963" s="312" t="str">
        <f ca="1">IFERROR(__xludf.DUMMYFUNCTION("""COMPUTED_VALUE"""),"МИРТЕК-12-РУ-D1-A1R1-230-5-60A-ST-G/5-P2-HKLMOQ2V3-D")</f>
        <v>МИРТЕК-12-РУ-D1-A1R1-230-5-60A-ST-G/5-P2-HKLMOQ2V3-D</v>
      </c>
      <c r="H1963" s="314" t="str">
        <f ca="1">IFERROR(__xludf.DUMMYFUNCTION("""COMPUTED_VALUE"""),"1230159945727")</f>
        <v>1230159945727</v>
      </c>
      <c r="I1963" s="274" t="s">
        <v>18284</v>
      </c>
      <c r="J1963" s="276"/>
      <c r="K1963" s="281"/>
      <c r="L1963" s="276"/>
      <c r="M1963" s="292"/>
      <c r="N1963" s="292"/>
      <c r="O1963" s="292"/>
    </row>
    <row r="1964" spans="1:15" x14ac:dyDescent="0.25">
      <c r="A1964" s="313" t="str">
        <f ca="1">IFERROR(__xludf.DUMMYFUNCTION("""COMPUTED_VALUE"""),"ЗЕЛЕНОДОЛЬСКИЙ РАЙОН")</f>
        <v>ЗЕЛЕНОДОЛЬСКИЙ РАЙОН</v>
      </c>
      <c r="B1964" s="313" t="str">
        <f ca="1">IFERROR(__xludf.DUMMYFUNCTION("""COMPUTED_VALUE"""),"БОЛЬШИЕ КЛЮЧИ С")</f>
        <v>БОЛЬШИЕ КЛЮЧИ С</v>
      </c>
      <c r="C1964" s="313" t="str">
        <f ca="1">IFERROR(__xludf.DUMMYFUNCTION("""COMPUTED_VALUE"""),"ВОЛОСТНОВА УЛ")</f>
        <v>ВОЛОСТНОВА УЛ</v>
      </c>
      <c r="D1964" s="313" t="str">
        <f ca="1">IFERROR(__xludf.DUMMYFUNCTION("""COMPUTED_VALUE"""),"8А")</f>
        <v>8А</v>
      </c>
      <c r="E1964" s="313" t="str">
        <f ca="1">IFERROR(__xludf.DUMMYFUNCTION("""COMPUTED_VALUE"""),"4")</f>
        <v>4</v>
      </c>
      <c r="F1964" s="280" t="s">
        <v>18090</v>
      </c>
      <c r="G1964" s="312" t="str">
        <f ca="1">IFERROR(__xludf.DUMMYFUNCTION("""COMPUTED_VALUE"""),"МИРТЕК-12-РУ-D1-A1R1-230-5-60A-ST-G/5-P2-HKLMOQ2V3-D")</f>
        <v>МИРТЕК-12-РУ-D1-A1R1-230-5-60A-ST-G/5-P2-HKLMOQ2V3-D</v>
      </c>
      <c r="H1964" s="314" t="str">
        <f ca="1">IFERROR(__xludf.DUMMYFUNCTION("""COMPUTED_VALUE"""),"1230159943724")</f>
        <v>1230159943724</v>
      </c>
      <c r="I1964" s="274" t="s">
        <v>18284</v>
      </c>
      <c r="J1964" s="276"/>
      <c r="K1964" s="281"/>
      <c r="L1964" s="276"/>
      <c r="M1964" s="292"/>
      <c r="N1964" s="292"/>
      <c r="O1964" s="292"/>
    </row>
    <row r="1965" spans="1:15" x14ac:dyDescent="0.25">
      <c r="A1965" s="313" t="str">
        <f ca="1">IFERROR(__xludf.DUMMYFUNCTION("""COMPUTED_VALUE"""),"ЗЕЛЕНОДОЛЬСКИЙ РАЙОН")</f>
        <v>ЗЕЛЕНОДОЛЬСКИЙ РАЙОН</v>
      </c>
      <c r="B1965" s="313" t="str">
        <f ca="1">IFERROR(__xludf.DUMMYFUNCTION("""COMPUTED_VALUE"""),"БОЛЬШИЕ КЛЮЧИ С")</f>
        <v>БОЛЬШИЕ КЛЮЧИ С</v>
      </c>
      <c r="C1965" s="313" t="str">
        <f ca="1">IFERROR(__xludf.DUMMYFUNCTION("""COMPUTED_VALUE"""),"ВОЛОСТНОВА УЛ")</f>
        <v>ВОЛОСТНОВА УЛ</v>
      </c>
      <c r="D1965" s="313" t="str">
        <f ca="1">IFERROR(__xludf.DUMMYFUNCTION("""COMPUTED_VALUE"""),"8А")</f>
        <v>8А</v>
      </c>
      <c r="E1965" s="313" t="str">
        <f ca="1">IFERROR(__xludf.DUMMYFUNCTION("""COMPUTED_VALUE"""),"6")</f>
        <v>6</v>
      </c>
      <c r="F1965" s="280" t="s">
        <v>18090</v>
      </c>
      <c r="G1965" s="312" t="str">
        <f ca="1">IFERROR(__xludf.DUMMYFUNCTION("""COMPUTED_VALUE"""),"МИРТЕК-12-РУ-D1-A1R1-230-5-60A-ST-G/5-P2-HKLMOQ2V3-D")</f>
        <v>МИРТЕК-12-РУ-D1-A1R1-230-5-60A-ST-G/5-P2-HKLMOQ2V3-D</v>
      </c>
      <c r="H1965" s="314" t="str">
        <f ca="1">IFERROR(__xludf.DUMMYFUNCTION("""COMPUTED_VALUE"""),"1230159949507")</f>
        <v>1230159949507</v>
      </c>
      <c r="I1965" s="274" t="s">
        <v>18284</v>
      </c>
      <c r="J1965" s="276"/>
      <c r="K1965" s="281"/>
      <c r="L1965" s="276"/>
      <c r="M1965" s="292"/>
      <c r="N1965" s="292"/>
      <c r="O1965" s="292"/>
    </row>
    <row r="1966" spans="1:15" x14ac:dyDescent="0.25">
      <c r="A1966" s="313" t="str">
        <f ca="1">IFERROR(__xludf.DUMMYFUNCTION("""COMPUTED_VALUE"""),"ЗЕЛЕНОДОЛЬСКИЙ РАЙОН")</f>
        <v>ЗЕЛЕНОДОЛЬСКИЙ РАЙОН</v>
      </c>
      <c r="B1966" s="313" t="str">
        <f ca="1">IFERROR(__xludf.DUMMYFUNCTION("""COMPUTED_VALUE"""),"БОЛЬШИЕ ЯКИ С")</f>
        <v>БОЛЬШИЕ ЯКИ С</v>
      </c>
      <c r="C1966" s="313" t="str">
        <f ca="1">IFERROR(__xludf.DUMMYFUNCTION("""COMPUTED_VALUE"""),"ШКОЛЬНАЯ УЛ")</f>
        <v>ШКОЛЬНАЯ УЛ</v>
      </c>
      <c r="D1966" s="313" t="str">
        <f ca="1">IFERROR(__xludf.DUMMYFUNCTION("""COMPUTED_VALUE"""),"3")</f>
        <v>3</v>
      </c>
      <c r="E1966" s="313" t="str">
        <f ca="1">IFERROR(__xludf.DUMMYFUNCTION("""COMPUTED_VALUE"""),"8")</f>
        <v>8</v>
      </c>
      <c r="F1966" s="280" t="s">
        <v>18090</v>
      </c>
      <c r="G1966" s="312" t="str">
        <f ca="1">IFERROR(__xludf.DUMMYFUNCTION("""COMPUTED_VALUE"""),"МИРТЕК-12-РУ-D1-A1R1-230-5-60A-ST-G/5-P2-HKLMOQ2V3-D")</f>
        <v>МИРТЕК-12-РУ-D1-A1R1-230-5-60A-ST-G/5-P2-HKLMOQ2V3-D</v>
      </c>
      <c r="H1966" s="314" t="str">
        <f ca="1">IFERROR(__xludf.DUMMYFUNCTION("""COMPUTED_VALUE"""),"1230159949745")</f>
        <v>1230159949745</v>
      </c>
      <c r="I1966" s="274" t="s">
        <v>18284</v>
      </c>
      <c r="J1966" s="276"/>
      <c r="K1966" s="281"/>
      <c r="L1966" s="276"/>
      <c r="M1966" s="292"/>
      <c r="N1966" s="292"/>
      <c r="O1966" s="292"/>
    </row>
    <row r="1967" spans="1:15" x14ac:dyDescent="0.25">
      <c r="A1967" s="313" t="str">
        <f ca="1">IFERROR(__xludf.DUMMYFUNCTION("""COMPUTED_VALUE"""),"ЗЕЛЕНОДОЛЬСКИЙ РАЙОН")</f>
        <v>ЗЕЛЕНОДОЛЬСКИЙ РАЙОН</v>
      </c>
      <c r="B1967" s="313" t="str">
        <f ca="1">IFERROR(__xludf.DUMMYFUNCTION("""COMPUTED_VALUE"""),"ЗЕЛЕНОДОЛЬСК Г")</f>
        <v>ЗЕЛЕНОДОЛЬСК Г</v>
      </c>
      <c r="C1967" s="313" t="str">
        <f ca="1">IFERROR(__xludf.DUMMYFUNCTION("""COMPUTED_VALUE"""),"БАКЫ УРМАНЧЕ УЛ")</f>
        <v>БАКЫ УРМАНЧЕ УЛ</v>
      </c>
      <c r="D1967" s="313" t="str">
        <f ca="1">IFERROR(__xludf.DUMMYFUNCTION("""COMPUTED_VALUE"""),"3")</f>
        <v>3</v>
      </c>
      <c r="E1967" s="313" t="str">
        <f ca="1">IFERROR(__xludf.DUMMYFUNCTION("""COMPUTED_VALUE"""),"77")</f>
        <v>77</v>
      </c>
      <c r="F1967" s="280" t="s">
        <v>18090</v>
      </c>
      <c r="G1967" s="312" t="str">
        <f ca="1">IFERROR(__xludf.DUMMYFUNCTION("""COMPUTED_VALUE"""),"МИРТЕК-12-РУ-D1-A1R1-230-5-60A-ST-G/5-P2-HKLMOQ2V3-D")</f>
        <v>МИРТЕК-12-РУ-D1-A1R1-230-5-60A-ST-G/5-P2-HKLMOQ2V3-D</v>
      </c>
      <c r="H1967" s="314" t="str">
        <f ca="1">IFERROR(__xludf.DUMMYFUNCTION("""COMPUTED_VALUE"""),"1230159946479")</f>
        <v>1230159946479</v>
      </c>
      <c r="I1967" s="274" t="s">
        <v>18284</v>
      </c>
      <c r="J1967" s="276"/>
      <c r="K1967" s="281"/>
      <c r="L1967" s="276"/>
      <c r="M1967" s="292"/>
      <c r="N1967" s="292"/>
      <c r="O1967" s="292"/>
    </row>
    <row r="1968" spans="1:15" x14ac:dyDescent="0.25">
      <c r="A1968" s="313" t="str">
        <f ca="1">IFERROR(__xludf.DUMMYFUNCTION("""COMPUTED_VALUE"""),"ЗЕЛЕНОДОЛЬСКИЙ РАЙОН")</f>
        <v>ЗЕЛЕНОДОЛЬСКИЙ РАЙОН</v>
      </c>
      <c r="B1968" s="313" t="str">
        <f ca="1">IFERROR(__xludf.DUMMYFUNCTION("""COMPUTED_VALUE"""),"ЗЕЛЕНОДОЛЬСК Г")</f>
        <v>ЗЕЛЕНОДОЛЬСК Г</v>
      </c>
      <c r="C1968" s="313" t="str">
        <f ca="1">IFERROR(__xludf.DUMMYFUNCTION("""COMPUTED_VALUE"""),"БАКЫ УРМАНЧЕ УЛ")</f>
        <v>БАКЫ УРМАНЧЕ УЛ</v>
      </c>
      <c r="D1968" s="313" t="str">
        <f ca="1">IFERROR(__xludf.DUMMYFUNCTION("""COMPUTED_VALUE"""),"3")</f>
        <v>3</v>
      </c>
      <c r="E1968" s="313" t="str">
        <f ca="1">IFERROR(__xludf.DUMMYFUNCTION("""COMPUTED_VALUE"""),"78")</f>
        <v>78</v>
      </c>
      <c r="F1968" s="280" t="s">
        <v>18090</v>
      </c>
      <c r="G1968" s="312" t="str">
        <f ca="1">IFERROR(__xludf.DUMMYFUNCTION("""COMPUTED_VALUE"""),"МИРТЕК-12-РУ-D1-A1R1-230-5-60A-ST-G/5-P2-HKLMOQ2V3-D")</f>
        <v>МИРТЕК-12-РУ-D1-A1R1-230-5-60A-ST-G/5-P2-HKLMOQ2V3-D</v>
      </c>
      <c r="H1968" s="314" t="str">
        <f ca="1">IFERROR(__xludf.DUMMYFUNCTION("""COMPUTED_VALUE"""),"1230159949544")</f>
        <v>1230159949544</v>
      </c>
      <c r="I1968" s="274" t="s">
        <v>18284</v>
      </c>
      <c r="J1968" s="276"/>
      <c r="K1968" s="281"/>
      <c r="L1968" s="276"/>
      <c r="M1968" s="292"/>
      <c r="N1968" s="292"/>
      <c r="O1968" s="292"/>
    </row>
    <row r="1969" spans="1:15" x14ac:dyDescent="0.25">
      <c r="A1969" s="313" t="str">
        <f ca="1">IFERROR(__xludf.DUMMYFUNCTION("""COMPUTED_VALUE"""),"ЗЕЛЕНОДОЛЬСКИЙ РАЙОН")</f>
        <v>ЗЕЛЕНОДОЛЬСКИЙ РАЙОН</v>
      </c>
      <c r="B1969" s="313" t="str">
        <f ca="1">IFERROR(__xludf.DUMMYFUNCTION("""COMPUTED_VALUE"""),"ЗЕЛЕНОДОЛЬСК Г")</f>
        <v>ЗЕЛЕНОДОЛЬСК Г</v>
      </c>
      <c r="C1969" s="313" t="str">
        <f ca="1">IFERROR(__xludf.DUMMYFUNCTION("""COMPUTED_VALUE"""),"ГАГАРИНА")</f>
        <v>ГАГАРИНА</v>
      </c>
      <c r="D1969" s="313" t="str">
        <f ca="1">IFERROR(__xludf.DUMMYFUNCTION("""COMPUTED_VALUE"""),"2")</f>
        <v>2</v>
      </c>
      <c r="E1969" s="313" t="str">
        <f ca="1">IFERROR(__xludf.DUMMYFUNCTION("""COMPUTED_VALUE"""),"63")</f>
        <v>63</v>
      </c>
      <c r="F1969" s="280" t="s">
        <v>18090</v>
      </c>
      <c r="G1969" s="312" t="str">
        <f ca="1">IFERROR(__xludf.DUMMYFUNCTION("""COMPUTED_VALUE"""),"МИРТЕК-12-РУ-D1-A1R1-230-5-60A-ST-G/5-P2-HKLMOQ2V3-D")</f>
        <v>МИРТЕК-12-РУ-D1-A1R1-230-5-60A-ST-G/5-P2-HKLMOQ2V3-D</v>
      </c>
      <c r="H1969" s="314" t="str">
        <f ca="1">IFERROR(__xludf.DUMMYFUNCTION("""COMPUTED_VALUE"""),"1230159950990")</f>
        <v>1230159950990</v>
      </c>
      <c r="I1969" s="274" t="s">
        <v>18284</v>
      </c>
      <c r="J1969" s="276"/>
      <c r="K1969" s="281"/>
      <c r="L1969" s="276"/>
      <c r="M1969" s="292"/>
      <c r="N1969" s="292"/>
      <c r="O1969" s="292"/>
    </row>
    <row r="1970" spans="1:15" x14ac:dyDescent="0.25">
      <c r="A1970" s="313" t="str">
        <f ca="1">IFERROR(__xludf.DUMMYFUNCTION("""COMPUTED_VALUE"""),"ЗЕЛЕНОДОЛЬСКИЙ РАЙОН")</f>
        <v>ЗЕЛЕНОДОЛЬСКИЙ РАЙОН</v>
      </c>
      <c r="B1970" s="313" t="str">
        <f ca="1">IFERROR(__xludf.DUMMYFUNCTION("""COMPUTED_VALUE"""),"ЗЕЛЕНОДОЛЬСК Г")</f>
        <v>ЗЕЛЕНОДОЛЬСК Г</v>
      </c>
      <c r="C1970" s="313" t="str">
        <f ca="1">IFERROR(__xludf.DUMMYFUNCTION("""COMPUTED_VALUE"""),"ГОГОЛЯ УЛ")</f>
        <v>ГОГОЛЯ УЛ</v>
      </c>
      <c r="D1970" s="313" t="str">
        <f ca="1">IFERROR(__xludf.DUMMYFUNCTION("""COMPUTED_VALUE"""),"59")</f>
        <v>59</v>
      </c>
      <c r="E1970" s="313" t="str">
        <f ca="1">IFERROR(__xludf.DUMMYFUNCTION("""COMPUTED_VALUE"""),"29")</f>
        <v>29</v>
      </c>
      <c r="F1970" s="280" t="s">
        <v>18090</v>
      </c>
      <c r="G1970" s="312" t="str">
        <f ca="1">IFERROR(__xludf.DUMMYFUNCTION("""COMPUTED_VALUE"""),"МИРТЕК-12-РУ-D1-A1R1-230-5-60A-ST-G/5-P2-HKLMOQ2V3-D")</f>
        <v>МИРТЕК-12-РУ-D1-A1R1-230-5-60A-ST-G/5-P2-HKLMOQ2V3-D</v>
      </c>
      <c r="H1970" s="314" t="str">
        <f ca="1">IFERROR(__xludf.DUMMYFUNCTION("""COMPUTED_VALUE"""),"8230159961389")</f>
        <v>8230159961389</v>
      </c>
      <c r="I1970" s="274" t="s">
        <v>18284</v>
      </c>
      <c r="J1970" s="276"/>
      <c r="K1970" s="281"/>
      <c r="L1970" s="276"/>
      <c r="M1970" s="292"/>
      <c r="N1970" s="292"/>
      <c r="O1970" s="292"/>
    </row>
    <row r="1971" spans="1:15" x14ac:dyDescent="0.25">
      <c r="A1971" s="313" t="str">
        <f ca="1">IFERROR(__xludf.DUMMYFUNCTION("""COMPUTED_VALUE"""),"ЗЕЛЕНОДОЛЬСКИЙ РАЙОН")</f>
        <v>ЗЕЛЕНОДОЛЬСКИЙ РАЙОН</v>
      </c>
      <c r="B1971" s="313" t="str">
        <f ca="1">IFERROR(__xludf.DUMMYFUNCTION("""COMPUTED_VALUE"""),"ЗЕЛЕНОДОЛЬСК Г")</f>
        <v>ЗЕЛЕНОДОЛЬСК Г</v>
      </c>
      <c r="C1971" s="313" t="str">
        <f ca="1">IFERROR(__xludf.DUMMYFUNCTION("""COMPUTED_VALUE"""),"ЖУКОВА УЛ")</f>
        <v>ЖУКОВА УЛ</v>
      </c>
      <c r="D1971" s="313" t="str">
        <f ca="1">IFERROR(__xludf.DUMMYFUNCTION("""COMPUTED_VALUE"""),"5")</f>
        <v>5</v>
      </c>
      <c r="E1971" s="313" t="str">
        <f ca="1">IFERROR(__xludf.DUMMYFUNCTION("""COMPUTED_VALUE"""),"107")</f>
        <v>107</v>
      </c>
      <c r="F1971" s="280" t="s">
        <v>18090</v>
      </c>
      <c r="G1971" s="312" t="str">
        <f ca="1">IFERROR(__xludf.DUMMYFUNCTION("""COMPUTED_VALUE"""),"МИРТЕК-12-РУ-D1-A1R1-230-5-60A-ST-G/5-P2-HKLMOQ2V3-D")</f>
        <v>МИРТЕК-12-РУ-D1-A1R1-230-5-60A-ST-G/5-P2-HKLMOQ2V3-D</v>
      </c>
      <c r="H1971" s="314" t="str">
        <f ca="1">IFERROR(__xludf.DUMMYFUNCTION("""COMPUTED_VALUE"""),"0230159953356")</f>
        <v>0230159953356</v>
      </c>
      <c r="I1971" s="274" t="s">
        <v>18284</v>
      </c>
      <c r="J1971" s="276"/>
      <c r="K1971" s="281"/>
      <c r="L1971" s="276"/>
      <c r="M1971" s="292"/>
      <c r="N1971" s="292"/>
      <c r="O1971" s="292"/>
    </row>
    <row r="1972" spans="1:15" x14ac:dyDescent="0.25">
      <c r="A1972" s="313" t="str">
        <f ca="1">IFERROR(__xludf.DUMMYFUNCTION("""COMPUTED_VALUE"""),"ЗЕЛЕНОДОЛЬСКИЙ РАЙОН")</f>
        <v>ЗЕЛЕНОДОЛЬСКИЙ РАЙОН</v>
      </c>
      <c r="B1972" s="313" t="str">
        <f ca="1">IFERROR(__xludf.DUMMYFUNCTION("""COMPUTED_VALUE"""),"ЗЕЛЕНОДОЛЬСК Г")</f>
        <v>ЗЕЛЕНОДОЛЬСК Г</v>
      </c>
      <c r="C1972" s="313" t="str">
        <f ca="1">IFERROR(__xludf.DUMMYFUNCTION("""COMPUTED_VALUE"""),"ЖУКОВА УЛ")</f>
        <v>ЖУКОВА УЛ</v>
      </c>
      <c r="D1972" s="313" t="str">
        <f ca="1">IFERROR(__xludf.DUMMYFUNCTION("""COMPUTED_VALUE"""),"5")</f>
        <v>5</v>
      </c>
      <c r="E1972" s="313" t="str">
        <f ca="1">IFERROR(__xludf.DUMMYFUNCTION("""COMPUTED_VALUE"""),"116")</f>
        <v>116</v>
      </c>
      <c r="F1972" s="280" t="s">
        <v>18090</v>
      </c>
      <c r="G1972" s="312" t="str">
        <f ca="1">IFERROR(__xludf.DUMMYFUNCTION("""COMPUTED_VALUE"""),"МИРТЕК-12-РУ-D1-A1R1-230-5-60A-ST-G/5-P2-HKLMOQ2V3-D")</f>
        <v>МИРТЕК-12-РУ-D1-A1R1-230-5-60A-ST-G/5-P2-HKLMOQ2V3-D</v>
      </c>
      <c r="H1972" s="314" t="str">
        <f ca="1">IFERROR(__xludf.DUMMYFUNCTION("""COMPUTED_VALUE"""),"0230159953625")</f>
        <v>0230159953625</v>
      </c>
      <c r="I1972" s="274" t="s">
        <v>18284</v>
      </c>
      <c r="J1972" s="276"/>
      <c r="K1972" s="281"/>
      <c r="L1972" s="276"/>
      <c r="M1972" s="292"/>
      <c r="N1972" s="292"/>
      <c r="O1972" s="292"/>
    </row>
    <row r="1973" spans="1:15" x14ac:dyDescent="0.25">
      <c r="A1973" s="313" t="str">
        <f ca="1">IFERROR(__xludf.DUMMYFUNCTION("""COMPUTED_VALUE"""),"ЗЕЛЕНОДОЛЬСКИЙ РАЙОН")</f>
        <v>ЗЕЛЕНОДОЛЬСКИЙ РАЙОН</v>
      </c>
      <c r="B1973" s="313" t="str">
        <f ca="1">IFERROR(__xludf.DUMMYFUNCTION("""COMPUTED_VALUE"""),"ЗЕЛЕНОДОЛЬСК Г")</f>
        <v>ЗЕЛЕНОДОЛЬСК Г</v>
      </c>
      <c r="C1973" s="313" t="str">
        <f ca="1">IFERROR(__xludf.DUMMYFUNCTION("""COMPUTED_VALUE"""),"ЖУКОВА УЛ")</f>
        <v>ЖУКОВА УЛ</v>
      </c>
      <c r="D1973" s="313" t="str">
        <f ca="1">IFERROR(__xludf.DUMMYFUNCTION("""COMPUTED_VALUE"""),"5")</f>
        <v>5</v>
      </c>
      <c r="E1973" s="313" t="str">
        <f ca="1">IFERROR(__xludf.DUMMYFUNCTION("""COMPUTED_VALUE"""),"38")</f>
        <v>38</v>
      </c>
      <c r="F1973" s="280" t="s">
        <v>18090</v>
      </c>
      <c r="G1973" s="312" t="str">
        <f ca="1">IFERROR(__xludf.DUMMYFUNCTION("""COMPUTED_VALUE"""),"МИРТЕК-12-РУ-D1-A1R1-230-5-60A-ST-G/5-P2-HKLMOQ2V3-D")</f>
        <v>МИРТЕК-12-РУ-D1-A1R1-230-5-60A-ST-G/5-P2-HKLMOQ2V3-D</v>
      </c>
      <c r="H1973" s="314" t="str">
        <f ca="1">IFERROR(__xludf.DUMMYFUNCTION("""COMPUTED_VALUE"""),"0230159951028")</f>
        <v>0230159951028</v>
      </c>
      <c r="I1973" s="274" t="s">
        <v>18284</v>
      </c>
      <c r="J1973" s="276"/>
      <c r="K1973" s="281"/>
      <c r="L1973" s="276"/>
      <c r="M1973" s="292"/>
      <c r="N1973" s="292"/>
      <c r="O1973" s="292"/>
    </row>
    <row r="1974" spans="1:15" x14ac:dyDescent="0.25">
      <c r="A1974" s="313" t="str">
        <f ca="1">IFERROR(__xludf.DUMMYFUNCTION("""COMPUTED_VALUE"""),"ЗЕЛЕНОДОЛЬСКИЙ РАЙОН")</f>
        <v>ЗЕЛЕНОДОЛЬСКИЙ РАЙОН</v>
      </c>
      <c r="B1974" s="313" t="str">
        <f ca="1">IFERROR(__xludf.DUMMYFUNCTION("""COMPUTED_VALUE"""),"ЗЕЛЕНОДОЛЬСК Г")</f>
        <v>ЗЕЛЕНОДОЛЬСК Г</v>
      </c>
      <c r="C1974" s="313" t="str">
        <f ca="1">IFERROR(__xludf.DUMMYFUNCTION("""COMPUTED_VALUE"""),"ЖУКОВА УЛ")</f>
        <v>ЖУКОВА УЛ</v>
      </c>
      <c r="D1974" s="313" t="str">
        <f ca="1">IFERROR(__xludf.DUMMYFUNCTION("""COMPUTED_VALUE"""),"5")</f>
        <v>5</v>
      </c>
      <c r="E1974" s="313" t="str">
        <f ca="1">IFERROR(__xludf.DUMMYFUNCTION("""COMPUTED_VALUE"""),"39")</f>
        <v>39</v>
      </c>
      <c r="F1974" s="280" t="s">
        <v>18090</v>
      </c>
      <c r="G1974" s="312" t="str">
        <f ca="1">IFERROR(__xludf.DUMMYFUNCTION("""COMPUTED_VALUE"""),"МИРТЕК-12-РУ-D1-A1R1-230-5-60A-ST-G/5-P2-HKLMOQ2V3-D")</f>
        <v>МИРТЕК-12-РУ-D1-A1R1-230-5-60A-ST-G/5-P2-HKLMOQ2V3-D</v>
      </c>
      <c r="H1974" s="314" t="str">
        <f ca="1">IFERROR(__xludf.DUMMYFUNCTION("""COMPUTED_VALUE"""),"0230159951980")</f>
        <v>0230159951980</v>
      </c>
      <c r="I1974" s="274" t="s">
        <v>18284</v>
      </c>
      <c r="J1974" s="276"/>
      <c r="K1974" s="281"/>
      <c r="L1974" s="276"/>
      <c r="M1974" s="292"/>
      <c r="N1974" s="292"/>
      <c r="O1974" s="292"/>
    </row>
    <row r="1975" spans="1:15" x14ac:dyDescent="0.25">
      <c r="A1975" s="313" t="str">
        <f ca="1">IFERROR(__xludf.DUMMYFUNCTION("""COMPUTED_VALUE"""),"ЗЕЛЕНОДОЛЬСКИЙ РАЙОН")</f>
        <v>ЗЕЛЕНОДОЛЬСКИЙ РАЙОН</v>
      </c>
      <c r="B1975" s="313" t="str">
        <f ca="1">IFERROR(__xludf.DUMMYFUNCTION("""COMPUTED_VALUE"""),"ЗЕЛЕНОДОЛЬСК Г")</f>
        <v>ЗЕЛЕНОДОЛЬСК Г</v>
      </c>
      <c r="C1975" s="313" t="str">
        <f ca="1">IFERROR(__xludf.DUMMYFUNCTION("""COMPUTED_VALUE"""),"ЖУКОВА УЛ")</f>
        <v>ЖУКОВА УЛ</v>
      </c>
      <c r="D1975" s="313" t="str">
        <f ca="1">IFERROR(__xludf.DUMMYFUNCTION("""COMPUTED_VALUE"""),"5")</f>
        <v>5</v>
      </c>
      <c r="E1975" s="313" t="str">
        <f ca="1">IFERROR(__xludf.DUMMYFUNCTION("""COMPUTED_VALUE"""),"42")</f>
        <v>42</v>
      </c>
      <c r="F1975" s="280" t="s">
        <v>18090</v>
      </c>
      <c r="G1975" s="312" t="str">
        <f ca="1">IFERROR(__xludf.DUMMYFUNCTION("""COMPUTED_VALUE"""),"МИРТЕК-12-РУ-D1-A1R1-230-5-60A-ST-G/5-P2-HKLMOQ2V3-D")</f>
        <v>МИРТЕК-12-РУ-D1-A1R1-230-5-60A-ST-G/5-P2-HKLMOQ2V3-D</v>
      </c>
      <c r="H1975" s="314" t="str">
        <f ca="1">IFERROR(__xludf.DUMMYFUNCTION("""COMPUTED_VALUE"""),"0230159951534")</f>
        <v>0230159951534</v>
      </c>
      <c r="I1975" s="274" t="s">
        <v>18284</v>
      </c>
      <c r="J1975" s="276"/>
      <c r="K1975" s="281"/>
      <c r="L1975" s="276"/>
      <c r="M1975" s="292"/>
      <c r="N1975" s="292"/>
      <c r="O1975" s="292"/>
    </row>
    <row r="1976" spans="1:15" x14ac:dyDescent="0.25">
      <c r="A1976" s="313" t="str">
        <f ca="1">IFERROR(__xludf.DUMMYFUNCTION("""COMPUTED_VALUE"""),"ЗЕЛЕНОДОЛЬСКИЙ РАЙОН")</f>
        <v>ЗЕЛЕНОДОЛЬСКИЙ РАЙОН</v>
      </c>
      <c r="B1976" s="313" t="str">
        <f ca="1">IFERROR(__xludf.DUMMYFUNCTION("""COMPUTED_VALUE"""),"ЗЕЛЕНОДОЛЬСК Г")</f>
        <v>ЗЕЛЕНОДОЛЬСК Г</v>
      </c>
      <c r="C1976" s="313" t="str">
        <f ca="1">IFERROR(__xludf.DUMMYFUNCTION("""COMPUTED_VALUE"""),"ЖУКОВА УЛ")</f>
        <v>ЖУКОВА УЛ</v>
      </c>
      <c r="D1976" s="313" t="str">
        <f ca="1">IFERROR(__xludf.DUMMYFUNCTION("""COMPUTED_VALUE"""),"5")</f>
        <v>5</v>
      </c>
      <c r="E1976" s="313" t="str">
        <f ca="1">IFERROR(__xludf.DUMMYFUNCTION("""COMPUTED_VALUE"""),"43")</f>
        <v>43</v>
      </c>
      <c r="F1976" s="280" t="s">
        <v>18090</v>
      </c>
      <c r="G1976" s="312" t="str">
        <f ca="1">IFERROR(__xludf.DUMMYFUNCTION("""COMPUTED_VALUE"""),"МИРТЕК-12-РУ-D1-A1R1-230-5-60A-ST-G/5-P2-HKLMOQ2V3-D")</f>
        <v>МИРТЕК-12-РУ-D1-A1R1-230-5-60A-ST-G/5-P2-HKLMOQ2V3-D</v>
      </c>
      <c r="H1976" s="314" t="str">
        <f ca="1">IFERROR(__xludf.DUMMYFUNCTION("""COMPUTED_VALUE"""),"0230159953660")</f>
        <v>0230159953660</v>
      </c>
      <c r="I1976" s="274" t="s">
        <v>18284</v>
      </c>
      <c r="J1976" s="276"/>
      <c r="K1976" s="281"/>
      <c r="L1976" s="276"/>
      <c r="M1976" s="292"/>
      <c r="N1976" s="292"/>
      <c r="O1976" s="292"/>
    </row>
    <row r="1977" spans="1:15" x14ac:dyDescent="0.25">
      <c r="A1977" s="313" t="str">
        <f ca="1">IFERROR(__xludf.DUMMYFUNCTION("""COMPUTED_VALUE"""),"ЗЕЛЕНОДОЛЬСКИЙ РАЙОН")</f>
        <v>ЗЕЛЕНОДОЛЬСКИЙ РАЙОН</v>
      </c>
      <c r="B1977" s="313" t="str">
        <f ca="1">IFERROR(__xludf.DUMMYFUNCTION("""COMPUTED_VALUE"""),"ЗЕЛЕНОДОЛЬСК Г")</f>
        <v>ЗЕЛЕНОДОЛЬСК Г</v>
      </c>
      <c r="C1977" s="313" t="str">
        <f ca="1">IFERROR(__xludf.DUMMYFUNCTION("""COMPUTED_VALUE"""),"ЖУКОВА УЛ")</f>
        <v>ЖУКОВА УЛ</v>
      </c>
      <c r="D1977" s="313" t="str">
        <f ca="1">IFERROR(__xludf.DUMMYFUNCTION("""COMPUTED_VALUE"""),"5")</f>
        <v>5</v>
      </c>
      <c r="E1977" s="313" t="str">
        <f ca="1">IFERROR(__xludf.DUMMYFUNCTION("""COMPUTED_VALUE"""),"73")</f>
        <v>73</v>
      </c>
      <c r="F1977" s="280" t="s">
        <v>18090</v>
      </c>
      <c r="G1977" s="312" t="str">
        <f ca="1">IFERROR(__xludf.DUMMYFUNCTION("""COMPUTED_VALUE"""),"МИРТЕК-12-РУ-D1-A1R1-230-5-60A-ST-G/5-P2-HKLMOQ2V3-D")</f>
        <v>МИРТЕК-12-РУ-D1-A1R1-230-5-60A-ST-G/5-P2-HKLMOQ2V3-D</v>
      </c>
      <c r="H1977" s="314" t="str">
        <f ca="1">IFERROR(__xludf.DUMMYFUNCTION("""COMPUTED_VALUE"""),"0230159951745")</f>
        <v>0230159951745</v>
      </c>
      <c r="I1977" s="274" t="s">
        <v>18284</v>
      </c>
      <c r="J1977" s="276"/>
      <c r="K1977" s="281"/>
      <c r="L1977" s="276"/>
      <c r="M1977" s="292"/>
      <c r="N1977" s="292"/>
      <c r="O1977" s="292"/>
    </row>
    <row r="1978" spans="1:15" x14ac:dyDescent="0.25">
      <c r="A1978" s="313" t="str">
        <f ca="1">IFERROR(__xludf.DUMMYFUNCTION("""COMPUTED_VALUE"""),"ЗЕЛЕНОДОЛЬСКИЙ РАЙОН")</f>
        <v>ЗЕЛЕНОДОЛЬСКИЙ РАЙОН</v>
      </c>
      <c r="B1978" s="313" t="str">
        <f ca="1">IFERROR(__xludf.DUMMYFUNCTION("""COMPUTED_VALUE"""),"ЗЕЛЕНОДОЛЬСК Г")</f>
        <v>ЗЕЛЕНОДОЛЬСК Г</v>
      </c>
      <c r="C1978" s="313" t="str">
        <f ca="1">IFERROR(__xludf.DUMMYFUNCTION("""COMPUTED_VALUE"""),"ЖУКОВА УЛ")</f>
        <v>ЖУКОВА УЛ</v>
      </c>
      <c r="D1978" s="313" t="str">
        <f ca="1">IFERROR(__xludf.DUMMYFUNCTION("""COMPUTED_VALUE"""),"5")</f>
        <v>5</v>
      </c>
      <c r="E1978" s="313" t="str">
        <f ca="1">IFERROR(__xludf.DUMMYFUNCTION("""COMPUTED_VALUE"""),"96")</f>
        <v>96</v>
      </c>
      <c r="F1978" s="280" t="s">
        <v>18090</v>
      </c>
      <c r="G1978" s="312" t="str">
        <f ca="1">IFERROR(__xludf.DUMMYFUNCTION("""COMPUTED_VALUE"""),"МИРТЕК-12-РУ-D1-A1R1-230-5-60A-ST-G/5-P2-HKLMOQ2V3-D")</f>
        <v>МИРТЕК-12-РУ-D1-A1R1-230-5-60A-ST-G/5-P2-HKLMOQ2V3-D</v>
      </c>
      <c r="H1978" s="314" t="str">
        <f ca="1">IFERROR(__xludf.DUMMYFUNCTION("""COMPUTED_VALUE"""),"0230159950986")</f>
        <v>0230159950986</v>
      </c>
      <c r="I1978" s="274" t="s">
        <v>18284</v>
      </c>
      <c r="J1978" s="276"/>
      <c r="K1978" s="281"/>
      <c r="L1978" s="276"/>
      <c r="M1978" s="292"/>
      <c r="N1978" s="292"/>
      <c r="O1978" s="292"/>
    </row>
    <row r="1979" spans="1:15" x14ac:dyDescent="0.25">
      <c r="A1979" s="313" t="str">
        <f ca="1">IFERROR(__xludf.DUMMYFUNCTION("""COMPUTED_VALUE"""),"ЗЕЛЕНОДОЛЬСКИЙ РАЙОН")</f>
        <v>ЗЕЛЕНОДОЛЬСКИЙ РАЙОН</v>
      </c>
      <c r="B1979" s="313" t="str">
        <f ca="1">IFERROR(__xludf.DUMMYFUNCTION("""COMPUTED_VALUE"""),"ЗЕЛЕНОДОЛЬСК Г")</f>
        <v>ЗЕЛЕНОДОЛЬСК Г</v>
      </c>
      <c r="C1979" s="313" t="str">
        <f ca="1">IFERROR(__xludf.DUMMYFUNCTION("""COMPUTED_VALUE"""),"ЖУКОВА УЛ")</f>
        <v>ЖУКОВА УЛ</v>
      </c>
      <c r="D1979" s="313" t="str">
        <f ca="1">IFERROR(__xludf.DUMMYFUNCTION("""COMPUTED_VALUE"""),"7")</f>
        <v>7</v>
      </c>
      <c r="E1979" s="313" t="str">
        <f ca="1">IFERROR(__xludf.DUMMYFUNCTION("""COMPUTED_VALUE"""),"122")</f>
        <v>122</v>
      </c>
      <c r="F1979" s="280" t="s">
        <v>18090</v>
      </c>
      <c r="G1979" s="312" t="str">
        <f ca="1">IFERROR(__xludf.DUMMYFUNCTION("""COMPUTED_VALUE"""),"МИРТЕК-12-РУ-D1-A1R1-230-5-60A-ST-G/5-P2-HKLMOQ2V3-D")</f>
        <v>МИРТЕК-12-РУ-D1-A1R1-230-5-60A-ST-G/5-P2-HKLMOQ2V3-D</v>
      </c>
      <c r="H1979" s="314" t="str">
        <f ca="1">IFERROR(__xludf.DUMMYFUNCTION("""COMPUTED_VALUE"""),"1230159943486")</f>
        <v>1230159943486</v>
      </c>
      <c r="I1979" s="274" t="s">
        <v>18284</v>
      </c>
      <c r="J1979" s="276"/>
      <c r="K1979" s="281"/>
      <c r="L1979" s="276"/>
      <c r="M1979" s="292"/>
      <c r="N1979" s="292"/>
      <c r="O1979" s="292"/>
    </row>
    <row r="1980" spans="1:15" x14ac:dyDescent="0.25">
      <c r="A1980" s="313" t="str">
        <f ca="1">IFERROR(__xludf.DUMMYFUNCTION("""COMPUTED_VALUE"""),"ЗЕЛЕНОДОЛЬСКИЙ РАЙОН")</f>
        <v>ЗЕЛЕНОДОЛЬСКИЙ РАЙОН</v>
      </c>
      <c r="B1980" s="313" t="str">
        <f ca="1">IFERROR(__xludf.DUMMYFUNCTION("""COMPUTED_VALUE"""),"ЗЕЛЕНОДОЛЬСК Г")</f>
        <v>ЗЕЛЕНОДОЛЬСК Г</v>
      </c>
      <c r="C1980" s="313" t="str">
        <f ca="1">IFERROR(__xludf.DUMMYFUNCTION("""COMPUTED_VALUE"""),"ЖУКОВА УЛ")</f>
        <v>ЖУКОВА УЛ</v>
      </c>
      <c r="D1980" s="313" t="str">
        <f ca="1">IFERROR(__xludf.DUMMYFUNCTION("""COMPUTED_VALUE"""),"7")</f>
        <v>7</v>
      </c>
      <c r="E1980" s="313" t="str">
        <f ca="1">IFERROR(__xludf.DUMMYFUNCTION("""COMPUTED_VALUE"""),"13")</f>
        <v>13</v>
      </c>
      <c r="F1980" s="280" t="s">
        <v>18090</v>
      </c>
      <c r="G1980" s="312" t="str">
        <f ca="1">IFERROR(__xludf.DUMMYFUNCTION("""COMPUTED_VALUE"""),"МИРТЕК-12-РУ-D1-A1R1-230-5-60A-ST-G/5-P2-HKLMOQ2V3-D")</f>
        <v>МИРТЕК-12-РУ-D1-A1R1-230-5-60A-ST-G/5-P2-HKLMOQ2V3-D</v>
      </c>
      <c r="H1980" s="314" t="str">
        <f ca="1">IFERROR(__xludf.DUMMYFUNCTION("""COMPUTED_VALUE"""),"0230159951443")</f>
        <v>0230159951443</v>
      </c>
      <c r="I1980" s="274" t="s">
        <v>18284</v>
      </c>
      <c r="J1980" s="276"/>
      <c r="K1980" s="281"/>
      <c r="L1980" s="276"/>
      <c r="M1980" s="292"/>
      <c r="N1980" s="292"/>
      <c r="O1980" s="292"/>
    </row>
    <row r="1981" spans="1:15" x14ac:dyDescent="0.25">
      <c r="A1981" s="313" t="str">
        <f ca="1">IFERROR(__xludf.DUMMYFUNCTION("""COMPUTED_VALUE"""),"ЗЕЛЕНОДОЛЬСКИЙ РАЙОН")</f>
        <v>ЗЕЛЕНОДОЛЬСКИЙ РАЙОН</v>
      </c>
      <c r="B1981" s="313" t="str">
        <f ca="1">IFERROR(__xludf.DUMMYFUNCTION("""COMPUTED_VALUE"""),"ЗЕЛЕНОДОЛЬСК Г")</f>
        <v>ЗЕЛЕНОДОЛЬСК Г</v>
      </c>
      <c r="C1981" s="313" t="str">
        <f ca="1">IFERROR(__xludf.DUMMYFUNCTION("""COMPUTED_VALUE"""),"ЖУКОВА УЛ")</f>
        <v>ЖУКОВА УЛ</v>
      </c>
      <c r="D1981" s="313" t="str">
        <f ca="1">IFERROR(__xludf.DUMMYFUNCTION("""COMPUTED_VALUE"""),"7")</f>
        <v>7</v>
      </c>
      <c r="E1981" s="313" t="str">
        <f ca="1">IFERROR(__xludf.DUMMYFUNCTION("""COMPUTED_VALUE"""),"14")</f>
        <v>14</v>
      </c>
      <c r="F1981" s="280" t="s">
        <v>18090</v>
      </c>
      <c r="G1981" s="312" t="str">
        <f ca="1">IFERROR(__xludf.DUMMYFUNCTION("""COMPUTED_VALUE"""),"МИРТЕК-12-РУ-D1-A1R1-230-5-60A-ST-G/5-P2-HKLMOQ2V3-D")</f>
        <v>МИРТЕК-12-РУ-D1-A1R1-230-5-60A-ST-G/5-P2-HKLMOQ2V3-D</v>
      </c>
      <c r="H1981" s="314" t="str">
        <f ca="1">IFERROR(__xludf.DUMMYFUNCTION("""COMPUTED_VALUE"""),"0230159949673")</f>
        <v>0230159949673</v>
      </c>
      <c r="I1981" s="274" t="s">
        <v>18284</v>
      </c>
      <c r="J1981" s="276"/>
      <c r="K1981" s="281"/>
      <c r="L1981" s="276"/>
      <c r="M1981" s="292"/>
      <c r="N1981" s="292"/>
      <c r="O1981" s="292"/>
    </row>
    <row r="1982" spans="1:15" x14ac:dyDescent="0.25">
      <c r="A1982" s="313" t="str">
        <f ca="1">IFERROR(__xludf.DUMMYFUNCTION("""COMPUTED_VALUE"""),"ЗЕЛЕНОДОЛЬСКИЙ РАЙОН")</f>
        <v>ЗЕЛЕНОДОЛЬСКИЙ РАЙОН</v>
      </c>
      <c r="B1982" s="313" t="str">
        <f ca="1">IFERROR(__xludf.DUMMYFUNCTION("""COMPUTED_VALUE"""),"ЗЕЛЕНОДОЛЬСК Г")</f>
        <v>ЗЕЛЕНОДОЛЬСК Г</v>
      </c>
      <c r="C1982" s="313" t="str">
        <f ca="1">IFERROR(__xludf.DUMMYFUNCTION("""COMPUTED_VALUE"""),"ЖУКОВА УЛ")</f>
        <v>ЖУКОВА УЛ</v>
      </c>
      <c r="D1982" s="313" t="str">
        <f ca="1">IFERROR(__xludf.DUMMYFUNCTION("""COMPUTED_VALUE"""),"7")</f>
        <v>7</v>
      </c>
      <c r="E1982" s="313" t="str">
        <f ca="1">IFERROR(__xludf.DUMMYFUNCTION("""COMPUTED_VALUE"""),"15")</f>
        <v>15</v>
      </c>
      <c r="F1982" s="280" t="s">
        <v>18090</v>
      </c>
      <c r="G1982" s="312" t="str">
        <f ca="1">IFERROR(__xludf.DUMMYFUNCTION("""COMPUTED_VALUE"""),"МИРТЕК-12-РУ-D1-A1R1-230-5-60A-ST-G/5-P2-HKLMOQ2V3-D")</f>
        <v>МИРТЕК-12-РУ-D1-A1R1-230-5-60A-ST-G/5-P2-HKLMOQ2V3-D</v>
      </c>
      <c r="H1982" s="314" t="str">
        <f ca="1">IFERROR(__xludf.DUMMYFUNCTION("""COMPUTED_VALUE"""),"1230159946165")</f>
        <v>1230159946165</v>
      </c>
      <c r="I1982" s="274" t="s">
        <v>18284</v>
      </c>
      <c r="J1982" s="276"/>
      <c r="K1982" s="281"/>
      <c r="L1982" s="276"/>
      <c r="M1982" s="292"/>
      <c r="N1982" s="292"/>
      <c r="O1982" s="292"/>
    </row>
    <row r="1983" spans="1:15" x14ac:dyDescent="0.25">
      <c r="A1983" s="313" t="str">
        <f ca="1">IFERROR(__xludf.DUMMYFUNCTION("""COMPUTED_VALUE"""),"ЗЕЛЕНОДОЛЬСКИЙ РАЙОН")</f>
        <v>ЗЕЛЕНОДОЛЬСКИЙ РАЙОН</v>
      </c>
      <c r="B1983" s="313" t="str">
        <f ca="1">IFERROR(__xludf.DUMMYFUNCTION("""COMPUTED_VALUE"""),"ЗЕЛЕНОДОЛЬСК Г")</f>
        <v>ЗЕЛЕНОДОЛЬСК Г</v>
      </c>
      <c r="C1983" s="313" t="str">
        <f ca="1">IFERROR(__xludf.DUMMYFUNCTION("""COMPUTED_VALUE"""),"КАРЛА МАРКСА УЛ")</f>
        <v>КАРЛА МАРКСА УЛ</v>
      </c>
      <c r="D1983" s="313" t="str">
        <f ca="1">IFERROR(__xludf.DUMMYFUNCTION("""COMPUTED_VALUE"""),"51")</f>
        <v>51</v>
      </c>
      <c r="E1983" s="313" t="str">
        <f ca="1">IFERROR(__xludf.DUMMYFUNCTION("""COMPUTED_VALUE"""),"65")</f>
        <v>65</v>
      </c>
      <c r="F1983" s="280" t="s">
        <v>18090</v>
      </c>
      <c r="G1983" s="312" t="str">
        <f ca="1">IFERROR(__xludf.DUMMYFUNCTION("""COMPUTED_VALUE"""),"МИРТЕК-12-РУ-D1-A1R1-230-5-60A-ST-G/5-P2-HKLMOQ2V3-D")</f>
        <v>МИРТЕК-12-РУ-D1-A1R1-230-5-60A-ST-G/5-P2-HKLMOQ2V3-D</v>
      </c>
      <c r="H1983" s="314" t="str">
        <f ca="1">IFERROR(__xludf.DUMMYFUNCTION("""COMPUTED_VALUE"""),"1230159943725")</f>
        <v>1230159943725</v>
      </c>
      <c r="I1983" s="274" t="s">
        <v>18284</v>
      </c>
      <c r="J1983" s="276"/>
      <c r="K1983" s="281"/>
      <c r="L1983" s="276"/>
      <c r="M1983" s="292"/>
      <c r="N1983" s="292"/>
      <c r="O1983" s="292"/>
    </row>
    <row r="1984" spans="1:15" x14ac:dyDescent="0.25">
      <c r="A1984" s="313" t="str">
        <f ca="1">IFERROR(__xludf.DUMMYFUNCTION("""COMPUTED_VALUE"""),"ЗЕЛЕНОДОЛЬСКИЙ РАЙОН")</f>
        <v>ЗЕЛЕНОДОЛЬСКИЙ РАЙОН</v>
      </c>
      <c r="B1984" s="313" t="str">
        <f ca="1">IFERROR(__xludf.DUMMYFUNCTION("""COMPUTED_VALUE"""),"ЗЕЛЕНОДОЛЬСК Г")</f>
        <v>ЗЕЛЕНОДОЛЬСК Г</v>
      </c>
      <c r="C1984" s="313" t="str">
        <f ca="1">IFERROR(__xludf.DUMMYFUNCTION("""COMPUTED_VALUE"""),"КАРЛА МАРКСА УЛ")</f>
        <v>КАРЛА МАРКСА УЛ</v>
      </c>
      <c r="D1984" s="313" t="str">
        <f ca="1">IFERROR(__xludf.DUMMYFUNCTION("""COMPUTED_VALUE"""),"62")</f>
        <v>62</v>
      </c>
      <c r="E1984" s="313" t="str">
        <f ca="1">IFERROR(__xludf.DUMMYFUNCTION("""COMPUTED_VALUE"""),"78")</f>
        <v>78</v>
      </c>
      <c r="F1984" s="280" t="s">
        <v>18090</v>
      </c>
      <c r="G1984" s="312" t="str">
        <f ca="1">IFERROR(__xludf.DUMMYFUNCTION("""COMPUTED_VALUE"""),"МИРТЕК-12-РУ-D1-A1R1-230-5-60A-ST-G/5-P2-HKLMOQ2V3-D")</f>
        <v>МИРТЕК-12-РУ-D1-A1R1-230-5-60A-ST-G/5-P2-HKLMOQ2V3-D</v>
      </c>
      <c r="H1984" s="314" t="str">
        <f ca="1">IFERROR(__xludf.DUMMYFUNCTION("""COMPUTED_VALUE"""),"1230159944197")</f>
        <v>1230159944197</v>
      </c>
      <c r="I1984" s="274" t="s">
        <v>18284</v>
      </c>
      <c r="J1984" s="276"/>
      <c r="K1984" s="281"/>
      <c r="L1984" s="276"/>
      <c r="M1984" s="292"/>
      <c r="N1984" s="292"/>
      <c r="O1984" s="292"/>
    </row>
    <row r="1985" spans="1:15" x14ac:dyDescent="0.25">
      <c r="A1985" s="313" t="str">
        <f ca="1">IFERROR(__xludf.DUMMYFUNCTION("""COMPUTED_VALUE"""),"ЗЕЛЕНОДОЛЬСКИЙ РАЙОН")</f>
        <v>ЗЕЛЕНОДОЛЬСКИЙ РАЙОН</v>
      </c>
      <c r="B1985" s="313" t="str">
        <f ca="1">IFERROR(__xludf.DUMMYFUNCTION("""COMPUTED_VALUE"""),"ЗЕЛЕНОДОЛЬСК Г")</f>
        <v>ЗЕЛЕНОДОЛЬСК Г</v>
      </c>
      <c r="C1985" s="313" t="str">
        <f ca="1">IFERROR(__xludf.DUMMYFUNCTION("""COMPUTED_VALUE"""),"КОМАРОВА УЛ")</f>
        <v>КОМАРОВА УЛ</v>
      </c>
      <c r="D1985" s="313" t="str">
        <f ca="1">IFERROR(__xludf.DUMMYFUNCTION("""COMPUTED_VALUE"""),"15")</f>
        <v>15</v>
      </c>
      <c r="E1985" s="313" t="str">
        <f ca="1">IFERROR(__xludf.DUMMYFUNCTION("""COMPUTED_VALUE"""),"41")</f>
        <v>41</v>
      </c>
      <c r="F1985" s="280" t="s">
        <v>18090</v>
      </c>
      <c r="G1985" s="312" t="str">
        <f ca="1">IFERROR(__xludf.DUMMYFUNCTION("""COMPUTED_VALUE"""),"МИРТЕК-12-РУ-D1-A1R1-230-5-60A-ST-G/5-P2-HKLMOQ2V3-D")</f>
        <v>МИРТЕК-12-РУ-D1-A1R1-230-5-60A-ST-G/5-P2-HKLMOQ2V3-D</v>
      </c>
      <c r="H1985" s="314" t="str">
        <f ca="1">IFERROR(__xludf.DUMMYFUNCTION("""COMPUTED_VALUE"""),"9230159906262")</f>
        <v>9230159906262</v>
      </c>
      <c r="I1985" s="274" t="s">
        <v>18284</v>
      </c>
      <c r="J1985" s="276"/>
      <c r="K1985" s="281"/>
      <c r="L1985" s="276"/>
      <c r="M1985" s="292"/>
      <c r="N1985" s="292"/>
      <c r="O1985" s="292"/>
    </row>
    <row r="1986" spans="1:15" x14ac:dyDescent="0.25">
      <c r="A1986" s="313" t="str">
        <f ca="1">IFERROR(__xludf.DUMMYFUNCTION("""COMPUTED_VALUE"""),"ЗЕЛЕНОДОЛЬСКИЙ РАЙОН")</f>
        <v>ЗЕЛЕНОДОЛЬСКИЙ РАЙОН</v>
      </c>
      <c r="B1986" s="313" t="str">
        <f ca="1">IFERROR(__xludf.DUMMYFUNCTION("""COMPUTED_VALUE"""),"ЗЕЛЕНОДОЛЬСК Г")</f>
        <v>ЗЕЛЕНОДОЛЬСК Г</v>
      </c>
      <c r="C1986" s="313" t="str">
        <f ca="1">IFERROR(__xludf.DUMMYFUNCTION("""COMPUTED_VALUE"""),"КОМАРОВА УЛ")</f>
        <v>КОМАРОВА УЛ</v>
      </c>
      <c r="D1986" s="313" t="str">
        <f ca="1">IFERROR(__xludf.DUMMYFUNCTION("""COMPUTED_VALUE"""),"15")</f>
        <v>15</v>
      </c>
      <c r="E1986" s="313" t="str">
        <f ca="1">IFERROR(__xludf.DUMMYFUNCTION("""COMPUTED_VALUE"""),"55")</f>
        <v>55</v>
      </c>
      <c r="F1986" s="280" t="s">
        <v>18090</v>
      </c>
      <c r="G1986" s="312" t="str">
        <f ca="1">IFERROR(__xludf.DUMMYFUNCTION("""COMPUTED_VALUE"""),"МИРТЕК-12-РУ-D1-A1R1-230-5-60A-ST-G/5-P2-HKLMOQ2V3-D")</f>
        <v>МИРТЕК-12-РУ-D1-A1R1-230-5-60A-ST-G/5-P2-HKLMOQ2V3-D</v>
      </c>
      <c r="H1986" s="314" t="str">
        <f ca="1">IFERROR(__xludf.DUMMYFUNCTION("""COMPUTED_VALUE"""),"9230159906218")</f>
        <v>9230159906218</v>
      </c>
      <c r="I1986" s="274" t="s">
        <v>18284</v>
      </c>
      <c r="J1986" s="276"/>
      <c r="K1986" s="281"/>
      <c r="L1986" s="276"/>
      <c r="M1986" s="292"/>
      <c r="N1986" s="292"/>
      <c r="O1986" s="292"/>
    </row>
    <row r="1987" spans="1:15" x14ac:dyDescent="0.25">
      <c r="A1987" s="313" t="str">
        <f ca="1">IFERROR(__xludf.DUMMYFUNCTION("""COMPUTED_VALUE"""),"ЗЕЛЕНОДОЛЬСКИЙ РАЙОН")</f>
        <v>ЗЕЛЕНОДОЛЬСКИЙ РАЙОН</v>
      </c>
      <c r="B1987" s="313" t="str">
        <f ca="1">IFERROR(__xludf.DUMMYFUNCTION("""COMPUTED_VALUE"""),"ЗЕЛЕНОДОЛЬСК Г")</f>
        <v>ЗЕЛЕНОДОЛЬСК Г</v>
      </c>
      <c r="C1987" s="313" t="str">
        <f ca="1">IFERROR(__xludf.DUMMYFUNCTION("""COMPUTED_VALUE"""),"КОМАРОВА УЛ")</f>
        <v>КОМАРОВА УЛ</v>
      </c>
      <c r="D1987" s="313" t="str">
        <f ca="1">IFERROR(__xludf.DUMMYFUNCTION("""COMPUTED_VALUE"""),"17")</f>
        <v>17</v>
      </c>
      <c r="E1987" s="313" t="str">
        <f ca="1">IFERROR(__xludf.DUMMYFUNCTION("""COMPUTED_VALUE"""),"135")</f>
        <v>135</v>
      </c>
      <c r="F1987" s="280" t="s">
        <v>18090</v>
      </c>
      <c r="G1987" s="312" t="str">
        <f ca="1">IFERROR(__xludf.DUMMYFUNCTION("""COMPUTED_VALUE"""),"МИРТЕК-12-РУ-D1-A1R1-230-5-60A-ST-G/5-P2-HKLMOQ2V3-D")</f>
        <v>МИРТЕК-12-РУ-D1-A1R1-230-5-60A-ST-G/5-P2-HKLMOQ2V3-D</v>
      </c>
      <c r="H1987" s="314" t="str">
        <f ca="1">IFERROR(__xludf.DUMMYFUNCTION("""COMPUTED_VALUE"""),"9230159905598")</f>
        <v>9230159905598</v>
      </c>
      <c r="I1987" s="274" t="s">
        <v>18284</v>
      </c>
      <c r="J1987" s="276"/>
      <c r="K1987" s="281"/>
      <c r="L1987" s="276"/>
      <c r="M1987" s="292"/>
      <c r="N1987" s="292"/>
      <c r="O1987" s="292"/>
    </row>
    <row r="1988" spans="1:15" x14ac:dyDescent="0.25">
      <c r="A1988" s="313" t="str">
        <f ca="1">IFERROR(__xludf.DUMMYFUNCTION("""COMPUTED_VALUE"""),"ЗЕЛЕНОДОЛЬСКИЙ РАЙОН")</f>
        <v>ЗЕЛЕНОДОЛЬСКИЙ РАЙОН</v>
      </c>
      <c r="B1988" s="313" t="str">
        <f ca="1">IFERROR(__xludf.DUMMYFUNCTION("""COMPUTED_VALUE"""),"ЗЕЛЕНОДОЛЬСК Г")</f>
        <v>ЗЕЛЕНОДОЛЬСК Г</v>
      </c>
      <c r="C1988" s="313" t="str">
        <f ca="1">IFERROR(__xludf.DUMMYFUNCTION("""COMPUTED_VALUE"""),"КОМАРОВА УЛ")</f>
        <v>КОМАРОВА УЛ</v>
      </c>
      <c r="D1988" s="313" t="str">
        <f ca="1">IFERROR(__xludf.DUMMYFUNCTION("""COMPUTED_VALUE"""),"17")</f>
        <v>17</v>
      </c>
      <c r="E1988" s="313" t="str">
        <f ca="1">IFERROR(__xludf.DUMMYFUNCTION("""COMPUTED_VALUE"""),"36")</f>
        <v>36</v>
      </c>
      <c r="F1988" s="280" t="s">
        <v>18090</v>
      </c>
      <c r="G1988" s="312" t="str">
        <f ca="1">IFERROR(__xludf.DUMMYFUNCTION("""COMPUTED_VALUE"""),"МИРТЕК-12-РУ-D1-A1R1-230-5-60A-ST-G/5-P2-HKLMOQ2V3-D")</f>
        <v>МИРТЕК-12-РУ-D1-A1R1-230-5-60A-ST-G/5-P2-HKLMOQ2V3-D</v>
      </c>
      <c r="H1988" s="314" t="str">
        <f ca="1">IFERROR(__xludf.DUMMYFUNCTION("""COMPUTED_VALUE"""),"9230159906626")</f>
        <v>9230159906626</v>
      </c>
      <c r="I1988" s="274" t="s">
        <v>18284</v>
      </c>
      <c r="J1988" s="276"/>
      <c r="K1988" s="281"/>
      <c r="L1988" s="276"/>
      <c r="M1988" s="292"/>
      <c r="N1988" s="292"/>
      <c r="O1988" s="292"/>
    </row>
    <row r="1989" spans="1:15" x14ac:dyDescent="0.25">
      <c r="A1989" s="313" t="str">
        <f ca="1">IFERROR(__xludf.DUMMYFUNCTION("""COMPUTED_VALUE"""),"ЗЕЛЕНОДОЛЬСКИЙ РАЙОН")</f>
        <v>ЗЕЛЕНОДОЛЬСКИЙ РАЙОН</v>
      </c>
      <c r="B1989" s="313" t="str">
        <f ca="1">IFERROR(__xludf.DUMMYFUNCTION("""COMPUTED_VALUE"""),"ЗЕЛЕНОДОЛЬСК Г")</f>
        <v>ЗЕЛЕНОДОЛЬСК Г</v>
      </c>
      <c r="C1989" s="313" t="str">
        <f ca="1">IFERROR(__xludf.DUMMYFUNCTION("""COMPUTED_VALUE"""),"КОРОЛЕВА УЛ")</f>
        <v>КОРОЛЕВА УЛ</v>
      </c>
      <c r="D1989" s="313" t="str">
        <f ca="1">IFERROR(__xludf.DUMMYFUNCTION("""COMPUTED_VALUE"""),"12")</f>
        <v>12</v>
      </c>
      <c r="E1989" s="313" t="str">
        <f ca="1">IFERROR(__xludf.DUMMYFUNCTION("""COMPUTED_VALUE"""),"118")</f>
        <v>118</v>
      </c>
      <c r="F1989" s="280" t="s">
        <v>18090</v>
      </c>
      <c r="G1989" s="312" t="str">
        <f ca="1">IFERROR(__xludf.DUMMYFUNCTION("""COMPUTED_VALUE"""),"МИРТЕК-12-РУ-D1-A1R1-230-5-60A-ST-G/5-P2-HKLMOQ2V3-D")</f>
        <v>МИРТЕК-12-РУ-D1-A1R1-230-5-60A-ST-G/5-P2-HKLMOQ2V3-D</v>
      </c>
      <c r="H1989" s="314" t="str">
        <f ca="1">IFERROR(__xludf.DUMMYFUNCTION("""COMPUTED_VALUE"""),"9230159906812")</f>
        <v>9230159906812</v>
      </c>
      <c r="I1989" s="274" t="s">
        <v>18284</v>
      </c>
      <c r="J1989" s="276"/>
      <c r="K1989" s="281"/>
      <c r="L1989" s="276"/>
      <c r="M1989" s="292"/>
      <c r="N1989" s="292"/>
      <c r="O1989" s="292"/>
    </row>
    <row r="1990" spans="1:15" x14ac:dyDescent="0.25">
      <c r="A1990" s="313" t="str">
        <f ca="1">IFERROR(__xludf.DUMMYFUNCTION("""COMPUTED_VALUE"""),"ЗЕЛЕНОДОЛЬСКИЙ РАЙОН")</f>
        <v>ЗЕЛЕНОДОЛЬСКИЙ РАЙОН</v>
      </c>
      <c r="B1990" s="313" t="str">
        <f ca="1">IFERROR(__xludf.DUMMYFUNCTION("""COMPUTED_VALUE"""),"ЗЕЛЕНОДОЛЬСК Г")</f>
        <v>ЗЕЛЕНОДОЛЬСК Г</v>
      </c>
      <c r="C1990" s="313" t="str">
        <f ca="1">IFERROR(__xludf.DUMMYFUNCTION("""COMPUTED_VALUE"""),"КОРОЛЕВА УЛ")</f>
        <v>КОРОЛЕВА УЛ</v>
      </c>
      <c r="D1990" s="313" t="str">
        <f ca="1">IFERROR(__xludf.DUMMYFUNCTION("""COMPUTED_VALUE"""),"12")</f>
        <v>12</v>
      </c>
      <c r="E1990" s="313" t="str">
        <f ca="1">IFERROR(__xludf.DUMMYFUNCTION("""COMPUTED_VALUE"""),"133")</f>
        <v>133</v>
      </c>
      <c r="F1990" s="280" t="s">
        <v>18090</v>
      </c>
      <c r="G1990" s="312" t="str">
        <f ca="1">IFERROR(__xludf.DUMMYFUNCTION("""COMPUTED_VALUE"""),"МИРТЕК-12-РУ-D1-A1R1-230-5-60A-ST-G/5-P2-HKLMOQ2V3-D")</f>
        <v>МИРТЕК-12-РУ-D1-A1R1-230-5-60A-ST-G/5-P2-HKLMOQ2V3-D</v>
      </c>
      <c r="H1990" s="314" t="str">
        <f ca="1">IFERROR(__xludf.DUMMYFUNCTION("""COMPUTED_VALUE"""),"9230159903699")</f>
        <v>9230159903699</v>
      </c>
      <c r="I1990" s="274" t="s">
        <v>18284</v>
      </c>
      <c r="J1990" s="276"/>
      <c r="K1990" s="281"/>
      <c r="L1990" s="276"/>
      <c r="M1990" s="292"/>
      <c r="N1990" s="292"/>
      <c r="O1990" s="292"/>
    </row>
    <row r="1991" spans="1:15" x14ac:dyDescent="0.25">
      <c r="A1991" s="313" t="str">
        <f ca="1">IFERROR(__xludf.DUMMYFUNCTION("""COMPUTED_VALUE"""),"ЗЕЛЕНОДОЛЬСКИЙ РАЙОН")</f>
        <v>ЗЕЛЕНОДОЛЬСКИЙ РАЙОН</v>
      </c>
      <c r="B1991" s="313" t="str">
        <f ca="1">IFERROR(__xludf.DUMMYFUNCTION("""COMPUTED_VALUE"""),"ЗЕЛЕНОДОЛЬСК Г")</f>
        <v>ЗЕЛЕНОДОЛЬСК Г</v>
      </c>
      <c r="C1991" s="313" t="str">
        <f ca="1">IFERROR(__xludf.DUMMYFUNCTION("""COMPUTED_VALUE"""),"КОРОЛЕВА УЛ")</f>
        <v>КОРОЛЕВА УЛ</v>
      </c>
      <c r="D1991" s="313" t="str">
        <f ca="1">IFERROR(__xludf.DUMMYFUNCTION("""COMPUTED_VALUE"""),"12")</f>
        <v>12</v>
      </c>
      <c r="E1991" s="313" t="str">
        <f ca="1">IFERROR(__xludf.DUMMYFUNCTION("""COMPUTED_VALUE"""),"138")</f>
        <v>138</v>
      </c>
      <c r="F1991" s="280" t="s">
        <v>18090</v>
      </c>
      <c r="G1991" s="312" t="str">
        <f ca="1">IFERROR(__xludf.DUMMYFUNCTION("""COMPUTED_VALUE"""),"МИРТЕК-12-РУ-D1-A1R1-230-5-60A-ST-G/5-P2-HKLMOQ2V3-D")</f>
        <v>МИРТЕК-12-РУ-D1-A1R1-230-5-60A-ST-G/5-P2-HKLMOQ2V3-D</v>
      </c>
      <c r="H1991" s="314" t="str">
        <f ca="1">IFERROR(__xludf.DUMMYFUNCTION("""COMPUTED_VALUE"""),"9230159906185")</f>
        <v>9230159906185</v>
      </c>
      <c r="I1991" s="274" t="s">
        <v>18284</v>
      </c>
      <c r="J1991" s="276"/>
      <c r="K1991" s="281"/>
      <c r="L1991" s="276"/>
      <c r="M1991" s="292"/>
      <c r="N1991" s="292"/>
      <c r="O1991" s="292"/>
    </row>
    <row r="1992" spans="1:15" x14ac:dyDescent="0.25">
      <c r="A1992" s="313" t="str">
        <f ca="1">IFERROR(__xludf.DUMMYFUNCTION("""COMPUTED_VALUE"""),"ЗЕЛЕНОДОЛЬСКИЙ РАЙОН")</f>
        <v>ЗЕЛЕНОДОЛЬСКИЙ РАЙОН</v>
      </c>
      <c r="B1992" s="313" t="str">
        <f ca="1">IFERROR(__xludf.DUMMYFUNCTION("""COMPUTED_VALUE"""),"ЗЕЛЕНОДОЛЬСК Г")</f>
        <v>ЗЕЛЕНОДОЛЬСК Г</v>
      </c>
      <c r="C1992" s="313" t="str">
        <f ca="1">IFERROR(__xludf.DUMMYFUNCTION("""COMPUTED_VALUE"""),"КОРОЛЕВА УЛ")</f>
        <v>КОРОЛЕВА УЛ</v>
      </c>
      <c r="D1992" s="313" t="str">
        <f ca="1">IFERROR(__xludf.DUMMYFUNCTION("""COMPUTED_VALUE"""),"12")</f>
        <v>12</v>
      </c>
      <c r="E1992" s="313" t="str">
        <f ca="1">IFERROR(__xludf.DUMMYFUNCTION("""COMPUTED_VALUE"""),"139")</f>
        <v>139</v>
      </c>
      <c r="F1992" s="280" t="s">
        <v>18090</v>
      </c>
      <c r="G1992" s="312" t="str">
        <f ca="1">IFERROR(__xludf.DUMMYFUNCTION("""COMPUTED_VALUE"""),"МИРТЕК-12-РУ-D1-A1R1-230-5-60A-ST-G/5-P2-HKLMOQ2V3-D")</f>
        <v>МИРТЕК-12-РУ-D1-A1R1-230-5-60A-ST-G/5-P2-HKLMOQ2V3-D</v>
      </c>
      <c r="H1992" s="314" t="str">
        <f ca="1">IFERROR(__xludf.DUMMYFUNCTION("""COMPUTED_VALUE"""),"9230159907086")</f>
        <v>9230159907086</v>
      </c>
      <c r="I1992" s="274" t="s">
        <v>18284</v>
      </c>
      <c r="J1992" s="276"/>
      <c r="K1992" s="281"/>
      <c r="L1992" s="276"/>
      <c r="M1992" s="292"/>
      <c r="N1992" s="292"/>
      <c r="O1992" s="292"/>
    </row>
    <row r="1993" spans="1:15" x14ac:dyDescent="0.25">
      <c r="A1993" s="313" t="str">
        <f ca="1">IFERROR(__xludf.DUMMYFUNCTION("""COMPUTED_VALUE"""),"ЗЕЛЕНОДОЛЬСКИЙ РАЙОН")</f>
        <v>ЗЕЛЕНОДОЛЬСКИЙ РАЙОН</v>
      </c>
      <c r="B1993" s="313" t="str">
        <f ca="1">IFERROR(__xludf.DUMMYFUNCTION("""COMPUTED_VALUE"""),"ЗЕЛЕНОДОЛЬСК Г")</f>
        <v>ЗЕЛЕНОДОЛЬСК Г</v>
      </c>
      <c r="C1993" s="313" t="str">
        <f ca="1">IFERROR(__xludf.DUMMYFUNCTION("""COMPUTED_VALUE"""),"КОРОЛЕВА УЛ")</f>
        <v>КОРОЛЕВА УЛ</v>
      </c>
      <c r="D1993" s="313" t="str">
        <f ca="1">IFERROR(__xludf.DUMMYFUNCTION("""COMPUTED_VALUE"""),"12")</f>
        <v>12</v>
      </c>
      <c r="E1993" s="313" t="str">
        <f ca="1">IFERROR(__xludf.DUMMYFUNCTION("""COMPUTED_VALUE"""),"166")</f>
        <v>166</v>
      </c>
      <c r="F1993" s="280" t="s">
        <v>18090</v>
      </c>
      <c r="G1993" s="312" t="str">
        <f ca="1">IFERROR(__xludf.DUMMYFUNCTION("""COMPUTED_VALUE"""),"МИРТЕК-12-РУ-D1-A1R1-230-5-60A-ST-G/5-P2-HKLMOQ2V3-D")</f>
        <v>МИРТЕК-12-РУ-D1-A1R1-230-5-60A-ST-G/5-P2-HKLMOQ2V3-D</v>
      </c>
      <c r="H1993" s="314" t="str">
        <f ca="1">IFERROR(__xludf.DUMMYFUNCTION("""COMPUTED_VALUE"""),"9230159906049")</f>
        <v>9230159906049</v>
      </c>
      <c r="I1993" s="274" t="s">
        <v>18284</v>
      </c>
      <c r="J1993" s="276"/>
      <c r="K1993" s="281"/>
      <c r="L1993" s="276"/>
      <c r="M1993" s="292"/>
      <c r="N1993" s="292"/>
      <c r="O1993" s="292"/>
    </row>
    <row r="1994" spans="1:15" x14ac:dyDescent="0.25">
      <c r="A1994" s="313" t="str">
        <f ca="1">IFERROR(__xludf.DUMMYFUNCTION("""COMPUTED_VALUE"""),"ЗЕЛЕНОДОЛЬСКИЙ РАЙОН")</f>
        <v>ЗЕЛЕНОДОЛЬСКИЙ РАЙОН</v>
      </c>
      <c r="B1994" s="313" t="str">
        <f ca="1">IFERROR(__xludf.DUMMYFUNCTION("""COMPUTED_VALUE"""),"ЗЕЛЕНОДОЛЬСК Г")</f>
        <v>ЗЕЛЕНОДОЛЬСК Г</v>
      </c>
      <c r="C1994" s="313" t="str">
        <f ca="1">IFERROR(__xludf.DUMMYFUNCTION("""COMPUTED_VALUE"""),"КОРОЛЕВА УЛ")</f>
        <v>КОРОЛЕВА УЛ</v>
      </c>
      <c r="D1994" s="313" t="str">
        <f ca="1">IFERROR(__xludf.DUMMYFUNCTION("""COMPUTED_VALUE"""),"12")</f>
        <v>12</v>
      </c>
      <c r="E1994" s="313" t="str">
        <f ca="1">IFERROR(__xludf.DUMMYFUNCTION("""COMPUTED_VALUE"""),"179")</f>
        <v>179</v>
      </c>
      <c r="F1994" s="280" t="s">
        <v>18090</v>
      </c>
      <c r="G1994" s="312" t="str">
        <f ca="1">IFERROR(__xludf.DUMMYFUNCTION("""COMPUTED_VALUE"""),"МИРТЕК-12-РУ-D1-A1R1-230-5-60A-ST-G/5-P2-HKLMOQ2V3-D")</f>
        <v>МИРТЕК-12-РУ-D1-A1R1-230-5-60A-ST-G/5-P2-HKLMOQ2V3-D</v>
      </c>
      <c r="H1994" s="314" t="str">
        <f ca="1">IFERROR(__xludf.DUMMYFUNCTION("""COMPUTED_VALUE"""),"9230159907022")</f>
        <v>9230159907022</v>
      </c>
      <c r="I1994" s="274" t="s">
        <v>18284</v>
      </c>
      <c r="J1994" s="276"/>
      <c r="K1994" s="281"/>
      <c r="L1994" s="276"/>
      <c r="M1994" s="292"/>
      <c r="N1994" s="292"/>
      <c r="O1994" s="292"/>
    </row>
    <row r="1995" spans="1:15" x14ac:dyDescent="0.25">
      <c r="A1995" s="313" t="str">
        <f ca="1">IFERROR(__xludf.DUMMYFUNCTION("""COMPUTED_VALUE"""),"ЗЕЛЕНОДОЛЬСКИЙ РАЙОН")</f>
        <v>ЗЕЛЕНОДОЛЬСКИЙ РАЙОН</v>
      </c>
      <c r="B1995" s="313" t="str">
        <f ca="1">IFERROR(__xludf.DUMMYFUNCTION("""COMPUTED_VALUE"""),"ЗЕЛЕНОДОЛЬСК Г")</f>
        <v>ЗЕЛЕНОДОЛЬСК Г</v>
      </c>
      <c r="C1995" s="313" t="str">
        <f ca="1">IFERROR(__xludf.DUMMYFUNCTION("""COMPUTED_VALUE"""),"КОРОЛЕВА УЛ")</f>
        <v>КОРОЛЕВА УЛ</v>
      </c>
      <c r="D1995" s="313" t="str">
        <f ca="1">IFERROR(__xludf.DUMMYFUNCTION("""COMPUTED_VALUE"""),"12")</f>
        <v>12</v>
      </c>
      <c r="E1995" s="313" t="str">
        <f ca="1">IFERROR(__xludf.DUMMYFUNCTION("""COMPUTED_VALUE"""),"38")</f>
        <v>38</v>
      </c>
      <c r="F1995" s="280" t="s">
        <v>18090</v>
      </c>
      <c r="G1995" s="312" t="str">
        <f ca="1">IFERROR(__xludf.DUMMYFUNCTION("""COMPUTED_VALUE"""),"МИРТЕК-12-РУ-D1-A1R1-230-5-60A-ST-G/5-P2-HKLMOQ2V3-D")</f>
        <v>МИРТЕК-12-РУ-D1-A1R1-230-5-60A-ST-G/5-P2-HKLMOQ2V3-D</v>
      </c>
      <c r="H1995" s="314" t="str">
        <f ca="1">IFERROR(__xludf.DUMMYFUNCTION("""COMPUTED_VALUE"""),"9230159907047")</f>
        <v>9230159907047</v>
      </c>
      <c r="I1995" s="274" t="s">
        <v>18284</v>
      </c>
      <c r="J1995" s="276"/>
      <c r="K1995" s="281"/>
      <c r="L1995" s="276"/>
      <c r="M1995" s="292"/>
      <c r="N1995" s="292"/>
      <c r="O1995" s="292"/>
    </row>
    <row r="1996" spans="1:15" x14ac:dyDescent="0.25">
      <c r="A1996" s="313" t="str">
        <f ca="1">IFERROR(__xludf.DUMMYFUNCTION("""COMPUTED_VALUE"""),"ЗЕЛЕНОДОЛЬСКИЙ РАЙОН")</f>
        <v>ЗЕЛЕНОДОЛЬСКИЙ РАЙОН</v>
      </c>
      <c r="B1996" s="313" t="str">
        <f ca="1">IFERROR(__xludf.DUMMYFUNCTION("""COMPUTED_VALUE"""),"ЗЕЛЕНОДОЛЬСК Г")</f>
        <v>ЗЕЛЕНОДОЛЬСК Г</v>
      </c>
      <c r="C1996" s="313" t="str">
        <f ca="1">IFERROR(__xludf.DUMMYFUNCTION("""COMPUTED_VALUE"""),"КОРОЛЕВА УЛ")</f>
        <v>КОРОЛЕВА УЛ</v>
      </c>
      <c r="D1996" s="313" t="str">
        <f ca="1">IFERROR(__xludf.DUMMYFUNCTION("""COMPUTED_VALUE"""),"12")</f>
        <v>12</v>
      </c>
      <c r="E1996" s="313" t="str">
        <f ca="1">IFERROR(__xludf.DUMMYFUNCTION("""COMPUTED_VALUE"""),"75")</f>
        <v>75</v>
      </c>
      <c r="F1996" s="280" t="s">
        <v>18090</v>
      </c>
      <c r="G1996" s="312" t="str">
        <f ca="1">IFERROR(__xludf.DUMMYFUNCTION("""COMPUTED_VALUE"""),"МИРТЕК-12-РУ-D1-A1R1-230-5-60A-ST-G/5-P2-HKLMOQ2V3-D")</f>
        <v>МИРТЕК-12-РУ-D1-A1R1-230-5-60A-ST-G/5-P2-HKLMOQ2V3-D</v>
      </c>
      <c r="H1996" s="314" t="str">
        <f ca="1">IFERROR(__xludf.DUMMYFUNCTION("""COMPUTED_VALUE"""),"9230159904358")</f>
        <v>9230159904358</v>
      </c>
      <c r="I1996" s="274" t="s">
        <v>18284</v>
      </c>
      <c r="J1996" s="276"/>
      <c r="K1996" s="281"/>
      <c r="L1996" s="276"/>
      <c r="M1996" s="292"/>
      <c r="N1996" s="292"/>
      <c r="O1996" s="292"/>
    </row>
    <row r="1997" spans="1:15" x14ac:dyDescent="0.25">
      <c r="A1997" s="313" t="str">
        <f ca="1">IFERROR(__xludf.DUMMYFUNCTION("""COMPUTED_VALUE"""),"ЗЕЛЕНОДОЛЬСКИЙ РАЙОН")</f>
        <v>ЗЕЛЕНОДОЛЬСКИЙ РАЙОН</v>
      </c>
      <c r="B1997" s="313" t="str">
        <f ca="1">IFERROR(__xludf.DUMMYFUNCTION("""COMPUTED_VALUE"""),"ЗЕЛЕНОДОЛЬСК Г")</f>
        <v>ЗЕЛЕНОДОЛЬСК Г</v>
      </c>
      <c r="C1997" s="313" t="str">
        <f ca="1">IFERROR(__xludf.DUMMYFUNCTION("""COMPUTED_VALUE"""),"КОРОЛЕВА УЛ")</f>
        <v>КОРОЛЕВА УЛ</v>
      </c>
      <c r="D1997" s="313" t="str">
        <f ca="1">IFERROR(__xludf.DUMMYFUNCTION("""COMPUTED_VALUE"""),"16А")</f>
        <v>16А</v>
      </c>
      <c r="E1997" s="313" t="str">
        <f ca="1">IFERROR(__xludf.DUMMYFUNCTION("""COMPUTED_VALUE"""),"12")</f>
        <v>12</v>
      </c>
      <c r="F1997" s="280" t="s">
        <v>18090</v>
      </c>
      <c r="G1997" s="312" t="str">
        <f ca="1">IFERROR(__xludf.DUMMYFUNCTION("""COMPUTED_VALUE"""),"МИРТЕК-12-РУ-D1-A1R1-230-5-60A-ST-G/5-P2-HKLMOQ2V3-D")</f>
        <v>МИРТЕК-12-РУ-D1-A1R1-230-5-60A-ST-G/5-P2-HKLMOQ2V3-D</v>
      </c>
      <c r="H1997" s="314" t="str">
        <f ca="1">IFERROR(__xludf.DUMMYFUNCTION("""COMPUTED_VALUE"""),"1230159943407")</f>
        <v>1230159943407</v>
      </c>
      <c r="I1997" s="274" t="s">
        <v>18284</v>
      </c>
      <c r="J1997" s="276"/>
      <c r="K1997" s="281"/>
      <c r="L1997" s="276"/>
      <c r="M1997" s="292"/>
      <c r="N1997" s="292"/>
      <c r="O1997" s="292"/>
    </row>
    <row r="1998" spans="1:15" x14ac:dyDescent="0.25">
      <c r="A1998" s="313" t="str">
        <f ca="1">IFERROR(__xludf.DUMMYFUNCTION("""COMPUTED_VALUE"""),"ЗЕЛЕНОДОЛЬСКИЙ РАЙОН")</f>
        <v>ЗЕЛЕНОДОЛЬСКИЙ РАЙОН</v>
      </c>
      <c r="B1998" s="313" t="str">
        <f ca="1">IFERROR(__xludf.DUMMYFUNCTION("""COMPUTED_VALUE"""),"ЗЕЛЕНОДОЛЬСК Г")</f>
        <v>ЗЕЛЕНОДОЛЬСК Г</v>
      </c>
      <c r="C1998" s="313" t="str">
        <f ca="1">IFERROR(__xludf.DUMMYFUNCTION("""COMPUTED_VALUE"""),"КОРОЛЕВА УЛ")</f>
        <v>КОРОЛЕВА УЛ</v>
      </c>
      <c r="D1998" s="313" t="str">
        <f ca="1">IFERROR(__xludf.DUMMYFUNCTION("""COMPUTED_VALUE"""),"6")</f>
        <v>6</v>
      </c>
      <c r="E1998" s="313" t="str">
        <f ca="1">IFERROR(__xludf.DUMMYFUNCTION("""COMPUTED_VALUE"""),"146")</f>
        <v>146</v>
      </c>
      <c r="F1998" s="280" t="s">
        <v>18090</v>
      </c>
      <c r="G1998" s="312" t="str">
        <f ca="1">IFERROR(__xludf.DUMMYFUNCTION("""COMPUTED_VALUE"""),"МИРТЕК-12-РУ-D1-A1R1-230-5-60A-ST-G/5-P2-HKLMOQ2V3-D")</f>
        <v>МИРТЕК-12-РУ-D1-A1R1-230-5-60A-ST-G/5-P2-HKLMOQ2V3-D</v>
      </c>
      <c r="H1998" s="314" t="str">
        <f ca="1">IFERROR(__xludf.DUMMYFUNCTION("""COMPUTED_VALUE"""),"9230159906367")</f>
        <v>9230159906367</v>
      </c>
      <c r="I1998" s="274" t="s">
        <v>18284</v>
      </c>
      <c r="J1998" s="276"/>
      <c r="K1998" s="281"/>
      <c r="L1998" s="276"/>
      <c r="M1998" s="292"/>
      <c r="N1998" s="292"/>
      <c r="O1998" s="292"/>
    </row>
    <row r="1999" spans="1:15" x14ac:dyDescent="0.25">
      <c r="A1999" s="313" t="str">
        <f ca="1">IFERROR(__xludf.DUMMYFUNCTION("""COMPUTED_VALUE"""),"ЗЕЛЕНОДОЛЬСКИЙ РАЙОН")</f>
        <v>ЗЕЛЕНОДОЛЬСКИЙ РАЙОН</v>
      </c>
      <c r="B1999" s="313" t="str">
        <f ca="1">IFERROR(__xludf.DUMMYFUNCTION("""COMPUTED_VALUE"""),"ЗЕЛЕНОДОЛЬСК Г")</f>
        <v>ЗЕЛЕНОДОЛЬСК Г</v>
      </c>
      <c r="C1999" s="313" t="str">
        <f ca="1">IFERROR(__xludf.DUMMYFUNCTION("""COMPUTED_VALUE"""),"КОРОЛЕВА УЛ")</f>
        <v>КОРОЛЕВА УЛ</v>
      </c>
      <c r="D1999" s="313" t="str">
        <f ca="1">IFERROR(__xludf.DUMMYFUNCTION("""COMPUTED_VALUE"""),"9")</f>
        <v>9</v>
      </c>
      <c r="E1999" s="313" t="str">
        <f ca="1">IFERROR(__xludf.DUMMYFUNCTION("""COMPUTED_VALUE"""),"1")</f>
        <v>1</v>
      </c>
      <c r="F1999" s="280" t="s">
        <v>18090</v>
      </c>
      <c r="G1999" s="312" t="str">
        <f ca="1">IFERROR(__xludf.DUMMYFUNCTION("""COMPUTED_VALUE"""),"МИРТЕК-12-РУ-D1-A1R1-230-5-60A-ST-G/5-P2-HKLMOQ2V3-D")</f>
        <v>МИРТЕК-12-РУ-D1-A1R1-230-5-60A-ST-G/5-P2-HKLMOQ2V3-D</v>
      </c>
      <c r="H1999" s="314" t="str">
        <f ca="1">IFERROR(__xludf.DUMMYFUNCTION("""COMPUTED_VALUE"""),"9230159906996")</f>
        <v>9230159906996</v>
      </c>
      <c r="I1999" s="274" t="s">
        <v>18284</v>
      </c>
      <c r="J1999" s="276"/>
      <c r="K1999" s="281"/>
      <c r="L1999" s="276"/>
      <c r="M1999" s="292"/>
      <c r="N1999" s="292"/>
      <c r="O1999" s="292"/>
    </row>
    <row r="2000" spans="1:15" x14ac:dyDescent="0.25">
      <c r="A2000" s="313" t="str">
        <f ca="1">IFERROR(__xludf.DUMMYFUNCTION("""COMPUTED_VALUE"""),"ЗЕЛЕНОДОЛЬСКИЙ РАЙОН")</f>
        <v>ЗЕЛЕНОДОЛЬСКИЙ РАЙОН</v>
      </c>
      <c r="B2000" s="313" t="str">
        <f ca="1">IFERROR(__xludf.DUMMYFUNCTION("""COMPUTED_VALUE"""),"ЗЕЛЕНОДОЛЬСК Г")</f>
        <v>ЗЕЛЕНОДОЛЬСК Г</v>
      </c>
      <c r="C2000" s="313" t="str">
        <f ca="1">IFERROR(__xludf.DUMMYFUNCTION("""COMPUTED_VALUE"""),"КОРОЛЕВА УЛ")</f>
        <v>КОРОЛЕВА УЛ</v>
      </c>
      <c r="D2000" s="313" t="str">
        <f ca="1">IFERROR(__xludf.DUMMYFUNCTION("""COMPUTED_VALUE"""),"9")</f>
        <v>9</v>
      </c>
      <c r="E2000" s="313" t="str">
        <f ca="1">IFERROR(__xludf.DUMMYFUNCTION("""COMPUTED_VALUE"""),"28")</f>
        <v>28</v>
      </c>
      <c r="F2000" s="280" t="s">
        <v>18090</v>
      </c>
      <c r="G2000" s="312" t="str">
        <f ca="1">IFERROR(__xludf.DUMMYFUNCTION("""COMPUTED_VALUE"""),"МИРТЕК-12-РУ-D1-A1R1-230-5-60A-ST-G/5-P2-HKLMOQ2V3-D")</f>
        <v>МИРТЕК-12-РУ-D1-A1R1-230-5-60A-ST-G/5-P2-HKLMOQ2V3-D</v>
      </c>
      <c r="H2000" s="314" t="str">
        <f ca="1">IFERROR(__xludf.DUMMYFUNCTION("""COMPUTED_VALUE"""),"9230159907293")</f>
        <v>9230159907293</v>
      </c>
      <c r="I2000" s="274" t="s">
        <v>18284</v>
      </c>
      <c r="J2000" s="276"/>
      <c r="K2000" s="281"/>
      <c r="L2000" s="276"/>
      <c r="M2000" s="292"/>
      <c r="N2000" s="292"/>
      <c r="O2000" s="292"/>
    </row>
    <row r="2001" spans="1:15" x14ac:dyDescent="0.25">
      <c r="A2001" s="313" t="str">
        <f ca="1">IFERROR(__xludf.DUMMYFUNCTION("""COMPUTED_VALUE"""),"ЗЕЛЕНОДОЛЬСКИЙ РАЙОН")</f>
        <v>ЗЕЛЕНОДОЛЬСКИЙ РАЙОН</v>
      </c>
      <c r="B2001" s="313" t="str">
        <f ca="1">IFERROR(__xludf.DUMMYFUNCTION("""COMPUTED_VALUE"""),"ЗЕЛЕНОДОЛЬСК Г")</f>
        <v>ЗЕЛЕНОДОЛЬСК Г</v>
      </c>
      <c r="C2001" s="313" t="str">
        <f ca="1">IFERROR(__xludf.DUMMYFUNCTION("""COMPUTED_VALUE"""),"КОРОЛЕВА УЛ")</f>
        <v>КОРОЛЕВА УЛ</v>
      </c>
      <c r="D2001" s="313" t="str">
        <f ca="1">IFERROR(__xludf.DUMMYFUNCTION("""COMPUTED_VALUE"""),"9")</f>
        <v>9</v>
      </c>
      <c r="E2001" s="313" t="str">
        <f ca="1">IFERROR(__xludf.DUMMYFUNCTION("""COMPUTED_VALUE"""),"30")</f>
        <v>30</v>
      </c>
      <c r="F2001" s="280" t="s">
        <v>18090</v>
      </c>
      <c r="G2001" s="312" t="str">
        <f ca="1">IFERROR(__xludf.DUMMYFUNCTION("""COMPUTED_VALUE"""),"МИРТЕК-12-РУ-D1-A1R1-230-5-60A-ST-G/5-P2-HKLMOQ2V3-D")</f>
        <v>МИРТЕК-12-РУ-D1-A1R1-230-5-60A-ST-G/5-P2-HKLMOQ2V3-D</v>
      </c>
      <c r="H2001" s="314" t="str">
        <f ca="1">IFERROR(__xludf.DUMMYFUNCTION("""COMPUTED_VALUE"""),"9230159905871")</f>
        <v>9230159905871</v>
      </c>
      <c r="I2001" s="274" t="s">
        <v>18284</v>
      </c>
      <c r="J2001" s="276"/>
      <c r="K2001" s="281"/>
      <c r="L2001" s="276"/>
      <c r="M2001" s="292"/>
      <c r="N2001" s="292"/>
      <c r="O2001" s="292"/>
    </row>
    <row r="2002" spans="1:15" x14ac:dyDescent="0.25">
      <c r="A2002" s="313" t="str">
        <f ca="1">IFERROR(__xludf.DUMMYFUNCTION("""COMPUTED_VALUE"""),"ЗЕЛЕНОДОЛЬСКИЙ РАЙОН")</f>
        <v>ЗЕЛЕНОДОЛЬСКИЙ РАЙОН</v>
      </c>
      <c r="B2002" s="313" t="str">
        <f ca="1">IFERROR(__xludf.DUMMYFUNCTION("""COMPUTED_VALUE"""),"ЗЕЛЕНОДОЛЬСК Г")</f>
        <v>ЗЕЛЕНОДОЛЬСК Г</v>
      </c>
      <c r="C2002" s="313" t="str">
        <f ca="1">IFERROR(__xludf.DUMMYFUNCTION("""COMPUTED_VALUE"""),"КОРОЛЕВА УЛ")</f>
        <v>КОРОЛЕВА УЛ</v>
      </c>
      <c r="D2002" s="313" t="str">
        <f ca="1">IFERROR(__xludf.DUMMYFUNCTION("""COMPUTED_VALUE"""),"9")</f>
        <v>9</v>
      </c>
      <c r="E2002" s="313" t="str">
        <f ca="1">IFERROR(__xludf.DUMMYFUNCTION("""COMPUTED_VALUE"""),"31")</f>
        <v>31</v>
      </c>
      <c r="F2002" s="280" t="s">
        <v>18090</v>
      </c>
      <c r="G2002" s="312" t="str">
        <f ca="1">IFERROR(__xludf.DUMMYFUNCTION("""COMPUTED_VALUE"""),"МИРТЕК-12-РУ-D1-A1R1-230-5-60A-ST-G/5-P2-HKLMOQ2V3-D")</f>
        <v>МИРТЕК-12-РУ-D1-A1R1-230-5-60A-ST-G/5-P2-HKLMOQ2V3-D</v>
      </c>
      <c r="H2002" s="314" t="str">
        <f ca="1">IFERROR(__xludf.DUMMYFUNCTION("""COMPUTED_VALUE"""),"9230159904781")</f>
        <v>9230159904781</v>
      </c>
      <c r="I2002" s="274" t="s">
        <v>18284</v>
      </c>
      <c r="J2002" s="276"/>
      <c r="K2002" s="281"/>
      <c r="L2002" s="276"/>
      <c r="M2002" s="292"/>
      <c r="N2002" s="292"/>
      <c r="O2002" s="292"/>
    </row>
    <row r="2003" spans="1:15" x14ac:dyDescent="0.25">
      <c r="A2003" s="313" t="str">
        <f ca="1">IFERROR(__xludf.DUMMYFUNCTION("""COMPUTED_VALUE"""),"ЗЕЛЕНОДОЛЬСКИЙ РАЙОН")</f>
        <v>ЗЕЛЕНОДОЛЬСКИЙ РАЙОН</v>
      </c>
      <c r="B2003" s="313" t="str">
        <f ca="1">IFERROR(__xludf.DUMMYFUNCTION("""COMPUTED_VALUE"""),"ЗЕЛЕНОДОЛЬСК Г")</f>
        <v>ЗЕЛЕНОДОЛЬСК Г</v>
      </c>
      <c r="C2003" s="313" t="str">
        <f ca="1">IFERROR(__xludf.DUMMYFUNCTION("""COMPUTED_VALUE"""),"КОРОЛЕВА УЛ")</f>
        <v>КОРОЛЕВА УЛ</v>
      </c>
      <c r="D2003" s="313" t="str">
        <f ca="1">IFERROR(__xludf.DUMMYFUNCTION("""COMPUTED_VALUE"""),"9")</f>
        <v>9</v>
      </c>
      <c r="E2003" s="313" t="str">
        <f ca="1">IFERROR(__xludf.DUMMYFUNCTION("""COMPUTED_VALUE"""),"34")</f>
        <v>34</v>
      </c>
      <c r="F2003" s="280" t="s">
        <v>18090</v>
      </c>
      <c r="G2003" s="312" t="str">
        <f ca="1">IFERROR(__xludf.DUMMYFUNCTION("""COMPUTED_VALUE"""),"МИРТЕК-12-РУ-D1-A1R1-230-5-60A-ST-G/5-P2-HKLMOQ2V3-D")</f>
        <v>МИРТЕК-12-РУ-D1-A1R1-230-5-60A-ST-G/5-P2-HKLMOQ2V3-D</v>
      </c>
      <c r="H2003" s="314" t="str">
        <f ca="1">IFERROR(__xludf.DUMMYFUNCTION("""COMPUTED_VALUE"""),"9230159904627")</f>
        <v>9230159904627</v>
      </c>
      <c r="I2003" s="274" t="s">
        <v>18284</v>
      </c>
      <c r="J2003" s="276"/>
      <c r="K2003" s="281"/>
      <c r="L2003" s="276"/>
      <c r="M2003" s="292"/>
      <c r="N2003" s="292"/>
      <c r="O2003" s="292"/>
    </row>
    <row r="2004" spans="1:15" x14ac:dyDescent="0.25">
      <c r="A2004" s="313" t="str">
        <f ca="1">IFERROR(__xludf.DUMMYFUNCTION("""COMPUTED_VALUE"""),"ЗЕЛЕНОДОЛЬСКИЙ РАЙОН")</f>
        <v>ЗЕЛЕНОДОЛЬСКИЙ РАЙОН</v>
      </c>
      <c r="B2004" s="313" t="str">
        <f ca="1">IFERROR(__xludf.DUMMYFUNCTION("""COMPUTED_VALUE"""),"ЗЕЛЕНОДОЛЬСК Г")</f>
        <v>ЗЕЛЕНОДОЛЬСК Г</v>
      </c>
      <c r="C2004" s="313" t="str">
        <f ca="1">IFERROR(__xludf.DUMMYFUNCTION("""COMPUTED_VALUE"""),"КОРОЛЕВА УЛ")</f>
        <v>КОРОЛЕВА УЛ</v>
      </c>
      <c r="D2004" s="313" t="str">
        <f ca="1">IFERROR(__xludf.DUMMYFUNCTION("""COMPUTED_VALUE"""),"9")</f>
        <v>9</v>
      </c>
      <c r="E2004" s="313" t="str">
        <f ca="1">IFERROR(__xludf.DUMMYFUNCTION("""COMPUTED_VALUE"""),"4")</f>
        <v>4</v>
      </c>
      <c r="F2004" s="280" t="s">
        <v>18090</v>
      </c>
      <c r="G2004" s="312" t="str">
        <f ca="1">IFERROR(__xludf.DUMMYFUNCTION("""COMPUTED_VALUE"""),"МИРТЕК-12-РУ-D1-A1R1-230-5-60A-ST-G/5-P2-HKLMOQ2V3-D")</f>
        <v>МИРТЕК-12-РУ-D1-A1R1-230-5-60A-ST-G/5-P2-HKLMOQ2V3-D</v>
      </c>
      <c r="H2004" s="314" t="str">
        <f ca="1">IFERROR(__xludf.DUMMYFUNCTION("""COMPUTED_VALUE"""),"9230159905835")</f>
        <v>9230159905835</v>
      </c>
      <c r="I2004" s="274" t="s">
        <v>18284</v>
      </c>
      <c r="J2004" s="276"/>
      <c r="K2004" s="281"/>
      <c r="L2004" s="276"/>
      <c r="M2004" s="292"/>
      <c r="N2004" s="292"/>
      <c r="O2004" s="292"/>
    </row>
    <row r="2005" spans="1:15" x14ac:dyDescent="0.25">
      <c r="A2005" s="313" t="str">
        <f ca="1">IFERROR(__xludf.DUMMYFUNCTION("""COMPUTED_VALUE"""),"ЗЕЛЕНОДОЛЬСКИЙ РАЙОН")</f>
        <v>ЗЕЛЕНОДОЛЬСКИЙ РАЙОН</v>
      </c>
      <c r="B2005" s="313" t="str">
        <f ca="1">IFERROR(__xludf.DUMMYFUNCTION("""COMPUTED_VALUE"""),"ЗЕЛЕНОДОЛЬСК Г")</f>
        <v>ЗЕЛЕНОДОЛЬСК Г</v>
      </c>
      <c r="C2005" s="313" t="str">
        <f ca="1">IFERROR(__xludf.DUMMYFUNCTION("""COMPUTED_VALUE"""),"КОРОЛЕВА УЛ")</f>
        <v>КОРОЛЕВА УЛ</v>
      </c>
      <c r="D2005" s="313" t="str">
        <f ca="1">IFERROR(__xludf.DUMMYFUNCTION("""COMPUTED_VALUE"""),"9")</f>
        <v>9</v>
      </c>
      <c r="E2005" s="313" t="str">
        <f ca="1">IFERROR(__xludf.DUMMYFUNCTION("""COMPUTED_VALUE"""),"9")</f>
        <v>9</v>
      </c>
      <c r="F2005" s="280" t="s">
        <v>18090</v>
      </c>
      <c r="G2005" s="312" t="str">
        <f ca="1">IFERROR(__xludf.DUMMYFUNCTION("""COMPUTED_VALUE"""),"МИРТЕК-12-РУ-D1-A1R1-230-5-60A-ST-G/5-P2-HKLMOQ2V3-D")</f>
        <v>МИРТЕК-12-РУ-D1-A1R1-230-5-60A-ST-G/5-P2-HKLMOQ2V3-D</v>
      </c>
      <c r="H2005" s="314" t="str">
        <f ca="1">IFERROR(__xludf.DUMMYFUNCTION("""COMPUTED_VALUE"""),"9230159905827")</f>
        <v>9230159905827</v>
      </c>
      <c r="I2005" s="274" t="s">
        <v>18284</v>
      </c>
      <c r="J2005" s="276"/>
      <c r="K2005" s="281"/>
      <c r="L2005" s="276"/>
      <c r="M2005" s="292"/>
      <c r="N2005" s="292"/>
      <c r="O2005" s="292"/>
    </row>
    <row r="2006" spans="1:15" x14ac:dyDescent="0.25">
      <c r="A2006" s="313" t="str">
        <f ca="1">IFERROR(__xludf.DUMMYFUNCTION("""COMPUTED_VALUE"""),"ЗЕЛЕНОДОЛЬСКИЙ РАЙОН")</f>
        <v>ЗЕЛЕНОДОЛЬСКИЙ РАЙОН</v>
      </c>
      <c r="B2006" s="313" t="str">
        <f ca="1">IFERROR(__xludf.DUMMYFUNCTION("""COMPUTED_VALUE"""),"ЗЕЛЕНОДОЛЬСК Г")</f>
        <v>ЗЕЛЕНОДОЛЬСК Г</v>
      </c>
      <c r="C2006" s="313" t="str">
        <f ca="1">IFERROR(__xludf.DUMMYFUNCTION("""COMPUTED_VALUE"""),"ЛЕНИНА УЛ")</f>
        <v>ЛЕНИНА УЛ</v>
      </c>
      <c r="D2006" s="313" t="str">
        <f ca="1">IFERROR(__xludf.DUMMYFUNCTION("""COMPUTED_VALUE"""),"3")</f>
        <v>3</v>
      </c>
      <c r="E2006" s="313" t="str">
        <f ca="1">IFERROR(__xludf.DUMMYFUNCTION("""COMPUTED_VALUE"""),"33")</f>
        <v>33</v>
      </c>
      <c r="F2006" s="280" t="s">
        <v>18090</v>
      </c>
      <c r="G2006" s="312" t="str">
        <f ca="1">IFERROR(__xludf.DUMMYFUNCTION("""COMPUTED_VALUE"""),"МИРТЕК-12-РУ-D1-A1R1-230-5-60A-ST-G/5-P2-HKLMOQ2V3-D")</f>
        <v>МИРТЕК-12-РУ-D1-A1R1-230-5-60A-ST-G/5-P2-HKLMOQ2V3-D</v>
      </c>
      <c r="H2006" s="314" t="str">
        <f ca="1">IFERROR(__xludf.DUMMYFUNCTION("""COMPUTED_VALUE"""),"1230159944210")</f>
        <v>1230159944210</v>
      </c>
      <c r="I2006" s="274" t="s">
        <v>18284</v>
      </c>
      <c r="J2006" s="276"/>
      <c r="K2006" s="281"/>
      <c r="L2006" s="276"/>
      <c r="M2006" s="292"/>
      <c r="N2006" s="292"/>
      <c r="O2006" s="292"/>
    </row>
    <row r="2007" spans="1:15" x14ac:dyDescent="0.25">
      <c r="A2007" s="313" t="str">
        <f ca="1">IFERROR(__xludf.DUMMYFUNCTION("""COMPUTED_VALUE"""),"ЗЕЛЕНОДОЛЬСКИЙ РАЙОН")</f>
        <v>ЗЕЛЕНОДОЛЬСКИЙ РАЙОН</v>
      </c>
      <c r="B2007" s="313" t="str">
        <f ca="1">IFERROR(__xludf.DUMMYFUNCTION("""COMPUTED_VALUE"""),"ЗЕЛЕНОДОЛЬСК Г")</f>
        <v>ЗЕЛЕНОДОЛЬСК Г</v>
      </c>
      <c r="C2007" s="313" t="str">
        <f ca="1">IFERROR(__xludf.DUMMYFUNCTION("""COMPUTED_VALUE"""),"ЛЕНИНА УЛ")</f>
        <v>ЛЕНИНА УЛ</v>
      </c>
      <c r="D2007" s="313" t="str">
        <f ca="1">IFERROR(__xludf.DUMMYFUNCTION("""COMPUTED_VALUE"""),"68")</f>
        <v>68</v>
      </c>
      <c r="E2007" s="313" t="str">
        <f ca="1">IFERROR(__xludf.DUMMYFUNCTION("""COMPUTED_VALUE"""),"33")</f>
        <v>33</v>
      </c>
      <c r="F2007" s="280" t="s">
        <v>18090</v>
      </c>
      <c r="G2007" s="312" t="str">
        <f ca="1">IFERROR(__xludf.DUMMYFUNCTION("""COMPUTED_VALUE"""),"МИРТЕК-12-РУ-D1-A1R1-230-5-60A-ST-G/5-P2-HKLMOQ2V3-D")</f>
        <v>МИРТЕК-12-РУ-D1-A1R1-230-5-60A-ST-G/5-P2-HKLMOQ2V3-D</v>
      </c>
      <c r="H2007" s="314" t="str">
        <f ca="1">IFERROR(__xludf.DUMMYFUNCTION("""COMPUTED_VALUE"""),"1230159949749")</f>
        <v>1230159949749</v>
      </c>
      <c r="I2007" s="274" t="s">
        <v>18284</v>
      </c>
      <c r="J2007" s="276"/>
      <c r="K2007" s="281"/>
      <c r="L2007" s="276"/>
      <c r="M2007" s="292"/>
      <c r="N2007" s="292"/>
      <c r="O2007" s="292"/>
    </row>
    <row r="2008" spans="1:15" x14ac:dyDescent="0.25">
      <c r="A2008" s="313" t="str">
        <f ca="1">IFERROR(__xludf.DUMMYFUNCTION("""COMPUTED_VALUE"""),"ЗЕЛЕНОДОЛЬСКИЙ РАЙОН")</f>
        <v>ЗЕЛЕНОДОЛЬСКИЙ РАЙОН</v>
      </c>
      <c r="B2008" s="313" t="str">
        <f ca="1">IFERROR(__xludf.DUMMYFUNCTION("""COMPUTED_VALUE"""),"ЗЕЛЕНОДОЛЬСК Г")</f>
        <v>ЗЕЛЕНОДОЛЬСК Г</v>
      </c>
      <c r="C2008" s="313" t="str">
        <f ca="1">IFERROR(__xludf.DUMMYFUNCTION("""COMPUTED_VALUE"""),"МАЯКОВСКОГО УЛ")</f>
        <v>МАЯКОВСКОГО УЛ</v>
      </c>
      <c r="D2008" s="313" t="str">
        <f ca="1">IFERROR(__xludf.DUMMYFUNCTION("""COMPUTED_VALUE"""),"4")</f>
        <v>4</v>
      </c>
      <c r="E2008" s="313" t="str">
        <f ca="1">IFERROR(__xludf.DUMMYFUNCTION("""COMPUTED_VALUE"""),"17")</f>
        <v>17</v>
      </c>
      <c r="F2008" s="280" t="s">
        <v>18090</v>
      </c>
      <c r="G2008" s="312" t="str">
        <f ca="1">IFERROR(__xludf.DUMMYFUNCTION("""COMPUTED_VALUE"""),"МИРТЕК-12-РУ-D1-A1R1-230-5-60A-ST-G/5-P2-HKLMOQ2V3-D")</f>
        <v>МИРТЕК-12-РУ-D1-A1R1-230-5-60A-ST-G/5-P2-HKLMOQ2V3-D</v>
      </c>
      <c r="H2008" s="314" t="str">
        <f ca="1">IFERROR(__xludf.DUMMYFUNCTION("""COMPUTED_VALUE"""),"1230159949511")</f>
        <v>1230159949511</v>
      </c>
      <c r="I2008" s="274" t="s">
        <v>18284</v>
      </c>
      <c r="J2008" s="276"/>
      <c r="K2008" s="281"/>
      <c r="L2008" s="276"/>
      <c r="M2008" s="292"/>
      <c r="N2008" s="292"/>
      <c r="O2008" s="292"/>
    </row>
    <row r="2009" spans="1:15" x14ac:dyDescent="0.25">
      <c r="A2009" s="313" t="str">
        <f ca="1">IFERROR(__xludf.DUMMYFUNCTION("""COMPUTED_VALUE"""),"ЗЕЛЕНОДОЛЬСКИЙ РАЙОН")</f>
        <v>ЗЕЛЕНОДОЛЬСКИЙ РАЙОН</v>
      </c>
      <c r="B2009" s="313" t="str">
        <f ca="1">IFERROR(__xludf.DUMMYFUNCTION("""COMPUTED_VALUE"""),"ЗЕЛЕНОДОЛЬСК Г")</f>
        <v>ЗЕЛЕНОДОЛЬСК Г</v>
      </c>
      <c r="C2009" s="313" t="str">
        <f ca="1">IFERROR(__xludf.DUMMYFUNCTION("""COMPUTED_VALUE"""),"МИЧУРИНА УЛ")</f>
        <v>МИЧУРИНА УЛ</v>
      </c>
      <c r="D2009" s="313" t="str">
        <f ca="1">IFERROR(__xludf.DUMMYFUNCTION("""COMPUTED_VALUE"""),"28")</f>
        <v>28</v>
      </c>
      <c r="E2009" s="313" t="str">
        <f ca="1">IFERROR(__xludf.DUMMYFUNCTION("""COMPUTED_VALUE"""),"9")</f>
        <v>9</v>
      </c>
      <c r="F2009" s="280" t="s">
        <v>18090</v>
      </c>
      <c r="G2009" s="312" t="str">
        <f ca="1">IFERROR(__xludf.DUMMYFUNCTION("""COMPUTED_VALUE"""),"МИРТЕК-12-РУ-D1-A1R1-230-5-60A-ST-G/5-P2-HKLMOQ2V3-D")</f>
        <v>МИРТЕК-12-РУ-D1-A1R1-230-5-60A-ST-G/5-P2-HKLMOQ2V3-D</v>
      </c>
      <c r="H2009" s="314" t="str">
        <f ca="1">IFERROR(__xludf.DUMMYFUNCTION("""COMPUTED_VALUE"""),"1230159943749")</f>
        <v>1230159943749</v>
      </c>
      <c r="I2009" s="274" t="s">
        <v>18284</v>
      </c>
      <c r="J2009" s="276"/>
      <c r="K2009" s="281"/>
      <c r="L2009" s="276"/>
      <c r="M2009" s="292"/>
      <c r="N2009" s="292"/>
      <c r="O2009" s="292"/>
    </row>
    <row r="2010" spans="1:15" x14ac:dyDescent="0.25">
      <c r="A2010" s="313" t="str">
        <f ca="1">IFERROR(__xludf.DUMMYFUNCTION("""COMPUTED_VALUE"""),"ЗЕЛЕНОДОЛЬСКИЙ РАЙОН")</f>
        <v>ЗЕЛЕНОДОЛЬСКИЙ РАЙОН</v>
      </c>
      <c r="B2010" s="313" t="str">
        <f ca="1">IFERROR(__xludf.DUMMYFUNCTION("""COMPUTED_VALUE"""),"ЗЕЛЕНОДОЛЬСК Г")</f>
        <v>ЗЕЛЕНОДОЛЬСК Г</v>
      </c>
      <c r="C2010" s="313" t="str">
        <f ca="1">IFERROR(__xludf.DUMMYFUNCTION("""COMPUTED_VALUE"""),"НОРКИНА УЛ")</f>
        <v>НОРКИНА УЛ</v>
      </c>
      <c r="D2010" s="313" t="str">
        <f ca="1">IFERROR(__xludf.DUMMYFUNCTION("""COMPUTED_VALUE"""),"5")</f>
        <v>5</v>
      </c>
      <c r="E2010" s="313" t="str">
        <f ca="1">IFERROR(__xludf.DUMMYFUNCTION("""COMPUTED_VALUE"""),"17")</f>
        <v>17</v>
      </c>
      <c r="F2010" s="280" t="s">
        <v>18090</v>
      </c>
      <c r="G2010" s="312" t="str">
        <f ca="1">IFERROR(__xludf.DUMMYFUNCTION("""COMPUTED_VALUE"""),"МИРТЕК-12-РУ-D1-A1R1-230-5-60A-ST-G/5-P2-HKLMOQ2V3-D")</f>
        <v>МИРТЕК-12-РУ-D1-A1R1-230-5-60A-ST-G/5-P2-HKLMOQ2V3-D</v>
      </c>
      <c r="H2010" s="314" t="str">
        <f ca="1">IFERROR(__xludf.DUMMYFUNCTION("""COMPUTED_VALUE"""),"1230159950952")</f>
        <v>1230159950952</v>
      </c>
      <c r="I2010" s="274" t="s">
        <v>18284</v>
      </c>
      <c r="J2010" s="276"/>
      <c r="K2010" s="281"/>
      <c r="L2010" s="276"/>
      <c r="M2010" s="292"/>
      <c r="N2010" s="292"/>
      <c r="O2010" s="292"/>
    </row>
    <row r="2011" spans="1:15" x14ac:dyDescent="0.25">
      <c r="A2011" s="313" t="str">
        <f ca="1">IFERROR(__xludf.DUMMYFUNCTION("""COMPUTED_VALUE"""),"ЗЕЛЕНОДОЛЬСКИЙ РАЙОН")</f>
        <v>ЗЕЛЕНОДОЛЬСКИЙ РАЙОН</v>
      </c>
      <c r="B2011" s="313" t="str">
        <f ca="1">IFERROR(__xludf.DUMMYFUNCTION("""COMPUTED_VALUE"""),"ЗЕЛЕНОДОЛЬСК Г")</f>
        <v>ЗЕЛЕНОДОЛЬСК Г</v>
      </c>
      <c r="C2011" s="313" t="str">
        <f ca="1">IFERROR(__xludf.DUMMYFUNCTION("""COMPUTED_VALUE"""),"ПАРАТСКАЯ УЛ")</f>
        <v>ПАРАТСКАЯ УЛ</v>
      </c>
      <c r="D2011" s="313" t="str">
        <f ca="1">IFERROR(__xludf.DUMMYFUNCTION("""COMPUTED_VALUE"""),"15")</f>
        <v>15</v>
      </c>
      <c r="E2011" s="313" t="str">
        <f ca="1">IFERROR(__xludf.DUMMYFUNCTION("""COMPUTED_VALUE"""),"15")</f>
        <v>15</v>
      </c>
      <c r="F2011" s="280" t="s">
        <v>18090</v>
      </c>
      <c r="G2011" s="312" t="str">
        <f ca="1">IFERROR(__xludf.DUMMYFUNCTION("""COMPUTED_VALUE"""),"МИРТЕК-12-РУ-D1-A1R1-230-5-60A-ST-G/5-P2-HKLMOQ2V3-D")</f>
        <v>МИРТЕК-12-РУ-D1-A1R1-230-5-60A-ST-G/5-P2-HKLMOQ2V3-D</v>
      </c>
      <c r="H2011" s="314" t="str">
        <f ca="1">IFERROR(__xludf.DUMMYFUNCTION("""COMPUTED_VALUE"""),"1230159948800")</f>
        <v>1230159948800</v>
      </c>
      <c r="I2011" s="274" t="s">
        <v>18284</v>
      </c>
      <c r="J2011" s="276"/>
      <c r="K2011" s="281"/>
      <c r="L2011" s="276"/>
      <c r="M2011" s="292"/>
      <c r="N2011" s="292"/>
      <c r="O2011" s="292"/>
    </row>
    <row r="2012" spans="1:15" x14ac:dyDescent="0.25">
      <c r="A2012" s="313" t="str">
        <f ca="1">IFERROR(__xludf.DUMMYFUNCTION("""COMPUTED_VALUE"""),"ЗЕЛЕНОДОЛЬСКИЙ РАЙОН")</f>
        <v>ЗЕЛЕНОДОЛЬСКИЙ РАЙОН</v>
      </c>
      <c r="B2012" s="313" t="str">
        <f ca="1">IFERROR(__xludf.DUMMYFUNCTION("""COMPUTED_VALUE"""),"ЗЕЛЕНОДОЛЬСК Г")</f>
        <v>ЗЕЛЕНОДОЛЬСК Г</v>
      </c>
      <c r="C2012" s="313" t="str">
        <f ca="1">IFERROR(__xludf.DUMMYFUNCTION("""COMPUTED_VALUE"""),"РОГАЧЕВА УЛ")</f>
        <v>РОГАЧЕВА УЛ</v>
      </c>
      <c r="D2012" s="313" t="str">
        <f ca="1">IFERROR(__xludf.DUMMYFUNCTION("""COMPUTED_VALUE"""),"11")</f>
        <v>11</v>
      </c>
      <c r="E2012" s="313" t="str">
        <f ca="1">IFERROR(__xludf.DUMMYFUNCTION("""COMPUTED_VALUE"""),"24")</f>
        <v>24</v>
      </c>
      <c r="F2012" s="280" t="s">
        <v>18090</v>
      </c>
      <c r="G2012" s="312" t="str">
        <f ca="1">IFERROR(__xludf.DUMMYFUNCTION("""COMPUTED_VALUE"""),"МИРТЕК-12-РУ-D1-A1R1-230-5-60A-ST-G/5-P2-HKLMOQ2V3-D")</f>
        <v>МИРТЕК-12-РУ-D1-A1R1-230-5-60A-ST-G/5-P2-HKLMOQ2V3-D</v>
      </c>
      <c r="H2012" s="314" t="str">
        <f ca="1">IFERROR(__xludf.DUMMYFUNCTION("""COMPUTED_VALUE"""),"1230159949080")</f>
        <v>1230159949080</v>
      </c>
      <c r="I2012" s="274" t="s">
        <v>18284</v>
      </c>
      <c r="J2012" s="276"/>
      <c r="K2012" s="281"/>
      <c r="L2012" s="276"/>
      <c r="M2012" s="292"/>
      <c r="N2012" s="292"/>
      <c r="O2012" s="292"/>
    </row>
    <row r="2013" spans="1:15" x14ac:dyDescent="0.25">
      <c r="A2013" s="313" t="str">
        <f ca="1">IFERROR(__xludf.DUMMYFUNCTION("""COMPUTED_VALUE"""),"ЗЕЛЕНОДОЛЬСКИЙ РАЙОН")</f>
        <v>ЗЕЛЕНОДОЛЬСКИЙ РАЙОН</v>
      </c>
      <c r="B2013" s="313" t="str">
        <f ca="1">IFERROR(__xludf.DUMMYFUNCTION("""COMPUTED_VALUE"""),"ЗЕЛЕНОДОЛЬСК Г")</f>
        <v>ЗЕЛЕНОДОЛЬСК Г</v>
      </c>
      <c r="C2013" s="313" t="str">
        <f ca="1">IFERROR(__xludf.DUMMYFUNCTION("""COMPUTED_VALUE"""),"САЙДАШЕВА УЛ")</f>
        <v>САЙДАШЕВА УЛ</v>
      </c>
      <c r="D2013" s="313" t="str">
        <f ca="1">IFERROR(__xludf.DUMMYFUNCTION("""COMPUTED_VALUE"""),"13")</f>
        <v>13</v>
      </c>
      <c r="E2013" s="313" t="str">
        <f ca="1">IFERROR(__xludf.DUMMYFUNCTION("""COMPUTED_VALUE"""),"24")</f>
        <v>24</v>
      </c>
      <c r="F2013" s="280" t="s">
        <v>18090</v>
      </c>
      <c r="G2013" s="312" t="str">
        <f ca="1">IFERROR(__xludf.DUMMYFUNCTION("""COMPUTED_VALUE"""),"МИРТЕК-12-РУ-D1-A1R1-230-5-60A-ST-G/5-P2-HKLMOQ2V3-D")</f>
        <v>МИРТЕК-12-РУ-D1-A1R1-230-5-60A-ST-G/5-P2-HKLMOQ2V3-D</v>
      </c>
      <c r="H2013" s="314" t="str">
        <f ca="1">IFERROR(__xludf.DUMMYFUNCTION("""COMPUTED_VALUE"""),"1230159951128")</f>
        <v>1230159951128</v>
      </c>
      <c r="I2013" s="274" t="s">
        <v>18284</v>
      </c>
      <c r="J2013" s="276"/>
      <c r="K2013" s="281"/>
      <c r="L2013" s="276"/>
      <c r="M2013" s="292"/>
      <c r="N2013" s="292"/>
      <c r="O2013" s="292"/>
    </row>
    <row r="2014" spans="1:15" x14ac:dyDescent="0.25">
      <c r="A2014" s="313" t="str">
        <f ca="1">IFERROR(__xludf.DUMMYFUNCTION("""COMPUTED_VALUE"""),"ЗЕЛЕНОДОЛЬСКИЙ РАЙОН")</f>
        <v>ЗЕЛЕНОДОЛЬСКИЙ РАЙОН</v>
      </c>
      <c r="B2014" s="313" t="str">
        <f ca="1">IFERROR(__xludf.DUMMYFUNCTION("""COMPUTED_VALUE"""),"ЗЕЛЕНОДОЛЬСК Г")</f>
        <v>ЗЕЛЕНОДОЛЬСК Г</v>
      </c>
      <c r="C2014" s="313" t="str">
        <f ca="1">IFERROR(__xludf.DUMMYFUNCTION("""COMPUTED_VALUE"""),"САЙДАШЕВА УЛ")</f>
        <v>САЙДАШЕВА УЛ</v>
      </c>
      <c r="D2014" s="313" t="str">
        <f ca="1">IFERROR(__xludf.DUMMYFUNCTION("""COMPUTED_VALUE"""),"13А")</f>
        <v>13А</v>
      </c>
      <c r="E2014" s="313" t="str">
        <f ca="1">IFERROR(__xludf.DUMMYFUNCTION("""COMPUTED_VALUE"""),"225")</f>
        <v>225</v>
      </c>
      <c r="F2014" s="280" t="s">
        <v>18090</v>
      </c>
      <c r="G2014" s="312" t="str">
        <f ca="1">IFERROR(__xludf.DUMMYFUNCTION("""COMPUTED_VALUE"""),"МИРТЕК-12-РУ-D1-A1R1-230-5-60A-ST-G/5-P2-HKLMOQ2V3-D")</f>
        <v>МИРТЕК-12-РУ-D1-A1R1-230-5-60A-ST-G/5-P2-HKLMOQ2V3-D</v>
      </c>
      <c r="H2014" s="314" t="str">
        <f ca="1">IFERROR(__xludf.DUMMYFUNCTION("""COMPUTED_VALUE"""),"1230159950946")</f>
        <v>1230159950946</v>
      </c>
      <c r="I2014" s="274" t="s">
        <v>18284</v>
      </c>
      <c r="J2014" s="276"/>
      <c r="K2014" s="281"/>
      <c r="L2014" s="276"/>
      <c r="M2014" s="292"/>
      <c r="N2014" s="292"/>
      <c r="O2014" s="292"/>
    </row>
    <row r="2015" spans="1:15" x14ac:dyDescent="0.25">
      <c r="A2015" s="313" t="str">
        <f ca="1">IFERROR(__xludf.DUMMYFUNCTION("""COMPUTED_VALUE"""),"ЗЕЛЕНОДОЛЬСКИЙ РАЙОН")</f>
        <v>ЗЕЛЕНОДОЛЬСКИЙ РАЙОН</v>
      </c>
      <c r="B2015" s="313" t="str">
        <f ca="1">IFERROR(__xludf.DUMMYFUNCTION("""COMPUTED_VALUE"""),"ЗЕЛЕНОДОЛЬСК Г")</f>
        <v>ЗЕЛЕНОДОЛЬСК Г</v>
      </c>
      <c r="C2015" s="313" t="str">
        <f ca="1">IFERROR(__xludf.DUMMYFUNCTION("""COMPUTED_VALUE"""),"САЙДАШЕВА УЛ")</f>
        <v>САЙДАШЕВА УЛ</v>
      </c>
      <c r="D2015" s="313" t="str">
        <f ca="1">IFERROR(__xludf.DUMMYFUNCTION("""COMPUTED_VALUE"""),"15")</f>
        <v>15</v>
      </c>
      <c r="E2015" s="313" t="str">
        <f ca="1">IFERROR(__xludf.DUMMYFUNCTION("""COMPUTED_VALUE"""),"28")</f>
        <v>28</v>
      </c>
      <c r="F2015" s="280" t="s">
        <v>18090</v>
      </c>
      <c r="G2015" s="312" t="str">
        <f ca="1">IFERROR(__xludf.DUMMYFUNCTION("""COMPUTED_VALUE"""),"МИРТЕК-12-РУ-D1-A1R1-230-5-60A-ST-G/5-P2-HKLMOQ2V3-D")</f>
        <v>МИРТЕК-12-РУ-D1-A1R1-230-5-60A-ST-G/5-P2-HKLMOQ2V3-D</v>
      </c>
      <c r="H2015" s="314" t="str">
        <f ca="1">IFERROR(__xludf.DUMMYFUNCTION("""COMPUTED_VALUE"""),"1230159945623")</f>
        <v>1230159945623</v>
      </c>
      <c r="I2015" s="274" t="s">
        <v>18284</v>
      </c>
      <c r="J2015" s="276"/>
      <c r="K2015" s="281"/>
      <c r="L2015" s="276"/>
      <c r="M2015" s="292"/>
      <c r="N2015" s="292"/>
      <c r="O2015" s="292"/>
    </row>
    <row r="2016" spans="1:15" x14ac:dyDescent="0.25">
      <c r="A2016" s="313" t="str">
        <f ca="1">IFERROR(__xludf.DUMMYFUNCTION("""COMPUTED_VALUE"""),"ЗЕЛЕНОДОЛЬСКИЙ РАЙОН")</f>
        <v>ЗЕЛЕНОДОЛЬСКИЙ РАЙОН</v>
      </c>
      <c r="B2016" s="313" t="str">
        <f ca="1">IFERROR(__xludf.DUMMYFUNCTION("""COMPUTED_VALUE"""),"ЗЕЛЕНОДОЛЬСК Г")</f>
        <v>ЗЕЛЕНОДОЛЬСК Г</v>
      </c>
      <c r="C2016" s="313" t="str">
        <f ca="1">IFERROR(__xludf.DUMMYFUNCTION("""COMPUTED_VALUE"""),"САЙДАШЕВА УЛ")</f>
        <v>САЙДАШЕВА УЛ</v>
      </c>
      <c r="D2016" s="313" t="str">
        <f ca="1">IFERROR(__xludf.DUMMYFUNCTION("""COMPUTED_VALUE"""),"15")</f>
        <v>15</v>
      </c>
      <c r="E2016" s="313" t="str">
        <f ca="1">IFERROR(__xludf.DUMMYFUNCTION("""COMPUTED_VALUE"""),"30")</f>
        <v>30</v>
      </c>
      <c r="F2016" s="280" t="s">
        <v>18090</v>
      </c>
      <c r="G2016" s="312" t="str">
        <f ca="1">IFERROR(__xludf.DUMMYFUNCTION("""COMPUTED_VALUE"""),"МИРТЕК-12-РУ-D1-A1R1-230-5-60A-ST-G/5-P2-HKLMOQ2V3-D")</f>
        <v>МИРТЕК-12-РУ-D1-A1R1-230-5-60A-ST-G/5-P2-HKLMOQ2V3-D</v>
      </c>
      <c r="H2016" s="314" t="str">
        <f ca="1">IFERROR(__xludf.DUMMYFUNCTION("""COMPUTED_VALUE"""),"1230159949482")</f>
        <v>1230159949482</v>
      </c>
      <c r="I2016" s="274" t="s">
        <v>18284</v>
      </c>
      <c r="J2016" s="276"/>
      <c r="K2016" s="281"/>
      <c r="L2016" s="276"/>
      <c r="M2016" s="292"/>
      <c r="N2016" s="292"/>
      <c r="O2016" s="292"/>
    </row>
    <row r="2017" spans="1:15" x14ac:dyDescent="0.25">
      <c r="A2017" s="313" t="str">
        <f ca="1">IFERROR(__xludf.DUMMYFUNCTION("""COMPUTED_VALUE"""),"ЗЕЛЕНОДОЛЬСКИЙ РАЙОН")</f>
        <v>ЗЕЛЕНОДОЛЬСКИЙ РАЙОН</v>
      </c>
      <c r="B2017" s="313" t="str">
        <f ca="1">IFERROR(__xludf.DUMMYFUNCTION("""COMPUTED_VALUE"""),"ЗЕЛЕНОДОЛЬСК Г")</f>
        <v>ЗЕЛЕНОДОЛЬСК Г</v>
      </c>
      <c r="C2017" s="313" t="str">
        <f ca="1">IFERROR(__xludf.DUMMYFUNCTION("""COMPUTED_VALUE"""),"САЙДАШЕВА УЛ")</f>
        <v>САЙДАШЕВА УЛ</v>
      </c>
      <c r="D2017" s="313" t="str">
        <f ca="1">IFERROR(__xludf.DUMMYFUNCTION("""COMPUTED_VALUE"""),"15")</f>
        <v>15</v>
      </c>
      <c r="E2017" s="313" t="str">
        <f ca="1">IFERROR(__xludf.DUMMYFUNCTION("""COMPUTED_VALUE"""),"31")</f>
        <v>31</v>
      </c>
      <c r="F2017" s="280" t="s">
        <v>18090</v>
      </c>
      <c r="G2017" s="312" t="str">
        <f ca="1">IFERROR(__xludf.DUMMYFUNCTION("""COMPUTED_VALUE"""),"МИРТЕК-12-РУ-D1-A1R1-230-5-60A-ST-G/5-P2-HKLMOQ2V3-D")</f>
        <v>МИРТЕК-12-РУ-D1-A1R1-230-5-60A-ST-G/5-P2-HKLMOQ2V3-D</v>
      </c>
      <c r="H2017" s="314" t="str">
        <f ca="1">IFERROR(__xludf.DUMMYFUNCTION("""COMPUTED_VALUE"""),"1230159951125")</f>
        <v>1230159951125</v>
      </c>
      <c r="I2017" s="274" t="s">
        <v>18284</v>
      </c>
      <c r="J2017" s="276"/>
      <c r="K2017" s="281"/>
      <c r="L2017" s="276"/>
      <c r="M2017" s="292"/>
      <c r="N2017" s="292"/>
      <c r="O2017" s="292"/>
    </row>
    <row r="2018" spans="1:15" x14ac:dyDescent="0.25">
      <c r="A2018" s="313" t="str">
        <f ca="1">IFERROR(__xludf.DUMMYFUNCTION("""COMPUTED_VALUE"""),"ЗЕЛЕНОДОЛЬСКИЙ РАЙОН")</f>
        <v>ЗЕЛЕНОДОЛЬСКИЙ РАЙОН</v>
      </c>
      <c r="B2018" s="313" t="str">
        <f ca="1">IFERROR(__xludf.DUMMYFUNCTION("""COMPUTED_VALUE"""),"ЗЕЛЕНОДОЛЬСК Г")</f>
        <v>ЗЕЛЕНОДОЛЬСК Г</v>
      </c>
      <c r="C2018" s="313" t="str">
        <f ca="1">IFERROR(__xludf.DUMMYFUNCTION("""COMPUTED_VALUE"""),"САЙДАШЕВА УЛ")</f>
        <v>САЙДАШЕВА УЛ</v>
      </c>
      <c r="D2018" s="313" t="str">
        <f ca="1">IFERROR(__xludf.DUMMYFUNCTION("""COMPUTED_VALUE"""),"15")</f>
        <v>15</v>
      </c>
      <c r="E2018" s="313" t="str">
        <f ca="1">IFERROR(__xludf.DUMMYFUNCTION("""COMPUTED_VALUE"""),"47")</f>
        <v>47</v>
      </c>
      <c r="F2018" s="280" t="s">
        <v>18090</v>
      </c>
      <c r="G2018" s="312" t="str">
        <f ca="1">IFERROR(__xludf.DUMMYFUNCTION("""COMPUTED_VALUE"""),"МИРТЕК-12-РУ-D1-A1R1-230-5-60A-ST-G/5-P2-HKLMOQ2V3-D")</f>
        <v>МИРТЕК-12-РУ-D1-A1R1-230-5-60A-ST-G/5-P2-HKLMOQ2V3-D</v>
      </c>
      <c r="H2018" s="314" t="str">
        <f ca="1">IFERROR(__xludf.DUMMYFUNCTION("""COMPUTED_VALUE"""),"1230159951164")</f>
        <v>1230159951164</v>
      </c>
      <c r="I2018" s="274" t="s">
        <v>18284</v>
      </c>
      <c r="J2018" s="276"/>
      <c r="K2018" s="281"/>
      <c r="L2018" s="276"/>
      <c r="M2018" s="292"/>
      <c r="N2018" s="292"/>
      <c r="O2018" s="292"/>
    </row>
    <row r="2019" spans="1:15" x14ac:dyDescent="0.25">
      <c r="A2019" s="313" t="str">
        <f ca="1">IFERROR(__xludf.DUMMYFUNCTION("""COMPUTED_VALUE"""),"ЗЕЛЕНОДОЛЬСКИЙ РАЙОН")</f>
        <v>ЗЕЛЕНОДОЛЬСКИЙ РАЙОН</v>
      </c>
      <c r="B2019" s="313" t="str">
        <f ca="1">IFERROR(__xludf.DUMMYFUNCTION("""COMPUTED_VALUE"""),"ЗЕЛЕНОДОЛЬСК Г")</f>
        <v>ЗЕЛЕНОДОЛЬСК Г</v>
      </c>
      <c r="C2019" s="313" t="str">
        <f ca="1">IFERROR(__xludf.DUMMYFUNCTION("""COMPUTED_VALUE"""),"СЕВЕРНАЯ УЛ")</f>
        <v>СЕВЕРНАЯ УЛ</v>
      </c>
      <c r="D2019" s="313" t="str">
        <f ca="1">IFERROR(__xludf.DUMMYFUNCTION("""COMPUTED_VALUE"""),"11")</f>
        <v>11</v>
      </c>
      <c r="E2019" s="313" t="str">
        <f ca="1">IFERROR(__xludf.DUMMYFUNCTION("""COMPUTED_VALUE"""),"68")</f>
        <v>68</v>
      </c>
      <c r="F2019" s="280" t="s">
        <v>18090</v>
      </c>
      <c r="G2019" s="312" t="str">
        <f ca="1">IFERROR(__xludf.DUMMYFUNCTION("""COMPUTED_VALUE"""),"МИРТЕК-12-РУ-D1-A1R1-230-5-60A-ST-G/5-P2-HKLMOQ2V3-D")</f>
        <v>МИРТЕК-12-РУ-D1-A1R1-230-5-60A-ST-G/5-P2-HKLMOQ2V3-D</v>
      </c>
      <c r="H2019" s="314" t="str">
        <f ca="1">IFERROR(__xludf.DUMMYFUNCTION("""COMPUTED_VALUE"""),"1230159943475")</f>
        <v>1230159943475</v>
      </c>
      <c r="I2019" s="274" t="s">
        <v>18284</v>
      </c>
      <c r="J2019" s="276"/>
      <c r="K2019" s="281"/>
      <c r="L2019" s="276"/>
      <c r="M2019" s="292"/>
      <c r="N2019" s="292"/>
      <c r="O2019" s="292"/>
    </row>
    <row r="2020" spans="1:15" x14ac:dyDescent="0.25">
      <c r="A2020" s="313" t="str">
        <f ca="1">IFERROR(__xludf.DUMMYFUNCTION("""COMPUTED_VALUE"""),"ЗЕЛЕНОДОЛЬСКИЙ РАЙОН")</f>
        <v>ЗЕЛЕНОДОЛЬСКИЙ РАЙОН</v>
      </c>
      <c r="B2020" s="313" t="str">
        <f ca="1">IFERROR(__xludf.DUMMYFUNCTION("""COMPUTED_VALUE"""),"ЗЕЛЕНОДОЛЬСК Г")</f>
        <v>ЗЕЛЕНОДОЛЬСК Г</v>
      </c>
      <c r="C2020" s="313" t="str">
        <f ca="1">IFERROR(__xludf.DUMMYFUNCTION("""COMPUTED_VALUE"""),"СТЕПНАЯ УЛ")</f>
        <v>СТЕПНАЯ УЛ</v>
      </c>
      <c r="D2020" s="313" t="str">
        <f ca="1">IFERROR(__xludf.DUMMYFUNCTION("""COMPUTED_VALUE"""),"8 К.А")</f>
        <v>8 К.А</v>
      </c>
      <c r="E2020" s="313" t="str">
        <f ca="1">IFERROR(__xludf.DUMMYFUNCTION("""COMPUTED_VALUE"""),"40")</f>
        <v>40</v>
      </c>
      <c r="F2020" s="280" t="s">
        <v>18090</v>
      </c>
      <c r="G2020" s="312" t="str">
        <f ca="1">IFERROR(__xludf.DUMMYFUNCTION("""COMPUTED_VALUE"""),"МИРТЕК-12-РУ-D1-A1R1-230-5-60A-ST-G/5-P2-HKLMOQ2V3-D")</f>
        <v>МИРТЕК-12-РУ-D1-A1R1-230-5-60A-ST-G/5-P2-HKLMOQ2V3-D</v>
      </c>
      <c r="H2020" s="314" t="str">
        <f ca="1">IFERROR(__xludf.DUMMYFUNCTION("""COMPUTED_VALUE"""),"1230159943392")</f>
        <v>1230159943392</v>
      </c>
      <c r="I2020" s="274" t="s">
        <v>18284</v>
      </c>
      <c r="J2020" s="276"/>
      <c r="K2020" s="281"/>
      <c r="L2020" s="276"/>
      <c r="M2020" s="292"/>
      <c r="N2020" s="292"/>
      <c r="O2020" s="292"/>
    </row>
    <row r="2021" spans="1:15" x14ac:dyDescent="0.25">
      <c r="A2021" s="313" t="str">
        <f ca="1">IFERROR(__xludf.DUMMYFUNCTION("""COMPUTED_VALUE"""),"ЗЕЛЕНОДОЛЬСКИЙ РАЙОН")</f>
        <v>ЗЕЛЕНОДОЛЬСКИЙ РАЙОН</v>
      </c>
      <c r="B2021" s="313" t="str">
        <f ca="1">IFERROR(__xludf.DUMMYFUNCTION("""COMPUTED_VALUE"""),"ЗЕЛЕНОДОЛЬСК Г")</f>
        <v>ЗЕЛЕНОДОЛЬСК Г</v>
      </c>
      <c r="C2021" s="313" t="str">
        <f ca="1">IFERROR(__xludf.DUMMYFUNCTION("""COMPUTED_VALUE"""),"СТОЛИЧНАЯ УЛ")</f>
        <v>СТОЛИЧНАЯ УЛ</v>
      </c>
      <c r="D2021" s="313" t="str">
        <f ca="1">IFERROR(__xludf.DUMMYFUNCTION("""COMPUTED_VALUE"""),"10")</f>
        <v>10</v>
      </c>
      <c r="E2021" s="313" t="str">
        <f ca="1">IFERROR(__xludf.DUMMYFUNCTION("""COMPUTED_VALUE"""),"37")</f>
        <v>37</v>
      </c>
      <c r="F2021" s="280" t="s">
        <v>18090</v>
      </c>
      <c r="G2021" s="312" t="str">
        <f ca="1">IFERROR(__xludf.DUMMYFUNCTION("""COMPUTED_VALUE"""),"МИРТЕК-12-РУ-D1-A1R1-230-5-60A-ST-G/5-P2-HKLMOQ2V3-D")</f>
        <v>МИРТЕК-12-РУ-D1-A1R1-230-5-60A-ST-G/5-P2-HKLMOQ2V3-D</v>
      </c>
      <c r="H2021" s="314" t="str">
        <f ca="1">IFERROR(__xludf.DUMMYFUNCTION("""COMPUTED_VALUE"""),"9230159906937")</f>
        <v>9230159906937</v>
      </c>
      <c r="I2021" s="274" t="s">
        <v>18284</v>
      </c>
      <c r="J2021" s="276"/>
      <c r="K2021" s="281"/>
      <c r="L2021" s="276"/>
      <c r="M2021" s="292"/>
      <c r="N2021" s="292"/>
      <c r="O2021" s="292"/>
    </row>
    <row r="2022" spans="1:15" x14ac:dyDescent="0.25">
      <c r="A2022" s="313" t="str">
        <f ca="1">IFERROR(__xludf.DUMMYFUNCTION("""COMPUTED_VALUE"""),"ЗЕЛЕНОДОЛЬСКИЙ РАЙОН")</f>
        <v>ЗЕЛЕНОДОЛЬСКИЙ РАЙОН</v>
      </c>
      <c r="B2022" s="313" t="str">
        <f ca="1">IFERROR(__xludf.DUMMYFUNCTION("""COMPUTED_VALUE"""),"ЗЕЛЕНОДОЛЬСК Г")</f>
        <v>ЗЕЛЕНОДОЛЬСК Г</v>
      </c>
      <c r="C2022" s="313" t="str">
        <f ca="1">IFERROR(__xludf.DUMMYFUNCTION("""COMPUTED_VALUE"""),"СТОЛИЧНАЯ УЛ")</f>
        <v>СТОЛИЧНАЯ УЛ</v>
      </c>
      <c r="D2022" s="313" t="str">
        <f ca="1">IFERROR(__xludf.DUMMYFUNCTION("""COMPUTED_VALUE"""),"10")</f>
        <v>10</v>
      </c>
      <c r="E2022" s="313" t="str">
        <f ca="1">IFERROR(__xludf.DUMMYFUNCTION("""COMPUTED_VALUE"""),"38")</f>
        <v>38</v>
      </c>
      <c r="F2022" s="280" t="s">
        <v>18090</v>
      </c>
      <c r="G2022" s="312" t="str">
        <f ca="1">IFERROR(__xludf.DUMMYFUNCTION("""COMPUTED_VALUE"""),"МИРТЕК-12-РУ-D1-A1R1-230-5-60A-ST-G/5-P2-HKLMOQ2V3-D")</f>
        <v>МИРТЕК-12-РУ-D1-A1R1-230-5-60A-ST-G/5-P2-HKLMOQ2V3-D</v>
      </c>
      <c r="H2022" s="314" t="str">
        <f ca="1">IFERROR(__xludf.DUMMYFUNCTION("""COMPUTED_VALUE"""),"9230159905010")</f>
        <v>9230159905010</v>
      </c>
      <c r="I2022" s="274" t="s">
        <v>18284</v>
      </c>
      <c r="J2022" s="276"/>
      <c r="K2022" s="281"/>
      <c r="L2022" s="276"/>
      <c r="M2022" s="292"/>
      <c r="N2022" s="292"/>
      <c r="O2022" s="292"/>
    </row>
    <row r="2023" spans="1:15" x14ac:dyDescent="0.25">
      <c r="A2023" s="313" t="str">
        <f ca="1">IFERROR(__xludf.DUMMYFUNCTION("""COMPUTED_VALUE"""),"ЗЕЛЕНОДОЛЬСКИЙ РАЙОН")</f>
        <v>ЗЕЛЕНОДОЛЬСКИЙ РАЙОН</v>
      </c>
      <c r="B2023" s="313" t="str">
        <f ca="1">IFERROR(__xludf.DUMMYFUNCTION("""COMPUTED_VALUE"""),"ЗЕЛЕНОДОЛЬСК Г")</f>
        <v>ЗЕЛЕНОДОЛЬСК Г</v>
      </c>
      <c r="C2023" s="313" t="str">
        <f ca="1">IFERROR(__xludf.DUMMYFUNCTION("""COMPUTED_VALUE"""),"СТОЛИЧНАЯ УЛ")</f>
        <v>СТОЛИЧНАЯ УЛ</v>
      </c>
      <c r="D2023" s="313" t="str">
        <f ca="1">IFERROR(__xludf.DUMMYFUNCTION("""COMPUTED_VALUE"""),"10")</f>
        <v>10</v>
      </c>
      <c r="E2023" s="313" t="str">
        <f ca="1">IFERROR(__xludf.DUMMYFUNCTION("""COMPUTED_VALUE"""),"39")</f>
        <v>39</v>
      </c>
      <c r="F2023" s="280" t="s">
        <v>18090</v>
      </c>
      <c r="G2023" s="312" t="str">
        <f ca="1">IFERROR(__xludf.DUMMYFUNCTION("""COMPUTED_VALUE"""),"МИРТЕК-12-РУ-D1-A1R1-230-5-60A-ST-G/5-P2-HKLMOQ2V3-D")</f>
        <v>МИРТЕК-12-РУ-D1-A1R1-230-5-60A-ST-G/5-P2-HKLMOQ2V3-D</v>
      </c>
      <c r="H2023" s="314" t="str">
        <f ca="1">IFERROR(__xludf.DUMMYFUNCTION("""COMPUTED_VALUE"""),"9230159906430")</f>
        <v>9230159906430</v>
      </c>
      <c r="I2023" s="274" t="s">
        <v>18284</v>
      </c>
      <c r="J2023" s="276"/>
      <c r="K2023" s="281"/>
      <c r="L2023" s="276"/>
      <c r="M2023" s="292"/>
      <c r="N2023" s="292"/>
      <c r="O2023" s="292"/>
    </row>
    <row r="2024" spans="1:15" x14ac:dyDescent="0.25">
      <c r="A2024" s="313" t="str">
        <f ca="1">IFERROR(__xludf.DUMMYFUNCTION("""COMPUTED_VALUE"""),"ЗЕЛЕНОДОЛЬСКИЙ РАЙОН")</f>
        <v>ЗЕЛЕНОДОЛЬСКИЙ РАЙОН</v>
      </c>
      <c r="B2024" s="313" t="str">
        <f ca="1">IFERROR(__xludf.DUMMYFUNCTION("""COMPUTED_VALUE"""),"ЗЕЛЕНОДОЛЬСК Г")</f>
        <v>ЗЕЛЕНОДОЛЬСК Г</v>
      </c>
      <c r="C2024" s="313" t="str">
        <f ca="1">IFERROR(__xludf.DUMMYFUNCTION("""COMPUTED_VALUE"""),"СТОЛИЧНАЯ УЛ")</f>
        <v>СТОЛИЧНАЯ УЛ</v>
      </c>
      <c r="D2024" s="313" t="str">
        <f ca="1">IFERROR(__xludf.DUMMYFUNCTION("""COMPUTED_VALUE"""),"10")</f>
        <v>10</v>
      </c>
      <c r="E2024" s="313" t="str">
        <f ca="1">IFERROR(__xludf.DUMMYFUNCTION("""COMPUTED_VALUE"""),"49")</f>
        <v>49</v>
      </c>
      <c r="F2024" s="280" t="s">
        <v>18090</v>
      </c>
      <c r="G2024" s="312" t="str">
        <f ca="1">IFERROR(__xludf.DUMMYFUNCTION("""COMPUTED_VALUE"""),"МИРТЕК-12-РУ-D1-A1R1-230-5-60A-ST-G/5-P2-HKLMOQ2V3-D")</f>
        <v>МИРТЕК-12-РУ-D1-A1R1-230-5-60A-ST-G/5-P2-HKLMOQ2V3-D</v>
      </c>
      <c r="H2024" s="314" t="str">
        <f ca="1">IFERROR(__xludf.DUMMYFUNCTION("""COMPUTED_VALUE"""),"9230159906734")</f>
        <v>9230159906734</v>
      </c>
      <c r="I2024" s="274" t="s">
        <v>18284</v>
      </c>
      <c r="J2024" s="276"/>
      <c r="K2024" s="281"/>
      <c r="L2024" s="276"/>
      <c r="M2024" s="292"/>
      <c r="N2024" s="292"/>
      <c r="O2024" s="292"/>
    </row>
    <row r="2025" spans="1:15" x14ac:dyDescent="0.25">
      <c r="A2025" s="313" t="str">
        <f ca="1">IFERROR(__xludf.DUMMYFUNCTION("""COMPUTED_VALUE"""),"ЗЕЛЕНОДОЛЬСКИЙ РАЙОН")</f>
        <v>ЗЕЛЕНОДОЛЬСКИЙ РАЙОН</v>
      </c>
      <c r="B2025" s="313" t="str">
        <f ca="1">IFERROR(__xludf.DUMMYFUNCTION("""COMPUTED_VALUE"""),"ЗЕЛЕНОДОЛЬСК Г")</f>
        <v>ЗЕЛЕНОДОЛЬСК Г</v>
      </c>
      <c r="C2025" s="313" t="str">
        <f ca="1">IFERROR(__xludf.DUMMYFUNCTION("""COMPUTED_VALUE"""),"СТОЛИЧНАЯ УЛ")</f>
        <v>СТОЛИЧНАЯ УЛ</v>
      </c>
      <c r="D2025" s="313" t="str">
        <f ca="1">IFERROR(__xludf.DUMMYFUNCTION("""COMPUTED_VALUE"""),"10")</f>
        <v>10</v>
      </c>
      <c r="E2025" s="313" t="str">
        <f ca="1">IFERROR(__xludf.DUMMYFUNCTION("""COMPUTED_VALUE"""),"54")</f>
        <v>54</v>
      </c>
      <c r="F2025" s="280" t="s">
        <v>18090</v>
      </c>
      <c r="G2025" s="312" t="str">
        <f ca="1">IFERROR(__xludf.DUMMYFUNCTION("""COMPUTED_VALUE"""),"МИРТЕК-12-РУ-D1-A1R1-230-5-60A-ST-G/5-P2-HKLMOQ2V3-D")</f>
        <v>МИРТЕК-12-РУ-D1-A1R1-230-5-60A-ST-G/5-P2-HKLMOQ2V3-D</v>
      </c>
      <c r="H2025" s="314" t="str">
        <f ca="1">IFERROR(__xludf.DUMMYFUNCTION("""COMPUTED_VALUE"""),"9230159905157")</f>
        <v>9230159905157</v>
      </c>
      <c r="I2025" s="274" t="s">
        <v>18284</v>
      </c>
      <c r="J2025" s="276"/>
      <c r="K2025" s="281"/>
      <c r="L2025" s="276"/>
      <c r="M2025" s="292"/>
      <c r="N2025" s="292"/>
      <c r="O2025" s="292"/>
    </row>
    <row r="2026" spans="1:15" x14ac:dyDescent="0.25">
      <c r="A2026" s="313" t="str">
        <f ca="1">IFERROR(__xludf.DUMMYFUNCTION("""COMPUTED_VALUE"""),"ЗЕЛЕНОДОЛЬСКИЙ РАЙОН")</f>
        <v>ЗЕЛЕНОДОЛЬСКИЙ РАЙОН</v>
      </c>
      <c r="B2026" s="313" t="str">
        <f ca="1">IFERROR(__xludf.DUMMYFUNCTION("""COMPUTED_VALUE"""),"ЗЕЛЕНОДОЛЬСК Г")</f>
        <v>ЗЕЛЕНОДОЛЬСК Г</v>
      </c>
      <c r="C2026" s="313" t="str">
        <f ca="1">IFERROR(__xludf.DUMMYFUNCTION("""COMPUTED_VALUE"""),"СТОЛИЧНАЯ УЛ")</f>
        <v>СТОЛИЧНАЯ УЛ</v>
      </c>
      <c r="D2026" s="313" t="str">
        <f ca="1">IFERROR(__xludf.DUMMYFUNCTION("""COMPUTED_VALUE"""),"10")</f>
        <v>10</v>
      </c>
      <c r="E2026" s="313" t="str">
        <f ca="1">IFERROR(__xludf.DUMMYFUNCTION("""COMPUTED_VALUE"""),"56")</f>
        <v>56</v>
      </c>
      <c r="F2026" s="280" t="s">
        <v>18090</v>
      </c>
      <c r="G2026" s="312" t="str">
        <f ca="1">IFERROR(__xludf.DUMMYFUNCTION("""COMPUTED_VALUE"""),"МИРТЕК-12-РУ-D1-A1R1-230-5-60A-ST-G/5-P2-HKLMOQ2V3-D")</f>
        <v>МИРТЕК-12-РУ-D1-A1R1-230-5-60A-ST-G/5-P2-HKLMOQ2V3-D</v>
      </c>
      <c r="H2026" s="314" t="str">
        <f ca="1">IFERROR(__xludf.DUMMYFUNCTION("""COMPUTED_VALUE"""),"9230159906165")</f>
        <v>9230159906165</v>
      </c>
      <c r="I2026" s="274" t="s">
        <v>18284</v>
      </c>
      <c r="J2026" s="276"/>
      <c r="K2026" s="281"/>
      <c r="L2026" s="276"/>
      <c r="M2026" s="292"/>
      <c r="N2026" s="292"/>
      <c r="O2026" s="292"/>
    </row>
    <row r="2027" spans="1:15" x14ac:dyDescent="0.25">
      <c r="A2027" s="313" t="str">
        <f ca="1">IFERROR(__xludf.DUMMYFUNCTION("""COMPUTED_VALUE"""),"ЗЕЛЕНОДОЛЬСКИЙ РАЙОН")</f>
        <v>ЗЕЛЕНОДОЛЬСКИЙ РАЙОН</v>
      </c>
      <c r="B2027" s="313" t="str">
        <f ca="1">IFERROR(__xludf.DUMMYFUNCTION("""COMPUTED_VALUE"""),"ЗЕЛЕНОДОЛЬСК Г")</f>
        <v>ЗЕЛЕНОДОЛЬСК Г</v>
      </c>
      <c r="C2027" s="313" t="str">
        <f ca="1">IFERROR(__xludf.DUMMYFUNCTION("""COMPUTED_VALUE"""),"СТОЛИЧНАЯ УЛ")</f>
        <v>СТОЛИЧНАЯ УЛ</v>
      </c>
      <c r="D2027" s="313" t="str">
        <f ca="1">IFERROR(__xludf.DUMMYFUNCTION("""COMPUTED_VALUE"""),"10")</f>
        <v>10</v>
      </c>
      <c r="E2027" s="313" t="str">
        <f ca="1">IFERROR(__xludf.DUMMYFUNCTION("""COMPUTED_VALUE"""),"58")</f>
        <v>58</v>
      </c>
      <c r="F2027" s="280" t="s">
        <v>18090</v>
      </c>
      <c r="G2027" s="312" t="str">
        <f ca="1">IFERROR(__xludf.DUMMYFUNCTION("""COMPUTED_VALUE"""),"МИРТЕК-12-РУ-D1-A1R1-230-5-60A-ST-G/5-P2-HKLMOQ2V3-D")</f>
        <v>МИРТЕК-12-РУ-D1-A1R1-230-5-60A-ST-G/5-P2-HKLMOQ2V3-D</v>
      </c>
      <c r="H2027" s="314" t="str">
        <f ca="1">IFERROR(__xludf.DUMMYFUNCTION("""COMPUTED_VALUE"""),"9230159906987")</f>
        <v>9230159906987</v>
      </c>
      <c r="I2027" s="274" t="s">
        <v>18284</v>
      </c>
      <c r="J2027" s="276"/>
      <c r="K2027" s="281"/>
      <c r="L2027" s="276"/>
      <c r="M2027" s="292"/>
      <c r="N2027" s="292"/>
      <c r="O2027" s="292"/>
    </row>
    <row r="2028" spans="1:15" x14ac:dyDescent="0.25">
      <c r="A2028" s="313" t="str">
        <f ca="1">IFERROR(__xludf.DUMMYFUNCTION("""COMPUTED_VALUE"""),"ЗЕЛЕНОДОЛЬСКИЙ РАЙОН")</f>
        <v>ЗЕЛЕНОДОЛЬСКИЙ РАЙОН</v>
      </c>
      <c r="B2028" s="313" t="str">
        <f ca="1">IFERROR(__xludf.DUMMYFUNCTION("""COMPUTED_VALUE"""),"ЗЕЛЕНОДОЛЬСК Г")</f>
        <v>ЗЕЛЕНОДОЛЬСК Г</v>
      </c>
      <c r="C2028" s="313" t="str">
        <f ca="1">IFERROR(__xludf.DUMMYFUNCTION("""COMPUTED_VALUE"""),"СТОЛИЧНАЯ УЛ")</f>
        <v>СТОЛИЧНАЯ УЛ</v>
      </c>
      <c r="D2028" s="313" t="str">
        <f ca="1">IFERROR(__xludf.DUMMYFUNCTION("""COMPUTED_VALUE"""),"10")</f>
        <v>10</v>
      </c>
      <c r="E2028" s="313" t="str">
        <f ca="1">IFERROR(__xludf.DUMMYFUNCTION("""COMPUTED_VALUE"""),"60")</f>
        <v>60</v>
      </c>
      <c r="F2028" s="280" t="s">
        <v>18090</v>
      </c>
      <c r="G2028" s="312" t="str">
        <f ca="1">IFERROR(__xludf.DUMMYFUNCTION("""COMPUTED_VALUE"""),"МИРТЕК-12-РУ-D1-A1R1-230-5-60A-ST-G/5-P2-HKLMOQ2V3-D")</f>
        <v>МИРТЕК-12-РУ-D1-A1R1-230-5-60A-ST-G/5-P2-HKLMOQ2V3-D</v>
      </c>
      <c r="H2028" s="314" t="str">
        <f ca="1">IFERROR(__xludf.DUMMYFUNCTION("""COMPUTED_VALUE"""),"9230159904861")</f>
        <v>9230159904861</v>
      </c>
      <c r="I2028" s="274" t="s">
        <v>18284</v>
      </c>
      <c r="J2028" s="276"/>
      <c r="K2028" s="281"/>
      <c r="L2028" s="276"/>
      <c r="M2028" s="292"/>
      <c r="N2028" s="292"/>
      <c r="O2028" s="292"/>
    </row>
    <row r="2029" spans="1:15" x14ac:dyDescent="0.25">
      <c r="A2029" s="313" t="str">
        <f ca="1">IFERROR(__xludf.DUMMYFUNCTION("""COMPUTED_VALUE"""),"ЗЕЛЕНОДОЛЬСКИЙ РАЙОН")</f>
        <v>ЗЕЛЕНОДОЛЬСКИЙ РАЙОН</v>
      </c>
      <c r="B2029" s="313" t="str">
        <f ca="1">IFERROR(__xludf.DUMMYFUNCTION("""COMPUTED_VALUE"""),"ЗЕЛЕНОДОЛЬСК Г")</f>
        <v>ЗЕЛЕНОДОЛЬСК Г</v>
      </c>
      <c r="C2029" s="313" t="str">
        <f ca="1">IFERROR(__xludf.DUMMYFUNCTION("""COMPUTED_VALUE"""),"СТОЛИЧНАЯ УЛ")</f>
        <v>СТОЛИЧНАЯ УЛ</v>
      </c>
      <c r="D2029" s="313" t="str">
        <f ca="1">IFERROR(__xludf.DUMMYFUNCTION("""COMPUTED_VALUE"""),"10")</f>
        <v>10</v>
      </c>
      <c r="E2029" s="313" t="str">
        <f ca="1">IFERROR(__xludf.DUMMYFUNCTION("""COMPUTED_VALUE"""),"61")</f>
        <v>61</v>
      </c>
      <c r="F2029" s="280" t="s">
        <v>18090</v>
      </c>
      <c r="G2029" s="312" t="str">
        <f ca="1">IFERROR(__xludf.DUMMYFUNCTION("""COMPUTED_VALUE"""),"МИРТЕК-12-РУ-D1-A1R1-230-5-60A-ST-G/5-P2-HKLMOQ2V3-D")</f>
        <v>МИРТЕК-12-РУ-D1-A1R1-230-5-60A-ST-G/5-P2-HKLMOQ2V3-D</v>
      </c>
      <c r="H2029" s="314" t="str">
        <f ca="1">IFERROR(__xludf.DUMMYFUNCTION("""COMPUTED_VALUE"""),"9230159907355")</f>
        <v>9230159907355</v>
      </c>
      <c r="I2029" s="274" t="s">
        <v>18284</v>
      </c>
      <c r="J2029" s="276"/>
      <c r="K2029" s="281"/>
      <c r="L2029" s="276"/>
      <c r="M2029" s="292"/>
      <c r="N2029" s="292"/>
      <c r="O2029" s="292"/>
    </row>
    <row r="2030" spans="1:15" x14ac:dyDescent="0.25">
      <c r="A2030" s="313" t="str">
        <f ca="1">IFERROR(__xludf.DUMMYFUNCTION("""COMPUTED_VALUE"""),"ЗЕЛЕНОДОЛЬСКИЙ РАЙОН")</f>
        <v>ЗЕЛЕНОДОЛЬСКИЙ РАЙОН</v>
      </c>
      <c r="B2030" s="313" t="str">
        <f ca="1">IFERROR(__xludf.DUMMYFUNCTION("""COMPUTED_VALUE"""),"ЗЕЛЕНОДОЛЬСК Г")</f>
        <v>ЗЕЛЕНОДОЛЬСК Г</v>
      </c>
      <c r="C2030" s="313" t="str">
        <f ca="1">IFERROR(__xludf.DUMMYFUNCTION("""COMPUTED_VALUE"""),"СТОЛИЧНАЯ УЛ")</f>
        <v>СТОЛИЧНАЯ УЛ</v>
      </c>
      <c r="D2030" s="313" t="str">
        <f ca="1">IFERROR(__xludf.DUMMYFUNCTION("""COMPUTED_VALUE"""),"10")</f>
        <v>10</v>
      </c>
      <c r="E2030" s="313" t="str">
        <f ca="1">IFERROR(__xludf.DUMMYFUNCTION("""COMPUTED_VALUE"""),"64")</f>
        <v>64</v>
      </c>
      <c r="F2030" s="280" t="s">
        <v>18090</v>
      </c>
      <c r="G2030" s="312" t="str">
        <f ca="1">IFERROR(__xludf.DUMMYFUNCTION("""COMPUTED_VALUE"""),"МИРТЕК-12-РУ-D1-A1R1-230-5-60A-ST-G/5-P2-HKLMOQ2V3-D")</f>
        <v>МИРТЕК-12-РУ-D1-A1R1-230-5-60A-ST-G/5-P2-HKLMOQ2V3-D</v>
      </c>
      <c r="H2030" s="314" t="str">
        <f ca="1">IFERROR(__xludf.DUMMYFUNCTION("""COMPUTED_VALUE"""),"9230159903667")</f>
        <v>9230159903667</v>
      </c>
      <c r="I2030" s="274" t="s">
        <v>18284</v>
      </c>
      <c r="J2030" s="276"/>
      <c r="K2030" s="281"/>
      <c r="L2030" s="276"/>
      <c r="M2030" s="292"/>
      <c r="N2030" s="292"/>
      <c r="O2030" s="292"/>
    </row>
    <row r="2031" spans="1:15" x14ac:dyDescent="0.25">
      <c r="A2031" s="313" t="str">
        <f ca="1">IFERROR(__xludf.DUMMYFUNCTION("""COMPUTED_VALUE"""),"ЗЕЛЕНОДОЛЬСКИЙ РАЙОН")</f>
        <v>ЗЕЛЕНОДОЛЬСКИЙ РАЙОН</v>
      </c>
      <c r="B2031" s="313" t="str">
        <f ca="1">IFERROR(__xludf.DUMMYFUNCTION("""COMPUTED_VALUE"""),"ЗЕЛЕНОДОЛЬСК Г")</f>
        <v>ЗЕЛЕНОДОЛЬСК Г</v>
      </c>
      <c r="C2031" s="313" t="str">
        <f ca="1">IFERROR(__xludf.DUMMYFUNCTION("""COMPUTED_VALUE"""),"СТОЛИЧНАЯ УЛ")</f>
        <v>СТОЛИЧНАЯ УЛ</v>
      </c>
      <c r="D2031" s="313" t="str">
        <f ca="1">IFERROR(__xludf.DUMMYFUNCTION("""COMPUTED_VALUE"""),"10")</f>
        <v>10</v>
      </c>
      <c r="E2031" s="313" t="str">
        <f ca="1">IFERROR(__xludf.DUMMYFUNCTION("""COMPUTED_VALUE"""),"65")</f>
        <v>65</v>
      </c>
      <c r="F2031" s="280" t="s">
        <v>18090</v>
      </c>
      <c r="G2031" s="312" t="str">
        <f ca="1">IFERROR(__xludf.DUMMYFUNCTION("""COMPUTED_VALUE"""),"МИРТЕК-12-РУ-D1-A1R1-230-5-60A-ST-G/5-P2-HKLMOQ2V3-D")</f>
        <v>МИРТЕК-12-РУ-D1-A1R1-230-5-60A-ST-G/5-P2-HKLMOQ2V3-D</v>
      </c>
      <c r="H2031" s="314" t="str">
        <f ca="1">IFERROR(__xludf.DUMMYFUNCTION("""COMPUTED_VALUE"""),"9230159906743")</f>
        <v>9230159906743</v>
      </c>
      <c r="I2031" s="274" t="s">
        <v>18284</v>
      </c>
      <c r="J2031" s="276"/>
      <c r="K2031" s="281"/>
      <c r="L2031" s="276"/>
      <c r="M2031" s="292"/>
      <c r="N2031" s="292"/>
      <c r="O2031" s="292"/>
    </row>
    <row r="2032" spans="1:15" x14ac:dyDescent="0.25">
      <c r="A2032" s="313" t="str">
        <f ca="1">IFERROR(__xludf.DUMMYFUNCTION("""COMPUTED_VALUE"""),"ЗЕЛЕНОДОЛЬСКИЙ РАЙОН")</f>
        <v>ЗЕЛЕНОДОЛЬСКИЙ РАЙОН</v>
      </c>
      <c r="B2032" s="313" t="str">
        <f ca="1">IFERROR(__xludf.DUMMYFUNCTION("""COMPUTED_VALUE"""),"ЗЕЛЕНОДОЛЬСК Г")</f>
        <v>ЗЕЛЕНОДОЛЬСК Г</v>
      </c>
      <c r="C2032" s="313" t="str">
        <f ca="1">IFERROR(__xludf.DUMMYFUNCTION("""COMPUTED_VALUE"""),"СТОЛИЧНАЯ УЛ")</f>
        <v>СТОЛИЧНАЯ УЛ</v>
      </c>
      <c r="D2032" s="313" t="str">
        <f ca="1">IFERROR(__xludf.DUMMYFUNCTION("""COMPUTED_VALUE"""),"10")</f>
        <v>10</v>
      </c>
      <c r="E2032" s="313" t="str">
        <f ca="1">IFERROR(__xludf.DUMMYFUNCTION("""COMPUTED_VALUE"""),"67")</f>
        <v>67</v>
      </c>
      <c r="F2032" s="280" t="s">
        <v>18090</v>
      </c>
      <c r="G2032" s="312" t="str">
        <f ca="1">IFERROR(__xludf.DUMMYFUNCTION("""COMPUTED_VALUE"""),"МИРТЕК-12-РУ-D1-A1R1-230-5-60A-ST-G/5-P2-HKLMOQ2V3-D")</f>
        <v>МИРТЕК-12-РУ-D1-A1R1-230-5-60A-ST-G/5-P2-HKLMOQ2V3-D</v>
      </c>
      <c r="H2032" s="314" t="str">
        <f ca="1">IFERROR(__xludf.DUMMYFUNCTION("""COMPUTED_VALUE"""),"9230159904143")</f>
        <v>9230159904143</v>
      </c>
      <c r="I2032" s="274" t="s">
        <v>18284</v>
      </c>
      <c r="J2032" s="276"/>
      <c r="K2032" s="281"/>
      <c r="L2032" s="276"/>
      <c r="M2032" s="292"/>
      <c r="N2032" s="292"/>
      <c r="O2032" s="292"/>
    </row>
    <row r="2033" spans="1:15" x14ac:dyDescent="0.25">
      <c r="A2033" s="313" t="str">
        <f ca="1">IFERROR(__xludf.DUMMYFUNCTION("""COMPUTED_VALUE"""),"ЗЕЛЕНОДОЛЬСКИЙ РАЙОН")</f>
        <v>ЗЕЛЕНОДОЛЬСКИЙ РАЙОН</v>
      </c>
      <c r="B2033" s="313" t="str">
        <f ca="1">IFERROR(__xludf.DUMMYFUNCTION("""COMPUTED_VALUE"""),"ЗЕЛЕНОДОЛЬСК Г")</f>
        <v>ЗЕЛЕНОДОЛЬСК Г</v>
      </c>
      <c r="C2033" s="313" t="str">
        <f ca="1">IFERROR(__xludf.DUMMYFUNCTION("""COMPUTED_VALUE"""),"СТОЛИЧНАЯ УЛ")</f>
        <v>СТОЛИЧНАЯ УЛ</v>
      </c>
      <c r="D2033" s="313" t="str">
        <f ca="1">IFERROR(__xludf.DUMMYFUNCTION("""COMPUTED_VALUE"""),"10")</f>
        <v>10</v>
      </c>
      <c r="E2033" s="313" t="str">
        <f ca="1">IFERROR(__xludf.DUMMYFUNCTION("""COMPUTED_VALUE"""),"69")</f>
        <v>69</v>
      </c>
      <c r="F2033" s="280" t="s">
        <v>18090</v>
      </c>
      <c r="G2033" s="312" t="str">
        <f ca="1">IFERROR(__xludf.DUMMYFUNCTION("""COMPUTED_VALUE"""),"МИРТЕК-12-РУ-D1-A1R1-230-5-60A-ST-G/5-P2-HKLMOQ2V3-D")</f>
        <v>МИРТЕК-12-РУ-D1-A1R1-230-5-60A-ST-G/5-P2-HKLMOQ2V3-D</v>
      </c>
      <c r="H2033" s="314" t="str">
        <f ca="1">IFERROR(__xludf.DUMMYFUNCTION("""COMPUTED_VALUE"""),"9230159906737")</f>
        <v>9230159906737</v>
      </c>
      <c r="I2033" s="274" t="s">
        <v>18284</v>
      </c>
      <c r="J2033" s="276"/>
      <c r="K2033" s="281"/>
      <c r="L2033" s="276"/>
      <c r="M2033" s="292"/>
      <c r="N2033" s="292"/>
      <c r="O2033" s="292"/>
    </row>
    <row r="2034" spans="1:15" x14ac:dyDescent="0.25">
      <c r="A2034" s="313" t="str">
        <f ca="1">IFERROR(__xludf.DUMMYFUNCTION("""COMPUTED_VALUE"""),"ЗЕЛЕНОДОЛЬСКИЙ РАЙОН")</f>
        <v>ЗЕЛЕНОДОЛЬСКИЙ РАЙОН</v>
      </c>
      <c r="B2034" s="313" t="str">
        <f ca="1">IFERROR(__xludf.DUMMYFUNCTION("""COMPUTED_VALUE"""),"ЗЕЛЕНОДОЛЬСК Г")</f>
        <v>ЗЕЛЕНОДОЛЬСК Г</v>
      </c>
      <c r="C2034" s="313" t="str">
        <f ca="1">IFERROR(__xludf.DUMMYFUNCTION("""COMPUTED_VALUE"""),"СТОЛИЧНАЯ УЛ")</f>
        <v>СТОЛИЧНАЯ УЛ</v>
      </c>
      <c r="D2034" s="313" t="str">
        <f ca="1">IFERROR(__xludf.DUMMYFUNCTION("""COMPUTED_VALUE"""),"12")</f>
        <v>12</v>
      </c>
      <c r="E2034" s="313" t="str">
        <f ca="1">IFERROR(__xludf.DUMMYFUNCTION("""COMPUTED_VALUE"""),"112")</f>
        <v>112</v>
      </c>
      <c r="F2034" s="280" t="s">
        <v>18090</v>
      </c>
      <c r="G2034" s="312" t="str">
        <f ca="1">IFERROR(__xludf.DUMMYFUNCTION("""COMPUTED_VALUE"""),"МИРТЕК-12-РУ-D1-A1R1-230-5-60A-ST-G/5-P2-HKLMOQ2V3-D")</f>
        <v>МИРТЕК-12-РУ-D1-A1R1-230-5-60A-ST-G/5-P2-HKLMOQ2V3-D</v>
      </c>
      <c r="H2034" s="314" t="str">
        <f ca="1">IFERROR(__xludf.DUMMYFUNCTION("""COMPUTED_VALUE"""),"9230159906961")</f>
        <v>9230159906961</v>
      </c>
      <c r="I2034" s="274" t="s">
        <v>18284</v>
      </c>
      <c r="J2034" s="276"/>
      <c r="K2034" s="281"/>
      <c r="L2034" s="276"/>
      <c r="M2034" s="292"/>
      <c r="N2034" s="292"/>
      <c r="O2034" s="292"/>
    </row>
    <row r="2035" spans="1:15" x14ac:dyDescent="0.25">
      <c r="A2035" s="313" t="str">
        <f ca="1">IFERROR(__xludf.DUMMYFUNCTION("""COMPUTED_VALUE"""),"ЗЕЛЕНОДОЛЬСКИЙ РАЙОН")</f>
        <v>ЗЕЛЕНОДОЛЬСКИЙ РАЙОН</v>
      </c>
      <c r="B2035" s="313" t="str">
        <f ca="1">IFERROR(__xludf.DUMMYFUNCTION("""COMPUTED_VALUE"""),"ЗЕЛЕНОДОЛЬСК Г")</f>
        <v>ЗЕЛЕНОДОЛЬСК Г</v>
      </c>
      <c r="C2035" s="313" t="str">
        <f ca="1">IFERROR(__xludf.DUMMYFUNCTION("""COMPUTED_VALUE"""),"СТОЛИЧНАЯ УЛ")</f>
        <v>СТОЛИЧНАЯ УЛ</v>
      </c>
      <c r="D2035" s="313" t="str">
        <f ca="1">IFERROR(__xludf.DUMMYFUNCTION("""COMPUTED_VALUE"""),"12")</f>
        <v>12</v>
      </c>
      <c r="E2035" s="313" t="str">
        <f ca="1">IFERROR(__xludf.DUMMYFUNCTION("""COMPUTED_VALUE"""),"127")</f>
        <v>127</v>
      </c>
      <c r="F2035" s="280" t="s">
        <v>18090</v>
      </c>
      <c r="G2035" s="312" t="str">
        <f ca="1">IFERROR(__xludf.DUMMYFUNCTION("""COMPUTED_VALUE"""),"МИРТЕК-12-РУ-D1-A1R1-230-5-60A-ST-G/5-P2-HKLMOQ2V3-D")</f>
        <v>МИРТЕК-12-РУ-D1-A1R1-230-5-60A-ST-G/5-P2-HKLMOQ2V3-D</v>
      </c>
      <c r="H2035" s="314" t="str">
        <f ca="1">IFERROR(__xludf.DUMMYFUNCTION("""COMPUTED_VALUE"""),"0230159953671")</f>
        <v>0230159953671</v>
      </c>
      <c r="I2035" s="274" t="s">
        <v>18284</v>
      </c>
      <c r="J2035" s="276"/>
      <c r="K2035" s="281"/>
      <c r="L2035" s="276"/>
      <c r="M2035" s="292"/>
      <c r="N2035" s="292"/>
      <c r="O2035" s="292"/>
    </row>
    <row r="2036" spans="1:15" x14ac:dyDescent="0.25">
      <c r="A2036" s="313" t="str">
        <f ca="1">IFERROR(__xludf.DUMMYFUNCTION("""COMPUTED_VALUE"""),"ЗЕЛЕНОДОЛЬСКИЙ РАЙОН")</f>
        <v>ЗЕЛЕНОДОЛЬСКИЙ РАЙОН</v>
      </c>
      <c r="B2036" s="313" t="str">
        <f ca="1">IFERROR(__xludf.DUMMYFUNCTION("""COMPUTED_VALUE"""),"ЗЕЛЕНОДОЛЬСК Г")</f>
        <v>ЗЕЛЕНОДОЛЬСК Г</v>
      </c>
      <c r="C2036" s="313" t="str">
        <f ca="1">IFERROR(__xludf.DUMMYFUNCTION("""COMPUTED_VALUE"""),"СТОЛИЧНАЯ УЛ")</f>
        <v>СТОЛИЧНАЯ УЛ</v>
      </c>
      <c r="D2036" s="313" t="str">
        <f ca="1">IFERROR(__xludf.DUMMYFUNCTION("""COMPUTED_VALUE"""),"12")</f>
        <v>12</v>
      </c>
      <c r="E2036" s="313" t="str">
        <f ca="1">IFERROR(__xludf.DUMMYFUNCTION("""COMPUTED_VALUE"""),"15")</f>
        <v>15</v>
      </c>
      <c r="F2036" s="280" t="s">
        <v>18090</v>
      </c>
      <c r="G2036" s="312" t="str">
        <f ca="1">IFERROR(__xludf.DUMMYFUNCTION("""COMPUTED_VALUE"""),"МИРТЕК-12-РУ-D1-A1R1-230-5-60A-ST-G/5-P2-HKLMOQ2V3-D")</f>
        <v>МИРТЕК-12-РУ-D1-A1R1-230-5-60A-ST-G/5-P2-HKLMOQ2V3-D</v>
      </c>
      <c r="H2036" s="314" t="str">
        <f ca="1">IFERROR(__xludf.DUMMYFUNCTION("""COMPUTED_VALUE"""),"9230159906697")</f>
        <v>9230159906697</v>
      </c>
      <c r="I2036" s="274" t="s">
        <v>18284</v>
      </c>
      <c r="J2036" s="276"/>
      <c r="K2036" s="281"/>
      <c r="L2036" s="276"/>
      <c r="M2036" s="292"/>
      <c r="N2036" s="292"/>
      <c r="O2036" s="292"/>
    </row>
    <row r="2037" spans="1:15" x14ac:dyDescent="0.25">
      <c r="A2037" s="313" t="str">
        <f ca="1">IFERROR(__xludf.DUMMYFUNCTION("""COMPUTED_VALUE"""),"ЗЕЛЕНОДОЛЬСКИЙ РАЙОН")</f>
        <v>ЗЕЛЕНОДОЛЬСКИЙ РАЙОН</v>
      </c>
      <c r="B2037" s="313" t="str">
        <f ca="1">IFERROR(__xludf.DUMMYFUNCTION("""COMPUTED_VALUE"""),"ЗЕЛЕНОДОЛЬСК Г")</f>
        <v>ЗЕЛЕНОДОЛЬСК Г</v>
      </c>
      <c r="C2037" s="313" t="str">
        <f ca="1">IFERROR(__xludf.DUMMYFUNCTION("""COMPUTED_VALUE"""),"СТОЛИЧНАЯ УЛ")</f>
        <v>СТОЛИЧНАЯ УЛ</v>
      </c>
      <c r="D2037" s="313" t="str">
        <f ca="1">IFERROR(__xludf.DUMMYFUNCTION("""COMPUTED_VALUE"""),"12")</f>
        <v>12</v>
      </c>
      <c r="E2037" s="313" t="str">
        <f ca="1">IFERROR(__xludf.DUMMYFUNCTION("""COMPUTED_VALUE"""),"81")</f>
        <v>81</v>
      </c>
      <c r="F2037" s="280" t="s">
        <v>18090</v>
      </c>
      <c r="G2037" s="312" t="str">
        <f ca="1">IFERROR(__xludf.DUMMYFUNCTION("""COMPUTED_VALUE"""),"МИРТЕК-12-РУ-D1-A1R1-230-5-60A-ST-G/5-P2-HKLMOQ2V3-D")</f>
        <v>МИРТЕК-12-РУ-D1-A1R1-230-5-60A-ST-G/5-P2-HKLMOQ2V3-D</v>
      </c>
      <c r="H2037" s="314" t="str">
        <f ca="1">IFERROR(__xludf.DUMMYFUNCTION("""COMPUTED_VALUE"""),"9230159904000")</f>
        <v>9230159904000</v>
      </c>
      <c r="I2037" s="274" t="s">
        <v>18284</v>
      </c>
      <c r="J2037" s="276"/>
      <c r="K2037" s="281"/>
      <c r="L2037" s="276"/>
      <c r="M2037" s="292"/>
      <c r="N2037" s="292"/>
      <c r="O2037" s="292"/>
    </row>
    <row r="2038" spans="1:15" x14ac:dyDescent="0.25">
      <c r="A2038" s="313" t="str">
        <f ca="1">IFERROR(__xludf.DUMMYFUNCTION("""COMPUTED_VALUE"""),"ЗЕЛЕНОДОЛЬСКИЙ РАЙОН")</f>
        <v>ЗЕЛЕНОДОЛЬСКИЙ РАЙОН</v>
      </c>
      <c r="B2038" s="313" t="str">
        <f ca="1">IFERROR(__xludf.DUMMYFUNCTION("""COMPUTED_VALUE"""),"ЗЕЛЕНОДОЛЬСК Г")</f>
        <v>ЗЕЛЕНОДОЛЬСК Г</v>
      </c>
      <c r="C2038" s="313" t="str">
        <f ca="1">IFERROR(__xludf.DUMMYFUNCTION("""COMPUTED_VALUE"""),"СТОЛИЧНАЯ УЛ")</f>
        <v>СТОЛИЧНАЯ УЛ</v>
      </c>
      <c r="D2038" s="313" t="str">
        <f ca="1">IFERROR(__xludf.DUMMYFUNCTION("""COMPUTED_VALUE"""),"16")</f>
        <v>16</v>
      </c>
      <c r="E2038" s="313" t="str">
        <f ca="1">IFERROR(__xludf.DUMMYFUNCTION("""COMPUTED_VALUE"""),"25")</f>
        <v>25</v>
      </c>
      <c r="F2038" s="280" t="s">
        <v>18090</v>
      </c>
      <c r="G2038" s="312" t="str">
        <f ca="1">IFERROR(__xludf.DUMMYFUNCTION("""COMPUTED_VALUE"""),"МИРТЕК-12-РУ-D1-A1R1-230-5-60A-ST-G/5-P2-HKLMOQ2V3-D")</f>
        <v>МИРТЕК-12-РУ-D1-A1R1-230-5-60A-ST-G/5-P2-HKLMOQ2V3-D</v>
      </c>
      <c r="H2038" s="314" t="str">
        <f ca="1">IFERROR(__xludf.DUMMYFUNCTION("""COMPUTED_VALUE"""),"0230159951231")</f>
        <v>0230159951231</v>
      </c>
      <c r="I2038" s="274" t="s">
        <v>18284</v>
      </c>
      <c r="J2038" s="276"/>
      <c r="K2038" s="281"/>
      <c r="L2038" s="276"/>
      <c r="M2038" s="292"/>
      <c r="N2038" s="292"/>
      <c r="O2038" s="292"/>
    </row>
    <row r="2039" spans="1:15" x14ac:dyDescent="0.25">
      <c r="A2039" s="313" t="str">
        <f ca="1">IFERROR(__xludf.DUMMYFUNCTION("""COMPUTED_VALUE"""),"ЗЕЛЕНОДОЛЬСКИЙ РАЙОН")</f>
        <v>ЗЕЛЕНОДОЛЬСКИЙ РАЙОН</v>
      </c>
      <c r="B2039" s="313" t="str">
        <f ca="1">IFERROR(__xludf.DUMMYFUNCTION("""COMPUTED_VALUE"""),"ЗЕЛЕНОДОЛЬСК Г")</f>
        <v>ЗЕЛЕНОДОЛЬСК Г</v>
      </c>
      <c r="C2039" s="313" t="str">
        <f ca="1">IFERROR(__xludf.DUMMYFUNCTION("""COMPUTED_VALUE"""),"СТОЛИЧНАЯ УЛ")</f>
        <v>СТОЛИЧНАЯ УЛ</v>
      </c>
      <c r="D2039" s="313" t="str">
        <f ca="1">IFERROR(__xludf.DUMMYFUNCTION("""COMPUTED_VALUE"""),"16")</f>
        <v>16</v>
      </c>
      <c r="E2039" s="313" t="str">
        <f ca="1">IFERROR(__xludf.DUMMYFUNCTION("""COMPUTED_VALUE"""),"52")</f>
        <v>52</v>
      </c>
      <c r="F2039" s="280" t="s">
        <v>18090</v>
      </c>
      <c r="G2039" s="312" t="str">
        <f ca="1">IFERROR(__xludf.DUMMYFUNCTION("""COMPUTED_VALUE"""),"МИРТЕК-12-РУ-D1-A1R1-230-5-60A-ST-G/5-P2-HKLMOQ2V3-D")</f>
        <v>МИРТЕК-12-РУ-D1-A1R1-230-5-60A-ST-G/5-P2-HKLMOQ2V3-D</v>
      </c>
      <c r="H2039" s="314" t="str">
        <f ca="1">IFERROR(__xludf.DUMMYFUNCTION("""COMPUTED_VALUE"""),"0230159951738")</f>
        <v>0230159951738</v>
      </c>
      <c r="I2039" s="274" t="s">
        <v>18284</v>
      </c>
      <c r="J2039" s="276"/>
      <c r="K2039" s="281"/>
      <c r="L2039" s="276"/>
      <c r="M2039" s="292"/>
      <c r="N2039" s="292"/>
      <c r="O2039" s="292"/>
    </row>
    <row r="2040" spans="1:15" x14ac:dyDescent="0.25">
      <c r="A2040" s="313" t="str">
        <f ca="1">IFERROR(__xludf.DUMMYFUNCTION("""COMPUTED_VALUE"""),"ЗЕЛЕНОДОЛЬСКИЙ РАЙОН")</f>
        <v>ЗЕЛЕНОДОЛЬСКИЙ РАЙОН</v>
      </c>
      <c r="B2040" s="313" t="str">
        <f ca="1">IFERROR(__xludf.DUMMYFUNCTION("""COMPUTED_VALUE"""),"ЗЕЛЕНОДОЛЬСК Г")</f>
        <v>ЗЕЛЕНОДОЛЬСК Г</v>
      </c>
      <c r="C2040" s="313" t="str">
        <f ca="1">IFERROR(__xludf.DUMMYFUNCTION("""COMPUTED_VALUE"""),"СТОЛИЧНАЯ УЛ")</f>
        <v>СТОЛИЧНАЯ УЛ</v>
      </c>
      <c r="D2040" s="313" t="str">
        <f ca="1">IFERROR(__xludf.DUMMYFUNCTION("""COMPUTED_VALUE"""),"18")</f>
        <v>18</v>
      </c>
      <c r="E2040" s="313" t="str">
        <f ca="1">IFERROR(__xludf.DUMMYFUNCTION("""COMPUTED_VALUE"""),"102")</f>
        <v>102</v>
      </c>
      <c r="F2040" s="280" t="s">
        <v>18090</v>
      </c>
      <c r="G2040" s="312" t="str">
        <f ca="1">IFERROR(__xludf.DUMMYFUNCTION("""COMPUTED_VALUE"""),"МИРТЕК-12-РУ-D1-A1R1-230-5-60A-ST-G/5-P2-HKLMOQ2V3-D")</f>
        <v>МИРТЕК-12-РУ-D1-A1R1-230-5-60A-ST-G/5-P2-HKLMOQ2V3-D</v>
      </c>
      <c r="H2040" s="314" t="str">
        <f ca="1">IFERROR(__xludf.DUMMYFUNCTION("""COMPUTED_VALUE"""),"9230159904598")</f>
        <v>9230159904598</v>
      </c>
      <c r="I2040" s="274" t="s">
        <v>18284</v>
      </c>
      <c r="J2040" s="276"/>
      <c r="K2040" s="281"/>
      <c r="L2040" s="276"/>
      <c r="M2040" s="292"/>
      <c r="N2040" s="292"/>
      <c r="O2040" s="292"/>
    </row>
    <row r="2041" spans="1:15" x14ac:dyDescent="0.25">
      <c r="A2041" s="313" t="str">
        <f ca="1">IFERROR(__xludf.DUMMYFUNCTION("""COMPUTED_VALUE"""),"ЗЕЛЕНОДОЛЬСКИЙ РАЙОН")</f>
        <v>ЗЕЛЕНОДОЛЬСКИЙ РАЙОН</v>
      </c>
      <c r="B2041" s="313" t="str">
        <f ca="1">IFERROR(__xludf.DUMMYFUNCTION("""COMPUTED_VALUE"""),"ЗЕЛЕНОДОЛЬСК Г")</f>
        <v>ЗЕЛЕНОДОЛЬСК Г</v>
      </c>
      <c r="C2041" s="313" t="str">
        <f ca="1">IFERROR(__xludf.DUMMYFUNCTION("""COMPUTED_VALUE"""),"СТОЛИЧНАЯ УЛ")</f>
        <v>СТОЛИЧНАЯ УЛ</v>
      </c>
      <c r="D2041" s="313" t="str">
        <f ca="1">IFERROR(__xludf.DUMMYFUNCTION("""COMPUTED_VALUE"""),"18")</f>
        <v>18</v>
      </c>
      <c r="E2041" s="313" t="str">
        <f ca="1">IFERROR(__xludf.DUMMYFUNCTION("""COMPUTED_VALUE"""),"105")</f>
        <v>105</v>
      </c>
      <c r="F2041" s="280" t="s">
        <v>18090</v>
      </c>
      <c r="G2041" s="312" t="str">
        <f ca="1">IFERROR(__xludf.DUMMYFUNCTION("""COMPUTED_VALUE"""),"МИРТЕК-12-РУ-D1-A1R1-230-5-60A-ST-G/5-P2-HKLMOQ2V3-D")</f>
        <v>МИРТЕК-12-РУ-D1-A1R1-230-5-60A-ST-G/5-P2-HKLMOQ2V3-D</v>
      </c>
      <c r="H2041" s="314" t="str">
        <f ca="1">IFERROR(__xludf.DUMMYFUNCTION("""COMPUTED_VALUE"""),"9230159904488")</f>
        <v>9230159904488</v>
      </c>
      <c r="I2041" s="274" t="s">
        <v>18284</v>
      </c>
      <c r="J2041" s="276"/>
      <c r="K2041" s="281"/>
      <c r="L2041" s="276"/>
      <c r="M2041" s="292"/>
      <c r="N2041" s="292"/>
      <c r="O2041" s="292"/>
    </row>
    <row r="2042" spans="1:15" x14ac:dyDescent="0.25">
      <c r="A2042" s="313" t="str">
        <f ca="1">IFERROR(__xludf.DUMMYFUNCTION("""COMPUTED_VALUE"""),"ЗЕЛЕНОДОЛЬСКИЙ РАЙОН")</f>
        <v>ЗЕЛЕНОДОЛЬСКИЙ РАЙОН</v>
      </c>
      <c r="B2042" s="313" t="str">
        <f ca="1">IFERROR(__xludf.DUMMYFUNCTION("""COMPUTED_VALUE"""),"ЗЕЛЕНОДОЛЬСК Г")</f>
        <v>ЗЕЛЕНОДОЛЬСК Г</v>
      </c>
      <c r="C2042" s="313" t="str">
        <f ca="1">IFERROR(__xludf.DUMMYFUNCTION("""COMPUTED_VALUE"""),"СТОЛИЧНАЯ УЛ")</f>
        <v>СТОЛИЧНАЯ УЛ</v>
      </c>
      <c r="D2042" s="313" t="str">
        <f ca="1">IFERROR(__xludf.DUMMYFUNCTION("""COMPUTED_VALUE"""),"18")</f>
        <v>18</v>
      </c>
      <c r="E2042" s="313" t="str">
        <f ca="1">IFERROR(__xludf.DUMMYFUNCTION("""COMPUTED_VALUE"""),"2")</f>
        <v>2</v>
      </c>
      <c r="F2042" s="280" t="s">
        <v>18090</v>
      </c>
      <c r="G2042" s="312" t="str">
        <f ca="1">IFERROR(__xludf.DUMMYFUNCTION("""COMPUTED_VALUE"""),"МИРТЕК-12-РУ-D1-A1R1-230-5-60A-ST-G/5-P2-HKLMOQ2V3-D")</f>
        <v>МИРТЕК-12-РУ-D1-A1R1-230-5-60A-ST-G/5-P2-HKLMOQ2V3-D</v>
      </c>
      <c r="H2042" s="314" t="str">
        <f ca="1">IFERROR(__xludf.DUMMYFUNCTION("""COMPUTED_VALUE"""),"9230159904025")</f>
        <v>9230159904025</v>
      </c>
      <c r="I2042" s="274" t="s">
        <v>18284</v>
      </c>
      <c r="J2042" s="276"/>
      <c r="K2042" s="281"/>
      <c r="L2042" s="276"/>
      <c r="M2042" s="292"/>
      <c r="N2042" s="292"/>
      <c r="O2042" s="292"/>
    </row>
    <row r="2043" spans="1:15" x14ac:dyDescent="0.25">
      <c r="A2043" s="313" t="str">
        <f ca="1">IFERROR(__xludf.DUMMYFUNCTION("""COMPUTED_VALUE"""),"ЗЕЛЕНОДОЛЬСКИЙ РАЙОН")</f>
        <v>ЗЕЛЕНОДОЛЬСКИЙ РАЙОН</v>
      </c>
      <c r="B2043" s="313" t="str">
        <f ca="1">IFERROR(__xludf.DUMMYFUNCTION("""COMPUTED_VALUE"""),"ЗЕЛЕНОДОЛЬСК Г")</f>
        <v>ЗЕЛЕНОДОЛЬСК Г</v>
      </c>
      <c r="C2043" s="313" t="str">
        <f ca="1">IFERROR(__xludf.DUMMYFUNCTION("""COMPUTED_VALUE"""),"СТОЛИЧНАЯ УЛ")</f>
        <v>СТОЛИЧНАЯ УЛ</v>
      </c>
      <c r="D2043" s="313" t="str">
        <f ca="1">IFERROR(__xludf.DUMMYFUNCTION("""COMPUTED_VALUE"""),"18")</f>
        <v>18</v>
      </c>
      <c r="E2043" s="313" t="str">
        <f ca="1">IFERROR(__xludf.DUMMYFUNCTION("""COMPUTED_VALUE"""),"97")</f>
        <v>97</v>
      </c>
      <c r="F2043" s="280" t="s">
        <v>18090</v>
      </c>
      <c r="G2043" s="312" t="str">
        <f ca="1">IFERROR(__xludf.DUMMYFUNCTION("""COMPUTED_VALUE"""),"МИРТЕК-12-РУ-D1-A1R1-230-5-60A-ST-G/5-P2-HKLMOQ2V3-D")</f>
        <v>МИРТЕК-12-РУ-D1-A1R1-230-5-60A-ST-G/5-P2-HKLMOQ2V3-D</v>
      </c>
      <c r="H2043" s="314" t="str">
        <f ca="1">IFERROR(__xludf.DUMMYFUNCTION("""COMPUTED_VALUE"""),"9230159904731")</f>
        <v>9230159904731</v>
      </c>
      <c r="I2043" s="274" t="s">
        <v>18284</v>
      </c>
      <c r="J2043" s="276"/>
      <c r="K2043" s="281"/>
      <c r="L2043" s="276"/>
      <c r="M2043" s="292"/>
      <c r="N2043" s="292"/>
      <c r="O2043" s="292"/>
    </row>
    <row r="2044" spans="1:15" x14ac:dyDescent="0.25">
      <c r="A2044" s="313" t="str">
        <f ca="1">IFERROR(__xludf.DUMMYFUNCTION("""COMPUTED_VALUE"""),"ЗЕЛЕНОДОЛЬСКИЙ РАЙОН")</f>
        <v>ЗЕЛЕНОДОЛЬСКИЙ РАЙОН</v>
      </c>
      <c r="B2044" s="313" t="str">
        <f ca="1">IFERROR(__xludf.DUMMYFUNCTION("""COMPUTED_VALUE"""),"ЗЕЛЕНОДОЛЬСК Г")</f>
        <v>ЗЕЛЕНОДОЛЬСК Г</v>
      </c>
      <c r="C2044" s="313" t="str">
        <f ca="1">IFERROR(__xludf.DUMMYFUNCTION("""COMPUTED_VALUE"""),"СТОЛИЧНАЯ УЛ")</f>
        <v>СТОЛИЧНАЯ УЛ</v>
      </c>
      <c r="D2044" s="313" t="str">
        <f ca="1">IFERROR(__xludf.DUMMYFUNCTION("""COMPUTED_VALUE"""),"18")</f>
        <v>18</v>
      </c>
      <c r="E2044" s="313" t="str">
        <f ca="1">IFERROR(__xludf.DUMMYFUNCTION("""COMPUTED_VALUE"""),"98")</f>
        <v>98</v>
      </c>
      <c r="F2044" s="280" t="s">
        <v>18090</v>
      </c>
      <c r="G2044" s="312" t="str">
        <f ca="1">IFERROR(__xludf.DUMMYFUNCTION("""COMPUTED_VALUE"""),"МИРТЕК-12-РУ-D1-A1R1-230-5-60A-ST-G/5-P2-HKLMOQ2V3-D")</f>
        <v>МИРТЕК-12-РУ-D1-A1R1-230-5-60A-ST-G/5-P2-HKLMOQ2V3-D</v>
      </c>
      <c r="H2044" s="314" t="str">
        <f ca="1">IFERROR(__xludf.DUMMYFUNCTION("""COMPUTED_VALUE"""),"9230159906631")</f>
        <v>9230159906631</v>
      </c>
      <c r="I2044" s="274" t="s">
        <v>18284</v>
      </c>
      <c r="J2044" s="276"/>
      <c r="K2044" s="281"/>
      <c r="L2044" s="276"/>
      <c r="M2044" s="292"/>
      <c r="N2044" s="292"/>
      <c r="O2044" s="292"/>
    </row>
    <row r="2045" spans="1:15" x14ac:dyDescent="0.25">
      <c r="A2045" s="313" t="str">
        <f ca="1">IFERROR(__xludf.DUMMYFUNCTION("""COMPUTED_VALUE"""),"ЗЕЛЕНОДОЛЬСКИЙ РАЙОН")</f>
        <v>ЗЕЛЕНОДОЛЬСКИЙ РАЙОН</v>
      </c>
      <c r="B2045" s="313" t="str">
        <f ca="1">IFERROR(__xludf.DUMMYFUNCTION("""COMPUTED_VALUE"""),"ЗЕЛЕНОДОЛЬСК Г")</f>
        <v>ЗЕЛЕНОДОЛЬСК Г</v>
      </c>
      <c r="C2045" s="313" t="str">
        <f ca="1">IFERROR(__xludf.DUMMYFUNCTION("""COMPUTED_VALUE"""),"СТОЛИЧНАЯ УЛ")</f>
        <v>СТОЛИЧНАЯ УЛ</v>
      </c>
      <c r="D2045" s="313" t="str">
        <f ca="1">IFERROR(__xludf.DUMMYFUNCTION("""COMPUTED_VALUE"""),"2А")</f>
        <v>2А</v>
      </c>
      <c r="E2045" s="313" t="str">
        <f ca="1">IFERROR(__xludf.DUMMYFUNCTION("""COMPUTED_VALUE"""),"124")</f>
        <v>124</v>
      </c>
      <c r="F2045" s="280" t="s">
        <v>18090</v>
      </c>
      <c r="G2045" s="312" t="str">
        <f ca="1">IFERROR(__xludf.DUMMYFUNCTION("""COMPUTED_VALUE"""),"МИРТЕК-12-РУ-D1-A1R1-230-5-60A-ST-G/5-P2-HKLMOQ2V3-D")</f>
        <v>МИРТЕК-12-РУ-D1-A1R1-230-5-60A-ST-G/5-P2-HKLMOQ2V3-D</v>
      </c>
      <c r="H2045" s="314" t="str">
        <f ca="1">IFERROR(__xludf.DUMMYFUNCTION("""COMPUTED_VALUE"""),"9230159905826")</f>
        <v>9230159905826</v>
      </c>
      <c r="I2045" s="274" t="s">
        <v>18284</v>
      </c>
      <c r="J2045" s="276"/>
      <c r="K2045" s="281"/>
      <c r="L2045" s="276"/>
      <c r="M2045" s="292"/>
      <c r="N2045" s="292"/>
      <c r="O2045" s="292"/>
    </row>
    <row r="2046" spans="1:15" x14ac:dyDescent="0.25">
      <c r="A2046" s="313" t="str">
        <f ca="1">IFERROR(__xludf.DUMMYFUNCTION("""COMPUTED_VALUE"""),"ЗЕЛЕНОДОЛЬСКИЙ РАЙОН")</f>
        <v>ЗЕЛЕНОДОЛЬСКИЙ РАЙОН</v>
      </c>
      <c r="B2046" s="313" t="str">
        <f ca="1">IFERROR(__xludf.DUMMYFUNCTION("""COMPUTED_VALUE"""),"ЗЕЛЕНОДОЛЬСК Г")</f>
        <v>ЗЕЛЕНОДОЛЬСК Г</v>
      </c>
      <c r="C2046" s="313" t="str">
        <f ca="1">IFERROR(__xludf.DUMMYFUNCTION("""COMPUTED_VALUE"""),"СТОЛИЧНАЯ УЛ")</f>
        <v>СТОЛИЧНАЯ УЛ</v>
      </c>
      <c r="D2046" s="313" t="str">
        <f ca="1">IFERROR(__xludf.DUMMYFUNCTION("""COMPUTED_VALUE"""),"2А")</f>
        <v>2А</v>
      </c>
      <c r="E2046" s="313" t="str">
        <f ca="1">IFERROR(__xludf.DUMMYFUNCTION("""COMPUTED_VALUE"""),"129")</f>
        <v>129</v>
      </c>
      <c r="F2046" s="280" t="s">
        <v>18090</v>
      </c>
      <c r="G2046" s="312" t="str">
        <f ca="1">IFERROR(__xludf.DUMMYFUNCTION("""COMPUTED_VALUE"""),"МИРТЕК-12-РУ-D1-A1R1-230-5-60A-ST-G/5-P2-HKLMOQ2V3-D")</f>
        <v>МИРТЕК-12-РУ-D1-A1R1-230-5-60A-ST-G/5-P2-HKLMOQ2V3-D</v>
      </c>
      <c r="H2046" s="314" t="str">
        <f ca="1">IFERROR(__xludf.DUMMYFUNCTION("""COMPUTED_VALUE"""),"9230159903836")</f>
        <v>9230159903836</v>
      </c>
      <c r="I2046" s="274" t="s">
        <v>18284</v>
      </c>
      <c r="J2046" s="276"/>
      <c r="K2046" s="281"/>
      <c r="L2046" s="276"/>
      <c r="M2046" s="292"/>
      <c r="N2046" s="292"/>
      <c r="O2046" s="292"/>
    </row>
    <row r="2047" spans="1:15" x14ac:dyDescent="0.25">
      <c r="A2047" s="313" t="str">
        <f ca="1">IFERROR(__xludf.DUMMYFUNCTION("""COMPUTED_VALUE"""),"ЗЕЛЕНОДОЛЬСКИЙ РАЙОН")</f>
        <v>ЗЕЛЕНОДОЛЬСКИЙ РАЙОН</v>
      </c>
      <c r="B2047" s="313" t="str">
        <f ca="1">IFERROR(__xludf.DUMMYFUNCTION("""COMPUTED_VALUE"""),"ЗЕЛЕНОДОЛЬСК Г")</f>
        <v>ЗЕЛЕНОДОЛЬСК Г</v>
      </c>
      <c r="C2047" s="313" t="str">
        <f ca="1">IFERROR(__xludf.DUMMYFUNCTION("""COMPUTED_VALUE"""),"СТОЛИЧНАЯ УЛ")</f>
        <v>СТОЛИЧНАЯ УЛ</v>
      </c>
      <c r="D2047" s="313" t="str">
        <f ca="1">IFERROR(__xludf.DUMMYFUNCTION("""COMPUTED_VALUE"""),"2А")</f>
        <v>2А</v>
      </c>
      <c r="E2047" s="313" t="str">
        <f ca="1">IFERROR(__xludf.DUMMYFUNCTION("""COMPUTED_VALUE"""),"135")</f>
        <v>135</v>
      </c>
      <c r="F2047" s="280" t="s">
        <v>18090</v>
      </c>
      <c r="G2047" s="312" t="str">
        <f ca="1">IFERROR(__xludf.DUMMYFUNCTION("""COMPUTED_VALUE"""),"МИРТЕК-12-РУ-D1-A1R1-230-5-60A-ST-G/5-P2-HKLMOQ2V3-D")</f>
        <v>МИРТЕК-12-РУ-D1-A1R1-230-5-60A-ST-G/5-P2-HKLMOQ2V3-D</v>
      </c>
      <c r="H2047" s="314" t="str">
        <f ca="1">IFERROR(__xludf.DUMMYFUNCTION("""COMPUTED_VALUE"""),"9230159905172")</f>
        <v>9230159905172</v>
      </c>
      <c r="I2047" s="274" t="s">
        <v>18284</v>
      </c>
      <c r="J2047" s="276"/>
      <c r="K2047" s="281"/>
      <c r="L2047" s="276"/>
      <c r="M2047" s="292"/>
      <c r="N2047" s="292"/>
      <c r="O2047" s="292"/>
    </row>
    <row r="2048" spans="1:15" x14ac:dyDescent="0.25">
      <c r="A2048" s="313" t="str">
        <f ca="1">IFERROR(__xludf.DUMMYFUNCTION("""COMPUTED_VALUE"""),"ЗЕЛЕНОДОЛЬСКИЙ РАЙОН")</f>
        <v>ЗЕЛЕНОДОЛЬСКИЙ РАЙОН</v>
      </c>
      <c r="B2048" s="313" t="str">
        <f ca="1">IFERROR(__xludf.DUMMYFUNCTION("""COMPUTED_VALUE"""),"ЗЕЛЕНОДОЛЬСК Г")</f>
        <v>ЗЕЛЕНОДОЛЬСК Г</v>
      </c>
      <c r="C2048" s="313" t="str">
        <f ca="1">IFERROR(__xludf.DUMMYFUNCTION("""COMPUTED_VALUE"""),"СТОЛИЧНАЯ УЛ")</f>
        <v>СТОЛИЧНАЯ УЛ</v>
      </c>
      <c r="D2048" s="313" t="str">
        <f ca="1">IFERROR(__xludf.DUMMYFUNCTION("""COMPUTED_VALUE"""),"9")</f>
        <v>9</v>
      </c>
      <c r="E2048" s="313" t="str">
        <f ca="1">IFERROR(__xludf.DUMMYFUNCTION("""COMPUTED_VALUE"""),"4")</f>
        <v>4</v>
      </c>
      <c r="F2048" s="280" t="s">
        <v>18090</v>
      </c>
      <c r="G2048" s="312" t="str">
        <f ca="1">IFERROR(__xludf.DUMMYFUNCTION("""COMPUTED_VALUE"""),"МИРТЕК-12-РУ-D1-A1R1-230-5-60A-ST-G/5-P2-HKLMOQ2V3-D")</f>
        <v>МИРТЕК-12-РУ-D1-A1R1-230-5-60A-ST-G/5-P2-HKLMOQ2V3-D</v>
      </c>
      <c r="H2048" s="314" t="str">
        <f ca="1">IFERROR(__xludf.DUMMYFUNCTION("""COMPUTED_VALUE"""),"1230159943950")</f>
        <v>1230159943950</v>
      </c>
      <c r="I2048" s="274" t="s">
        <v>18284</v>
      </c>
      <c r="J2048" s="276"/>
      <c r="K2048" s="281"/>
      <c r="L2048" s="276"/>
      <c r="M2048" s="292"/>
      <c r="N2048" s="292"/>
      <c r="O2048" s="292"/>
    </row>
    <row r="2049" spans="1:15" x14ac:dyDescent="0.25">
      <c r="A2049" s="313" t="str">
        <f ca="1">IFERROR(__xludf.DUMMYFUNCTION("""COMPUTED_VALUE"""),"ЗЕЛЕНОДОЛЬСКИЙ РАЙОН")</f>
        <v>ЗЕЛЕНОДОЛЬСКИЙ РАЙОН</v>
      </c>
      <c r="B2049" s="313" t="str">
        <f ca="1">IFERROR(__xludf.DUMMYFUNCTION("""COMPUTED_VALUE"""),"ЗЕЛЕНОДОЛЬСК Г")</f>
        <v>ЗЕЛЕНОДОЛЬСК Г</v>
      </c>
      <c r="C2049" s="313" t="str">
        <f ca="1">IFERROR(__xludf.DUMMYFUNCTION("""COMPUTED_VALUE"""),"ТАТАРСТАН")</f>
        <v>ТАТАРСТАН</v>
      </c>
      <c r="D2049" s="313" t="str">
        <f ca="1">IFERROR(__xludf.DUMMYFUNCTION("""COMPUTED_VALUE"""),"16")</f>
        <v>16</v>
      </c>
      <c r="E2049" s="313" t="str">
        <f ca="1">IFERROR(__xludf.DUMMYFUNCTION("""COMPUTED_VALUE"""),"3")</f>
        <v>3</v>
      </c>
      <c r="F2049" s="280" t="s">
        <v>18090</v>
      </c>
      <c r="G2049" s="312" t="str">
        <f ca="1">IFERROR(__xludf.DUMMYFUNCTION("""COMPUTED_VALUE"""),"МИРТЕК-12-РУ-D1-A1R1-230-5-60A-ST-G/5-P2-HKLMOQ2V3-D")</f>
        <v>МИРТЕК-12-РУ-D1-A1R1-230-5-60A-ST-G/5-P2-HKLMOQ2V3-D</v>
      </c>
      <c r="H2049" s="314" t="str">
        <f ca="1">IFERROR(__xludf.DUMMYFUNCTION("""COMPUTED_VALUE"""),"1230159946156")</f>
        <v>1230159946156</v>
      </c>
      <c r="I2049" s="274" t="s">
        <v>18284</v>
      </c>
      <c r="J2049" s="276"/>
      <c r="K2049" s="281"/>
      <c r="L2049" s="276"/>
      <c r="M2049" s="292"/>
      <c r="N2049" s="292"/>
      <c r="O2049" s="292"/>
    </row>
    <row r="2050" spans="1:15" x14ac:dyDescent="0.25">
      <c r="A2050" s="313" t="str">
        <f ca="1">IFERROR(__xludf.DUMMYFUNCTION("""COMPUTED_VALUE"""),"ЗЕЛЕНОДОЛЬСКИЙ РАЙОН")</f>
        <v>ЗЕЛЕНОДОЛЬСКИЙ РАЙОН</v>
      </c>
      <c r="B2050" s="313" t="str">
        <f ca="1">IFERROR(__xludf.DUMMYFUNCTION("""COMPUTED_VALUE"""),"ЗЕЛЕНОДОЛЬСК Г")</f>
        <v>ЗЕЛЕНОДОЛЬСК Г</v>
      </c>
      <c r="C2050" s="313" t="str">
        <f ca="1">IFERROR(__xludf.DUMMYFUNCTION("""COMPUTED_VALUE"""),"ТАТАРСТАН УЛ")</f>
        <v>ТАТАРСТАН УЛ</v>
      </c>
      <c r="D2050" s="313" t="str">
        <f ca="1">IFERROR(__xludf.DUMMYFUNCTION("""COMPUTED_VALUE"""),"34")</f>
        <v>34</v>
      </c>
      <c r="E2050" s="313" t="str">
        <f ca="1">IFERROR(__xludf.DUMMYFUNCTION("""COMPUTED_VALUE"""),"36")</f>
        <v>36</v>
      </c>
      <c r="F2050" s="280" t="s">
        <v>18090</v>
      </c>
      <c r="G2050" s="312" t="str">
        <f ca="1">IFERROR(__xludf.DUMMYFUNCTION("""COMPUTED_VALUE"""),"МИРТЕК-12-РУ-D1-A1R1-230-5-60A-ST-G/5-P2-HKLMOQ2V3-D")</f>
        <v>МИРТЕК-12-РУ-D1-A1R1-230-5-60A-ST-G/5-P2-HKLMOQ2V3-D</v>
      </c>
      <c r="H2050" s="314" t="str">
        <f ca="1">IFERROR(__xludf.DUMMYFUNCTION("""COMPUTED_VALUE"""),"1230159948679")</f>
        <v>1230159948679</v>
      </c>
      <c r="I2050" s="274" t="s">
        <v>18284</v>
      </c>
      <c r="J2050" s="276"/>
      <c r="K2050" s="281"/>
      <c r="L2050" s="276"/>
      <c r="M2050" s="292"/>
      <c r="N2050" s="292"/>
      <c r="O2050" s="292"/>
    </row>
    <row r="2051" spans="1:15" x14ac:dyDescent="0.25">
      <c r="A2051" s="313" t="str">
        <f ca="1">IFERROR(__xludf.DUMMYFUNCTION("""COMPUTED_VALUE"""),"ЗЕЛЕНОДОЛЬСКИЙ РАЙОН")</f>
        <v>ЗЕЛЕНОДОЛЬСКИЙ РАЙОН</v>
      </c>
      <c r="B2051" s="313" t="str">
        <f ca="1">IFERROR(__xludf.DUMMYFUNCTION("""COMPUTED_VALUE"""),"ЗЕЛЕНОДОЛЬСК Г")</f>
        <v>ЗЕЛЕНОДОЛЬСК Г</v>
      </c>
      <c r="C2051" s="313" t="str">
        <f ca="1">IFERROR(__xludf.DUMMYFUNCTION("""COMPUTED_VALUE"""),"ТАТАРСТАН УЛ")</f>
        <v>ТАТАРСТАН УЛ</v>
      </c>
      <c r="D2051" s="313" t="str">
        <f ca="1">IFERROR(__xludf.DUMMYFUNCTION("""COMPUTED_VALUE"""),"38")</f>
        <v>38</v>
      </c>
      <c r="E2051" s="313" t="str">
        <f ca="1">IFERROR(__xludf.DUMMYFUNCTION("""COMPUTED_VALUE"""),"36")</f>
        <v>36</v>
      </c>
      <c r="F2051" s="280" t="s">
        <v>18090</v>
      </c>
      <c r="G2051" s="312" t="str">
        <f ca="1">IFERROR(__xludf.DUMMYFUNCTION("""COMPUTED_VALUE"""),"МИРТЕК-12-РУ-D1-A1R1-230-5-60A-ST-G/5-P2-HKLMOQ2V3-D")</f>
        <v>МИРТЕК-12-РУ-D1-A1R1-230-5-60A-ST-G/5-P2-HKLMOQ2V3-D</v>
      </c>
      <c r="H2051" s="314" t="str">
        <f ca="1">IFERROR(__xludf.DUMMYFUNCTION("""COMPUTED_VALUE"""),"1230159948077")</f>
        <v>1230159948077</v>
      </c>
      <c r="I2051" s="274" t="s">
        <v>18284</v>
      </c>
      <c r="J2051" s="276"/>
      <c r="K2051" s="281"/>
      <c r="L2051" s="276"/>
      <c r="M2051" s="292"/>
      <c r="N2051" s="292"/>
      <c r="O2051" s="292"/>
    </row>
    <row r="2052" spans="1:15" x14ac:dyDescent="0.25">
      <c r="A2052" s="313" t="str">
        <f ca="1">IFERROR(__xludf.DUMMYFUNCTION("""COMPUTED_VALUE"""),"ЗЕЛЕНОДОЛЬСКИЙ РАЙОН")</f>
        <v>ЗЕЛЕНОДОЛЬСКИЙ РАЙОН</v>
      </c>
      <c r="B2052" s="313" t="str">
        <f ca="1">IFERROR(__xludf.DUMMYFUNCTION("""COMPUTED_VALUE"""),"ЗЕЛЕНОДОЛЬСК Г")</f>
        <v>ЗЕЛЕНОДОЛЬСК Г</v>
      </c>
      <c r="C2052" s="313" t="str">
        <f ca="1">IFERROR(__xludf.DUMMYFUNCTION("""COMPUTED_VALUE"""),"ТУРГЕНЕВА УЛ")</f>
        <v>ТУРГЕНЕВА УЛ</v>
      </c>
      <c r="D2052" s="313" t="str">
        <f ca="1">IFERROR(__xludf.DUMMYFUNCTION("""COMPUTED_VALUE"""),"33")</f>
        <v>33</v>
      </c>
      <c r="E2052" s="313" t="str">
        <f ca="1">IFERROR(__xludf.DUMMYFUNCTION("""COMPUTED_VALUE"""),"42")</f>
        <v>42</v>
      </c>
      <c r="F2052" s="280" t="s">
        <v>18090</v>
      </c>
      <c r="G2052" s="312" t="str">
        <f ca="1">IFERROR(__xludf.DUMMYFUNCTION("""COMPUTED_VALUE"""),"МИРТЕК-12-РУ-D1-A1R1-230-5-60A-ST-G/5-P2-HKLMOQ2V3-D")</f>
        <v>МИРТЕК-12-РУ-D1-A1R1-230-5-60A-ST-G/5-P2-HKLMOQ2V3-D</v>
      </c>
      <c r="H2052" s="314" t="str">
        <f ca="1">IFERROR(__xludf.DUMMYFUNCTION("""COMPUTED_VALUE"""),"1230159949046")</f>
        <v>1230159949046</v>
      </c>
      <c r="I2052" s="274" t="s">
        <v>18284</v>
      </c>
      <c r="J2052" s="276"/>
      <c r="K2052" s="281"/>
      <c r="L2052" s="276"/>
      <c r="M2052" s="292"/>
      <c r="N2052" s="292"/>
      <c r="O2052" s="292"/>
    </row>
    <row r="2053" spans="1:15" x14ac:dyDescent="0.25">
      <c r="A2053" s="313" t="str">
        <f ca="1">IFERROR(__xludf.DUMMYFUNCTION("""COMPUTED_VALUE"""),"ЗЕЛЕНОДОЛЬСКИЙ РАЙОН")</f>
        <v>ЗЕЛЕНОДОЛЬСКИЙ РАЙОН</v>
      </c>
      <c r="B2053" s="313" t="str">
        <f ca="1">IFERROR(__xludf.DUMMYFUNCTION("""COMPUTED_VALUE"""),"ЗЕЛЕНОДОЛЬСК Г")</f>
        <v>ЗЕЛЕНОДОЛЬСК Г</v>
      </c>
      <c r="C2053" s="313" t="str">
        <f ca="1">IFERROR(__xludf.DUMMYFUNCTION("""COMPUTED_VALUE"""),"УКРАИНСКАЯ УЛ")</f>
        <v>УКРАИНСКАЯ УЛ</v>
      </c>
      <c r="D2053" s="313" t="str">
        <f ca="1">IFERROR(__xludf.DUMMYFUNCTION("""COMPUTED_VALUE"""),"5")</f>
        <v>5</v>
      </c>
      <c r="E2053" s="313" t="str">
        <f ca="1">IFERROR(__xludf.DUMMYFUNCTION("""COMPUTED_VALUE"""),"23")</f>
        <v>23</v>
      </c>
      <c r="F2053" s="280" t="s">
        <v>18090</v>
      </c>
      <c r="G2053" s="312" t="str">
        <f ca="1">IFERROR(__xludf.DUMMYFUNCTION("""COMPUTED_VALUE"""),"МИРТЕК-12-РУ-D1-A1R1-230-5-60A-ST-G/5-P2-HKLMOQ2V3-D")</f>
        <v>МИРТЕК-12-РУ-D1-A1R1-230-5-60A-ST-G/5-P2-HKLMOQ2V3-D</v>
      </c>
      <c r="H2053" s="314" t="str">
        <f ca="1">IFERROR(__xludf.DUMMYFUNCTION("""COMPUTED_VALUE"""),"1230159943731")</f>
        <v>1230159943731</v>
      </c>
      <c r="I2053" s="274" t="s">
        <v>18284</v>
      </c>
      <c r="J2053" s="276"/>
      <c r="K2053" s="281"/>
      <c r="L2053" s="276"/>
      <c r="M2053" s="292"/>
      <c r="N2053" s="292"/>
      <c r="O2053" s="292"/>
    </row>
    <row r="2054" spans="1:15" x14ac:dyDescent="0.25">
      <c r="A2054" s="313" t="str">
        <f ca="1">IFERROR(__xludf.DUMMYFUNCTION("""COMPUTED_VALUE"""),"ЗЕЛЕНОДОЛЬСКИЙ РАЙОН")</f>
        <v>ЗЕЛЕНОДОЛЬСКИЙ РАЙОН</v>
      </c>
      <c r="B2054" s="313" t="str">
        <f ca="1">IFERROR(__xludf.DUMMYFUNCTION("""COMPUTED_VALUE"""),"ЗЕЛЕНОДОЛЬСК Г")</f>
        <v>ЗЕЛЕНОДОЛЬСК Г</v>
      </c>
      <c r="C2054" s="313" t="str">
        <f ca="1">IFERROR(__xludf.DUMMYFUNCTION("""COMPUTED_VALUE"""),"ФРУНЗЕ УЛ")</f>
        <v>ФРУНЗЕ УЛ</v>
      </c>
      <c r="D2054" s="313" t="str">
        <f ca="1">IFERROR(__xludf.DUMMYFUNCTION("""COMPUTED_VALUE"""),"12")</f>
        <v>12</v>
      </c>
      <c r="E2054" s="313" t="str">
        <f ca="1">IFERROR(__xludf.DUMMYFUNCTION("""COMPUTED_VALUE"""),"12")</f>
        <v>12</v>
      </c>
      <c r="F2054" s="280" t="s">
        <v>18090</v>
      </c>
      <c r="G2054" s="312" t="str">
        <f ca="1">IFERROR(__xludf.DUMMYFUNCTION("""COMPUTED_VALUE"""),"МИРТЕК-12-РУ-D1-A1R1-230-5-60A-ST-G/5-P2-HKLMOQ2V3-D")</f>
        <v>МИРТЕК-12-РУ-D1-A1R1-230-5-60A-ST-G/5-P2-HKLMOQ2V3-D</v>
      </c>
      <c r="H2054" s="314" t="str">
        <f ca="1">IFERROR(__xludf.DUMMYFUNCTION("""COMPUTED_VALUE"""),"1230159949908")</f>
        <v>1230159949908</v>
      </c>
      <c r="I2054" s="274" t="s">
        <v>18284</v>
      </c>
      <c r="J2054" s="276"/>
      <c r="K2054" s="281"/>
      <c r="L2054" s="276"/>
      <c r="M2054" s="292"/>
      <c r="N2054" s="292"/>
      <c r="O2054" s="292"/>
    </row>
    <row r="2055" spans="1:15" x14ac:dyDescent="0.25">
      <c r="A2055" s="313" t="str">
        <f ca="1">IFERROR(__xludf.DUMMYFUNCTION("""COMPUTED_VALUE"""),"ЗЕЛЕНОДОЛЬСКИЙ РАЙОН")</f>
        <v>ЗЕЛЕНОДОЛЬСКИЙ РАЙОН</v>
      </c>
      <c r="B2055" s="313" t="str">
        <f ca="1">IFERROR(__xludf.DUMMYFUNCTION("""COMPUTED_VALUE"""),"ЗЕЛЕНОДОЛЬСК Г")</f>
        <v>ЗЕЛЕНОДОЛЬСК Г</v>
      </c>
      <c r="C2055" s="313" t="str">
        <f ca="1">IFERROR(__xludf.DUMMYFUNCTION("""COMPUTED_VALUE"""),"ХАЗИЕВА В. УЛ")</f>
        <v>ХАЗИЕВА В. УЛ</v>
      </c>
      <c r="D2055" s="313" t="str">
        <f ca="1">IFERROR(__xludf.DUMMYFUNCTION("""COMPUTED_VALUE"""),"4")</f>
        <v>4</v>
      </c>
      <c r="E2055" s="313" t="str">
        <f ca="1">IFERROR(__xludf.DUMMYFUNCTION("""COMPUTED_VALUE"""),"24")</f>
        <v>24</v>
      </c>
      <c r="F2055" s="280" t="s">
        <v>18090</v>
      </c>
      <c r="G2055" s="312" t="str">
        <f ca="1">IFERROR(__xludf.DUMMYFUNCTION("""COMPUTED_VALUE"""),"МИРТЕК-12-РУ-D1-A1R1-230-5-60A-ST-G/5-P2-HKLMOQ2V3-D")</f>
        <v>МИРТЕК-12-РУ-D1-A1R1-230-5-60A-ST-G/5-P2-HKLMOQ2V3-D</v>
      </c>
      <c r="H2055" s="314" t="str">
        <f ca="1">IFERROR(__xludf.DUMMYFUNCTION("""COMPUTED_VALUE"""),"0230159951011")</f>
        <v>0230159951011</v>
      </c>
      <c r="I2055" s="274" t="s">
        <v>18284</v>
      </c>
      <c r="J2055" s="276"/>
      <c r="K2055" s="281"/>
      <c r="L2055" s="276"/>
      <c r="M2055" s="292"/>
      <c r="N2055" s="292"/>
      <c r="O2055" s="292"/>
    </row>
    <row r="2056" spans="1:15" x14ac:dyDescent="0.25">
      <c r="A2056" s="313" t="str">
        <f ca="1">IFERROR(__xludf.DUMMYFUNCTION("""COMPUTED_VALUE"""),"ЗЕЛЕНОДОЛЬСКИЙ РАЙОН")</f>
        <v>ЗЕЛЕНОДОЛЬСКИЙ РАЙОН</v>
      </c>
      <c r="B2056" s="313" t="str">
        <f ca="1">IFERROR(__xludf.DUMMYFUNCTION("""COMPUTED_VALUE"""),"ЗЕЛЕНОДОЛЬСК Г")</f>
        <v>ЗЕЛЕНОДОЛЬСК Г</v>
      </c>
      <c r="C2056" s="313" t="str">
        <f ca="1">IFERROR(__xludf.DUMMYFUNCTION("""COMPUTED_VALUE"""),"ХАЗИЕВА В. УЛ")</f>
        <v>ХАЗИЕВА В. УЛ</v>
      </c>
      <c r="D2056" s="313" t="str">
        <f ca="1">IFERROR(__xludf.DUMMYFUNCTION("""COMPUTED_VALUE"""),"4")</f>
        <v>4</v>
      </c>
      <c r="E2056" s="313" t="str">
        <f ca="1">IFERROR(__xludf.DUMMYFUNCTION("""COMPUTED_VALUE"""),"45")</f>
        <v>45</v>
      </c>
      <c r="F2056" s="280" t="s">
        <v>18090</v>
      </c>
      <c r="G2056" s="312" t="str">
        <f ca="1">IFERROR(__xludf.DUMMYFUNCTION("""COMPUTED_VALUE"""),"МИРТЕК-12-РУ-D1-A1R1-230-5-60A-ST-G/5-P2-HKLMOQ2V3-D")</f>
        <v>МИРТЕК-12-РУ-D1-A1R1-230-5-60A-ST-G/5-P2-HKLMOQ2V3-D</v>
      </c>
      <c r="H2056" s="314" t="str">
        <f ca="1">IFERROR(__xludf.DUMMYFUNCTION("""COMPUTED_VALUE"""),"0230159952749")</f>
        <v>0230159952749</v>
      </c>
      <c r="I2056" s="274" t="s">
        <v>18284</v>
      </c>
      <c r="J2056" s="276"/>
      <c r="K2056" s="281"/>
      <c r="L2056" s="276"/>
      <c r="M2056" s="292"/>
      <c r="N2056" s="292"/>
      <c r="O2056" s="292"/>
    </row>
    <row r="2057" spans="1:15" x14ac:dyDescent="0.25">
      <c r="A2057" s="313" t="str">
        <f ca="1">IFERROR(__xludf.DUMMYFUNCTION("""COMPUTED_VALUE"""),"ЗЕЛЕНОДОЛЬСКИЙ РАЙОН")</f>
        <v>ЗЕЛЕНОДОЛЬСКИЙ РАЙОН</v>
      </c>
      <c r="B2057" s="313" t="str">
        <f ca="1">IFERROR(__xludf.DUMMYFUNCTION("""COMPUTED_VALUE"""),"ЗЕЛЕНОДОЛЬСК Г")</f>
        <v>ЗЕЛЕНОДОЛЬСК Г</v>
      </c>
      <c r="C2057" s="313" t="str">
        <f ca="1">IFERROR(__xludf.DUMMYFUNCTION("""COMPUTED_VALUE"""),"ХАЗИЕВА В. УЛ")</f>
        <v>ХАЗИЕВА В. УЛ</v>
      </c>
      <c r="D2057" s="313" t="str">
        <f ca="1">IFERROR(__xludf.DUMMYFUNCTION("""COMPUTED_VALUE"""),"4")</f>
        <v>4</v>
      </c>
      <c r="E2057" s="313" t="str">
        <f ca="1">IFERROR(__xludf.DUMMYFUNCTION("""COMPUTED_VALUE"""),"49")</f>
        <v>49</v>
      </c>
      <c r="F2057" s="280" t="s">
        <v>18090</v>
      </c>
      <c r="G2057" s="312" t="str">
        <f ca="1">IFERROR(__xludf.DUMMYFUNCTION("""COMPUTED_VALUE"""),"МИРТЕК-12-РУ-D1-A1R1-230-5-60A-ST-G/5-P2-HKLMOQ2V3-D")</f>
        <v>МИРТЕК-12-РУ-D1-A1R1-230-5-60A-ST-G/5-P2-HKLMOQ2V3-D</v>
      </c>
      <c r="H2057" s="314" t="str">
        <f ca="1">IFERROR(__xludf.DUMMYFUNCTION("""COMPUTED_VALUE"""),"0230159951731")</f>
        <v>0230159951731</v>
      </c>
      <c r="I2057" s="274" t="s">
        <v>18284</v>
      </c>
      <c r="J2057" s="276"/>
      <c r="K2057" s="281"/>
      <c r="L2057" s="276"/>
      <c r="M2057" s="292"/>
      <c r="N2057" s="292"/>
      <c r="O2057" s="292"/>
    </row>
    <row r="2058" spans="1:15" x14ac:dyDescent="0.25">
      <c r="A2058" s="313" t="str">
        <f ca="1">IFERROR(__xludf.DUMMYFUNCTION("""COMPUTED_VALUE"""),"ЗЕЛЕНОДОЛЬСКИЙ РАЙОН")</f>
        <v>ЗЕЛЕНОДОЛЬСКИЙ РАЙОН</v>
      </c>
      <c r="B2058" s="313" t="str">
        <f ca="1">IFERROR(__xludf.DUMMYFUNCTION("""COMPUTED_VALUE"""),"ЗЕЛЕНОДОЛЬСК Г")</f>
        <v>ЗЕЛЕНОДОЛЬСК Г</v>
      </c>
      <c r="C2058" s="313" t="str">
        <f ca="1">IFERROR(__xludf.DUMMYFUNCTION("""COMPUTED_VALUE"""),"ХАЗИЕВА В. УЛ")</f>
        <v>ХАЗИЕВА В. УЛ</v>
      </c>
      <c r="D2058" s="313" t="str">
        <f ca="1">IFERROR(__xludf.DUMMYFUNCTION("""COMPUTED_VALUE"""),"4")</f>
        <v>4</v>
      </c>
      <c r="E2058" s="313" t="str">
        <f ca="1">IFERROR(__xludf.DUMMYFUNCTION("""COMPUTED_VALUE"""),"59")</f>
        <v>59</v>
      </c>
      <c r="F2058" s="280" t="s">
        <v>18090</v>
      </c>
      <c r="G2058" s="312" t="str">
        <f ca="1">IFERROR(__xludf.DUMMYFUNCTION("""COMPUTED_VALUE"""),"МИРТЕК-12-РУ-D1-A1R1-230-5-60A-ST-G/5-P2-HKLMOQ2V3-D")</f>
        <v>МИРТЕК-12-РУ-D1-A1R1-230-5-60A-ST-G/5-P2-HKLMOQ2V3-D</v>
      </c>
      <c r="H2058" s="314" t="str">
        <f ca="1">IFERROR(__xludf.DUMMYFUNCTION("""COMPUTED_VALUE"""),"0230159952747")</f>
        <v>0230159952747</v>
      </c>
      <c r="I2058" s="274" t="s">
        <v>18284</v>
      </c>
      <c r="J2058" s="276"/>
      <c r="K2058" s="281"/>
      <c r="L2058" s="276"/>
      <c r="M2058" s="292"/>
      <c r="N2058" s="292"/>
      <c r="O2058" s="292"/>
    </row>
    <row r="2059" spans="1:15" x14ac:dyDescent="0.25">
      <c r="A2059" s="313" t="str">
        <f ca="1">IFERROR(__xludf.DUMMYFUNCTION("""COMPUTED_VALUE"""),"ЗЕЛЕНОДОЛЬСКИЙ РАЙОН")</f>
        <v>ЗЕЛЕНОДОЛЬСКИЙ РАЙОН</v>
      </c>
      <c r="B2059" s="313" t="str">
        <f ca="1">IFERROR(__xludf.DUMMYFUNCTION("""COMPUTED_VALUE"""),"ЗЕЛЕНОДОЛЬСК Г")</f>
        <v>ЗЕЛЕНОДОЛЬСК Г</v>
      </c>
      <c r="C2059" s="313" t="str">
        <f ca="1">IFERROR(__xludf.DUMMYFUNCTION("""COMPUTED_VALUE"""),"ХАЗИЕВА В. УЛ")</f>
        <v>ХАЗИЕВА В. УЛ</v>
      </c>
      <c r="D2059" s="313" t="str">
        <f ca="1">IFERROR(__xludf.DUMMYFUNCTION("""COMPUTED_VALUE"""),"4")</f>
        <v>4</v>
      </c>
      <c r="E2059" s="313" t="str">
        <f ca="1">IFERROR(__xludf.DUMMYFUNCTION("""COMPUTED_VALUE"""),"60")</f>
        <v>60</v>
      </c>
      <c r="F2059" s="280" t="s">
        <v>18090</v>
      </c>
      <c r="G2059" s="312" t="str">
        <f ca="1">IFERROR(__xludf.DUMMYFUNCTION("""COMPUTED_VALUE"""),"МИРТЕК-12-РУ-D1-A1R1-230-5-60A-ST-G/5-P2-HKLMOQ2V3-D")</f>
        <v>МИРТЕК-12-РУ-D1-A1R1-230-5-60A-ST-G/5-P2-HKLMOQ2V3-D</v>
      </c>
      <c r="H2059" s="314" t="str">
        <f ca="1">IFERROR(__xludf.DUMMYFUNCTION("""COMPUTED_VALUE"""),"0230159953580")</f>
        <v>0230159953580</v>
      </c>
      <c r="I2059" s="274" t="s">
        <v>18284</v>
      </c>
      <c r="J2059" s="276"/>
      <c r="K2059" s="281"/>
      <c r="L2059" s="276"/>
      <c r="M2059" s="292"/>
      <c r="N2059" s="292"/>
      <c r="O2059" s="292"/>
    </row>
    <row r="2060" spans="1:15" x14ac:dyDescent="0.25">
      <c r="A2060" s="313" t="str">
        <f ca="1">IFERROR(__xludf.DUMMYFUNCTION("""COMPUTED_VALUE"""),"ЗЕЛЕНОДОЛЬСКИЙ РАЙОН")</f>
        <v>ЗЕЛЕНОДОЛЬСКИЙ РАЙОН</v>
      </c>
      <c r="B2060" s="313" t="str">
        <f ca="1">IFERROR(__xludf.DUMMYFUNCTION("""COMPUTED_VALUE"""),"ЗЕЛЕНОДОЛЬСК Г")</f>
        <v>ЗЕЛЕНОДОЛЬСК Г</v>
      </c>
      <c r="C2060" s="313" t="str">
        <f ca="1">IFERROR(__xludf.DUMMYFUNCTION("""COMPUTED_VALUE"""),"ХАЗИЕВА В. УЛ")</f>
        <v>ХАЗИЕВА В. УЛ</v>
      </c>
      <c r="D2060" s="313" t="str">
        <f ca="1">IFERROR(__xludf.DUMMYFUNCTION("""COMPUTED_VALUE"""),"4")</f>
        <v>4</v>
      </c>
      <c r="E2060" s="313" t="str">
        <f ca="1">IFERROR(__xludf.DUMMYFUNCTION("""COMPUTED_VALUE"""),"75")</f>
        <v>75</v>
      </c>
      <c r="F2060" s="280" t="s">
        <v>18090</v>
      </c>
      <c r="G2060" s="312" t="str">
        <f ca="1">IFERROR(__xludf.DUMMYFUNCTION("""COMPUTED_VALUE"""),"МИРТЕК-12-РУ-D1-A1R1-230-5-60A-ST-G/5-P2-HKLMOQ2V3-D")</f>
        <v>МИРТЕК-12-РУ-D1-A1R1-230-5-60A-ST-G/5-P2-HKLMOQ2V3-D</v>
      </c>
      <c r="H2060" s="314" t="str">
        <f ca="1">IFERROR(__xludf.DUMMYFUNCTION("""COMPUTED_VALUE"""),"0230159951535")</f>
        <v>0230159951535</v>
      </c>
      <c r="I2060" s="274" t="s">
        <v>18284</v>
      </c>
      <c r="J2060" s="276"/>
      <c r="K2060" s="281"/>
      <c r="L2060" s="276"/>
      <c r="M2060" s="292"/>
      <c r="N2060" s="292"/>
      <c r="O2060" s="292"/>
    </row>
    <row r="2061" spans="1:15" x14ac:dyDescent="0.25">
      <c r="A2061" s="313" t="str">
        <f ca="1">IFERROR(__xludf.DUMMYFUNCTION("""COMPUTED_VALUE"""),"ЗЕЛЕНОДОЛЬСКИЙ РАЙОН")</f>
        <v>ЗЕЛЕНОДОЛЬСКИЙ РАЙОН</v>
      </c>
      <c r="B2061" s="313" t="str">
        <f ca="1">IFERROR(__xludf.DUMMYFUNCTION("""COMPUTED_VALUE"""),"ЗЕЛЕНОДОЛЬСК Г")</f>
        <v>ЗЕЛЕНОДОЛЬСК Г</v>
      </c>
      <c r="C2061" s="313" t="str">
        <f ca="1">IFERROR(__xludf.DUMMYFUNCTION("""COMPUTED_VALUE"""),"ХАЗИЕВА В. УЛ")</f>
        <v>ХАЗИЕВА В. УЛ</v>
      </c>
      <c r="D2061" s="313" t="str">
        <f ca="1">IFERROR(__xludf.DUMMYFUNCTION("""COMPUTED_VALUE"""),"4")</f>
        <v>4</v>
      </c>
      <c r="E2061" s="313" t="str">
        <f ca="1">IFERROR(__xludf.DUMMYFUNCTION("""COMPUTED_VALUE"""),"84")</f>
        <v>84</v>
      </c>
      <c r="F2061" s="280" t="s">
        <v>18090</v>
      </c>
      <c r="G2061" s="312" t="str">
        <f ca="1">IFERROR(__xludf.DUMMYFUNCTION("""COMPUTED_VALUE"""),"МИРТЕК-12-РУ-D1-A1R1-230-5-60A-ST-G/5-P2-HKLMOQ2V3-D")</f>
        <v>МИРТЕК-12-РУ-D1-A1R1-230-5-60A-ST-G/5-P2-HKLMOQ2V3-D</v>
      </c>
      <c r="H2061" s="314" t="str">
        <f ca="1">IFERROR(__xludf.DUMMYFUNCTION("""COMPUTED_VALUE"""),"0230159949704")</f>
        <v>0230159949704</v>
      </c>
      <c r="I2061" s="274" t="s">
        <v>18284</v>
      </c>
      <c r="J2061" s="276"/>
      <c r="K2061" s="281"/>
      <c r="L2061" s="276"/>
      <c r="M2061" s="292"/>
      <c r="N2061" s="292"/>
      <c r="O2061" s="292"/>
    </row>
    <row r="2062" spans="1:15" x14ac:dyDescent="0.25">
      <c r="A2062" s="313" t="str">
        <f ca="1">IFERROR(__xludf.DUMMYFUNCTION("""COMPUTED_VALUE"""),"ЗЕЛЕНОДОЛЬСКИЙ РАЙОН")</f>
        <v>ЗЕЛЕНОДОЛЬСКИЙ РАЙОН</v>
      </c>
      <c r="B2062" s="313" t="str">
        <f ca="1">IFERROR(__xludf.DUMMYFUNCTION("""COMPUTED_VALUE"""),"ЗЕЛЕНОДОЛЬСК Г")</f>
        <v>ЗЕЛЕНОДОЛЬСК Г</v>
      </c>
      <c r="C2062" s="313" t="str">
        <f ca="1">IFERROR(__xludf.DUMMYFUNCTION("""COMPUTED_VALUE"""),"ШУСТОВА УЛ")</f>
        <v>ШУСТОВА УЛ</v>
      </c>
      <c r="D2062" s="313" t="str">
        <f ca="1">IFERROR(__xludf.DUMMYFUNCTION("""COMPUTED_VALUE"""),"4")</f>
        <v>4</v>
      </c>
      <c r="E2062" s="313" t="str">
        <f ca="1">IFERROR(__xludf.DUMMYFUNCTION("""COMPUTED_VALUE"""),"31")</f>
        <v>31</v>
      </c>
      <c r="F2062" s="280" t="s">
        <v>18090</v>
      </c>
      <c r="G2062" s="312" t="str">
        <f ca="1">IFERROR(__xludf.DUMMYFUNCTION("""COMPUTED_VALUE"""),"МИРТЕК-12-РУ-D1-A1R1-230-5-60A-ST-G/5-P2-HKLMOQ2V3-D")</f>
        <v>МИРТЕК-12-РУ-D1-A1R1-230-5-60A-ST-G/5-P2-HKLMOQ2V3-D</v>
      </c>
      <c r="H2062" s="314" t="str">
        <f ca="1">IFERROR(__xludf.DUMMYFUNCTION("""COMPUTED_VALUE"""),"1230159950940")</f>
        <v>1230159950940</v>
      </c>
      <c r="I2062" s="274" t="s">
        <v>18284</v>
      </c>
      <c r="J2062" s="276"/>
      <c r="K2062" s="281"/>
      <c r="L2062" s="276"/>
      <c r="M2062" s="292"/>
      <c r="N2062" s="292"/>
      <c r="O2062" s="292"/>
    </row>
    <row r="2063" spans="1:15" x14ac:dyDescent="0.25">
      <c r="A2063" s="313" t="str">
        <f ca="1">IFERROR(__xludf.DUMMYFUNCTION("""COMPUTED_VALUE"""),"ЗЕЛЕНОДОЛЬСКИЙ РАЙОН")</f>
        <v>ЗЕЛЕНОДОЛЬСКИЙ РАЙОН</v>
      </c>
      <c r="B2063" s="313" t="str">
        <f ca="1">IFERROR(__xludf.DUMMYFUNCTION("""COMPUTED_VALUE"""),"ЗЕЛЕНОДОЛЬСК Г")</f>
        <v>ЗЕЛЕНОДОЛЬСК Г</v>
      </c>
      <c r="C2063" s="313" t="str">
        <f ca="1">IFERROR(__xludf.DUMMYFUNCTION("""COMPUTED_VALUE"""),"ШУСТОВА УЛ")</f>
        <v>ШУСТОВА УЛ</v>
      </c>
      <c r="D2063" s="313" t="str">
        <f ca="1">IFERROR(__xludf.DUMMYFUNCTION("""COMPUTED_VALUE"""),"4")</f>
        <v>4</v>
      </c>
      <c r="E2063" s="313" t="str">
        <f ca="1">IFERROR(__xludf.DUMMYFUNCTION("""COMPUTED_VALUE"""),"32")</f>
        <v>32</v>
      </c>
      <c r="F2063" s="280" t="s">
        <v>18090</v>
      </c>
      <c r="G2063" s="312" t="str">
        <f ca="1">IFERROR(__xludf.DUMMYFUNCTION("""COMPUTED_VALUE"""),"МИРТЕК-12-РУ-D1-A1R1-230-5-60A-ST-G/5-P2-HKLMOQ2V3-D")</f>
        <v>МИРТЕК-12-РУ-D1-A1R1-230-5-60A-ST-G/5-P2-HKLMOQ2V3-D</v>
      </c>
      <c r="H2063" s="314" t="str">
        <f ca="1">IFERROR(__xludf.DUMMYFUNCTION("""COMPUTED_VALUE"""),"1230159949450")</f>
        <v>1230159949450</v>
      </c>
      <c r="I2063" s="274" t="s">
        <v>18284</v>
      </c>
      <c r="J2063" s="276"/>
      <c r="K2063" s="281"/>
      <c r="L2063" s="276"/>
      <c r="M2063" s="292"/>
      <c r="N2063" s="292"/>
      <c r="O2063" s="292"/>
    </row>
    <row r="2064" spans="1:15" x14ac:dyDescent="0.25">
      <c r="A2064" s="313" t="str">
        <f ca="1">IFERROR(__xludf.DUMMYFUNCTION("""COMPUTED_VALUE"""),"ЗЕЛЕНОДОЛЬСКИЙ РАЙОН")</f>
        <v>ЗЕЛЕНОДОЛЬСКИЙ РАЙОН</v>
      </c>
      <c r="B2064" s="313" t="str">
        <f ca="1">IFERROR(__xludf.DUMMYFUNCTION("""COMPUTED_VALUE"""),"НОВАЯ ТУРА С")</f>
        <v>НОВАЯ ТУРА С</v>
      </c>
      <c r="C2064" s="313" t="str">
        <f ca="1">IFERROR(__xludf.DUMMYFUNCTION("""COMPUTED_VALUE"""),"КООПЕРАТИВНАЯ УЛ")</f>
        <v>КООПЕРАТИВНАЯ УЛ</v>
      </c>
      <c r="D2064" s="313" t="str">
        <f ca="1">IFERROR(__xludf.DUMMYFUNCTION("""COMPUTED_VALUE"""),"41")</f>
        <v>41</v>
      </c>
      <c r="E2064" s="313" t="str">
        <f ca="1">IFERROR(__xludf.DUMMYFUNCTION("""COMPUTED_VALUE"""),"1")</f>
        <v>1</v>
      </c>
      <c r="F2064" s="280" t="s">
        <v>18090</v>
      </c>
      <c r="G2064" s="312" t="str">
        <f ca="1">IFERROR(__xludf.DUMMYFUNCTION("""COMPUTED_VALUE"""),"МИРТЕК-12-РУ-D1-A1R1-230-5-60A-ST-G/5-P2-HKLMOQ2V3-D")</f>
        <v>МИРТЕК-12-РУ-D1-A1R1-230-5-60A-ST-G/5-P2-HKLMOQ2V3-D</v>
      </c>
      <c r="H2064" s="314" t="str">
        <f ca="1">IFERROR(__xludf.DUMMYFUNCTION("""COMPUTED_VALUE"""),"1230159949368")</f>
        <v>1230159949368</v>
      </c>
      <c r="I2064" s="274" t="s">
        <v>18284</v>
      </c>
      <c r="J2064" s="276"/>
      <c r="K2064" s="281"/>
      <c r="L2064" s="276"/>
      <c r="M2064" s="292"/>
      <c r="N2064" s="292"/>
      <c r="O2064" s="292"/>
    </row>
    <row r="2065" spans="1:15" x14ac:dyDescent="0.25">
      <c r="A2065" s="313" t="str">
        <f ca="1">IFERROR(__xludf.DUMMYFUNCTION("""COMPUTED_VALUE"""),"ЗЕЛЕНОДОЛЬСКИЙ РАЙОН")</f>
        <v>ЗЕЛЕНОДОЛЬСКИЙ РАЙОН</v>
      </c>
      <c r="B2065" s="313" t="str">
        <f ca="1">IFERROR(__xludf.DUMMYFUNCTION("""COMPUTED_VALUE"""),"НОВАЯ ТУРА С")</f>
        <v>НОВАЯ ТУРА С</v>
      </c>
      <c r="C2065" s="313" t="str">
        <f ca="1">IFERROR(__xludf.DUMMYFUNCTION("""COMPUTED_VALUE"""),"КООПЕРАТИВНАЯ УЛ")</f>
        <v>КООПЕРАТИВНАЯ УЛ</v>
      </c>
      <c r="D2065" s="313" t="str">
        <f ca="1">IFERROR(__xludf.DUMMYFUNCTION("""COMPUTED_VALUE"""),"41")</f>
        <v>41</v>
      </c>
      <c r="E2065" s="313" t="str">
        <f ca="1">IFERROR(__xludf.DUMMYFUNCTION("""COMPUTED_VALUE"""),"10")</f>
        <v>10</v>
      </c>
      <c r="F2065" s="280" t="s">
        <v>18090</v>
      </c>
      <c r="G2065" s="312" t="str">
        <f ca="1">IFERROR(__xludf.DUMMYFUNCTION("""COMPUTED_VALUE"""),"МИРТЕК-12-РУ-D1-A1R1-230-5-60A-ST-G/5-P2-HKLMOQ2V3-D")</f>
        <v>МИРТЕК-12-РУ-D1-A1R1-230-5-60A-ST-G/5-P2-HKLMOQ2V3-D</v>
      </c>
      <c r="H2065" s="314" t="str">
        <f ca="1">IFERROR(__xludf.DUMMYFUNCTION("""COMPUTED_VALUE"""),"1230159943727")</f>
        <v>1230159943727</v>
      </c>
      <c r="I2065" s="274" t="s">
        <v>18284</v>
      </c>
      <c r="J2065" s="276"/>
      <c r="K2065" s="281"/>
      <c r="L2065" s="276"/>
      <c r="M2065" s="292"/>
      <c r="N2065" s="292"/>
      <c r="O2065" s="292"/>
    </row>
    <row r="2066" spans="1:15" x14ac:dyDescent="0.25">
      <c r="A2066" s="313" t="str">
        <f ca="1">IFERROR(__xludf.DUMMYFUNCTION("""COMPUTED_VALUE"""),"ЗЕЛЕНОДОЛЬСКИЙ РАЙОН")</f>
        <v>ЗЕЛЕНОДОЛЬСКИЙ РАЙОН</v>
      </c>
      <c r="B2066" s="313" t="str">
        <f ca="1">IFERROR(__xludf.DUMMYFUNCTION("""COMPUTED_VALUE"""),"НОВАЯ ТУРА С")</f>
        <v>НОВАЯ ТУРА С</v>
      </c>
      <c r="C2066" s="313" t="str">
        <f ca="1">IFERROR(__xludf.DUMMYFUNCTION("""COMPUTED_VALUE"""),"КООПЕРАТИВНАЯ УЛ")</f>
        <v>КООПЕРАТИВНАЯ УЛ</v>
      </c>
      <c r="D2066" s="313" t="str">
        <f ca="1">IFERROR(__xludf.DUMMYFUNCTION("""COMPUTED_VALUE"""),"41")</f>
        <v>41</v>
      </c>
      <c r="E2066" s="313" t="str">
        <f ca="1">IFERROR(__xludf.DUMMYFUNCTION("""COMPUTED_VALUE"""),"11")</f>
        <v>11</v>
      </c>
      <c r="F2066" s="280" t="s">
        <v>18090</v>
      </c>
      <c r="G2066" s="312" t="str">
        <f ca="1">IFERROR(__xludf.DUMMYFUNCTION("""COMPUTED_VALUE"""),"МИРТЕК-12-РУ-D1-A1R1-230-5-60A-ST-G/5-P2-HKLMOQ2V3-D")</f>
        <v>МИРТЕК-12-РУ-D1-A1R1-230-5-60A-ST-G/5-P2-HKLMOQ2V3-D</v>
      </c>
      <c r="H2066" s="314" t="str">
        <f ca="1">IFERROR(__xludf.DUMMYFUNCTION("""COMPUTED_VALUE"""),"1230159950697")</f>
        <v>1230159950697</v>
      </c>
      <c r="I2066" s="274" t="s">
        <v>18284</v>
      </c>
      <c r="J2066" s="276"/>
      <c r="K2066" s="281"/>
      <c r="L2066" s="276"/>
      <c r="M2066" s="292"/>
      <c r="N2066" s="292"/>
      <c r="O2066" s="292"/>
    </row>
    <row r="2067" spans="1:15" x14ac:dyDescent="0.25">
      <c r="A2067" s="313" t="str">
        <f ca="1">IFERROR(__xludf.DUMMYFUNCTION("""COMPUTED_VALUE"""),"ЗЕЛЕНОДОЛЬСКИЙ РАЙОН")</f>
        <v>ЗЕЛЕНОДОЛЬСКИЙ РАЙОН</v>
      </c>
      <c r="B2067" s="313" t="str">
        <f ca="1">IFERROR(__xludf.DUMMYFUNCTION("""COMPUTED_VALUE"""),"НОВАЯ ТУРА С")</f>
        <v>НОВАЯ ТУРА С</v>
      </c>
      <c r="C2067" s="313" t="str">
        <f ca="1">IFERROR(__xludf.DUMMYFUNCTION("""COMPUTED_VALUE"""),"КООПЕРАТИВНАЯ УЛ")</f>
        <v>КООПЕРАТИВНАЯ УЛ</v>
      </c>
      <c r="D2067" s="313" t="str">
        <f ca="1">IFERROR(__xludf.DUMMYFUNCTION("""COMPUTED_VALUE"""),"41")</f>
        <v>41</v>
      </c>
      <c r="E2067" s="313" t="str">
        <f ca="1">IFERROR(__xludf.DUMMYFUNCTION("""COMPUTED_VALUE"""),"12")</f>
        <v>12</v>
      </c>
      <c r="F2067" s="280" t="s">
        <v>18090</v>
      </c>
      <c r="G2067" s="312" t="str">
        <f ca="1">IFERROR(__xludf.DUMMYFUNCTION("""COMPUTED_VALUE"""),"МИРТЕК-12-РУ-D1-A1R1-230-5-60A-ST-G/5-P2-HKLMOQ2V3-D")</f>
        <v>МИРТЕК-12-РУ-D1-A1R1-230-5-60A-ST-G/5-P2-HKLMOQ2V3-D</v>
      </c>
      <c r="H2067" s="314" t="str">
        <f ca="1">IFERROR(__xludf.DUMMYFUNCTION("""COMPUTED_VALUE"""),"1230159948498")</f>
        <v>1230159948498</v>
      </c>
      <c r="I2067" s="274" t="s">
        <v>18284</v>
      </c>
      <c r="J2067" s="276"/>
      <c r="K2067" s="281"/>
      <c r="L2067" s="276"/>
      <c r="M2067" s="292"/>
      <c r="N2067" s="292"/>
      <c r="O2067" s="292"/>
    </row>
    <row r="2068" spans="1:15" x14ac:dyDescent="0.25">
      <c r="A2068" s="313" t="str">
        <f ca="1">IFERROR(__xludf.DUMMYFUNCTION("""COMPUTED_VALUE"""),"ЗЕЛЕНОДОЛЬСКИЙ РАЙОН")</f>
        <v>ЗЕЛЕНОДОЛЬСКИЙ РАЙОН</v>
      </c>
      <c r="B2068" s="313" t="str">
        <f ca="1">IFERROR(__xludf.DUMMYFUNCTION("""COMPUTED_VALUE"""),"НОВАЯ ТУРА С")</f>
        <v>НОВАЯ ТУРА С</v>
      </c>
      <c r="C2068" s="313" t="str">
        <f ca="1">IFERROR(__xludf.DUMMYFUNCTION("""COMPUTED_VALUE"""),"КООПЕРАТИВНАЯ УЛ")</f>
        <v>КООПЕРАТИВНАЯ УЛ</v>
      </c>
      <c r="D2068" s="313" t="str">
        <f ca="1">IFERROR(__xludf.DUMMYFUNCTION("""COMPUTED_VALUE"""),"41")</f>
        <v>41</v>
      </c>
      <c r="E2068" s="313" t="str">
        <f ca="1">IFERROR(__xludf.DUMMYFUNCTION("""COMPUTED_VALUE"""),"13")</f>
        <v>13</v>
      </c>
      <c r="F2068" s="280" t="s">
        <v>18090</v>
      </c>
      <c r="G2068" s="312" t="str">
        <f ca="1">IFERROR(__xludf.DUMMYFUNCTION("""COMPUTED_VALUE"""),"МИРТЕК-12-РУ-D1-A1R1-230-5-60A-ST-G/5-P2-HKLMOQ2V3-D")</f>
        <v>МИРТЕК-12-РУ-D1-A1R1-230-5-60A-ST-G/5-P2-HKLMOQ2V3-D</v>
      </c>
      <c r="H2068" s="314" t="str">
        <f ca="1">IFERROR(__xludf.DUMMYFUNCTION("""COMPUTED_VALUE"""),"1230159945923")</f>
        <v>1230159945923</v>
      </c>
      <c r="I2068" s="274" t="s">
        <v>18284</v>
      </c>
      <c r="J2068" s="276"/>
      <c r="K2068" s="281"/>
      <c r="L2068" s="276"/>
      <c r="M2068" s="292"/>
      <c r="N2068" s="292"/>
      <c r="O2068" s="292"/>
    </row>
    <row r="2069" spans="1:15" x14ac:dyDescent="0.25">
      <c r="A2069" s="313" t="str">
        <f ca="1">IFERROR(__xludf.DUMMYFUNCTION("""COMPUTED_VALUE"""),"ЗЕЛЕНОДОЛЬСКИЙ РАЙОН")</f>
        <v>ЗЕЛЕНОДОЛЬСКИЙ РАЙОН</v>
      </c>
      <c r="B2069" s="313" t="str">
        <f ca="1">IFERROR(__xludf.DUMMYFUNCTION("""COMPUTED_VALUE"""),"НОВАЯ ТУРА С")</f>
        <v>НОВАЯ ТУРА С</v>
      </c>
      <c r="C2069" s="313" t="str">
        <f ca="1">IFERROR(__xludf.DUMMYFUNCTION("""COMPUTED_VALUE"""),"КООПЕРАТИВНАЯ УЛ")</f>
        <v>КООПЕРАТИВНАЯ УЛ</v>
      </c>
      <c r="D2069" s="313" t="str">
        <f ca="1">IFERROR(__xludf.DUMMYFUNCTION("""COMPUTED_VALUE"""),"41")</f>
        <v>41</v>
      </c>
      <c r="E2069" s="313" t="str">
        <f ca="1">IFERROR(__xludf.DUMMYFUNCTION("""COMPUTED_VALUE"""),"14")</f>
        <v>14</v>
      </c>
      <c r="F2069" s="280" t="s">
        <v>18090</v>
      </c>
      <c r="G2069" s="312" t="str">
        <f ca="1">IFERROR(__xludf.DUMMYFUNCTION("""COMPUTED_VALUE"""),"МИРТЕК-12-РУ-D1-A1R1-230-5-60A-ST-G/5-P2-HKLMOQ2V3-D")</f>
        <v>МИРТЕК-12-РУ-D1-A1R1-230-5-60A-ST-G/5-P2-HKLMOQ2V3-D</v>
      </c>
      <c r="H2069" s="314" t="str">
        <f ca="1">IFERROR(__xludf.DUMMYFUNCTION("""COMPUTED_VALUE"""),"1230159944184")</f>
        <v>1230159944184</v>
      </c>
      <c r="I2069" s="274" t="s">
        <v>18284</v>
      </c>
      <c r="J2069" s="276"/>
      <c r="K2069" s="281"/>
      <c r="L2069" s="276"/>
      <c r="M2069" s="292"/>
      <c r="N2069" s="292"/>
      <c r="O2069" s="292"/>
    </row>
    <row r="2070" spans="1:15" x14ac:dyDescent="0.25">
      <c r="A2070" s="313" t="str">
        <f ca="1">IFERROR(__xludf.DUMMYFUNCTION("""COMPUTED_VALUE"""),"ЗЕЛЕНОДОЛЬСКИЙ РАЙОН")</f>
        <v>ЗЕЛЕНОДОЛЬСКИЙ РАЙОН</v>
      </c>
      <c r="B2070" s="313" t="str">
        <f ca="1">IFERROR(__xludf.DUMMYFUNCTION("""COMPUTED_VALUE"""),"НОВАЯ ТУРА С")</f>
        <v>НОВАЯ ТУРА С</v>
      </c>
      <c r="C2070" s="313" t="str">
        <f ca="1">IFERROR(__xludf.DUMMYFUNCTION("""COMPUTED_VALUE"""),"КООПЕРАТИВНАЯ УЛ")</f>
        <v>КООПЕРАТИВНАЯ УЛ</v>
      </c>
      <c r="D2070" s="313" t="str">
        <f ca="1">IFERROR(__xludf.DUMMYFUNCTION("""COMPUTED_VALUE"""),"41")</f>
        <v>41</v>
      </c>
      <c r="E2070" s="313" t="str">
        <f ca="1">IFERROR(__xludf.DUMMYFUNCTION("""COMPUTED_VALUE"""),"15")</f>
        <v>15</v>
      </c>
      <c r="F2070" s="280" t="s">
        <v>18090</v>
      </c>
      <c r="G2070" s="312" t="str">
        <f ca="1">IFERROR(__xludf.DUMMYFUNCTION("""COMPUTED_VALUE"""),"МИРТЕК-12-РУ-D1-A1R1-230-5-60A-ST-G/5-P2-HKLMOQ2V3-D")</f>
        <v>МИРТЕК-12-РУ-D1-A1R1-230-5-60A-ST-G/5-P2-HKLMOQ2V3-D</v>
      </c>
      <c r="H2070" s="314" t="str">
        <f ca="1">IFERROR(__xludf.DUMMYFUNCTION("""COMPUTED_VALUE"""),"1230159942963")</f>
        <v>1230159942963</v>
      </c>
      <c r="I2070" s="274" t="s">
        <v>18284</v>
      </c>
      <c r="J2070" s="276"/>
      <c r="K2070" s="281"/>
      <c r="L2070" s="276"/>
      <c r="M2070" s="292"/>
      <c r="N2070" s="292"/>
      <c r="O2070" s="292"/>
    </row>
    <row r="2071" spans="1:15" x14ac:dyDescent="0.25">
      <c r="A2071" s="313" t="str">
        <f ca="1">IFERROR(__xludf.DUMMYFUNCTION("""COMPUTED_VALUE"""),"ЗЕЛЕНОДОЛЬСКИЙ РАЙОН")</f>
        <v>ЗЕЛЕНОДОЛЬСКИЙ РАЙОН</v>
      </c>
      <c r="B2071" s="313" t="str">
        <f ca="1">IFERROR(__xludf.DUMMYFUNCTION("""COMPUTED_VALUE"""),"НОВАЯ ТУРА С")</f>
        <v>НОВАЯ ТУРА С</v>
      </c>
      <c r="C2071" s="313" t="str">
        <f ca="1">IFERROR(__xludf.DUMMYFUNCTION("""COMPUTED_VALUE"""),"КООПЕРАТИВНАЯ УЛ")</f>
        <v>КООПЕРАТИВНАЯ УЛ</v>
      </c>
      <c r="D2071" s="313" t="str">
        <f ca="1">IFERROR(__xludf.DUMMYFUNCTION("""COMPUTED_VALUE"""),"41")</f>
        <v>41</v>
      </c>
      <c r="E2071" s="313" t="str">
        <f ca="1">IFERROR(__xludf.DUMMYFUNCTION("""COMPUTED_VALUE"""),"16")</f>
        <v>16</v>
      </c>
      <c r="F2071" s="280" t="s">
        <v>18090</v>
      </c>
      <c r="G2071" s="312" t="str">
        <f ca="1">IFERROR(__xludf.DUMMYFUNCTION("""COMPUTED_VALUE"""),"МИРТЕК-12-РУ-D1-A1R1-230-5-60A-ST-G/5-P2-HKLMOQ2V3-D")</f>
        <v>МИРТЕК-12-РУ-D1-A1R1-230-5-60A-ST-G/5-P2-HKLMOQ2V3-D</v>
      </c>
      <c r="H2071" s="314" t="str">
        <f ca="1">IFERROR(__xludf.DUMMYFUNCTION("""COMPUTED_VALUE"""),"1230159945653")</f>
        <v>1230159945653</v>
      </c>
      <c r="I2071" s="274" t="s">
        <v>18284</v>
      </c>
      <c r="J2071" s="276"/>
      <c r="K2071" s="281"/>
      <c r="L2071" s="276"/>
      <c r="M2071" s="292"/>
      <c r="N2071" s="292"/>
      <c r="O2071" s="292"/>
    </row>
    <row r="2072" spans="1:15" x14ac:dyDescent="0.25">
      <c r="A2072" s="313" t="str">
        <f ca="1">IFERROR(__xludf.DUMMYFUNCTION("""COMPUTED_VALUE"""),"ЗЕЛЕНОДОЛЬСКИЙ РАЙОН")</f>
        <v>ЗЕЛЕНОДОЛЬСКИЙ РАЙОН</v>
      </c>
      <c r="B2072" s="313" t="str">
        <f ca="1">IFERROR(__xludf.DUMMYFUNCTION("""COMPUTED_VALUE"""),"НОВАЯ ТУРА С")</f>
        <v>НОВАЯ ТУРА С</v>
      </c>
      <c r="C2072" s="313" t="str">
        <f ca="1">IFERROR(__xludf.DUMMYFUNCTION("""COMPUTED_VALUE"""),"КООПЕРАТИВНАЯ УЛ")</f>
        <v>КООПЕРАТИВНАЯ УЛ</v>
      </c>
      <c r="D2072" s="313" t="str">
        <f ca="1">IFERROR(__xludf.DUMMYFUNCTION("""COMPUTED_VALUE"""),"41")</f>
        <v>41</v>
      </c>
      <c r="E2072" s="313" t="str">
        <f ca="1">IFERROR(__xludf.DUMMYFUNCTION("""COMPUTED_VALUE"""),"2")</f>
        <v>2</v>
      </c>
      <c r="F2072" s="280" t="s">
        <v>18090</v>
      </c>
      <c r="G2072" s="312" t="str">
        <f ca="1">IFERROR(__xludf.DUMMYFUNCTION("""COMPUTED_VALUE"""),"МИРТЕК-12-РУ-D1-A1R1-230-5-60A-ST-G/5-P2-HKLMOQ2V3-D")</f>
        <v>МИРТЕК-12-РУ-D1-A1R1-230-5-60A-ST-G/5-P2-HKLMOQ2V3-D</v>
      </c>
      <c r="H2072" s="314" t="str">
        <f ca="1">IFERROR(__xludf.DUMMYFUNCTION("""COMPUTED_VALUE"""),"1230159948479")</f>
        <v>1230159948479</v>
      </c>
      <c r="I2072" s="274" t="s">
        <v>18284</v>
      </c>
      <c r="J2072" s="276"/>
      <c r="K2072" s="281"/>
      <c r="L2072" s="276"/>
      <c r="M2072" s="292"/>
      <c r="N2072" s="292"/>
      <c r="O2072" s="292"/>
    </row>
    <row r="2073" spans="1:15" x14ac:dyDescent="0.25">
      <c r="A2073" s="313" t="str">
        <f ca="1">IFERROR(__xludf.DUMMYFUNCTION("""COMPUTED_VALUE"""),"ЗЕЛЕНОДОЛЬСКИЙ РАЙОН")</f>
        <v>ЗЕЛЕНОДОЛЬСКИЙ РАЙОН</v>
      </c>
      <c r="B2073" s="313" t="str">
        <f ca="1">IFERROR(__xludf.DUMMYFUNCTION("""COMPUTED_VALUE"""),"НОВАЯ ТУРА С")</f>
        <v>НОВАЯ ТУРА С</v>
      </c>
      <c r="C2073" s="313" t="str">
        <f ca="1">IFERROR(__xludf.DUMMYFUNCTION("""COMPUTED_VALUE"""),"КООПЕРАТИВНАЯ УЛ")</f>
        <v>КООПЕРАТИВНАЯ УЛ</v>
      </c>
      <c r="D2073" s="313" t="str">
        <f ca="1">IFERROR(__xludf.DUMMYFUNCTION("""COMPUTED_VALUE"""),"41")</f>
        <v>41</v>
      </c>
      <c r="E2073" s="313" t="str">
        <f ca="1">IFERROR(__xludf.DUMMYFUNCTION("""COMPUTED_VALUE"""),"3")</f>
        <v>3</v>
      </c>
      <c r="F2073" s="280" t="s">
        <v>18090</v>
      </c>
      <c r="G2073" s="312" t="str">
        <f ca="1">IFERROR(__xludf.DUMMYFUNCTION("""COMPUTED_VALUE"""),"МИРТЕК-12-РУ-D1-A1R1-230-5-60A-ST-G/5-P2-HKLMOQ2V3-D")</f>
        <v>МИРТЕК-12-РУ-D1-A1R1-230-5-60A-ST-G/5-P2-HKLMOQ2V3-D</v>
      </c>
      <c r="H2073" s="314" t="str">
        <f ca="1">IFERROR(__xludf.DUMMYFUNCTION("""COMPUTED_VALUE"""),"1230159948537")</f>
        <v>1230159948537</v>
      </c>
      <c r="I2073" s="274" t="s">
        <v>18284</v>
      </c>
      <c r="J2073" s="276"/>
      <c r="K2073" s="281"/>
      <c r="L2073" s="276"/>
      <c r="M2073" s="292"/>
      <c r="N2073" s="292"/>
      <c r="O2073" s="292"/>
    </row>
    <row r="2074" spans="1:15" x14ac:dyDescent="0.25">
      <c r="A2074" s="313" t="str">
        <f ca="1">IFERROR(__xludf.DUMMYFUNCTION("""COMPUTED_VALUE"""),"ЗЕЛЕНОДОЛЬСКИЙ РАЙОН")</f>
        <v>ЗЕЛЕНОДОЛЬСКИЙ РАЙОН</v>
      </c>
      <c r="B2074" s="313" t="str">
        <f ca="1">IFERROR(__xludf.DUMMYFUNCTION("""COMPUTED_VALUE"""),"НОВАЯ ТУРА С")</f>
        <v>НОВАЯ ТУРА С</v>
      </c>
      <c r="C2074" s="313" t="str">
        <f ca="1">IFERROR(__xludf.DUMMYFUNCTION("""COMPUTED_VALUE"""),"КООПЕРАТИВНАЯ УЛ")</f>
        <v>КООПЕРАТИВНАЯ УЛ</v>
      </c>
      <c r="D2074" s="313" t="str">
        <f ca="1">IFERROR(__xludf.DUMMYFUNCTION("""COMPUTED_VALUE"""),"41")</f>
        <v>41</v>
      </c>
      <c r="E2074" s="313" t="str">
        <f ca="1">IFERROR(__xludf.DUMMYFUNCTION("""COMPUTED_VALUE"""),"4")</f>
        <v>4</v>
      </c>
      <c r="F2074" s="280" t="s">
        <v>18090</v>
      </c>
      <c r="G2074" s="312" t="str">
        <f ca="1">IFERROR(__xludf.DUMMYFUNCTION("""COMPUTED_VALUE"""),"МИРТЕК-12-РУ-D1-A1R1-230-5-60A-ST-G/5-P2-HKLMOQ2V3-D")</f>
        <v>МИРТЕК-12-РУ-D1-A1R1-230-5-60A-ST-G/5-P2-HKLMOQ2V3-D</v>
      </c>
      <c r="H2074" s="314" t="str">
        <f ca="1">IFERROR(__xludf.DUMMYFUNCTION("""COMPUTED_VALUE"""),"1230159950747")</f>
        <v>1230159950747</v>
      </c>
      <c r="I2074" s="274" t="s">
        <v>18284</v>
      </c>
      <c r="J2074" s="276"/>
      <c r="K2074" s="281"/>
      <c r="L2074" s="276"/>
      <c r="M2074" s="292"/>
      <c r="N2074" s="292"/>
      <c r="O2074" s="292"/>
    </row>
    <row r="2075" spans="1:15" x14ac:dyDescent="0.25">
      <c r="A2075" s="313" t="str">
        <f ca="1">IFERROR(__xludf.DUMMYFUNCTION("""COMPUTED_VALUE"""),"ЗЕЛЕНОДОЛЬСКИЙ РАЙОН")</f>
        <v>ЗЕЛЕНОДОЛЬСКИЙ РАЙОН</v>
      </c>
      <c r="B2075" s="313" t="str">
        <f ca="1">IFERROR(__xludf.DUMMYFUNCTION("""COMPUTED_VALUE"""),"НОВАЯ ТУРА С")</f>
        <v>НОВАЯ ТУРА С</v>
      </c>
      <c r="C2075" s="313" t="str">
        <f ca="1">IFERROR(__xludf.DUMMYFUNCTION("""COMPUTED_VALUE"""),"КООПЕРАТИВНАЯ УЛ")</f>
        <v>КООПЕРАТИВНАЯ УЛ</v>
      </c>
      <c r="D2075" s="313" t="str">
        <f ca="1">IFERROR(__xludf.DUMMYFUNCTION("""COMPUTED_VALUE"""),"41")</f>
        <v>41</v>
      </c>
      <c r="E2075" s="313" t="str">
        <f ca="1">IFERROR(__xludf.DUMMYFUNCTION("""COMPUTED_VALUE"""),"5")</f>
        <v>5</v>
      </c>
      <c r="F2075" s="280" t="s">
        <v>18090</v>
      </c>
      <c r="G2075" s="312" t="str">
        <f ca="1">IFERROR(__xludf.DUMMYFUNCTION("""COMPUTED_VALUE"""),"МИРТЕК-12-РУ-D1-A1R1-230-5-60A-ST-G/5-P2-HKLMOQ2V3-D")</f>
        <v>МИРТЕК-12-РУ-D1-A1R1-230-5-60A-ST-G/5-P2-HKLMOQ2V3-D</v>
      </c>
      <c r="H2075" s="314" t="str">
        <f ca="1">IFERROR(__xludf.DUMMYFUNCTION("""COMPUTED_VALUE"""),"1230159945409")</f>
        <v>1230159945409</v>
      </c>
      <c r="I2075" s="274" t="s">
        <v>18284</v>
      </c>
      <c r="J2075" s="276"/>
      <c r="K2075" s="281"/>
      <c r="L2075" s="276"/>
      <c r="M2075" s="292"/>
      <c r="N2075" s="292"/>
      <c r="O2075" s="292"/>
    </row>
    <row r="2076" spans="1:15" x14ac:dyDescent="0.25">
      <c r="A2076" s="313" t="str">
        <f ca="1">IFERROR(__xludf.DUMMYFUNCTION("""COMPUTED_VALUE"""),"ЗЕЛЕНОДОЛЬСКИЙ РАЙОН")</f>
        <v>ЗЕЛЕНОДОЛЬСКИЙ РАЙОН</v>
      </c>
      <c r="B2076" s="313" t="str">
        <f ca="1">IFERROR(__xludf.DUMMYFUNCTION("""COMPUTED_VALUE"""),"НОВАЯ ТУРА С")</f>
        <v>НОВАЯ ТУРА С</v>
      </c>
      <c r="C2076" s="313" t="str">
        <f ca="1">IFERROR(__xludf.DUMMYFUNCTION("""COMPUTED_VALUE"""),"КООПЕРАТИВНАЯ УЛ")</f>
        <v>КООПЕРАТИВНАЯ УЛ</v>
      </c>
      <c r="D2076" s="313" t="str">
        <f ca="1">IFERROR(__xludf.DUMMYFUNCTION("""COMPUTED_VALUE"""),"41")</f>
        <v>41</v>
      </c>
      <c r="E2076" s="313" t="str">
        <f ca="1">IFERROR(__xludf.DUMMYFUNCTION("""COMPUTED_VALUE"""),"6")</f>
        <v>6</v>
      </c>
      <c r="F2076" s="280" t="s">
        <v>18090</v>
      </c>
      <c r="G2076" s="312" t="str">
        <f ca="1">IFERROR(__xludf.DUMMYFUNCTION("""COMPUTED_VALUE"""),"МИРТЕК-12-РУ-D1-A1R1-230-5-60A-ST-G/5-P2-HKLMOQ2V3-D")</f>
        <v>МИРТЕК-12-РУ-D1-A1R1-230-5-60A-ST-G/5-P2-HKLMOQ2V3-D</v>
      </c>
      <c r="H2076" s="314" t="str">
        <f ca="1">IFERROR(__xludf.DUMMYFUNCTION("""COMPUTED_VALUE"""),"1230159950746")</f>
        <v>1230159950746</v>
      </c>
      <c r="I2076" s="274" t="s">
        <v>18284</v>
      </c>
      <c r="J2076" s="276"/>
      <c r="K2076" s="281"/>
      <c r="L2076" s="276"/>
      <c r="M2076" s="292"/>
      <c r="N2076" s="292"/>
      <c r="O2076" s="292"/>
    </row>
    <row r="2077" spans="1:15" x14ac:dyDescent="0.25">
      <c r="A2077" s="313" t="str">
        <f ca="1">IFERROR(__xludf.DUMMYFUNCTION("""COMPUTED_VALUE"""),"ЗЕЛЕНОДОЛЬСКИЙ РАЙОН")</f>
        <v>ЗЕЛЕНОДОЛЬСКИЙ РАЙОН</v>
      </c>
      <c r="B2077" s="313" t="str">
        <f ca="1">IFERROR(__xludf.DUMMYFUNCTION("""COMPUTED_VALUE"""),"НОВАЯ ТУРА С")</f>
        <v>НОВАЯ ТУРА С</v>
      </c>
      <c r="C2077" s="313" t="str">
        <f ca="1">IFERROR(__xludf.DUMMYFUNCTION("""COMPUTED_VALUE"""),"КООПЕРАТИВНАЯ УЛ")</f>
        <v>КООПЕРАТИВНАЯ УЛ</v>
      </c>
      <c r="D2077" s="313" t="str">
        <f ca="1">IFERROR(__xludf.DUMMYFUNCTION("""COMPUTED_VALUE"""),"41")</f>
        <v>41</v>
      </c>
      <c r="E2077" s="313" t="str">
        <f ca="1">IFERROR(__xludf.DUMMYFUNCTION("""COMPUTED_VALUE"""),"7")</f>
        <v>7</v>
      </c>
      <c r="F2077" s="280" t="s">
        <v>18090</v>
      </c>
      <c r="G2077" s="312" t="str">
        <f ca="1">IFERROR(__xludf.DUMMYFUNCTION("""COMPUTED_VALUE"""),"МИРТЕК-12-РУ-D1-A1R1-230-5-60A-ST-G/5-P2-HKLMOQ2V3-D")</f>
        <v>МИРТЕК-12-РУ-D1-A1R1-230-5-60A-ST-G/5-P2-HKLMOQ2V3-D</v>
      </c>
      <c r="H2077" s="314" t="str">
        <f ca="1">IFERROR(__xludf.DUMMYFUNCTION("""COMPUTED_VALUE"""),"1230159948598")</f>
        <v>1230159948598</v>
      </c>
      <c r="I2077" s="274" t="s">
        <v>18284</v>
      </c>
      <c r="J2077" s="276"/>
      <c r="K2077" s="281"/>
      <c r="L2077" s="276"/>
      <c r="M2077" s="292"/>
      <c r="N2077" s="292"/>
      <c r="O2077" s="292"/>
    </row>
    <row r="2078" spans="1:15" x14ac:dyDescent="0.25">
      <c r="A2078" s="313" t="str">
        <f ca="1">IFERROR(__xludf.DUMMYFUNCTION("""COMPUTED_VALUE"""),"ЗЕЛЕНОДОЛЬСКИЙ РАЙОН")</f>
        <v>ЗЕЛЕНОДОЛЬСКИЙ РАЙОН</v>
      </c>
      <c r="B2078" s="313" t="str">
        <f ca="1">IFERROR(__xludf.DUMMYFUNCTION("""COMPUTED_VALUE"""),"НОВАЯ ТУРА С")</f>
        <v>НОВАЯ ТУРА С</v>
      </c>
      <c r="C2078" s="313" t="str">
        <f ca="1">IFERROR(__xludf.DUMMYFUNCTION("""COMPUTED_VALUE"""),"КООПЕРАТИВНАЯ УЛ")</f>
        <v>КООПЕРАТИВНАЯ УЛ</v>
      </c>
      <c r="D2078" s="313" t="str">
        <f ca="1">IFERROR(__xludf.DUMMYFUNCTION("""COMPUTED_VALUE"""),"41")</f>
        <v>41</v>
      </c>
      <c r="E2078" s="313" t="str">
        <f ca="1">IFERROR(__xludf.DUMMYFUNCTION("""COMPUTED_VALUE"""),"8")</f>
        <v>8</v>
      </c>
      <c r="F2078" s="280" t="s">
        <v>18090</v>
      </c>
      <c r="G2078" s="312" t="str">
        <f ca="1">IFERROR(__xludf.DUMMYFUNCTION("""COMPUTED_VALUE"""),"МИРТЕК-12-РУ-D1-A1R1-230-5-60A-ST-G/5-P2-HKLMOQ2V3-D")</f>
        <v>МИРТЕК-12-РУ-D1-A1R1-230-5-60A-ST-G/5-P2-HKLMOQ2V3-D</v>
      </c>
      <c r="H2078" s="314" t="str">
        <f ca="1">IFERROR(__xludf.DUMMYFUNCTION("""COMPUTED_VALUE"""),"1230159943935")</f>
        <v>1230159943935</v>
      </c>
      <c r="I2078" s="274" t="s">
        <v>18284</v>
      </c>
      <c r="J2078" s="276"/>
      <c r="K2078" s="281"/>
      <c r="L2078" s="276"/>
      <c r="M2078" s="292"/>
      <c r="N2078" s="292"/>
      <c r="O2078" s="292"/>
    </row>
    <row r="2079" spans="1:15" x14ac:dyDescent="0.25">
      <c r="A2079" s="313" t="str">
        <f ca="1">IFERROR(__xludf.DUMMYFUNCTION("""COMPUTED_VALUE"""),"ЗЕЛЕНОДОЛЬСКИЙ РАЙОН")</f>
        <v>ЗЕЛЕНОДОЛЬСКИЙ РАЙОН</v>
      </c>
      <c r="B2079" s="313" t="str">
        <f ca="1">IFERROR(__xludf.DUMMYFUNCTION("""COMPUTED_VALUE"""),"НОВАЯ ТУРА С")</f>
        <v>НОВАЯ ТУРА С</v>
      </c>
      <c r="C2079" s="313" t="str">
        <f ca="1">IFERROR(__xludf.DUMMYFUNCTION("""COMPUTED_VALUE"""),"КООПЕРАТИВНАЯ УЛ")</f>
        <v>КООПЕРАТИВНАЯ УЛ</v>
      </c>
      <c r="D2079" s="313" t="str">
        <f ca="1">IFERROR(__xludf.DUMMYFUNCTION("""COMPUTED_VALUE"""),"41")</f>
        <v>41</v>
      </c>
      <c r="E2079" s="313" t="str">
        <f ca="1">IFERROR(__xludf.DUMMYFUNCTION("""COMPUTED_VALUE"""),"9")</f>
        <v>9</v>
      </c>
      <c r="F2079" s="280" t="s">
        <v>18090</v>
      </c>
      <c r="G2079" s="312" t="str">
        <f ca="1">IFERROR(__xludf.DUMMYFUNCTION("""COMPUTED_VALUE"""),"МИРТЕК-12-РУ-D1-A1R1-230-5-60A-ST-G/5-P2-HKLMOQ2V3-D")</f>
        <v>МИРТЕК-12-РУ-D1-A1R1-230-5-60A-ST-G/5-P2-HKLMOQ2V3-D</v>
      </c>
      <c r="H2079" s="314" t="str">
        <f ca="1">IFERROR(__xludf.DUMMYFUNCTION("""COMPUTED_VALUE"""),"1230159948581")</f>
        <v>1230159948581</v>
      </c>
      <c r="I2079" s="274" t="s">
        <v>18284</v>
      </c>
      <c r="J2079" s="276"/>
      <c r="K2079" s="281"/>
      <c r="L2079" s="276"/>
      <c r="M2079" s="292"/>
      <c r="N2079" s="292"/>
      <c r="O2079" s="292"/>
    </row>
    <row r="2080" spans="1:15" ht="30" x14ac:dyDescent="0.25">
      <c r="A2080" s="290" t="s">
        <v>18087</v>
      </c>
      <c r="B2080" s="290" t="s">
        <v>18088</v>
      </c>
      <c r="C2080" s="295" t="s">
        <v>18452</v>
      </c>
      <c r="D2080" s="295" t="s">
        <v>18332</v>
      </c>
      <c r="E2080" s="294" t="s">
        <v>18453</v>
      </c>
      <c r="F2080" s="280" t="s">
        <v>18079</v>
      </c>
      <c r="G2080" s="302"/>
      <c r="H2080" s="299"/>
      <c r="I2080" s="274"/>
      <c r="J2080" s="502" t="s">
        <v>18270</v>
      </c>
      <c r="K2080" s="503">
        <v>231100200014316</v>
      </c>
      <c r="L2080" s="276" t="s">
        <v>18092</v>
      </c>
      <c r="M2080" s="292"/>
      <c r="N2080" s="292"/>
      <c r="O2080" s="276"/>
    </row>
    <row r="2081" spans="1:15" ht="30" x14ac:dyDescent="0.25">
      <c r="A2081" s="290" t="s">
        <v>18087</v>
      </c>
      <c r="B2081" s="290" t="s">
        <v>18088</v>
      </c>
      <c r="C2081" s="291" t="s">
        <v>18454</v>
      </c>
      <c r="D2081" s="291" t="s">
        <v>18260</v>
      </c>
      <c r="E2081" s="294" t="s">
        <v>18455</v>
      </c>
      <c r="F2081" s="280" t="s">
        <v>18079</v>
      </c>
      <c r="G2081" s="302"/>
      <c r="H2081" s="299"/>
      <c r="I2081" s="274"/>
      <c r="J2081" s="502" t="s">
        <v>18270</v>
      </c>
      <c r="K2081" s="504">
        <v>231100200011437</v>
      </c>
      <c r="L2081" s="276" t="s">
        <v>18092</v>
      </c>
      <c r="M2081" s="292"/>
      <c r="N2081" s="292"/>
      <c r="O2081" s="292"/>
    </row>
    <row r="2082" spans="1:15" ht="30" x14ac:dyDescent="0.25">
      <c r="A2082" s="290" t="s">
        <v>18087</v>
      </c>
      <c r="B2082" s="290" t="s">
        <v>18088</v>
      </c>
      <c r="C2082" s="291" t="s">
        <v>18456</v>
      </c>
      <c r="D2082" s="291">
        <v>14</v>
      </c>
      <c r="E2082" s="294" t="s">
        <v>18457</v>
      </c>
      <c r="F2082" s="280" t="s">
        <v>18079</v>
      </c>
      <c r="G2082" s="302"/>
      <c r="H2082" s="299"/>
      <c r="I2082" s="274"/>
      <c r="J2082" s="502" t="s">
        <v>18270</v>
      </c>
      <c r="K2082" s="504">
        <v>231100200011457</v>
      </c>
      <c r="L2082" s="276" t="s">
        <v>18092</v>
      </c>
      <c r="M2082" s="292"/>
      <c r="N2082" s="292"/>
      <c r="O2082" s="292"/>
    </row>
    <row r="2083" spans="1:15" ht="30" x14ac:dyDescent="0.25">
      <c r="A2083" s="290" t="s">
        <v>18087</v>
      </c>
      <c r="B2083" s="290" t="s">
        <v>18088</v>
      </c>
      <c r="C2083" s="295" t="s">
        <v>18376</v>
      </c>
      <c r="D2083" s="295">
        <v>29</v>
      </c>
      <c r="E2083" s="294" t="s">
        <v>18458</v>
      </c>
      <c r="F2083" s="280" t="s">
        <v>18079</v>
      </c>
      <c r="G2083" s="302"/>
      <c r="H2083" s="299"/>
      <c r="I2083" s="274"/>
      <c r="J2083" s="502" t="s">
        <v>18270</v>
      </c>
      <c r="K2083" s="503">
        <v>231100200011453</v>
      </c>
      <c r="L2083" s="276" t="s">
        <v>18092</v>
      </c>
      <c r="M2083" s="292"/>
      <c r="N2083" s="292"/>
      <c r="O2083" s="292"/>
    </row>
    <row r="2084" spans="1:15" ht="30" x14ac:dyDescent="0.25">
      <c r="A2084" s="290" t="s">
        <v>18087</v>
      </c>
      <c r="B2084" s="290" t="s">
        <v>18088</v>
      </c>
      <c r="C2084" s="295" t="s">
        <v>18376</v>
      </c>
      <c r="D2084" s="295">
        <v>29</v>
      </c>
      <c r="E2084" s="294" t="s">
        <v>18459</v>
      </c>
      <c r="F2084" s="280" t="s">
        <v>18079</v>
      </c>
      <c r="G2084" s="302"/>
      <c r="H2084" s="299"/>
      <c r="I2084" s="274"/>
      <c r="J2084" s="502" t="s">
        <v>18270</v>
      </c>
      <c r="K2084" s="503">
        <v>231100200014346</v>
      </c>
      <c r="L2084" s="276" t="s">
        <v>18092</v>
      </c>
      <c r="M2084" s="292"/>
      <c r="N2084" s="292"/>
      <c r="O2084" s="292"/>
    </row>
    <row r="2085" spans="1:15" ht="30" x14ac:dyDescent="0.25">
      <c r="A2085" s="290" t="s">
        <v>18087</v>
      </c>
      <c r="B2085" s="290" t="s">
        <v>18088</v>
      </c>
      <c r="C2085" s="291" t="s">
        <v>18460</v>
      </c>
      <c r="D2085" s="291" t="s">
        <v>18461</v>
      </c>
      <c r="E2085" s="294" t="s">
        <v>18455</v>
      </c>
      <c r="F2085" s="280" t="s">
        <v>18079</v>
      </c>
      <c r="G2085" s="302"/>
      <c r="H2085" s="299"/>
      <c r="I2085" s="274"/>
      <c r="J2085" s="502" t="s">
        <v>18270</v>
      </c>
      <c r="K2085" s="504">
        <v>231100200011434</v>
      </c>
      <c r="L2085" s="276" t="s">
        <v>18092</v>
      </c>
      <c r="M2085" s="292"/>
      <c r="N2085" s="292"/>
      <c r="O2085" s="292"/>
    </row>
    <row r="2086" spans="1:15" ht="30" x14ac:dyDescent="0.25">
      <c r="A2086" s="290" t="s">
        <v>18087</v>
      </c>
      <c r="B2086" s="290" t="s">
        <v>18088</v>
      </c>
      <c r="C2086" s="291" t="s">
        <v>18460</v>
      </c>
      <c r="D2086" s="291" t="s">
        <v>18462</v>
      </c>
      <c r="E2086" s="294" t="s">
        <v>18455</v>
      </c>
      <c r="F2086" s="280" t="s">
        <v>18079</v>
      </c>
      <c r="G2086" s="302"/>
      <c r="H2086" s="299"/>
      <c r="I2086" s="274"/>
      <c r="J2086" s="502" t="s">
        <v>18270</v>
      </c>
      <c r="K2086" s="504">
        <v>231100200011480</v>
      </c>
      <c r="L2086" s="276" t="s">
        <v>18092</v>
      </c>
      <c r="M2086" s="292"/>
      <c r="N2086" s="292"/>
      <c r="O2086" s="292"/>
    </row>
    <row r="2087" spans="1:15" ht="30" x14ac:dyDescent="0.25">
      <c r="A2087" s="290" t="s">
        <v>18087</v>
      </c>
      <c r="B2087" s="290" t="s">
        <v>18088</v>
      </c>
      <c r="C2087" s="291" t="s">
        <v>18249</v>
      </c>
      <c r="D2087" s="295">
        <v>11</v>
      </c>
      <c r="E2087" s="294" t="s">
        <v>18463</v>
      </c>
      <c r="F2087" s="280" t="s">
        <v>18079</v>
      </c>
      <c r="G2087" s="302"/>
      <c r="H2087" s="299"/>
      <c r="I2087" s="274"/>
      <c r="J2087" s="502" t="s">
        <v>18270</v>
      </c>
      <c r="K2087" s="503">
        <v>231100200014321</v>
      </c>
      <c r="L2087" s="276" t="s">
        <v>18092</v>
      </c>
      <c r="M2087" s="292"/>
      <c r="N2087" s="292"/>
      <c r="O2087" s="292"/>
    </row>
    <row r="2088" spans="1:15" ht="30" x14ac:dyDescent="0.25">
      <c r="A2088" s="294" t="s">
        <v>18112</v>
      </c>
      <c r="B2088" s="304" t="s">
        <v>18113</v>
      </c>
      <c r="C2088" s="304" t="s">
        <v>18117</v>
      </c>
      <c r="D2088" s="304">
        <v>10</v>
      </c>
      <c r="E2088" s="505" t="s">
        <v>18464</v>
      </c>
      <c r="F2088" s="280" t="s">
        <v>18079</v>
      </c>
      <c r="G2088" s="302"/>
      <c r="H2088" s="299"/>
      <c r="I2088" s="274"/>
      <c r="J2088" s="307" t="s">
        <v>18270</v>
      </c>
      <c r="K2088" s="308">
        <v>231100200014527</v>
      </c>
      <c r="L2088" s="276" t="s">
        <v>18092</v>
      </c>
      <c r="M2088" s="292"/>
      <c r="N2088" s="292"/>
      <c r="O2088" s="292"/>
    </row>
    <row r="2089" spans="1:15" ht="30" x14ac:dyDescent="0.25">
      <c r="A2089" s="294" t="s">
        <v>18112</v>
      </c>
      <c r="B2089" s="304" t="s">
        <v>18113</v>
      </c>
      <c r="C2089" s="304" t="s">
        <v>18182</v>
      </c>
      <c r="D2089" s="304">
        <v>6</v>
      </c>
      <c r="E2089" s="505" t="s">
        <v>18465</v>
      </c>
      <c r="F2089" s="280" t="s">
        <v>18079</v>
      </c>
      <c r="G2089" s="302"/>
      <c r="H2089" s="299"/>
      <c r="I2089" s="274"/>
      <c r="J2089" s="307" t="s">
        <v>18270</v>
      </c>
      <c r="K2089" s="308">
        <v>231100200014569</v>
      </c>
      <c r="L2089" s="276" t="s">
        <v>18092</v>
      </c>
      <c r="M2089" s="292"/>
      <c r="N2089" s="292"/>
      <c r="O2089" s="292"/>
    </row>
    <row r="2090" spans="1:15" ht="30" x14ac:dyDescent="0.25">
      <c r="A2090" s="294" t="s">
        <v>18112</v>
      </c>
      <c r="B2090" s="304" t="s">
        <v>18466</v>
      </c>
      <c r="C2090" s="506" t="s">
        <v>18467</v>
      </c>
      <c r="D2090" s="507" t="s">
        <v>39</v>
      </c>
      <c r="E2090" s="505" t="s">
        <v>18453</v>
      </c>
      <c r="F2090" s="280" t="s">
        <v>18079</v>
      </c>
      <c r="G2090" s="302"/>
      <c r="H2090" s="299"/>
      <c r="I2090" s="274"/>
      <c r="J2090" s="307" t="s">
        <v>18270</v>
      </c>
      <c r="K2090" s="308">
        <v>231100200016461</v>
      </c>
      <c r="L2090" s="276" t="s">
        <v>18092</v>
      </c>
      <c r="M2090" s="292"/>
      <c r="N2090" s="292"/>
      <c r="O2090" s="292"/>
    </row>
    <row r="2091" spans="1:15" ht="30" x14ac:dyDescent="0.25">
      <c r="A2091" s="294" t="s">
        <v>18112</v>
      </c>
      <c r="B2091" s="304" t="s">
        <v>18468</v>
      </c>
      <c r="C2091" s="304" t="s">
        <v>18469</v>
      </c>
      <c r="D2091" s="304">
        <v>1</v>
      </c>
      <c r="E2091" s="505" t="s">
        <v>18470</v>
      </c>
      <c r="F2091" s="280" t="s">
        <v>18079</v>
      </c>
      <c r="G2091" s="302"/>
      <c r="H2091" s="299"/>
      <c r="I2091" s="274"/>
      <c r="J2091" s="307" t="s">
        <v>18270</v>
      </c>
      <c r="K2091" s="308">
        <v>231100200016457</v>
      </c>
      <c r="L2091" s="276" t="s">
        <v>18092</v>
      </c>
      <c r="M2091" s="292"/>
      <c r="N2091" s="292"/>
      <c r="O2091" s="292"/>
    </row>
    <row r="2092" spans="1:15" ht="30" x14ac:dyDescent="0.25">
      <c r="A2092" s="294" t="s">
        <v>18112</v>
      </c>
      <c r="B2092" s="304" t="s">
        <v>18468</v>
      </c>
      <c r="C2092" s="304" t="s">
        <v>18469</v>
      </c>
      <c r="D2092" s="304">
        <v>5</v>
      </c>
      <c r="E2092" s="505" t="s">
        <v>18470</v>
      </c>
      <c r="F2092" s="280" t="s">
        <v>18079</v>
      </c>
      <c r="G2092" s="302"/>
      <c r="H2092" s="299"/>
      <c r="I2092" s="274"/>
      <c r="J2092" s="307" t="s">
        <v>18270</v>
      </c>
      <c r="K2092" s="308">
        <v>231100200016463</v>
      </c>
      <c r="L2092" s="276" t="s">
        <v>18092</v>
      </c>
      <c r="M2092" s="292"/>
      <c r="N2092" s="292"/>
      <c r="O2092" s="292"/>
    </row>
    <row r="2093" spans="1:15" ht="30" x14ac:dyDescent="0.25">
      <c r="A2093" s="294" t="s">
        <v>18112</v>
      </c>
      <c r="B2093" s="304" t="s">
        <v>18468</v>
      </c>
      <c r="C2093" s="304" t="s">
        <v>18469</v>
      </c>
      <c r="D2093" s="304">
        <v>7</v>
      </c>
      <c r="E2093" s="505" t="s">
        <v>18470</v>
      </c>
      <c r="F2093" s="280" t="s">
        <v>18079</v>
      </c>
      <c r="G2093" s="302"/>
      <c r="H2093" s="299"/>
      <c r="I2093" s="274"/>
      <c r="J2093" s="307" t="s">
        <v>18270</v>
      </c>
      <c r="K2093" s="308">
        <v>231100200016446</v>
      </c>
      <c r="L2093" s="276" t="s">
        <v>18092</v>
      </c>
      <c r="M2093" s="292"/>
      <c r="N2093" s="292"/>
      <c r="O2093" s="292"/>
    </row>
    <row r="2094" spans="1:15" ht="30" x14ac:dyDescent="0.25">
      <c r="A2094" s="294" t="s">
        <v>18112</v>
      </c>
      <c r="B2094" s="304" t="s">
        <v>18468</v>
      </c>
      <c r="C2094" s="304" t="s">
        <v>18469</v>
      </c>
      <c r="D2094" s="304">
        <v>8</v>
      </c>
      <c r="E2094" s="505" t="s">
        <v>18455</v>
      </c>
      <c r="F2094" s="280" t="s">
        <v>18079</v>
      </c>
      <c r="G2094" s="302"/>
      <c r="H2094" s="299"/>
      <c r="I2094" s="274"/>
      <c r="J2094" s="307" t="s">
        <v>18270</v>
      </c>
      <c r="K2094" s="308">
        <v>231100200016447</v>
      </c>
      <c r="L2094" s="276" t="s">
        <v>18092</v>
      </c>
      <c r="M2094" s="292"/>
      <c r="N2094" s="292"/>
      <c r="O2094" s="292"/>
    </row>
    <row r="2095" spans="1:15" ht="30" x14ac:dyDescent="0.25">
      <c r="A2095" s="294" t="s">
        <v>18112</v>
      </c>
      <c r="B2095" s="304" t="s">
        <v>18468</v>
      </c>
      <c r="C2095" s="304" t="s">
        <v>18471</v>
      </c>
      <c r="D2095" s="304">
        <v>1</v>
      </c>
      <c r="E2095" s="505" t="s">
        <v>18455</v>
      </c>
      <c r="F2095" s="280" t="s">
        <v>18079</v>
      </c>
      <c r="G2095" s="302"/>
      <c r="H2095" s="299"/>
      <c r="I2095" s="274"/>
      <c r="J2095" s="307" t="s">
        <v>18270</v>
      </c>
      <c r="K2095" s="308">
        <v>231100200016449</v>
      </c>
      <c r="L2095" s="276" t="s">
        <v>18092</v>
      </c>
      <c r="M2095" s="292"/>
      <c r="N2095" s="292"/>
      <c r="O2095" s="292"/>
    </row>
    <row r="2096" spans="1:15" ht="30" x14ac:dyDescent="0.25">
      <c r="A2096" s="294" t="s">
        <v>18112</v>
      </c>
      <c r="B2096" s="304" t="s">
        <v>18468</v>
      </c>
      <c r="C2096" s="304" t="s">
        <v>18471</v>
      </c>
      <c r="D2096" s="304" t="s">
        <v>18221</v>
      </c>
      <c r="E2096" s="505" t="s">
        <v>18455</v>
      </c>
      <c r="F2096" s="280" t="s">
        <v>18079</v>
      </c>
      <c r="G2096" s="302"/>
      <c r="H2096" s="299"/>
      <c r="I2096" s="274"/>
      <c r="J2096" s="307" t="s">
        <v>18270</v>
      </c>
      <c r="K2096" s="308">
        <v>231100200016454</v>
      </c>
      <c r="L2096" s="276" t="s">
        <v>18092</v>
      </c>
      <c r="M2096" s="292"/>
      <c r="N2096" s="292"/>
      <c r="O2096" s="292"/>
    </row>
    <row r="2097" spans="1:15" ht="30" x14ac:dyDescent="0.25">
      <c r="A2097" s="294" t="s">
        <v>18112</v>
      </c>
      <c r="B2097" s="304" t="s">
        <v>18468</v>
      </c>
      <c r="C2097" s="304" t="s">
        <v>18472</v>
      </c>
      <c r="D2097" s="304">
        <v>24</v>
      </c>
      <c r="E2097" s="505" t="s">
        <v>18455</v>
      </c>
      <c r="F2097" s="280" t="s">
        <v>18079</v>
      </c>
      <c r="G2097" s="302"/>
      <c r="H2097" s="299"/>
      <c r="I2097" s="274"/>
      <c r="J2097" s="307" t="s">
        <v>18270</v>
      </c>
      <c r="K2097" s="308">
        <v>231100200016462</v>
      </c>
      <c r="L2097" s="276" t="s">
        <v>18092</v>
      </c>
      <c r="M2097" s="292"/>
      <c r="N2097" s="292"/>
      <c r="O2097" s="292"/>
    </row>
    <row r="2098" spans="1:15" ht="75" x14ac:dyDescent="0.25">
      <c r="A2098" s="495"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''"")"),"ВЫСОКОГОРСКИЙ РАЙОН")</f>
        <v>ВЫСОКОГОРСКИЙ РАЙОН</v>
      </c>
      <c r="B2098" s="495" t="str">
        <f ca="1">IFERROR(__xludf.DUMMYFUNCTION("""COMPUTED_VALUE"""),"БИРЮЛИНСКОГО ЗВЕРОСОВХОЗА П")</f>
        <v>БИРЮЛИНСКОГО ЗВЕРОСОВХОЗА П</v>
      </c>
      <c r="C2098" s="495" t="str">
        <f ca="1">IFERROR(__xludf.DUMMYFUNCTION("""COMPUTED_VALUE"""),"ГАГАРИНА УЛ")</f>
        <v>ГАГАРИНА УЛ</v>
      </c>
      <c r="D2098" s="501" t="str">
        <f ca="1">IFERROR(__xludf.DUMMYFUNCTION("""COMPUTED_VALUE"""),"3А")</f>
        <v>3А</v>
      </c>
      <c r="E2098" s="294" t="s">
        <v>18473</v>
      </c>
      <c r="F2098" s="280" t="s">
        <v>18080</v>
      </c>
      <c r="G2098" s="302"/>
      <c r="H2098" s="299"/>
      <c r="I2098" s="274"/>
      <c r="J2098" s="276"/>
      <c r="K2098" s="281"/>
      <c r="L2098" s="276"/>
      <c r="M2098" s="292" t="s">
        <v>18474</v>
      </c>
      <c r="N2098" s="292" t="s">
        <v>18475</v>
      </c>
      <c r="O2098" s="508" t="s">
        <v>18476</v>
      </c>
    </row>
    <row r="2099" spans="1:15" ht="75" x14ac:dyDescent="0.25">
      <c r="A2099" s="495" t="str">
        <f ca="1">IFERROR(__xludf.DUMMYFUNCTION("""COMPUTED_VALUE"""),"ВЫСОКОГОРСКИЙ РАЙОН")</f>
        <v>ВЫСОКОГОРСКИЙ РАЙОН</v>
      </c>
      <c r="B2099" s="495" t="str">
        <f ca="1">IFERROR(__xludf.DUMMYFUNCTION("""COMPUTED_VALUE"""),"БИРЮЛИНСКОГО ЗВЕРОСОВХОЗА П")</f>
        <v>БИРЮЛИНСКОГО ЗВЕРОСОВХОЗА П</v>
      </c>
      <c r="C2099" s="495" t="str">
        <f ca="1">IFERROR(__xludf.DUMMYFUNCTION("""COMPUTED_VALUE"""),"ГАГАРИНА УЛ")</f>
        <v>ГАГАРИНА УЛ</v>
      </c>
      <c r="D2099" s="501" t="str">
        <f ca="1">IFERROR(__xludf.DUMMYFUNCTION("""COMPUTED_VALUE"""),"3А")</f>
        <v>3А</v>
      </c>
      <c r="E2099" s="294" t="s">
        <v>18473</v>
      </c>
      <c r="F2099" s="280" t="s">
        <v>18080</v>
      </c>
      <c r="G2099" s="302"/>
      <c r="H2099" s="299"/>
      <c r="I2099" s="274"/>
      <c r="J2099" s="276"/>
      <c r="K2099" s="281"/>
      <c r="L2099" s="276"/>
      <c r="M2099" s="292" t="s">
        <v>18474</v>
      </c>
      <c r="N2099" s="292" t="s">
        <v>18477</v>
      </c>
      <c r="O2099" s="508" t="s">
        <v>18476</v>
      </c>
    </row>
    <row r="2100" spans="1:15" ht="75" x14ac:dyDescent="0.25">
      <c r="A2100" s="495" t="str">
        <f ca="1">IFERROR(__xludf.DUMMYFUNCTION("""COMPUTED_VALUE"""),"ВЫСОКОГОРСКИЙ РАЙОН")</f>
        <v>ВЫСОКОГОРСКИЙ РАЙОН</v>
      </c>
      <c r="B2100" s="495" t="str">
        <f ca="1">IFERROR(__xludf.DUMMYFUNCTION("""COMPUTED_VALUE"""),"БИРЮЛИНСКОГО ЗВЕРОСОВХОЗА П")</f>
        <v>БИРЮЛИНСКОГО ЗВЕРОСОВХОЗА П</v>
      </c>
      <c r="C2100" s="495" t="str">
        <f ca="1">IFERROR(__xludf.DUMMYFUNCTION("""COMPUTED_VALUE"""),"ГАГАРИНА УЛ")</f>
        <v>ГАГАРИНА УЛ</v>
      </c>
      <c r="D2100" s="501" t="str">
        <f ca="1">IFERROR(__xludf.DUMMYFUNCTION("""COMPUTED_VALUE"""),"3А")</f>
        <v>3А</v>
      </c>
      <c r="E2100" s="294" t="s">
        <v>18473</v>
      </c>
      <c r="F2100" s="280" t="s">
        <v>18080</v>
      </c>
      <c r="G2100" s="302"/>
      <c r="H2100" s="299"/>
      <c r="I2100" s="274"/>
      <c r="J2100" s="276"/>
      <c r="K2100" s="281"/>
      <c r="L2100" s="276"/>
      <c r="M2100" s="292" t="s">
        <v>18474</v>
      </c>
      <c r="N2100" s="292" t="s">
        <v>18478</v>
      </c>
      <c r="O2100" s="508" t="s">
        <v>18476</v>
      </c>
    </row>
    <row r="2101" spans="1:15" ht="75" x14ac:dyDescent="0.25">
      <c r="A2101" s="495" t="str">
        <f ca="1">IFERROR(__xludf.DUMMYFUNCTION("""COMPUTED_VALUE"""),"ВЫСОКОГОРСКИЙ РАЙОН")</f>
        <v>ВЫСОКОГОРСКИЙ РАЙОН</v>
      </c>
      <c r="B2101" s="495" t="str">
        <f ca="1">IFERROR(__xludf.DUMMYFUNCTION("""COMPUTED_VALUE"""),"БИРЮЛИНСКОГО ЗВЕРОСОВХОЗА П")</f>
        <v>БИРЮЛИНСКОГО ЗВЕРОСОВХОЗА П</v>
      </c>
      <c r="C2101" s="495" t="str">
        <f ca="1">IFERROR(__xludf.DUMMYFUNCTION("""COMPUTED_VALUE"""),"ШОССЕЙНАЯ УЛ")</f>
        <v>ШОССЕЙНАЯ УЛ</v>
      </c>
      <c r="D2101" s="501" t="str">
        <f ca="1">IFERROR(__xludf.DUMMYFUNCTION("""COMPUTED_VALUE"""),"11А")</f>
        <v>11А</v>
      </c>
      <c r="E2101" s="294" t="s">
        <v>18473</v>
      </c>
      <c r="F2101" s="280" t="s">
        <v>18080</v>
      </c>
      <c r="G2101" s="302"/>
      <c r="H2101" s="299"/>
      <c r="I2101" s="274"/>
      <c r="J2101" s="276"/>
      <c r="K2101" s="281"/>
      <c r="L2101" s="276"/>
      <c r="M2101" s="292" t="s">
        <v>18474</v>
      </c>
      <c r="N2101" s="292" t="s">
        <v>18479</v>
      </c>
      <c r="O2101" s="508" t="s">
        <v>18476</v>
      </c>
    </row>
    <row r="2102" spans="1:15" ht="75" x14ac:dyDescent="0.25">
      <c r="A2102" s="495" t="str">
        <f ca="1">IFERROR(__xludf.DUMMYFUNCTION("""COMPUTED_VALUE"""),"ВЫСОКОГОРСКИЙ РАЙОН")</f>
        <v>ВЫСОКОГОРСКИЙ РАЙОН</v>
      </c>
      <c r="B2102" s="495" t="str">
        <f ca="1">IFERROR(__xludf.DUMMYFUNCTION("""COMPUTED_VALUE"""),"БИРЮЛИНСКОГО ЗВЕРОСОВХОЗА П")</f>
        <v>БИРЮЛИНСКОГО ЗВЕРОСОВХОЗА П</v>
      </c>
      <c r="C2102" s="495" t="str">
        <f ca="1">IFERROR(__xludf.DUMMYFUNCTION("""COMPUTED_VALUE"""),"ШОССЕЙНАЯ УЛ")</f>
        <v>ШОССЕЙНАЯ УЛ</v>
      </c>
      <c r="D2102" s="501" t="str">
        <f ca="1">IFERROR(__xludf.DUMMYFUNCTION("""COMPUTED_VALUE"""),"11А")</f>
        <v>11А</v>
      </c>
      <c r="E2102" s="294" t="s">
        <v>18473</v>
      </c>
      <c r="F2102" s="280" t="s">
        <v>18080</v>
      </c>
      <c r="G2102" s="302"/>
      <c r="H2102" s="299"/>
      <c r="I2102" s="274"/>
      <c r="J2102" s="276"/>
      <c r="K2102" s="281"/>
      <c r="L2102" s="276"/>
      <c r="M2102" s="292" t="s">
        <v>18474</v>
      </c>
      <c r="N2102" s="292" t="s">
        <v>18480</v>
      </c>
      <c r="O2102" s="508" t="s">
        <v>18476</v>
      </c>
    </row>
    <row r="2103" spans="1:15" ht="75" x14ac:dyDescent="0.25">
      <c r="A2103" s="495" t="str">
        <f ca="1">IFERROR(__xludf.DUMMYFUNCTION("""COMPUTED_VALUE"""),"ВЫСОКОГОРСКИЙ РАЙОН")</f>
        <v>ВЫСОКОГОРСКИЙ РАЙОН</v>
      </c>
      <c r="B2103" s="495" t="str">
        <f ca="1">IFERROR(__xludf.DUMMYFUNCTION("""COMPUTED_VALUE"""),"БИРЮЛИНСКОГО ЗВЕРОСОВХОЗА П")</f>
        <v>БИРЮЛИНСКОГО ЗВЕРОСОВХОЗА П</v>
      </c>
      <c r="C2103" s="495" t="str">
        <f ca="1">IFERROR(__xludf.DUMMYFUNCTION("""COMPUTED_VALUE"""),"ШОССЕЙНАЯ УЛ")</f>
        <v>ШОССЕЙНАЯ УЛ</v>
      </c>
      <c r="D2103" s="501" t="str">
        <f ca="1">IFERROR(__xludf.DUMMYFUNCTION("""COMPUTED_VALUE"""),"11А")</f>
        <v>11А</v>
      </c>
      <c r="E2103" s="294" t="s">
        <v>18473</v>
      </c>
      <c r="F2103" s="280" t="s">
        <v>18080</v>
      </c>
      <c r="G2103" s="302"/>
      <c r="H2103" s="299"/>
      <c r="I2103" s="274"/>
      <c r="J2103" s="276"/>
      <c r="K2103" s="281"/>
      <c r="L2103" s="276"/>
      <c r="M2103" s="292" t="s">
        <v>18474</v>
      </c>
      <c r="N2103" s="292" t="s">
        <v>18481</v>
      </c>
      <c r="O2103" s="508" t="s">
        <v>18476</v>
      </c>
    </row>
    <row r="2104" spans="1:15" ht="75" x14ac:dyDescent="0.25">
      <c r="A2104" s="495" t="str">
        <f ca="1">IFERROR(__xludf.DUMMYFUNCTION("""COMPUTED_VALUE"""),"ВЫСОКОГОРСКИЙ РАЙОН")</f>
        <v>ВЫСОКОГОРСКИЙ РАЙОН</v>
      </c>
      <c r="B2104" s="495" t="str">
        <f ca="1">IFERROR(__xludf.DUMMYFUNCTION("""COMPUTED_VALUE"""),"ВЫСОКАЯ ГОРА С")</f>
        <v>ВЫСОКАЯ ГОРА С</v>
      </c>
      <c r="C2104" s="495" t="str">
        <f ca="1">IFERROR(__xludf.DUMMYFUNCTION("""COMPUTED_VALUE"""),"МЕЛИОРАТОРОВ УЛ")</f>
        <v>МЕЛИОРАТОРОВ УЛ</v>
      </c>
      <c r="D2104" s="501" t="str">
        <f ca="1">IFERROR(__xludf.DUMMYFUNCTION("""COMPUTED_VALUE"""),"2")</f>
        <v>2</v>
      </c>
      <c r="E2104" s="294" t="s">
        <v>18473</v>
      </c>
      <c r="F2104" s="280" t="s">
        <v>18080</v>
      </c>
      <c r="G2104" s="302"/>
      <c r="H2104" s="299"/>
      <c r="I2104" s="274"/>
      <c r="J2104" s="307"/>
      <c r="K2104" s="308"/>
      <c r="L2104" s="276"/>
      <c r="M2104" s="292" t="s">
        <v>18474</v>
      </c>
      <c r="N2104" s="292" t="s">
        <v>18482</v>
      </c>
      <c r="O2104" s="508" t="s">
        <v>18476</v>
      </c>
    </row>
    <row r="2105" spans="1:15" ht="75" x14ac:dyDescent="0.25">
      <c r="A2105" s="495" t="str">
        <f ca="1">IFERROR(__xludf.DUMMYFUNCTION("""COMPUTED_VALUE"""),"ВЫСОКОГОРСКИЙ РАЙОН")</f>
        <v>ВЫСОКОГОРСКИЙ РАЙОН</v>
      </c>
      <c r="B2105" s="495" t="str">
        <f ca="1">IFERROR(__xludf.DUMMYFUNCTION("""COMPUTED_VALUE"""),"ВЫСОКАЯ ГОРА С")</f>
        <v>ВЫСОКАЯ ГОРА С</v>
      </c>
      <c r="C2105" s="495" t="str">
        <f ca="1">IFERROR(__xludf.DUMMYFUNCTION("""COMPUTED_VALUE"""),"МЕЛИОРАТОРОВ УЛ")</f>
        <v>МЕЛИОРАТОРОВ УЛ</v>
      </c>
      <c r="D2105" s="501" t="str">
        <f ca="1">IFERROR(__xludf.DUMMYFUNCTION("""COMPUTED_VALUE"""),"2")</f>
        <v>2</v>
      </c>
      <c r="E2105" s="294" t="s">
        <v>18473</v>
      </c>
      <c r="F2105" s="280" t="s">
        <v>18080</v>
      </c>
      <c r="G2105" s="302"/>
      <c r="H2105" s="299"/>
      <c r="I2105" s="274"/>
      <c r="J2105" s="307"/>
      <c r="K2105" s="308"/>
      <c r="L2105" s="276"/>
      <c r="M2105" s="292" t="s">
        <v>18474</v>
      </c>
      <c r="N2105" s="292" t="s">
        <v>18483</v>
      </c>
      <c r="O2105" s="508" t="s">
        <v>18476</v>
      </c>
    </row>
    <row r="2106" spans="1:15" ht="75" x14ac:dyDescent="0.25">
      <c r="A2106" s="495" t="str">
        <f ca="1">IFERROR(__xludf.DUMMYFUNCTION("""COMPUTED_VALUE"""),"ВЫСОКОГОРСКИЙ РАЙОН")</f>
        <v>ВЫСОКОГОРСКИЙ РАЙОН</v>
      </c>
      <c r="B2106" s="495" t="str">
        <f ca="1">IFERROR(__xludf.DUMMYFUNCTION("""COMPUTED_VALUE"""),"ВЫСОКАЯ ГОРА С")</f>
        <v>ВЫСОКАЯ ГОРА С</v>
      </c>
      <c r="C2106" s="495" t="str">
        <f ca="1">IFERROR(__xludf.DUMMYFUNCTION("""COMPUTED_VALUE"""),"МЕЛИОРАТОРОВ УЛ")</f>
        <v>МЕЛИОРАТОРОВ УЛ</v>
      </c>
      <c r="D2106" s="501" t="str">
        <f ca="1">IFERROR(__xludf.DUMMYFUNCTION("""COMPUTED_VALUE"""),"2")</f>
        <v>2</v>
      </c>
      <c r="E2106" s="294" t="s">
        <v>18473</v>
      </c>
      <c r="F2106" s="280" t="s">
        <v>18080</v>
      </c>
      <c r="G2106" s="302"/>
      <c r="H2106" s="299"/>
      <c r="I2106" s="274"/>
      <c r="J2106" s="307"/>
      <c r="K2106" s="308"/>
      <c r="L2106" s="276"/>
      <c r="M2106" s="292" t="s">
        <v>18474</v>
      </c>
      <c r="N2106" s="292" t="s">
        <v>18484</v>
      </c>
      <c r="O2106" s="508" t="s">
        <v>18476</v>
      </c>
    </row>
    <row r="2107" spans="1:15" ht="75" x14ac:dyDescent="0.25">
      <c r="A2107" s="495" t="str">
        <f ca="1">IFERROR(__xludf.DUMMYFUNCTION("""COMPUTED_VALUE"""),"ВЫСОКОГОРСКИЙ РАЙОН")</f>
        <v>ВЫСОКОГОРСКИЙ РАЙОН</v>
      </c>
      <c r="B2107" s="495" t="str">
        <f ca="1">IFERROR(__xludf.DUMMYFUNCTION("""COMPUTED_VALUE"""),"ВЫСОКАЯ ГОРА С")</f>
        <v>ВЫСОКАЯ ГОРА С</v>
      </c>
      <c r="C2107" s="495" t="str">
        <f ca="1">IFERROR(__xludf.DUMMYFUNCTION("""COMPUTED_VALUE"""),"МИЧУРИНА УЛ")</f>
        <v>МИЧУРИНА УЛ</v>
      </c>
      <c r="D2107" s="501" t="str">
        <f ca="1">IFERROR(__xludf.DUMMYFUNCTION("""COMPUTED_VALUE"""),"3")</f>
        <v>3</v>
      </c>
      <c r="E2107" s="294" t="s">
        <v>18473</v>
      </c>
      <c r="F2107" s="280" t="s">
        <v>18080</v>
      </c>
      <c r="G2107" s="302"/>
      <c r="H2107" s="299"/>
      <c r="I2107" s="274"/>
      <c r="J2107" s="307"/>
      <c r="K2107" s="308"/>
      <c r="L2107" s="276"/>
      <c r="M2107" s="292" t="s">
        <v>18474</v>
      </c>
      <c r="N2107" s="292" t="s">
        <v>18485</v>
      </c>
      <c r="O2107" s="508" t="s">
        <v>18476</v>
      </c>
    </row>
    <row r="2108" spans="1:15" ht="75" x14ac:dyDescent="0.25">
      <c r="A2108" s="495" t="str">
        <f ca="1">IFERROR(__xludf.DUMMYFUNCTION("""COMPUTED_VALUE"""),"ВЫСОКОГОРСКИЙ РАЙОН")</f>
        <v>ВЫСОКОГОРСКИЙ РАЙОН</v>
      </c>
      <c r="B2108" s="495" t="str">
        <f ca="1">IFERROR(__xludf.DUMMYFUNCTION("""COMPUTED_VALUE"""),"ВЫСОКАЯ ГОРА С")</f>
        <v>ВЫСОКАЯ ГОРА С</v>
      </c>
      <c r="C2108" s="495" t="str">
        <f ca="1">IFERROR(__xludf.DUMMYFUNCTION("""COMPUTED_VALUE"""),"МИЧУРИНА УЛ")</f>
        <v>МИЧУРИНА УЛ</v>
      </c>
      <c r="D2108" s="501" t="str">
        <f ca="1">IFERROR(__xludf.DUMMYFUNCTION("""COMPUTED_VALUE"""),"3")</f>
        <v>3</v>
      </c>
      <c r="E2108" s="294" t="s">
        <v>18473</v>
      </c>
      <c r="F2108" s="280" t="s">
        <v>18080</v>
      </c>
      <c r="G2108" s="302"/>
      <c r="H2108" s="299"/>
      <c r="I2108" s="274"/>
      <c r="J2108" s="307"/>
      <c r="K2108" s="308"/>
      <c r="L2108" s="276"/>
      <c r="M2108" s="292" t="s">
        <v>18474</v>
      </c>
      <c r="N2108" s="292" t="s">
        <v>18486</v>
      </c>
      <c r="O2108" s="508" t="s">
        <v>18476</v>
      </c>
    </row>
    <row r="2109" spans="1:15" ht="75" x14ac:dyDescent="0.25">
      <c r="A2109" s="495" t="str">
        <f ca="1">IFERROR(__xludf.DUMMYFUNCTION("""COMPUTED_VALUE"""),"ВЫСОКОГОРСКИЙ РАЙОН")</f>
        <v>ВЫСОКОГОРСКИЙ РАЙОН</v>
      </c>
      <c r="B2109" s="495" t="str">
        <f ca="1">IFERROR(__xludf.DUMMYFUNCTION("""COMPUTED_VALUE"""),"ВЫСОКАЯ ГОРА С")</f>
        <v>ВЫСОКАЯ ГОРА С</v>
      </c>
      <c r="C2109" s="495" t="str">
        <f ca="1">IFERROR(__xludf.DUMMYFUNCTION("""COMPUTED_VALUE"""),"МИЧУРИНА УЛ")</f>
        <v>МИЧУРИНА УЛ</v>
      </c>
      <c r="D2109" s="501" t="str">
        <f ca="1">IFERROR(__xludf.DUMMYFUNCTION("""COMPUTED_VALUE"""),"3")</f>
        <v>3</v>
      </c>
      <c r="E2109" s="294" t="s">
        <v>18473</v>
      </c>
      <c r="F2109" s="280" t="s">
        <v>18080</v>
      </c>
      <c r="G2109" s="302"/>
      <c r="H2109" s="299"/>
      <c r="I2109" s="274"/>
      <c r="J2109" s="307"/>
      <c r="K2109" s="308"/>
      <c r="L2109" s="276"/>
      <c r="M2109" s="292" t="s">
        <v>18474</v>
      </c>
      <c r="N2109" s="292" t="s">
        <v>18487</v>
      </c>
      <c r="O2109" s="508" t="s">
        <v>18476</v>
      </c>
    </row>
    <row r="2110" spans="1:15" ht="75" x14ac:dyDescent="0.25">
      <c r="A2110" s="495" t="str">
        <f ca="1">IFERROR(__xludf.DUMMYFUNCTION("""COMPUTED_VALUE"""),"ВЫСОКОГОРСКИЙ РАЙОН")</f>
        <v>ВЫСОКОГОРСКИЙ РАЙОН</v>
      </c>
      <c r="B2110" s="495" t="str">
        <f ca="1">IFERROR(__xludf.DUMMYFUNCTION("""COMPUTED_VALUE"""),"ВЫСОКАЯ ГОРА С")</f>
        <v>ВЫСОКАЯ ГОРА С</v>
      </c>
      <c r="C2110" s="495" t="str">
        <f ca="1">IFERROR(__xludf.DUMMYFUNCTION("""COMPUTED_VALUE"""),"ПОЛКОВАЯ УЛ")</f>
        <v>ПОЛКОВАЯ УЛ</v>
      </c>
      <c r="D2110" s="501" t="str">
        <f ca="1">IFERROR(__xludf.DUMMYFUNCTION("""COMPUTED_VALUE"""),"24")</f>
        <v>24</v>
      </c>
      <c r="E2110" s="294" t="s">
        <v>18473</v>
      </c>
      <c r="F2110" s="280" t="s">
        <v>18080</v>
      </c>
      <c r="G2110" s="302"/>
      <c r="H2110" s="299"/>
      <c r="I2110" s="274"/>
      <c r="J2110" s="307"/>
      <c r="K2110" s="308"/>
      <c r="L2110" s="276"/>
      <c r="M2110" s="292" t="s">
        <v>18474</v>
      </c>
      <c r="N2110" s="292" t="s">
        <v>18488</v>
      </c>
      <c r="O2110" s="508" t="s">
        <v>18476</v>
      </c>
    </row>
    <row r="2111" spans="1:15" ht="75" x14ac:dyDescent="0.25">
      <c r="A2111" s="495" t="str">
        <f ca="1">IFERROR(__xludf.DUMMYFUNCTION("""COMPUTED_VALUE"""),"ВЫСОКОГОРСКИЙ РАЙОН")</f>
        <v>ВЫСОКОГОРСКИЙ РАЙОН</v>
      </c>
      <c r="B2111" s="495" t="str">
        <f ca="1">IFERROR(__xludf.DUMMYFUNCTION("""COMPUTED_VALUE"""),"ВЫСОКАЯ ГОРА С")</f>
        <v>ВЫСОКАЯ ГОРА С</v>
      </c>
      <c r="C2111" s="495" t="str">
        <f ca="1">IFERROR(__xludf.DUMMYFUNCTION("""COMPUTED_VALUE"""),"ПОЛКОВАЯ УЛ")</f>
        <v>ПОЛКОВАЯ УЛ</v>
      </c>
      <c r="D2111" s="501" t="str">
        <f ca="1">IFERROR(__xludf.DUMMYFUNCTION("""COMPUTED_VALUE"""),"24")</f>
        <v>24</v>
      </c>
      <c r="E2111" s="294" t="s">
        <v>18473</v>
      </c>
      <c r="F2111" s="280" t="s">
        <v>18080</v>
      </c>
      <c r="G2111" s="302"/>
      <c r="H2111" s="299"/>
      <c r="I2111" s="274"/>
      <c r="J2111" s="307"/>
      <c r="K2111" s="308"/>
      <c r="L2111" s="276"/>
      <c r="M2111" s="292" t="s">
        <v>18474</v>
      </c>
      <c r="N2111" s="292" t="s">
        <v>18489</v>
      </c>
      <c r="O2111" s="508" t="s">
        <v>18476</v>
      </c>
    </row>
    <row r="2112" spans="1:15" ht="75" x14ac:dyDescent="0.25">
      <c r="A2112" s="495" t="str">
        <f ca="1">IFERROR(__xludf.DUMMYFUNCTION("""COMPUTED_VALUE"""),"ВЫСОКОГОРСКИЙ РАЙОН")</f>
        <v>ВЫСОКОГОРСКИЙ РАЙОН</v>
      </c>
      <c r="B2112" s="495" t="str">
        <f ca="1">IFERROR(__xludf.DUMMYFUNCTION("""COMPUTED_VALUE"""),"ВЫСОКАЯ ГОРА С")</f>
        <v>ВЫСОКАЯ ГОРА С</v>
      </c>
      <c r="C2112" s="495" t="str">
        <f ca="1">IFERROR(__xludf.DUMMYFUNCTION("""COMPUTED_VALUE"""),"ПОЛКОВАЯ УЛ")</f>
        <v>ПОЛКОВАЯ УЛ</v>
      </c>
      <c r="D2112" s="501" t="str">
        <f ca="1">IFERROR(__xludf.DUMMYFUNCTION("""COMPUTED_VALUE"""),"24")</f>
        <v>24</v>
      </c>
      <c r="E2112" s="294" t="s">
        <v>18473</v>
      </c>
      <c r="F2112" s="280" t="s">
        <v>18080</v>
      </c>
      <c r="G2112" s="302"/>
      <c r="H2112" s="299"/>
      <c r="I2112" s="274"/>
      <c r="J2112" s="307"/>
      <c r="K2112" s="308"/>
      <c r="L2112" s="276"/>
      <c r="M2112" s="292" t="s">
        <v>18474</v>
      </c>
      <c r="N2112" s="292" t="s">
        <v>18490</v>
      </c>
      <c r="O2112" s="508" t="s">
        <v>18476</v>
      </c>
    </row>
    <row r="2113" spans="1:15" ht="75" x14ac:dyDescent="0.25">
      <c r="A2113" s="495" t="str">
        <f ca="1">IFERROR(__xludf.DUMMYFUNCTION("""COMPUTED_VALUE"""),"ВЫСОКОГОРСКИЙ РАЙОН")</f>
        <v>ВЫСОКОГОРСКИЙ РАЙОН</v>
      </c>
      <c r="B2113" s="495" t="str">
        <f ca="1">IFERROR(__xludf.DUMMYFUNCTION("""COMPUTED_VALUE"""),"ВЫСОКАЯ ГОРА С")</f>
        <v>ВЫСОКАЯ ГОРА С</v>
      </c>
      <c r="C2113" s="495" t="str">
        <f ca="1">IFERROR(__xludf.DUMMYFUNCTION("""COMPUTED_VALUE"""),"ЭНЕРГЕТИКОВ УЛ")</f>
        <v>ЭНЕРГЕТИКОВ УЛ</v>
      </c>
      <c r="D2113" s="501" t="str">
        <f ca="1">IFERROR(__xludf.DUMMYFUNCTION("""COMPUTED_VALUE"""),"19")</f>
        <v>19</v>
      </c>
      <c r="E2113" s="294" t="s">
        <v>18473</v>
      </c>
      <c r="F2113" s="280" t="s">
        <v>18080</v>
      </c>
      <c r="G2113" s="302"/>
      <c r="H2113" s="299"/>
      <c r="I2113" s="274"/>
      <c r="J2113" s="307"/>
      <c r="K2113" s="308"/>
      <c r="L2113" s="276"/>
      <c r="M2113" s="292" t="s">
        <v>18474</v>
      </c>
      <c r="N2113" s="292" t="s">
        <v>18491</v>
      </c>
      <c r="O2113" s="508" t="s">
        <v>18476</v>
      </c>
    </row>
    <row r="2114" spans="1:15" ht="75" x14ac:dyDescent="0.25">
      <c r="A2114" s="495" t="str">
        <f ca="1">IFERROR(__xludf.DUMMYFUNCTION("""COMPUTED_VALUE"""),"ВЫСОКОГОРСКИЙ РАЙОН")</f>
        <v>ВЫСОКОГОРСКИЙ РАЙОН</v>
      </c>
      <c r="B2114" s="495" t="str">
        <f ca="1">IFERROR(__xludf.DUMMYFUNCTION("""COMPUTED_VALUE"""),"ВЫСОКАЯ ГОРА С")</f>
        <v>ВЫСОКАЯ ГОРА С</v>
      </c>
      <c r="C2114" s="495" t="str">
        <f ca="1">IFERROR(__xludf.DUMMYFUNCTION("""COMPUTED_VALUE"""),"ЭНЕРГЕТИКОВ УЛ")</f>
        <v>ЭНЕРГЕТИКОВ УЛ</v>
      </c>
      <c r="D2114" s="501" t="str">
        <f ca="1">IFERROR(__xludf.DUMMYFUNCTION("""COMPUTED_VALUE"""),"19")</f>
        <v>19</v>
      </c>
      <c r="E2114" s="294" t="s">
        <v>18473</v>
      </c>
      <c r="F2114" s="280" t="s">
        <v>18080</v>
      </c>
      <c r="G2114" s="302"/>
      <c r="H2114" s="299"/>
      <c r="I2114" s="274"/>
      <c r="J2114" s="307"/>
      <c r="K2114" s="308"/>
      <c r="L2114" s="276"/>
      <c r="M2114" s="292" t="s">
        <v>18474</v>
      </c>
      <c r="N2114" s="292" t="s">
        <v>18492</v>
      </c>
      <c r="O2114" s="508" t="s">
        <v>18476</v>
      </c>
    </row>
    <row r="2115" spans="1:15" ht="75" x14ac:dyDescent="0.25">
      <c r="A2115" s="495" t="str">
        <f ca="1">IFERROR(__xludf.DUMMYFUNCTION("""COMPUTED_VALUE"""),"ВЫСОКОГОРСКИЙ РАЙОН")</f>
        <v>ВЫСОКОГОРСКИЙ РАЙОН</v>
      </c>
      <c r="B2115" s="495" t="str">
        <f ca="1">IFERROR(__xludf.DUMMYFUNCTION("""COMPUTED_VALUE"""),"ВЫСОКАЯ ГОРА С")</f>
        <v>ВЫСОКАЯ ГОРА С</v>
      </c>
      <c r="C2115" s="495" t="str">
        <f ca="1">IFERROR(__xludf.DUMMYFUNCTION("""COMPUTED_VALUE"""),"ЭНЕРГЕТИКОВ УЛ")</f>
        <v>ЭНЕРГЕТИКОВ УЛ</v>
      </c>
      <c r="D2115" s="501" t="str">
        <f ca="1">IFERROR(__xludf.DUMMYFUNCTION("""COMPUTED_VALUE"""),"19")</f>
        <v>19</v>
      </c>
      <c r="E2115" s="294" t="s">
        <v>18473</v>
      </c>
      <c r="F2115" s="280" t="s">
        <v>18080</v>
      </c>
      <c r="G2115" s="302"/>
      <c r="H2115" s="299"/>
      <c r="I2115" s="274"/>
      <c r="J2115" s="307"/>
      <c r="K2115" s="308"/>
      <c r="L2115" s="276"/>
      <c r="M2115" s="292" t="s">
        <v>18474</v>
      </c>
      <c r="N2115" s="292" t="s">
        <v>18493</v>
      </c>
      <c r="O2115" s="508" t="s">
        <v>18476</v>
      </c>
    </row>
    <row r="2116" spans="1:15" x14ac:dyDescent="0.25">
      <c r="A2116" s="312" t="str">
        <f ca="1">IFERROR(__xludf.DUMMYFUNCTION("""COMPUTED_VALUE"""),"ВЫСОКОГОРСКИЙ РАЙОН")</f>
        <v>ВЫСОКОГОРСКИЙ РАЙОН</v>
      </c>
      <c r="B2116" s="312" t="str">
        <f ca="1">IFERROR(__xludf.DUMMYFUNCTION("""COMPUTED_VALUE"""),"БЕРЕЗОВКА П")</f>
        <v>БЕРЕЗОВКА П</v>
      </c>
      <c r="C2116" s="312" t="str">
        <f ca="1">IFERROR(__xludf.DUMMYFUNCTION("""COMPUTED_VALUE"""),"ДАЧНАЯ УЛ")</f>
        <v>ДАЧНАЯ УЛ</v>
      </c>
      <c r="D2116" s="313" t="str">
        <f ca="1">IFERROR(__xludf.DUMMYFUNCTION("""COMPUTED_VALUE"""),"2")</f>
        <v>2</v>
      </c>
      <c r="E2116" s="314" t="str">
        <f ca="1">IFERROR(__xludf.DUMMYFUNCTION("""COMPUTED_VALUE"""),"ВРУ")</f>
        <v>ВРУ</v>
      </c>
      <c r="F2116" s="280" t="s">
        <v>498</v>
      </c>
      <c r="G2116" s="312" t="str">
        <f ca="1">IFERROR(__xludf.DUMMYFUNCTION("""COMPUTED_VALUE"""),"МИРТЕК-32-РУ-W32-A1R1-230-5-100A-T-RS485-G/5-P2-HKLMOQ2V3-D")</f>
        <v>МИРТЕК-32-РУ-W32-A1R1-230-5-100A-T-RS485-G/5-P2-HKLMOQ2V3-D</v>
      </c>
      <c r="H2116" s="314" t="str">
        <f ca="1">IFERROR(__xludf.DUMMYFUNCTION("""COMPUTED_VALUE"""),"2230298239911")</f>
        <v>2230298239911</v>
      </c>
      <c r="I2116" s="274" t="s">
        <v>18284</v>
      </c>
      <c r="J2116" s="307"/>
      <c r="K2116" s="308"/>
      <c r="L2116" s="276"/>
      <c r="M2116" s="292"/>
      <c r="N2116" s="292"/>
      <c r="O2116" s="292"/>
    </row>
    <row r="2117" spans="1:15" x14ac:dyDescent="0.25">
      <c r="A2117" s="312" t="str">
        <f ca="1">IFERROR(__xludf.DUMMYFUNCTION("""COMPUTED_VALUE"""),"ВЫСОКОГОРСКИЙ РАЙОН")</f>
        <v>ВЫСОКОГОРСКИЙ РАЙОН</v>
      </c>
      <c r="B2117" s="312" t="str">
        <f ca="1">IFERROR(__xludf.DUMMYFUNCTION("""COMPUTED_VALUE"""),"ВЫСОКАЯ ГОРА С")</f>
        <v>ВЫСОКАЯ ГОРА С</v>
      </c>
      <c r="C2117" s="312" t="str">
        <f ca="1">IFERROR(__xludf.DUMMYFUNCTION("""COMPUTED_VALUE"""),"Б.КРАСНАЯ УЛ")</f>
        <v>Б.КРАСНАЯ УЛ</v>
      </c>
      <c r="D2117" s="313" t="str">
        <f ca="1">IFERROR(__xludf.DUMMYFUNCTION("""COMPUTED_VALUE"""),"222")</f>
        <v>222</v>
      </c>
      <c r="E2117" s="314" t="str">
        <f ca="1">IFERROR(__xludf.DUMMYFUNCTION("""COMPUTED_VALUE"""),"ВРУ")</f>
        <v>ВРУ</v>
      </c>
      <c r="F2117" s="280" t="s">
        <v>498</v>
      </c>
      <c r="G2117" s="312" t="str">
        <f ca="1">IFERROR(__xludf.DUMMYFUNCTION("""COMPUTED_VALUE"""),"МИРТЕК-32-РУ-W32-A1R1-230-5-100A-T-RS485-G/5-P2-HKLMOQ2V3-D")</f>
        <v>МИРТЕК-32-РУ-W32-A1R1-230-5-100A-T-RS485-G/5-P2-HKLMOQ2V3-D</v>
      </c>
      <c r="H2117" s="314" t="str">
        <f ca="1">IFERROR(__xludf.DUMMYFUNCTION("""COMPUTED_VALUE"""),"2230298239876")</f>
        <v>2230298239876</v>
      </c>
      <c r="I2117" s="274" t="s">
        <v>18284</v>
      </c>
      <c r="J2117" s="307"/>
      <c r="K2117" s="308"/>
      <c r="L2117" s="276"/>
      <c r="M2117" s="292"/>
      <c r="N2117" s="292"/>
      <c r="O2117" s="292"/>
    </row>
    <row r="2118" spans="1:15" x14ac:dyDescent="0.25">
      <c r="A2118" s="312" t="str">
        <f ca="1">IFERROR(__xludf.DUMMYFUNCTION("""COMPUTED_VALUE"""),"ВЫСОКОГОРСКИЙ РАЙОН")</f>
        <v>ВЫСОКОГОРСКИЙ РАЙОН</v>
      </c>
      <c r="B2118" s="312" t="str">
        <f ca="1">IFERROR(__xludf.DUMMYFUNCTION("""COMPUTED_VALUE"""),"ВЫСОКАЯ ГОРА С")</f>
        <v>ВЫСОКАЯ ГОРА С</v>
      </c>
      <c r="C2118" s="312" t="str">
        <f ca="1">IFERROR(__xludf.DUMMYFUNCTION("""COMPUTED_VALUE"""),"СОВХОЗНАЯ УЛ")</f>
        <v>СОВХОЗНАЯ УЛ</v>
      </c>
      <c r="D2118" s="313" t="str">
        <f ca="1">IFERROR(__xludf.DUMMYFUNCTION("""COMPUTED_VALUE"""),"2А")</f>
        <v>2А</v>
      </c>
      <c r="E2118" s="314" t="str">
        <f ca="1">IFERROR(__xludf.DUMMYFUNCTION("""COMPUTED_VALUE"""),"ВРУ")</f>
        <v>ВРУ</v>
      </c>
      <c r="F2118" s="280" t="s">
        <v>498</v>
      </c>
      <c r="G2118" s="312" t="str">
        <f ca="1">IFERROR(__xludf.DUMMYFUNCTION("""COMPUTED_VALUE"""),"МИРТЕК-32-РУ-W32-A1R1-230-5-100A-T-RS485-G/5-P2-HKLMOQ2V3-D")</f>
        <v>МИРТЕК-32-РУ-W32-A1R1-230-5-100A-T-RS485-G/5-P2-HKLMOQ2V3-D</v>
      </c>
      <c r="H2118" s="314" t="str">
        <f ca="1">IFERROR(__xludf.DUMMYFUNCTION("""COMPUTED_VALUE"""),"2230298239890")</f>
        <v>2230298239890</v>
      </c>
      <c r="I2118" s="274" t="s">
        <v>18284</v>
      </c>
      <c r="J2118" s="307"/>
      <c r="K2118" s="308"/>
      <c r="L2118" s="276"/>
      <c r="M2118" s="292"/>
      <c r="N2118" s="292"/>
      <c r="O2118" s="292"/>
    </row>
    <row r="2119" spans="1:15" x14ac:dyDescent="0.25">
      <c r="A2119" s="312" t="str">
        <f ca="1">IFERROR(__xludf.DUMMYFUNCTION("""COMPUTED_VALUE"""),"ВЫСОКОГОРСКИЙ РАЙОН")</f>
        <v>ВЫСОКОГОРСКИЙ РАЙОН</v>
      </c>
      <c r="B2119" s="312" t="str">
        <f ca="1">IFERROR(__xludf.DUMMYFUNCTION("""COMPUTED_VALUE"""),"Ж/Д СТАНЦИИ ВЫСОКАЯ ГОРА П")</f>
        <v>Ж/Д СТАНЦИИ ВЫСОКАЯ ГОРА П</v>
      </c>
      <c r="C2119" s="312" t="str">
        <f ca="1">IFERROR(__xludf.DUMMYFUNCTION("""COMPUTED_VALUE"""),"ГАГАРИНА УЛ")</f>
        <v>ГАГАРИНА УЛ</v>
      </c>
      <c r="D2119" s="313" t="str">
        <f ca="1">IFERROR(__xludf.DUMMYFUNCTION("""COMPUTED_VALUE"""),"6")</f>
        <v>6</v>
      </c>
      <c r="E2119" s="314" t="str">
        <f ca="1">IFERROR(__xludf.DUMMYFUNCTION("""COMPUTED_VALUE"""),"ВРУ")</f>
        <v>ВРУ</v>
      </c>
      <c r="F2119" s="280" t="s">
        <v>498</v>
      </c>
      <c r="G2119" s="312" t="str">
        <f ca="1">IFERROR(__xludf.DUMMYFUNCTION("""COMPUTED_VALUE"""),"МИРТЕК-32-РУ-W32-A1R1-230-5-100A-T-RS485-G/5-P2-HKLMOQ2V3-D")</f>
        <v>МИРТЕК-32-РУ-W32-A1R1-230-5-100A-T-RS485-G/5-P2-HKLMOQ2V3-D</v>
      </c>
      <c r="H2119" s="314" t="str">
        <f ca="1">IFERROR(__xludf.DUMMYFUNCTION("""COMPUTED_VALUE"""),"2230298239865")</f>
        <v>2230298239865</v>
      </c>
      <c r="I2119" s="274" t="s">
        <v>18284</v>
      </c>
      <c r="J2119" s="307"/>
      <c r="K2119" s="308"/>
      <c r="L2119" s="276"/>
      <c r="M2119" s="292"/>
      <c r="N2119" s="292"/>
      <c r="O2119" s="292"/>
    </row>
    <row r="2120" spans="1:15" x14ac:dyDescent="0.25">
      <c r="A2120" s="312" t="str">
        <f ca="1">IFERROR(__xludf.DUMMYFUNCTION("""COMPUTED_VALUE"""),"ВЫСОКОГОРСКИЙ РАЙОН")</f>
        <v>ВЫСОКОГОРСКИЙ РАЙОН</v>
      </c>
      <c r="B2120" s="312" t="str">
        <f ca="1">IFERROR(__xludf.DUMMYFUNCTION("""COMPUTED_VALUE"""),"Ж/Д СТАНЦИИ ВЫСОКАЯ ГОРА П")</f>
        <v>Ж/Д СТАНЦИИ ВЫСОКАЯ ГОРА П</v>
      </c>
      <c r="C2120" s="312" t="str">
        <f ca="1">IFERROR(__xludf.DUMMYFUNCTION("""COMPUTED_VALUE"""),"КОМСОМОЛЬСКАЯ УЛ")</f>
        <v>КОМСОМОЛЬСКАЯ УЛ</v>
      </c>
      <c r="D2120" s="313" t="str">
        <f ca="1">IFERROR(__xludf.DUMMYFUNCTION("""COMPUTED_VALUE"""),"11")</f>
        <v>11</v>
      </c>
      <c r="E2120" s="314" t="str">
        <f ca="1">IFERROR(__xludf.DUMMYFUNCTION("""COMPUTED_VALUE"""),"ВРУ")</f>
        <v>ВРУ</v>
      </c>
      <c r="F2120" s="280" t="s">
        <v>498</v>
      </c>
      <c r="G2120" s="312" t="str">
        <f ca="1">IFERROR(__xludf.DUMMYFUNCTION("""COMPUTED_VALUE"""),"МИРТЕК-32-РУ-W32-A1R1-230-5-100A-T-RS485-G/5-P2-HKLMOQ2V3-D")</f>
        <v>МИРТЕК-32-РУ-W32-A1R1-230-5-100A-T-RS485-G/5-P2-HKLMOQ2V3-D</v>
      </c>
      <c r="H2120" s="314" t="str">
        <f ca="1">IFERROR(__xludf.DUMMYFUNCTION("""COMPUTED_VALUE"""),"2230298239882")</f>
        <v>2230298239882</v>
      </c>
      <c r="I2120" s="274" t="s">
        <v>18284</v>
      </c>
      <c r="J2120" s="307"/>
      <c r="K2120" s="308"/>
      <c r="L2120" s="276"/>
      <c r="M2120" s="292"/>
      <c r="N2120" s="292"/>
      <c r="O2120" s="292"/>
    </row>
    <row r="2121" spans="1:15" x14ac:dyDescent="0.25">
      <c r="A2121" s="312" t="str">
        <f ca="1">IFERROR(__xludf.DUMMYFUNCTION("""COMPUTED_VALUE"""),"ВЫСОКОГОРСКИЙ РАЙОН")</f>
        <v>ВЫСОКОГОРСКИЙ РАЙОН</v>
      </c>
      <c r="B2121" s="312" t="str">
        <f ca="1">IFERROR(__xludf.DUMMYFUNCTION("""COMPUTED_VALUE"""),"Ж/Д СТАНЦИИ ВЫСОКАЯ ГОРА П")</f>
        <v>Ж/Д СТАНЦИИ ВЫСОКАЯ ГОРА П</v>
      </c>
      <c r="C2121" s="312" t="str">
        <f ca="1">IFERROR(__xludf.DUMMYFUNCTION("""COMPUTED_VALUE"""),"КОМСОМОЛЬСКАЯ УЛ")</f>
        <v>КОМСОМОЛЬСКАЯ УЛ</v>
      </c>
      <c r="D2121" s="313" t="str">
        <f ca="1">IFERROR(__xludf.DUMMYFUNCTION("""COMPUTED_VALUE"""),"1Б")</f>
        <v>1Б</v>
      </c>
      <c r="E2121" s="314" t="str">
        <f ca="1">IFERROR(__xludf.DUMMYFUNCTION("""COMPUTED_VALUE"""),"ВРУ")</f>
        <v>ВРУ</v>
      </c>
      <c r="F2121" s="280" t="s">
        <v>498</v>
      </c>
      <c r="G2121" s="312" t="str">
        <f ca="1">IFERROR(__xludf.DUMMYFUNCTION("""COMPUTED_VALUE"""),"МИРТЕК-32-РУ-W32-A1R1-230-5-100A-T-RS485-G/5-P2-HKLMOQ2V3-D")</f>
        <v>МИРТЕК-32-РУ-W32-A1R1-230-5-100A-T-RS485-G/5-P2-HKLMOQ2V3-D</v>
      </c>
      <c r="H2121" s="314" t="str">
        <f ca="1">IFERROR(__xludf.DUMMYFUNCTION("""COMPUTED_VALUE"""),"2230298239830")</f>
        <v>2230298239830</v>
      </c>
      <c r="I2121" s="274" t="s">
        <v>18284</v>
      </c>
      <c r="J2121" s="307"/>
      <c r="K2121" s="308"/>
      <c r="L2121" s="276"/>
      <c r="M2121" s="292"/>
      <c r="N2121" s="292"/>
      <c r="O2121" s="292"/>
    </row>
    <row r="2122" spans="1:15" x14ac:dyDescent="0.25">
      <c r="A2122" s="312" t="str">
        <f ca="1">IFERROR(__xludf.DUMMYFUNCTION("""COMPUTED_VALUE"""),"ВЫСОКОГОРСКИЙ РАЙОН")</f>
        <v>ВЫСОКОГОРСКИЙ РАЙОН</v>
      </c>
      <c r="B2122" s="312" t="str">
        <f ca="1">IFERROR(__xludf.DUMMYFUNCTION("""COMPUTED_VALUE"""),"Ж/Д СТАНЦИИ ВЫСОКАЯ ГОРА П")</f>
        <v>Ж/Д СТАНЦИИ ВЫСОКАЯ ГОРА П</v>
      </c>
      <c r="C2122" s="312" t="str">
        <f ca="1">IFERROR(__xludf.DUMMYFUNCTION("""COMPUTED_VALUE"""),"КОМСОМОЛЬСКАЯ УЛ")</f>
        <v>КОМСОМОЛЬСКАЯ УЛ</v>
      </c>
      <c r="D2122" s="313" t="str">
        <f ca="1">IFERROR(__xludf.DUMMYFUNCTION("""COMPUTED_VALUE"""),"2")</f>
        <v>2</v>
      </c>
      <c r="E2122" s="314" t="str">
        <f ca="1">IFERROR(__xludf.DUMMYFUNCTION("""COMPUTED_VALUE"""),"ВРУ")</f>
        <v>ВРУ</v>
      </c>
      <c r="F2122" s="280" t="s">
        <v>498</v>
      </c>
      <c r="G2122" s="312" t="str">
        <f ca="1">IFERROR(__xludf.DUMMYFUNCTION("""COMPUTED_VALUE"""),"МИРТЕК-32-РУ-W32-A1R1-230-5-100A-T-RS485-G/5-P2-HKLMOQ2V3-D")</f>
        <v>МИРТЕК-32-РУ-W32-A1R1-230-5-100A-T-RS485-G/5-P2-HKLMOQ2V3-D</v>
      </c>
      <c r="H2122" s="314" t="str">
        <f ca="1">IFERROR(__xludf.DUMMYFUNCTION("""COMPUTED_VALUE"""),"2230298239898")</f>
        <v>2230298239898</v>
      </c>
      <c r="I2122" s="274" t="s">
        <v>18284</v>
      </c>
      <c r="J2122" s="307"/>
      <c r="K2122" s="308"/>
      <c r="L2122" s="276"/>
      <c r="M2122" s="292"/>
      <c r="N2122" s="292"/>
      <c r="O2122" s="292"/>
    </row>
    <row r="2123" spans="1:15" x14ac:dyDescent="0.25">
      <c r="A2123" s="312" t="str">
        <f ca="1">IFERROR(__xludf.DUMMYFUNCTION("""COMPUTED_VALUE"""),"ВЫСОКОГОРСКИЙ РАЙОН")</f>
        <v>ВЫСОКОГОРСКИЙ РАЙОН</v>
      </c>
      <c r="B2123" s="312" t="str">
        <f ca="1">IFERROR(__xludf.DUMMYFUNCTION("""COMPUTED_VALUE"""),"Ж/Д СТАНЦИИ ВЫСОКАЯ ГОРА П")</f>
        <v>Ж/Д СТАНЦИИ ВЫСОКАЯ ГОРА П</v>
      </c>
      <c r="C2123" s="312" t="str">
        <f ca="1">IFERROR(__xludf.DUMMYFUNCTION("""COMPUTED_VALUE"""),"КОМСОМОЛЬСКАЯ УЛ")</f>
        <v>КОМСОМОЛЬСКАЯ УЛ</v>
      </c>
      <c r="D2123" s="313" t="str">
        <f ca="1">IFERROR(__xludf.DUMMYFUNCTION("""COMPUTED_VALUE"""),"7")</f>
        <v>7</v>
      </c>
      <c r="E2123" s="314" t="str">
        <f ca="1">IFERROR(__xludf.DUMMYFUNCTION("""COMPUTED_VALUE"""),"ВРУ")</f>
        <v>ВРУ</v>
      </c>
      <c r="F2123" s="280" t="s">
        <v>498</v>
      </c>
      <c r="G2123" s="312" t="str">
        <f ca="1">IFERROR(__xludf.DUMMYFUNCTION("""COMPUTED_VALUE"""),"МИРТЕК-32-РУ-W32-A1R1-230-5-100A-T-RS485-G/5-P2-HKLMOQ2V3-D")</f>
        <v>МИРТЕК-32-РУ-W32-A1R1-230-5-100A-T-RS485-G/5-P2-HKLMOQ2V3-D</v>
      </c>
      <c r="H2123" s="314" t="str">
        <f ca="1">IFERROR(__xludf.DUMMYFUNCTION("""COMPUTED_VALUE"""),"2230298239825")</f>
        <v>2230298239825</v>
      </c>
      <c r="I2123" s="274" t="s">
        <v>18284</v>
      </c>
      <c r="J2123" s="307"/>
      <c r="K2123" s="308"/>
      <c r="L2123" s="276"/>
      <c r="M2123" s="292"/>
      <c r="N2123" s="292"/>
      <c r="O2123" s="292"/>
    </row>
    <row r="2124" spans="1:15" x14ac:dyDescent="0.25">
      <c r="A2124" s="312" t="str">
        <f ca="1">IFERROR(__xludf.DUMMYFUNCTION("""COMPUTED_VALUE"""),"ВЫСОКОГОРСКИЙ РАЙОН")</f>
        <v>ВЫСОКОГОРСКИЙ РАЙОН</v>
      </c>
      <c r="B2124" s="312" t="str">
        <f ca="1">IFERROR(__xludf.DUMMYFUNCTION("""COMPUTED_VALUE"""),"БИРЮЛИНСКОГО ЗВЕРОСОВХОЗА П")</f>
        <v>БИРЮЛИНСКОГО ЗВЕРОСОВХОЗА П</v>
      </c>
      <c r="C2124" s="312" t="str">
        <f ca="1">IFERROR(__xludf.DUMMYFUNCTION("""COMPUTED_VALUE"""),"ГАГАРИНА УЛ")</f>
        <v>ГАГАРИНА УЛ</v>
      </c>
      <c r="D2124" s="313" t="str">
        <f ca="1">IFERROR(__xludf.DUMMYFUNCTION("""COMPUTED_VALUE"""),"3А")</f>
        <v>3А</v>
      </c>
      <c r="E2124" s="314" t="str">
        <f ca="1">IFERROR(__xludf.DUMMYFUNCTION("""COMPUTED_VALUE"""),"ВРУ")</f>
        <v>ВРУ</v>
      </c>
      <c r="F2124" s="280" t="s">
        <v>498</v>
      </c>
      <c r="G2124" s="312" t="str">
        <f ca="1">IFERROR(__xludf.DUMMYFUNCTION("""COMPUTED_VALUE"""),"МИРТЕК-32-РУ-W32-A0.5R1-230-5-10A-T-RS485-G/5-P2-HLMOQ2V3Z-D")</f>
        <v>МИРТЕК-32-РУ-W32-A0.5R1-230-5-10A-T-RS485-G/5-P2-HLMOQ2V3Z-D</v>
      </c>
      <c r="H2124" s="314" t="str">
        <f ca="1">IFERROR(__xludf.DUMMYFUNCTION("""COMPUTED_VALUE"""),"9230600602175")</f>
        <v>9230600602175</v>
      </c>
      <c r="I2124" s="274" t="s">
        <v>18284</v>
      </c>
      <c r="J2124" s="307"/>
      <c r="K2124" s="308"/>
      <c r="L2124" s="276"/>
      <c r="M2124" s="292"/>
      <c r="N2124" s="292"/>
      <c r="O2124" s="292"/>
    </row>
    <row r="2125" spans="1:15" x14ac:dyDescent="0.25">
      <c r="A2125" s="312" t="str">
        <f ca="1">IFERROR(__xludf.DUMMYFUNCTION("""COMPUTED_VALUE"""),"ВЫСОКОГОРСКИЙ РАЙОН")</f>
        <v>ВЫСОКОГОРСКИЙ РАЙОН</v>
      </c>
      <c r="B2125" s="312" t="str">
        <f ca="1">IFERROR(__xludf.DUMMYFUNCTION("""COMPUTED_VALUE"""),"БИРЮЛИНСКОГО ЗВЕРОСОВХОЗА П")</f>
        <v>БИРЮЛИНСКОГО ЗВЕРОСОВХОЗА П</v>
      </c>
      <c r="C2125" s="312" t="str">
        <f ca="1">IFERROR(__xludf.DUMMYFUNCTION("""COMPUTED_VALUE"""),"ШОССЕЙНАЯ УЛ")</f>
        <v>ШОССЕЙНАЯ УЛ</v>
      </c>
      <c r="D2125" s="313" t="str">
        <f ca="1">IFERROR(__xludf.DUMMYFUNCTION("""COMPUTED_VALUE"""),"11А")</f>
        <v>11А</v>
      </c>
      <c r="E2125" s="314" t="str">
        <f ca="1">IFERROR(__xludf.DUMMYFUNCTION("""COMPUTED_VALUE"""),"ВРУ")</f>
        <v>ВРУ</v>
      </c>
      <c r="F2125" s="280" t="s">
        <v>498</v>
      </c>
      <c r="G2125" s="312" t="str">
        <f ca="1">IFERROR(__xludf.DUMMYFUNCTION("""COMPUTED_VALUE"""),"МИРТЕК-32-РУ-W32-A0.5R1-230-5-10A-T-RS485-G/5-P2-HLMOQ2V3Z-D")</f>
        <v>МИРТЕК-32-РУ-W32-A0.5R1-230-5-10A-T-RS485-G/5-P2-HLMOQ2V3Z-D</v>
      </c>
      <c r="H2125" s="314" t="str">
        <f ca="1">IFERROR(__xludf.DUMMYFUNCTION("""COMPUTED_VALUE"""),"9230600601974")</f>
        <v>9230600601974</v>
      </c>
      <c r="I2125" s="274" t="s">
        <v>18284</v>
      </c>
      <c r="J2125" s="307"/>
      <c r="K2125" s="308"/>
      <c r="L2125" s="276"/>
      <c r="M2125" s="292"/>
      <c r="N2125" s="292"/>
      <c r="O2125" s="292"/>
    </row>
    <row r="2126" spans="1:15" x14ac:dyDescent="0.25">
      <c r="A2126" s="312" t="str">
        <f ca="1">IFERROR(__xludf.DUMMYFUNCTION("""COMPUTED_VALUE"""),"ВЫСОКОГОРСКИЙ РАЙОН")</f>
        <v>ВЫСОКОГОРСКИЙ РАЙОН</v>
      </c>
      <c r="B2126" s="312" t="str">
        <f ca="1">IFERROR(__xludf.DUMMYFUNCTION("""COMPUTED_VALUE"""),"ВЫСОКАЯ ГОРА С")</f>
        <v>ВЫСОКАЯ ГОРА С</v>
      </c>
      <c r="C2126" s="312" t="str">
        <f ca="1">IFERROR(__xludf.DUMMYFUNCTION("""COMPUTED_VALUE"""),"МЕЛИОРАТОРОВ УЛ")</f>
        <v>МЕЛИОРАТОРОВ УЛ</v>
      </c>
      <c r="D2126" s="313" t="str">
        <f ca="1">IFERROR(__xludf.DUMMYFUNCTION("""COMPUTED_VALUE"""),"2")</f>
        <v>2</v>
      </c>
      <c r="E2126" s="314" t="str">
        <f ca="1">IFERROR(__xludf.DUMMYFUNCTION("""COMPUTED_VALUE"""),"ВРУ")</f>
        <v>ВРУ</v>
      </c>
      <c r="F2126" s="280" t="s">
        <v>498</v>
      </c>
      <c r="G2126" s="312" t="str">
        <f ca="1">IFERROR(__xludf.DUMMYFUNCTION("""COMPUTED_VALUE"""),"МИРТЕК-32-РУ-W32-A0.5R1-230-5-10A-T-RS485-G/5-P2-HLMOQ2V3Z-D")</f>
        <v>МИРТЕК-32-РУ-W32-A0.5R1-230-5-10A-T-RS485-G/5-P2-HLMOQ2V3Z-D</v>
      </c>
      <c r="H2126" s="314" t="str">
        <f ca="1">IFERROR(__xludf.DUMMYFUNCTION("""COMPUTED_VALUE"""),"9230600602046")</f>
        <v>9230600602046</v>
      </c>
      <c r="I2126" s="274" t="s">
        <v>18284</v>
      </c>
      <c r="J2126" s="307"/>
      <c r="K2126" s="308"/>
      <c r="L2126" s="276"/>
      <c r="M2126" s="292"/>
      <c r="N2126" s="292"/>
      <c r="O2126" s="292"/>
    </row>
    <row r="2127" spans="1:15" x14ac:dyDescent="0.25">
      <c r="A2127" s="312" t="str">
        <f ca="1">IFERROR(__xludf.DUMMYFUNCTION("""COMPUTED_VALUE"""),"ВЫСОКОГОРСКИЙ РАЙОН")</f>
        <v>ВЫСОКОГОРСКИЙ РАЙОН</v>
      </c>
      <c r="B2127" s="312" t="str">
        <f ca="1">IFERROR(__xludf.DUMMYFUNCTION("""COMPUTED_VALUE"""),"ВЫСОКАЯ ГОРА С")</f>
        <v>ВЫСОКАЯ ГОРА С</v>
      </c>
      <c r="C2127" s="312" t="str">
        <f ca="1">IFERROR(__xludf.DUMMYFUNCTION("""COMPUTED_VALUE"""),"МИЧУРИНА УЛ")</f>
        <v>МИЧУРИНА УЛ</v>
      </c>
      <c r="D2127" s="313" t="str">
        <f ca="1">IFERROR(__xludf.DUMMYFUNCTION("""COMPUTED_VALUE"""),"3")</f>
        <v>3</v>
      </c>
      <c r="E2127" s="314" t="str">
        <f ca="1">IFERROR(__xludf.DUMMYFUNCTION("""COMPUTED_VALUE"""),"ВРУ")</f>
        <v>ВРУ</v>
      </c>
      <c r="F2127" s="280" t="s">
        <v>498</v>
      </c>
      <c r="G2127" s="312" t="str">
        <f ca="1">IFERROR(__xludf.DUMMYFUNCTION("""COMPUTED_VALUE"""),"МИРТЕК-32-РУ-W32-A0.5R1-230-5-10A-T-RS485-G/5-P2-HLMOQ2V3Z-D")</f>
        <v>МИРТЕК-32-РУ-W32-A0.5R1-230-5-10A-T-RS485-G/5-P2-HLMOQ2V3Z-D</v>
      </c>
      <c r="H2127" s="314" t="str">
        <f ca="1">IFERROR(__xludf.DUMMYFUNCTION("""COMPUTED_VALUE"""),"9230600602247")</f>
        <v>9230600602247</v>
      </c>
      <c r="I2127" s="274" t="s">
        <v>18284</v>
      </c>
      <c r="J2127" s="307"/>
      <c r="K2127" s="308"/>
      <c r="L2127" s="276"/>
      <c r="M2127" s="292"/>
      <c r="N2127" s="292"/>
      <c r="O2127" s="292"/>
    </row>
    <row r="2128" spans="1:15" x14ac:dyDescent="0.25">
      <c r="A2128" s="312" t="str">
        <f ca="1">IFERROR(__xludf.DUMMYFUNCTION("""COMPUTED_VALUE"""),"ВЫСОКОГОРСКИЙ РАЙОН")</f>
        <v>ВЫСОКОГОРСКИЙ РАЙОН</v>
      </c>
      <c r="B2128" s="312" t="str">
        <f ca="1">IFERROR(__xludf.DUMMYFUNCTION("""COMPUTED_VALUE"""),"ВЫСОКАЯ ГОРА С")</f>
        <v>ВЫСОКАЯ ГОРА С</v>
      </c>
      <c r="C2128" s="312" t="str">
        <f ca="1">IFERROR(__xludf.DUMMYFUNCTION("""COMPUTED_VALUE"""),"ПОЛКОВАЯ УЛ")</f>
        <v>ПОЛКОВАЯ УЛ</v>
      </c>
      <c r="D2128" s="313" t="str">
        <f ca="1">IFERROR(__xludf.DUMMYFUNCTION("""COMPUTED_VALUE"""),"24")</f>
        <v>24</v>
      </c>
      <c r="E2128" s="314" t="str">
        <f ca="1">IFERROR(__xludf.DUMMYFUNCTION("""COMPUTED_VALUE"""),"ВРУ")</f>
        <v>ВРУ</v>
      </c>
      <c r="F2128" s="280" t="s">
        <v>498</v>
      </c>
      <c r="G2128" s="312" t="str">
        <f ca="1">IFERROR(__xludf.DUMMYFUNCTION("""COMPUTED_VALUE"""),"МИРТЕК-32-РУ-W32-A0.5R1-230-5-10A-T-RS485-G/5-P2-HLMOQ2V3Z-D")</f>
        <v>МИРТЕК-32-РУ-W32-A0.5R1-230-5-10A-T-RS485-G/5-P2-HLMOQ2V3Z-D</v>
      </c>
      <c r="H2128" s="314" t="str">
        <f ca="1">IFERROR(__xludf.DUMMYFUNCTION("""COMPUTED_VALUE"""),"9230600602176")</f>
        <v>9230600602176</v>
      </c>
      <c r="I2128" s="274" t="s">
        <v>18284</v>
      </c>
      <c r="J2128" s="307"/>
      <c r="K2128" s="308"/>
      <c r="L2128" s="276"/>
      <c r="M2128" s="292"/>
      <c r="N2128" s="292"/>
      <c r="O2128" s="292"/>
    </row>
    <row r="2129" spans="1:15" x14ac:dyDescent="0.25">
      <c r="A2129" s="312" t="str">
        <f ca="1">IFERROR(__xludf.DUMMYFUNCTION("""COMPUTED_VALUE"""),"ВЫСОКОГОРСКИЙ РАЙОН")</f>
        <v>ВЫСОКОГОРСКИЙ РАЙОН</v>
      </c>
      <c r="B2129" s="312" t="str">
        <f ca="1">IFERROR(__xludf.DUMMYFUNCTION("""COMPUTED_VALUE"""),"ВЫСОКАЯ ГОРА С")</f>
        <v>ВЫСОКАЯ ГОРА С</v>
      </c>
      <c r="C2129" s="312" t="str">
        <f ca="1">IFERROR(__xludf.DUMMYFUNCTION("""COMPUTED_VALUE"""),"ЭНЕРГЕТИКОВ УЛ")</f>
        <v>ЭНЕРГЕТИКОВ УЛ</v>
      </c>
      <c r="D2129" s="313" t="str">
        <f ca="1">IFERROR(__xludf.DUMMYFUNCTION("""COMPUTED_VALUE"""),"19")</f>
        <v>19</v>
      </c>
      <c r="E2129" s="314" t="str">
        <f ca="1">IFERROR(__xludf.DUMMYFUNCTION("""COMPUTED_VALUE"""),"ВРУ")</f>
        <v>ВРУ</v>
      </c>
      <c r="F2129" s="280" t="s">
        <v>498</v>
      </c>
      <c r="G2129" s="312" t="str">
        <f ca="1">IFERROR(__xludf.DUMMYFUNCTION("""COMPUTED_VALUE"""),"МИРТЕК-32-РУ-W32-A0.5R1-230-5-10A-T-RS485-G/5-P2-HLMOQ2V3Z-D")</f>
        <v>МИРТЕК-32-РУ-W32-A0.5R1-230-5-10A-T-RS485-G/5-P2-HLMOQ2V3Z-D</v>
      </c>
      <c r="H2129" s="314" t="str">
        <f ca="1">IFERROR(__xludf.DUMMYFUNCTION("""COMPUTED_VALUE"""),"9230600602190")</f>
        <v>9230600602190</v>
      </c>
      <c r="I2129" s="274" t="s">
        <v>18284</v>
      </c>
      <c r="J2129" s="307"/>
      <c r="K2129" s="308"/>
      <c r="L2129" s="276"/>
      <c r="M2129" s="292"/>
      <c r="N2129" s="292"/>
      <c r="O2129" s="292"/>
    </row>
    <row r="2130" spans="1:15" x14ac:dyDescent="0.25">
      <c r="A2130" s="314"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''"")"),"ЗЕЛЕНОДОЛЬСКИЙ РАЙОН")</f>
        <v>ЗЕЛЕНОДОЛЬСКИЙ РАЙОН</v>
      </c>
      <c r="B2130" s="314" t="str">
        <f ca="1">IFERROR(__xludf.DUMMYFUNCTION("""COMPUTED_VALUE"""),"ЗЕЛЕНОДОЛЬСК Г")</f>
        <v>ЗЕЛЕНОДОЛЬСК Г</v>
      </c>
      <c r="C2130" s="314" t="str">
        <f ca="1">IFERROR(__xludf.DUMMYFUNCTION("""COMPUTED_VALUE"""),"ГОГОЛЯ УЛ")</f>
        <v>ГОГОЛЯ УЛ</v>
      </c>
      <c r="D2130" s="313" t="str">
        <f ca="1">IFERROR(__xludf.DUMMYFUNCTION("""COMPUTED_VALUE"""),"58")</f>
        <v>58</v>
      </c>
      <c r="E2130" s="313" t="str">
        <f ca="1">IFERROR(__xludf.DUMMYFUNCTION("""COMPUTED_VALUE"""),"55")</f>
        <v>55</v>
      </c>
      <c r="F2130" s="280" t="s">
        <v>18090</v>
      </c>
      <c r="G2130" s="314" t="str">
        <f ca="1">IFERROR(__xludf.DUMMYFUNCTION("""COMPUTED_VALUE"""),"МИРТЕК-12-РУ-D1-A1R1-230-5-60A-ST-G/5-P2-HKLMOQ2V3-D")</f>
        <v>МИРТЕК-12-РУ-D1-A1R1-230-5-60A-ST-G/5-P2-HKLMOQ2V3-D</v>
      </c>
      <c r="H2130" s="314" t="str">
        <f ca="1">IFERROR(__xludf.DUMMYFUNCTION("""COMPUTED_VALUE"""),"1230159933723")</f>
        <v>1230159933723</v>
      </c>
      <c r="I2130" s="274"/>
      <c r="J2130" s="307"/>
      <c r="K2130" s="308"/>
      <c r="L2130" s="276"/>
      <c r="M2130" s="292"/>
      <c r="N2130" s="292"/>
      <c r="O2130" s="292"/>
    </row>
    <row r="2131" spans="1:15" x14ac:dyDescent="0.25">
      <c r="A2131" s="314" t="str">
        <f ca="1">IFERROR(__xludf.DUMMYFUNCTION("""COMPUTED_VALUE"""),"ЗЕЛЕНОДОЛЬСКИЙ РАЙОН")</f>
        <v>ЗЕЛЕНОДОЛЬСКИЙ РАЙОН</v>
      </c>
      <c r="B2131" s="314" t="str">
        <f ca="1">IFERROR(__xludf.DUMMYFUNCTION("""COMPUTED_VALUE"""),"ЗЕЛЕНОДОЛЬСК Г")</f>
        <v>ЗЕЛЕНОДОЛЬСК Г</v>
      </c>
      <c r="C2131" s="314" t="str">
        <f ca="1">IFERROR(__xludf.DUMMYFUNCTION("""COMPUTED_VALUE"""),"ДЕКАБРИСТОВ УЛ")</f>
        <v>ДЕКАБРИСТОВ УЛ</v>
      </c>
      <c r="D2131" s="313" t="str">
        <f ca="1">IFERROR(__xludf.DUMMYFUNCTION("""COMPUTED_VALUE"""),"5")</f>
        <v>5</v>
      </c>
      <c r="E2131" s="313" t="str">
        <f ca="1">IFERROR(__xludf.DUMMYFUNCTION("""COMPUTED_VALUE"""),"31")</f>
        <v>31</v>
      </c>
      <c r="F2131" s="280" t="s">
        <v>18090</v>
      </c>
      <c r="G2131" s="314" t="str">
        <f ca="1">IFERROR(__xludf.DUMMYFUNCTION("""COMPUTED_VALUE"""),"МИРТЕК-12-РУ-D1-A1R1-230-5-60A-ST-G/5-P2-HKLMOQ2V3-D")</f>
        <v>МИРТЕК-12-РУ-D1-A1R1-230-5-60A-ST-G/5-P2-HKLMOQ2V3-D</v>
      </c>
      <c r="H2131" s="314" t="str">
        <f ca="1">IFERROR(__xludf.DUMMYFUNCTION("""COMPUTED_VALUE"""),"1230159934842")</f>
        <v>1230159934842</v>
      </c>
      <c r="I2131" s="274"/>
      <c r="J2131" s="307"/>
      <c r="K2131" s="308"/>
      <c r="L2131" s="276"/>
      <c r="M2131" s="292"/>
      <c r="N2131" s="292"/>
      <c r="O2131" s="292"/>
    </row>
    <row r="2132" spans="1:15" x14ac:dyDescent="0.25">
      <c r="A2132" s="314" t="str">
        <f ca="1">IFERROR(__xludf.DUMMYFUNCTION("""COMPUTED_VALUE"""),"ЗЕЛЕНОДОЛЬСКИЙ РАЙОН")</f>
        <v>ЗЕЛЕНОДОЛЬСКИЙ РАЙОН</v>
      </c>
      <c r="B2132" s="314" t="str">
        <f ca="1">IFERROR(__xludf.DUMMYFUNCTION("""COMPUTED_VALUE"""),"ЗЕЛЕНОДОЛЬСК Г")</f>
        <v>ЗЕЛЕНОДОЛЬСК Г</v>
      </c>
      <c r="C2132" s="314" t="str">
        <f ca="1">IFERROR(__xludf.DUMMYFUNCTION("""COMPUTED_VALUE"""),"ДЕКАБРИСТОВ УЛ")</f>
        <v>ДЕКАБРИСТОВ УЛ</v>
      </c>
      <c r="D2132" s="313" t="str">
        <f ca="1">IFERROR(__xludf.DUMMYFUNCTION("""COMPUTED_VALUE"""),"5")</f>
        <v>5</v>
      </c>
      <c r="E2132" s="313" t="str">
        <f ca="1">IFERROR(__xludf.DUMMYFUNCTION("""COMPUTED_VALUE"""),"54")</f>
        <v>54</v>
      </c>
      <c r="F2132" s="280" t="s">
        <v>18090</v>
      </c>
      <c r="G2132" s="314" t="str">
        <f ca="1">IFERROR(__xludf.DUMMYFUNCTION("""COMPUTED_VALUE"""),"МИРТЕК-12-РУ-D1-A1R1-230-5-60A-ST-G/5-P2-HKLMOQ2V3-D")</f>
        <v>МИРТЕК-12-РУ-D1-A1R1-230-5-60A-ST-G/5-P2-HKLMOQ2V3-D</v>
      </c>
      <c r="H2132" s="314" t="str">
        <f ca="1">IFERROR(__xludf.DUMMYFUNCTION("""COMPUTED_VALUE"""),"1230159933632")</f>
        <v>1230159933632</v>
      </c>
      <c r="I2132" s="274"/>
      <c r="J2132" s="307"/>
      <c r="K2132" s="308"/>
      <c r="L2132" s="276"/>
      <c r="M2132" s="292"/>
      <c r="N2132" s="292"/>
      <c r="O2132" s="292"/>
    </row>
    <row r="2133" spans="1:15" x14ac:dyDescent="0.25">
      <c r="A2133" s="314" t="str">
        <f ca="1">IFERROR(__xludf.DUMMYFUNCTION("""COMPUTED_VALUE"""),"ЗЕЛЕНОДОЛЬСКИЙ РАЙОН")</f>
        <v>ЗЕЛЕНОДОЛЬСКИЙ РАЙОН</v>
      </c>
      <c r="B2133" s="314" t="str">
        <f ca="1">IFERROR(__xludf.DUMMYFUNCTION("""COMPUTED_VALUE"""),"ЗЕЛЕНОДОЛЬСК Г")</f>
        <v>ЗЕЛЕНОДОЛЬСК Г</v>
      </c>
      <c r="C2133" s="314" t="str">
        <f ca="1">IFERROR(__xludf.DUMMYFUNCTION("""COMPUTED_VALUE"""),"ДЕКАБРИСТОВ УЛ")</f>
        <v>ДЕКАБРИСТОВ УЛ</v>
      </c>
      <c r="D2133" s="313" t="str">
        <f ca="1">IFERROR(__xludf.DUMMYFUNCTION("""COMPUTED_VALUE"""),"5")</f>
        <v>5</v>
      </c>
      <c r="E2133" s="313" t="str">
        <f ca="1">IFERROR(__xludf.DUMMYFUNCTION("""COMPUTED_VALUE"""),"62")</f>
        <v>62</v>
      </c>
      <c r="F2133" s="280" t="s">
        <v>18090</v>
      </c>
      <c r="G2133" s="314" t="str">
        <f ca="1">IFERROR(__xludf.DUMMYFUNCTION("""COMPUTED_VALUE"""),"МИРТЕК-12-РУ-D1-A1R1-230-5-60A-ST-G/5-P2-HKLMOQ2V3-D")</f>
        <v>МИРТЕК-12-РУ-D1-A1R1-230-5-60A-ST-G/5-P2-HKLMOQ2V3-D</v>
      </c>
      <c r="H2133" s="314" t="str">
        <f ca="1">IFERROR(__xludf.DUMMYFUNCTION("""COMPUTED_VALUE"""),"1230159934767")</f>
        <v>1230159934767</v>
      </c>
      <c r="I2133" s="274"/>
      <c r="J2133" s="307"/>
      <c r="K2133" s="308"/>
      <c r="L2133" s="276"/>
      <c r="M2133" s="292"/>
      <c r="N2133" s="292"/>
      <c r="O2133" s="292"/>
    </row>
    <row r="2134" spans="1:15" x14ac:dyDescent="0.25">
      <c r="A2134" s="314" t="str">
        <f ca="1">IFERROR(__xludf.DUMMYFUNCTION("""COMPUTED_VALUE"""),"ЗЕЛЕНОДОЛЬСКИЙ РАЙОН")</f>
        <v>ЗЕЛЕНОДОЛЬСКИЙ РАЙОН</v>
      </c>
      <c r="B2134" s="314" t="str">
        <f ca="1">IFERROR(__xludf.DUMMYFUNCTION("""COMPUTED_VALUE"""),"ЗЕЛЕНОДОЛЬСК Г")</f>
        <v>ЗЕЛЕНОДОЛЬСК Г</v>
      </c>
      <c r="C2134" s="314" t="str">
        <f ca="1">IFERROR(__xludf.DUMMYFUNCTION("""COMPUTED_VALUE"""),"ДЕКАБРИСТОВ УЛ")</f>
        <v>ДЕКАБРИСТОВ УЛ</v>
      </c>
      <c r="D2134" s="313" t="str">
        <f ca="1">IFERROR(__xludf.DUMMYFUNCTION("""COMPUTED_VALUE"""),"5")</f>
        <v>5</v>
      </c>
      <c r="E2134" s="313" t="str">
        <f ca="1">IFERROR(__xludf.DUMMYFUNCTION("""COMPUTED_VALUE"""),"9")</f>
        <v>9</v>
      </c>
      <c r="F2134" s="280" t="s">
        <v>18090</v>
      </c>
      <c r="G2134" s="314" t="str">
        <f ca="1">IFERROR(__xludf.DUMMYFUNCTION("""COMPUTED_VALUE"""),"МИРТЕК-12-РУ-D1-A1R1-230-5-60A-ST-G/5-P2-HKLMOQ2V3-D")</f>
        <v>МИРТЕК-12-РУ-D1-A1R1-230-5-60A-ST-G/5-P2-HKLMOQ2V3-D</v>
      </c>
      <c r="H2134" s="314" t="str">
        <f ca="1">IFERROR(__xludf.DUMMYFUNCTION("""COMPUTED_VALUE"""),"1230159933419")</f>
        <v>1230159933419</v>
      </c>
      <c r="I2134" s="274"/>
      <c r="J2134" s="307"/>
      <c r="K2134" s="308"/>
      <c r="L2134" s="276"/>
      <c r="M2134" s="292"/>
      <c r="N2134" s="292"/>
      <c r="O2134" s="292"/>
    </row>
    <row r="2135" spans="1:15" x14ac:dyDescent="0.25">
      <c r="A2135" s="314" t="str">
        <f ca="1">IFERROR(__xludf.DUMMYFUNCTION("""COMPUTED_VALUE"""),"ЗЕЛЕНОДОЛЬСКИЙ РАЙОН")</f>
        <v>ЗЕЛЕНОДОЛЬСКИЙ РАЙОН</v>
      </c>
      <c r="B2135" s="314" t="str">
        <f ca="1">IFERROR(__xludf.DUMMYFUNCTION("""COMPUTED_VALUE"""),"ЗЕЛЕНОДОЛЬСК Г")</f>
        <v>ЗЕЛЕНОДОЛЬСК Г</v>
      </c>
      <c r="C2135" s="314" t="str">
        <f ca="1">IFERROR(__xludf.DUMMYFUNCTION("""COMPUTED_VALUE"""),"ЗАИКИНА УЛ")</f>
        <v>ЗАИКИНА УЛ</v>
      </c>
      <c r="D2135" s="313" t="str">
        <f ca="1">IFERROR(__xludf.DUMMYFUNCTION("""COMPUTED_VALUE"""),"5")</f>
        <v>5</v>
      </c>
      <c r="E2135" s="313" t="str">
        <f ca="1">IFERROR(__xludf.DUMMYFUNCTION("""COMPUTED_VALUE"""),"1")</f>
        <v>1</v>
      </c>
      <c r="F2135" s="280" t="s">
        <v>18090</v>
      </c>
      <c r="G2135" s="314" t="str">
        <f ca="1">IFERROR(__xludf.DUMMYFUNCTION("""COMPUTED_VALUE"""),"МИРТЕК-12-РУ-D1-A1R1-230-5-60A-ST-G/5-P2-HKLMOQ2V3-D")</f>
        <v>МИРТЕК-12-РУ-D1-A1R1-230-5-60A-ST-G/5-P2-HKLMOQ2V3-D</v>
      </c>
      <c r="H2135" s="314" t="str">
        <f ca="1">IFERROR(__xludf.DUMMYFUNCTION("""COMPUTED_VALUE"""),"1230159936385")</f>
        <v>1230159936385</v>
      </c>
      <c r="I2135" s="274"/>
      <c r="J2135" s="307"/>
      <c r="K2135" s="308"/>
      <c r="L2135" s="276"/>
      <c r="M2135" s="292"/>
      <c r="N2135" s="292"/>
      <c r="O2135" s="292"/>
    </row>
    <row r="2136" spans="1:15" x14ac:dyDescent="0.25">
      <c r="A2136" s="314" t="str">
        <f ca="1">IFERROR(__xludf.DUMMYFUNCTION("""COMPUTED_VALUE"""),"ЗЕЛЕНОДОЛЬСКИЙ РАЙОН")</f>
        <v>ЗЕЛЕНОДОЛЬСКИЙ РАЙОН</v>
      </c>
      <c r="B2136" s="314" t="str">
        <f ca="1">IFERROR(__xludf.DUMMYFUNCTION("""COMPUTED_VALUE"""),"ЗЕЛЕНОДОЛЬСК Г")</f>
        <v>ЗЕЛЕНОДОЛЬСК Г</v>
      </c>
      <c r="C2136" s="314" t="str">
        <f ca="1">IFERROR(__xludf.DUMMYFUNCTION("""COMPUTED_VALUE"""),"ЗАИКИНА УЛ")</f>
        <v>ЗАИКИНА УЛ</v>
      </c>
      <c r="D2136" s="313" t="str">
        <f ca="1">IFERROR(__xludf.DUMMYFUNCTION("""COMPUTED_VALUE"""),"5")</f>
        <v>5</v>
      </c>
      <c r="E2136" s="313" t="str">
        <f ca="1">IFERROR(__xludf.DUMMYFUNCTION("""COMPUTED_VALUE"""),"46")</f>
        <v>46</v>
      </c>
      <c r="F2136" s="280" t="s">
        <v>18090</v>
      </c>
      <c r="G2136" s="314" t="str">
        <f ca="1">IFERROR(__xludf.DUMMYFUNCTION("""COMPUTED_VALUE"""),"МИРТЕК-12-РУ-D1-A1R1-230-5-60A-ST-G/5-P2-HKLMOQ2V3-D")</f>
        <v>МИРТЕК-12-РУ-D1-A1R1-230-5-60A-ST-G/5-P2-HKLMOQ2V3-D</v>
      </c>
      <c r="H2136" s="314" t="str">
        <f ca="1">IFERROR(__xludf.DUMMYFUNCTION("""COMPUTED_VALUE"""),"1230159933406")</f>
        <v>1230159933406</v>
      </c>
      <c r="I2136" s="274"/>
      <c r="J2136" s="307"/>
      <c r="K2136" s="308"/>
      <c r="L2136" s="276"/>
      <c r="M2136" s="292"/>
      <c r="N2136" s="292"/>
      <c r="O2136" s="292"/>
    </row>
    <row r="2137" spans="1:15" x14ac:dyDescent="0.25">
      <c r="A2137" s="314" t="str">
        <f ca="1">IFERROR(__xludf.DUMMYFUNCTION("""COMPUTED_VALUE"""),"ЗЕЛЕНОДОЛЬСКИЙ РАЙОН")</f>
        <v>ЗЕЛЕНОДОЛЬСКИЙ РАЙОН</v>
      </c>
      <c r="B2137" s="314" t="str">
        <f ca="1">IFERROR(__xludf.DUMMYFUNCTION("""COMPUTED_VALUE"""),"ЗЕЛЕНОДОЛЬСК Г")</f>
        <v>ЗЕЛЕНОДОЛЬСК Г</v>
      </c>
      <c r="C2137" s="314" t="str">
        <f ca="1">IFERROR(__xludf.DUMMYFUNCTION("""COMPUTED_VALUE"""),"КАРЛА МАРКСА УЛ")</f>
        <v>КАРЛА МАРКСА УЛ</v>
      </c>
      <c r="D2137" s="313" t="str">
        <f ca="1">IFERROR(__xludf.DUMMYFUNCTION("""COMPUTED_VALUE"""),"65")</f>
        <v>65</v>
      </c>
      <c r="E2137" s="313" t="str">
        <f ca="1">IFERROR(__xludf.DUMMYFUNCTION("""COMPUTED_VALUE"""),"22")</f>
        <v>22</v>
      </c>
      <c r="F2137" s="280" t="s">
        <v>18090</v>
      </c>
      <c r="G2137" s="314" t="str">
        <f ca="1">IFERROR(__xludf.DUMMYFUNCTION("""COMPUTED_VALUE"""),"МИРТЕК-12-РУ-D1-A1R1-230-5-60A-ST-G/5-P2-HKLMOQ2V3-D")</f>
        <v>МИРТЕК-12-РУ-D1-A1R1-230-5-60A-ST-G/5-P2-HKLMOQ2V3-D</v>
      </c>
      <c r="H2137" s="314" t="str">
        <f ca="1">IFERROR(__xludf.DUMMYFUNCTION("""COMPUTED_VALUE"""),"1230159934392")</f>
        <v>1230159934392</v>
      </c>
      <c r="I2137" s="274"/>
      <c r="J2137" s="307"/>
      <c r="K2137" s="308"/>
      <c r="L2137" s="276"/>
      <c r="M2137" s="292"/>
      <c r="N2137" s="292"/>
      <c r="O2137" s="292"/>
    </row>
    <row r="2138" spans="1:15" x14ac:dyDescent="0.25">
      <c r="A2138" s="314" t="str">
        <f ca="1">IFERROR(__xludf.DUMMYFUNCTION("""COMPUTED_VALUE"""),"ЗЕЛЕНОДОЛЬСКИЙ РАЙОН")</f>
        <v>ЗЕЛЕНОДОЛЬСКИЙ РАЙОН</v>
      </c>
      <c r="B2138" s="314" t="str">
        <f ca="1">IFERROR(__xludf.DUMMYFUNCTION("""COMPUTED_VALUE"""),"ЗЕЛЕНОДОЛЬСК Г")</f>
        <v>ЗЕЛЕНОДОЛЬСК Г</v>
      </c>
      <c r="C2138" s="314" t="str">
        <f ca="1">IFERROR(__xludf.DUMMYFUNCTION("""COMPUTED_VALUE"""),"КОРОЛЕВА УЛ")</f>
        <v>КОРОЛЕВА УЛ</v>
      </c>
      <c r="D2138" s="313" t="str">
        <f ca="1">IFERROR(__xludf.DUMMYFUNCTION("""COMPUTED_VALUE"""),"6")</f>
        <v>6</v>
      </c>
      <c r="E2138" s="313" t="str">
        <f ca="1">IFERROR(__xludf.DUMMYFUNCTION("""COMPUTED_VALUE"""),"1")</f>
        <v>1</v>
      </c>
      <c r="F2138" s="280" t="s">
        <v>18090</v>
      </c>
      <c r="G2138" s="314" t="str">
        <f ca="1">IFERROR(__xludf.DUMMYFUNCTION("""COMPUTED_VALUE"""),"МИРТЕК-12-РУ-D1-A1R1-230-5-60A-ST-G/5-P2-HKLMOQ2V3-D")</f>
        <v>МИРТЕК-12-РУ-D1-A1R1-230-5-60A-ST-G/5-P2-HKLMOQ2V3-D</v>
      </c>
      <c r="H2138" s="314" t="str">
        <f ca="1">IFERROR(__xludf.DUMMYFUNCTION("""COMPUTED_VALUE"""),"1230159934104")</f>
        <v>1230159934104</v>
      </c>
      <c r="I2138" s="274"/>
      <c r="J2138" s="307"/>
      <c r="K2138" s="308"/>
      <c r="L2138" s="274"/>
      <c r="M2138" s="292"/>
      <c r="N2138" s="292"/>
      <c r="O2138" s="292"/>
    </row>
    <row r="2139" spans="1:15" x14ac:dyDescent="0.25">
      <c r="A2139" s="314" t="str">
        <f ca="1">IFERROR(__xludf.DUMMYFUNCTION("""COMPUTED_VALUE"""),"ЗЕЛЕНОДОЛЬСКИЙ РАЙОН")</f>
        <v>ЗЕЛЕНОДОЛЬСКИЙ РАЙОН</v>
      </c>
      <c r="B2139" s="314" t="str">
        <f ca="1">IFERROR(__xludf.DUMMYFUNCTION("""COMPUTED_VALUE"""),"ЗЕЛЕНОДОЛЬСК Г")</f>
        <v>ЗЕЛЕНОДОЛЬСК Г</v>
      </c>
      <c r="C2139" s="314" t="str">
        <f ca="1">IFERROR(__xludf.DUMMYFUNCTION("""COMPUTED_VALUE"""),"КОРОЛЕВА УЛ")</f>
        <v>КОРОЛЕВА УЛ</v>
      </c>
      <c r="D2139" s="313" t="str">
        <f ca="1">IFERROR(__xludf.DUMMYFUNCTION("""COMPUTED_VALUE"""),"6")</f>
        <v>6</v>
      </c>
      <c r="E2139" s="313" t="str">
        <f ca="1">IFERROR(__xludf.DUMMYFUNCTION("""COMPUTED_VALUE"""),"106")</f>
        <v>106</v>
      </c>
      <c r="F2139" s="280" t="s">
        <v>18090</v>
      </c>
      <c r="G2139" s="314" t="str">
        <f ca="1">IFERROR(__xludf.DUMMYFUNCTION("""COMPUTED_VALUE"""),"МИРТЕК-12-РУ-D1-A1R1-230-5-60A-ST-G/5-P2-HKLMOQ2V3-D")</f>
        <v>МИРТЕК-12-РУ-D1-A1R1-230-5-60A-ST-G/5-P2-HKLMOQ2V3-D</v>
      </c>
      <c r="H2139" s="314" t="str">
        <f ca="1">IFERROR(__xludf.DUMMYFUNCTION("""COMPUTED_VALUE"""),"1230159933258")</f>
        <v>1230159933258</v>
      </c>
      <c r="I2139" s="274"/>
      <c r="J2139" s="307"/>
      <c r="K2139" s="308"/>
      <c r="L2139" s="274"/>
      <c r="M2139" s="292"/>
      <c r="N2139" s="292"/>
      <c r="O2139" s="292"/>
    </row>
    <row r="2140" spans="1:15" x14ac:dyDescent="0.25">
      <c r="A2140" s="314" t="str">
        <f ca="1">IFERROR(__xludf.DUMMYFUNCTION("""COMPUTED_VALUE"""),"ЗЕЛЕНОДОЛЬСКИЙ РАЙОН")</f>
        <v>ЗЕЛЕНОДОЛЬСКИЙ РАЙОН</v>
      </c>
      <c r="B2140" s="314" t="str">
        <f ca="1">IFERROR(__xludf.DUMMYFUNCTION("""COMPUTED_VALUE"""),"ЗЕЛЕНОДОЛЬСК Г")</f>
        <v>ЗЕЛЕНОДОЛЬСК Г</v>
      </c>
      <c r="C2140" s="314" t="str">
        <f ca="1">IFERROR(__xludf.DUMMYFUNCTION("""COMPUTED_VALUE"""),"РОГАЧЕВА УЛ")</f>
        <v>РОГАЧЕВА УЛ</v>
      </c>
      <c r="D2140" s="313" t="str">
        <f ca="1">IFERROR(__xludf.DUMMYFUNCTION("""COMPUTED_VALUE"""),"36А")</f>
        <v>36А</v>
      </c>
      <c r="E2140" s="313" t="str">
        <f ca="1">IFERROR(__xludf.DUMMYFUNCTION("""COMPUTED_VALUE"""),"3")</f>
        <v>3</v>
      </c>
      <c r="F2140" s="280" t="s">
        <v>18090</v>
      </c>
      <c r="G2140" s="314" t="str">
        <f ca="1">IFERROR(__xludf.DUMMYFUNCTION("""COMPUTED_VALUE"""),"МИРТЕК-12-РУ-D1-A1R1-230-5-60A-ST-G/5-P2-HKLMOQ2V3-D")</f>
        <v>МИРТЕК-12-РУ-D1-A1R1-230-5-60A-ST-G/5-P2-HKLMOQ2V3-D</v>
      </c>
      <c r="H2140" s="314" t="str">
        <f ca="1">IFERROR(__xludf.DUMMYFUNCTION("""COMPUTED_VALUE"""),"1230159934706")</f>
        <v>1230159934706</v>
      </c>
      <c r="I2140" s="274"/>
      <c r="J2140" s="307"/>
      <c r="K2140" s="308"/>
      <c r="L2140" s="274"/>
      <c r="M2140" s="292"/>
      <c r="N2140" s="292"/>
      <c r="O2140" s="292"/>
    </row>
    <row r="2141" spans="1:15" x14ac:dyDescent="0.25">
      <c r="A2141" s="314" t="str">
        <f ca="1">IFERROR(__xludf.DUMMYFUNCTION("""COMPUTED_VALUE"""),"ЗЕЛЕНОДОЛЬСКИЙ РАЙОН")</f>
        <v>ЗЕЛЕНОДОЛЬСКИЙ РАЙОН</v>
      </c>
      <c r="B2141" s="314" t="str">
        <f ca="1">IFERROR(__xludf.DUMMYFUNCTION("""COMPUTED_VALUE"""),"ЗЕЛЕНОДОЛЬСК Г")</f>
        <v>ЗЕЛЕНОДОЛЬСК Г</v>
      </c>
      <c r="C2141" s="314" t="str">
        <f ca="1">IFERROR(__xludf.DUMMYFUNCTION("""COMPUTED_VALUE"""),"РОГАЧЕВА УЛ")</f>
        <v>РОГАЧЕВА УЛ</v>
      </c>
      <c r="D2141" s="313" t="str">
        <f ca="1">IFERROR(__xludf.DUMMYFUNCTION("""COMPUTED_VALUE"""),"5")</f>
        <v>5</v>
      </c>
      <c r="E2141" s="313" t="str">
        <f ca="1">IFERROR(__xludf.DUMMYFUNCTION("""COMPUTED_VALUE"""),"13")</f>
        <v>13</v>
      </c>
      <c r="F2141" s="280" t="s">
        <v>18090</v>
      </c>
      <c r="G2141" s="314" t="str">
        <f ca="1">IFERROR(__xludf.DUMMYFUNCTION("""COMPUTED_VALUE"""),"МИРТЕК-12-РУ-D1-A1R1-230-5-60A-ST-G/5-P2-HKLMOQ2V3-D")</f>
        <v>МИРТЕК-12-РУ-D1-A1R1-230-5-60A-ST-G/5-P2-HKLMOQ2V3-D</v>
      </c>
      <c r="H2141" s="314" t="str">
        <f ca="1">IFERROR(__xludf.DUMMYFUNCTION("""COMPUTED_VALUE"""),"1230159933584")</f>
        <v>1230159933584</v>
      </c>
      <c r="I2141" s="274"/>
      <c r="J2141" s="307"/>
      <c r="K2141" s="308"/>
      <c r="L2141" s="274"/>
      <c r="M2141" s="292"/>
      <c r="N2141" s="292"/>
      <c r="O2141" s="292"/>
    </row>
    <row r="2142" spans="1:15" x14ac:dyDescent="0.25">
      <c r="A2142" s="314" t="str">
        <f ca="1">IFERROR(__xludf.DUMMYFUNCTION("""COMPUTED_VALUE"""),"ЗЕЛЕНОДОЛЬСКИЙ РАЙОН")</f>
        <v>ЗЕЛЕНОДОЛЬСКИЙ РАЙОН</v>
      </c>
      <c r="B2142" s="314" t="str">
        <f ca="1">IFERROR(__xludf.DUMMYFUNCTION("""COMPUTED_VALUE"""),"ЗЕЛЕНОДОЛЬСК Г")</f>
        <v>ЗЕЛЕНОДОЛЬСК Г</v>
      </c>
      <c r="C2142" s="314" t="str">
        <f ca="1">IFERROR(__xludf.DUMMYFUNCTION("""COMPUTED_VALUE"""),"СТРОИТЕЛЕЙ ПР-КТ")</f>
        <v>СТРОИТЕЛЕЙ ПР-КТ</v>
      </c>
      <c r="D2142" s="313" t="str">
        <f ca="1">IFERROR(__xludf.DUMMYFUNCTION("""COMPUTED_VALUE"""),"42")</f>
        <v>42</v>
      </c>
      <c r="E2142" s="313" t="str">
        <f ca="1">IFERROR(__xludf.DUMMYFUNCTION("""COMPUTED_VALUE"""),"56")</f>
        <v>56</v>
      </c>
      <c r="F2142" s="280" t="s">
        <v>18090</v>
      </c>
      <c r="G2142" s="314" t="str">
        <f ca="1">IFERROR(__xludf.DUMMYFUNCTION("""COMPUTED_VALUE"""),"МИРТЕК-12-РУ-D1-A1R1-230-5-60A-ST-G/5-P2-HKLMOQ2V3-D")</f>
        <v>МИРТЕК-12-РУ-D1-A1R1-230-5-60A-ST-G/5-P2-HKLMOQ2V3-D</v>
      </c>
      <c r="H2142" s="314" t="str">
        <f ca="1">IFERROR(__xludf.DUMMYFUNCTION("""COMPUTED_VALUE"""),"1230159933512")</f>
        <v>1230159933512</v>
      </c>
      <c r="I2142" s="274"/>
      <c r="J2142" s="307"/>
      <c r="K2142" s="308"/>
      <c r="L2142" s="274"/>
      <c r="M2142" s="292"/>
      <c r="N2142" s="292"/>
      <c r="O2142" s="292"/>
    </row>
    <row r="2143" spans="1:15" x14ac:dyDescent="0.25">
      <c r="A2143" s="314" t="str">
        <f ca="1">IFERROR(__xludf.DUMMYFUNCTION("""COMPUTED_VALUE"""),"ЗЕЛЕНОДОЛЬСКИЙ РАЙОН")</f>
        <v>ЗЕЛЕНОДОЛЬСКИЙ РАЙОН</v>
      </c>
      <c r="B2143" s="314" t="str">
        <f ca="1">IFERROR(__xludf.DUMMYFUNCTION("""COMPUTED_VALUE"""),"ЗЕЛЕНОДОЛЬСК Г")</f>
        <v>ЗЕЛЕНОДОЛЬСК Г</v>
      </c>
      <c r="C2143" s="509" t="s">
        <v>18374</v>
      </c>
      <c r="D2143" s="479" t="str">
        <f ca="1">IFERROR(__xludf.DUMMYFUNCTION("""COMPUTED_VALUE"""),"7")</f>
        <v>7</v>
      </c>
      <c r="E2143" s="479" t="str">
        <f ca="1">IFERROR(__xludf.DUMMYFUNCTION("""COMPUTED_VALUE"""),"15")</f>
        <v>15</v>
      </c>
      <c r="F2143" s="280" t="s">
        <v>18090</v>
      </c>
      <c r="G2143" s="314" t="str">
        <f ca="1">IFERROR(__xludf.DUMMYFUNCTION("""COMPUTED_VALUE"""),"МИРТЕК-12-РУ-D1-A1R1-230-5-60A-ST-G/5-P2-HKLMOQ2V3-D")</f>
        <v>МИРТЕК-12-РУ-D1-A1R1-230-5-60A-ST-G/5-P2-HKLMOQ2V3-D</v>
      </c>
      <c r="H2143" s="314" t="str">
        <f ca="1">IFERROR(__xludf.DUMMYFUNCTION("""COMPUTED_VALUE"""),"1230159933957")</f>
        <v>1230159933957</v>
      </c>
      <c r="I2143" s="274"/>
      <c r="J2143" s="307"/>
      <c r="K2143" s="308"/>
      <c r="L2143" s="274"/>
      <c r="M2143" s="292"/>
      <c r="N2143" s="292"/>
      <c r="O2143" s="292"/>
    </row>
    <row r="2144" spans="1:15" x14ac:dyDescent="0.25">
      <c r="A2144" s="314" t="str">
        <f ca="1">IFERROR(__xludf.DUMMYFUNCTION("""COMPUTED_VALUE"""),"ЗЕЛЕНОДОЛЬСКИЙ РАЙОН")</f>
        <v>ЗЕЛЕНОДОЛЬСКИЙ РАЙОН</v>
      </c>
      <c r="B2144" s="314" t="str">
        <f ca="1">IFERROR(__xludf.DUMMYFUNCTION("""COMPUTED_VALUE"""),"ЗЕЛЕНОДОЛЬСК Г")</f>
        <v>ЗЕЛЕНОДОЛЬСК Г</v>
      </c>
      <c r="C2144" s="314" t="str">
        <f ca="1">IFERROR(__xludf.DUMMYFUNCTION("""COMPUTED_VALUE"""),"СТРОИТЕЛЕЙ ПР-КТ")</f>
        <v>СТРОИТЕЛЕЙ ПР-КТ</v>
      </c>
      <c r="D2144" s="313" t="str">
        <f ca="1">IFERROR(__xludf.DUMMYFUNCTION("""COMPUTED_VALUE"""),"9")</f>
        <v>9</v>
      </c>
      <c r="E2144" s="313" t="str">
        <f ca="1">IFERROR(__xludf.DUMMYFUNCTION("""COMPUTED_VALUE"""),"87")</f>
        <v>87</v>
      </c>
      <c r="F2144" s="280" t="s">
        <v>18090</v>
      </c>
      <c r="G2144" s="314" t="str">
        <f ca="1">IFERROR(__xludf.DUMMYFUNCTION("""COMPUTED_VALUE"""),"МИРТЕК-12-РУ-D1-A1R1-230-5-60A-ST-G/5-P2-HKLMOQ2V3-D")</f>
        <v>МИРТЕК-12-РУ-D1-A1R1-230-5-60A-ST-G/5-P2-HKLMOQ2V3-D</v>
      </c>
      <c r="H2144" s="314" t="str">
        <f ca="1">IFERROR(__xludf.DUMMYFUNCTION("""COMPUTED_VALUE"""),"1230159934547")</f>
        <v>1230159934547</v>
      </c>
      <c r="I2144" s="274"/>
      <c r="J2144" s="307"/>
      <c r="K2144" s="308"/>
      <c r="L2144" s="276"/>
      <c r="M2144" s="292"/>
      <c r="N2144" s="292"/>
      <c r="O2144" s="292"/>
    </row>
    <row r="2145" spans="1:15" x14ac:dyDescent="0.25">
      <c r="A2145" s="314" t="str">
        <f ca="1">IFERROR(__xludf.DUMMYFUNCTION("""COMPUTED_VALUE"""),"ЗЕЛЕНОДОЛЬСКИЙ РАЙОН")</f>
        <v>ЗЕЛЕНОДОЛЬСКИЙ РАЙОН</v>
      </c>
      <c r="B2145" s="314" t="str">
        <f ca="1">IFERROR(__xludf.DUMMYFUNCTION("""COMPUTED_VALUE"""),"НИЖНИЕ ВЯЗОВЫЕ ПГТ")</f>
        <v>НИЖНИЕ ВЯЗОВЫЕ ПГТ</v>
      </c>
      <c r="C2145" s="314" t="str">
        <f ca="1">IFERROR(__xludf.DUMMYFUNCTION("""COMPUTED_VALUE"""),"КОМСОМОЛЬСКАЯ УЛ")</f>
        <v>КОМСОМОЛЬСКАЯ УЛ</v>
      </c>
      <c r="D2145" s="313" t="str">
        <f ca="1">IFERROR(__xludf.DUMMYFUNCTION("""COMPUTED_VALUE"""),"16")</f>
        <v>16</v>
      </c>
      <c r="E2145" s="313" t="str">
        <f ca="1">IFERROR(__xludf.DUMMYFUNCTION("""COMPUTED_VALUE"""),"45")</f>
        <v>45</v>
      </c>
      <c r="F2145" s="280" t="s">
        <v>18090</v>
      </c>
      <c r="G2145" s="314" t="str">
        <f ca="1">IFERROR(__xludf.DUMMYFUNCTION("""COMPUTED_VALUE"""),"МИРТЕК-12-РУ-D1-A1R1-230-5-60A-ST-G/5-P2-HKLMOQ2V3-D")</f>
        <v>МИРТЕК-12-РУ-D1-A1R1-230-5-60A-ST-G/5-P2-HKLMOQ2V3-D</v>
      </c>
      <c r="H2145" s="314" t="str">
        <f ca="1">IFERROR(__xludf.DUMMYFUNCTION("""COMPUTED_VALUE"""),"1230159944593")</f>
        <v>1230159944593</v>
      </c>
      <c r="I2145" s="274"/>
      <c r="J2145" s="307"/>
      <c r="K2145" s="308"/>
      <c r="L2145" s="276"/>
      <c r="M2145" s="292"/>
      <c r="N2145" s="292"/>
      <c r="O2145" s="292"/>
    </row>
    <row r="2146" spans="1:15" x14ac:dyDescent="0.25">
      <c r="A2146" s="314" t="str">
        <f ca="1">IFERROR(__xludf.DUMMYFUNCTION("""COMPUTED_VALUE"""),"ЗЕЛЕНОДОЛЬСКИЙ РАЙОН")</f>
        <v>ЗЕЛЕНОДОЛЬСКИЙ РАЙОН</v>
      </c>
      <c r="B2146" s="314" t="str">
        <f ca="1">IFERROR(__xludf.DUMMYFUNCTION("""COMPUTED_VALUE"""),"НИЖНИЕ ВЯЗОВЫЕ ПГТ")</f>
        <v>НИЖНИЕ ВЯЗОВЫЕ ПГТ</v>
      </c>
      <c r="C2146" s="314" t="str">
        <f ca="1">IFERROR(__xludf.DUMMYFUNCTION("""COMPUTED_VALUE"""),"МИРА УЛ")</f>
        <v>МИРА УЛ</v>
      </c>
      <c r="D2146" s="313" t="str">
        <f ca="1">IFERROR(__xludf.DUMMYFUNCTION("""COMPUTED_VALUE"""),"20")</f>
        <v>20</v>
      </c>
      <c r="E2146" s="313" t="str">
        <f ca="1">IFERROR(__xludf.DUMMYFUNCTION("""COMPUTED_VALUE"""),"16")</f>
        <v>16</v>
      </c>
      <c r="F2146" s="280" t="s">
        <v>18090</v>
      </c>
      <c r="G2146" s="314" t="str">
        <f ca="1">IFERROR(__xludf.DUMMYFUNCTION("""COMPUTED_VALUE"""),"МИРТЕК-12-РУ-D1-A1R1-230-5-60A-ST-G/5-P2-HKLMOQ2V3-D")</f>
        <v>МИРТЕК-12-РУ-D1-A1R1-230-5-60A-ST-G/5-P2-HKLMOQ2V3-D</v>
      </c>
      <c r="H2146" s="314" t="str">
        <f ca="1">IFERROR(__xludf.DUMMYFUNCTION("""COMPUTED_VALUE"""),"1230159947386")</f>
        <v>1230159947386</v>
      </c>
      <c r="I2146" s="274"/>
      <c r="J2146" s="307"/>
      <c r="K2146" s="308"/>
      <c r="L2146" s="276"/>
      <c r="M2146" s="292"/>
      <c r="N2146" s="292"/>
      <c r="O2146" s="292"/>
    </row>
    <row r="2147" spans="1:15" x14ac:dyDescent="0.25">
      <c r="A2147" s="314" t="str">
        <f ca="1">IFERROR(__xludf.DUMMYFUNCTION("""COMPUTED_VALUE"""),"ЗЕЛЕНОДОЛЬСКИЙ РАЙОН")</f>
        <v>ЗЕЛЕНОДОЛЬСКИЙ РАЙОН</v>
      </c>
      <c r="B2147" s="314" t="str">
        <f ca="1">IFERROR(__xludf.DUMMYFUNCTION("""COMPUTED_VALUE"""),"НИЖНИЕ ВЯЗОВЫЕ ПГТ")</f>
        <v>НИЖНИЕ ВЯЗОВЫЕ ПГТ</v>
      </c>
      <c r="C2147" s="314" t="str">
        <f ca="1">IFERROR(__xludf.DUMMYFUNCTION("""COMPUTED_VALUE"""),"ПЕРВОМАЙСКАЯ УЛ")</f>
        <v>ПЕРВОМАЙСКАЯ УЛ</v>
      </c>
      <c r="D2147" s="313" t="str">
        <f ca="1">IFERROR(__xludf.DUMMYFUNCTION("""COMPUTED_VALUE"""),"54")</f>
        <v>54</v>
      </c>
      <c r="E2147" s="313" t="str">
        <f ca="1">IFERROR(__xludf.DUMMYFUNCTION("""COMPUTED_VALUE"""),"12")</f>
        <v>12</v>
      </c>
      <c r="F2147" s="280" t="s">
        <v>18090</v>
      </c>
      <c r="G2147" s="314" t="str">
        <f ca="1">IFERROR(__xludf.DUMMYFUNCTION("""COMPUTED_VALUE"""),"МИРТЕК-12-РУ-D1-A1R1-230-5-60A-ST-G/5-P2-HKLMOQ2V3-D")</f>
        <v>МИРТЕК-12-РУ-D1-A1R1-230-5-60A-ST-G/5-P2-HKLMOQ2V3-D</v>
      </c>
      <c r="H2147" s="314" t="str">
        <f ca="1">IFERROR(__xludf.DUMMYFUNCTION("""COMPUTED_VALUE"""),"1230159947274")</f>
        <v>1230159947274</v>
      </c>
      <c r="I2147" s="274"/>
      <c r="J2147" s="307"/>
      <c r="K2147" s="308"/>
      <c r="L2147" s="276"/>
      <c r="M2147" s="292"/>
      <c r="N2147" s="292"/>
      <c r="O2147" s="292"/>
    </row>
    <row r="2148" spans="1:15" x14ac:dyDescent="0.25">
      <c r="A2148" s="314" t="str">
        <f ca="1">IFERROR(__xludf.DUMMYFUNCTION("""COMPUTED_VALUE"""),"ЗЕЛЕНОДОЛЬСКИЙ РАЙОН")</f>
        <v>ЗЕЛЕНОДОЛЬСКИЙ РАЙОН</v>
      </c>
      <c r="B2148" s="314" t="str">
        <f ca="1">IFERROR(__xludf.DUMMYFUNCTION("""COMPUTED_VALUE"""),"ОКТЯБРЬСКИЙ П")</f>
        <v>ОКТЯБРЬСКИЙ П</v>
      </c>
      <c r="C2148" s="314" t="str">
        <f ca="1">IFERROR(__xludf.DUMMYFUNCTION("""COMPUTED_VALUE"""),"НОВАЯ УЛ")</f>
        <v>НОВАЯ УЛ</v>
      </c>
      <c r="D2148" s="313" t="str">
        <f ca="1">IFERROR(__xludf.DUMMYFUNCTION("""COMPUTED_VALUE"""),"12")</f>
        <v>12</v>
      </c>
      <c r="E2148" s="313" t="str">
        <f ca="1">IFERROR(__xludf.DUMMYFUNCTION("""COMPUTED_VALUE"""),"11")</f>
        <v>11</v>
      </c>
      <c r="F2148" s="280" t="s">
        <v>18090</v>
      </c>
      <c r="G2148" s="314" t="str">
        <f ca="1">IFERROR(__xludf.DUMMYFUNCTION("""COMPUTED_VALUE"""),"МИРТЕК-12-РУ-D1-A1R1-230-5-60A-ST-G/5-P2-HKLMOQ2V3-D")</f>
        <v>МИРТЕК-12-РУ-D1-A1R1-230-5-60A-ST-G/5-P2-HKLMOQ2V3-D</v>
      </c>
      <c r="H2148" s="314" t="str">
        <f ca="1">IFERROR(__xludf.DUMMYFUNCTION("""COMPUTED_VALUE"""),"1230159949647")</f>
        <v>1230159949647</v>
      </c>
      <c r="I2148" s="274"/>
      <c r="J2148" s="307"/>
      <c r="K2148" s="308"/>
      <c r="L2148" s="276"/>
      <c r="M2148" s="292"/>
      <c r="N2148" s="292"/>
      <c r="O2148" s="292"/>
    </row>
    <row r="2149" spans="1:15" x14ac:dyDescent="0.25">
      <c r="A2149" s="314" t="str">
        <f ca="1">IFERROR(__xludf.DUMMYFUNCTION("""COMPUTED_VALUE"""),"ЗЕЛЕНОДОЛЬСКИЙ РАЙОН")</f>
        <v>ЗЕЛЕНОДОЛЬСКИЙ РАЙОН</v>
      </c>
      <c r="B2149" s="314" t="str">
        <f ca="1">IFERROR(__xludf.DUMMYFUNCTION("""COMPUTED_VALUE"""),"ОКТЯБРЬСКИЙ П")</f>
        <v>ОКТЯБРЬСКИЙ П</v>
      </c>
      <c r="C2149" s="314" t="str">
        <f ca="1">IFERROR(__xludf.DUMMYFUNCTION("""COMPUTED_VALUE"""),"НОВАЯ УЛ")</f>
        <v>НОВАЯ УЛ</v>
      </c>
      <c r="D2149" s="313" t="str">
        <f ca="1">IFERROR(__xludf.DUMMYFUNCTION("""COMPUTED_VALUE"""),"12")</f>
        <v>12</v>
      </c>
      <c r="E2149" s="313" t="str">
        <f ca="1">IFERROR(__xludf.DUMMYFUNCTION("""COMPUTED_VALUE"""),"13")</f>
        <v>13</v>
      </c>
      <c r="F2149" s="280" t="s">
        <v>18090</v>
      </c>
      <c r="G2149" s="314" t="str">
        <f ca="1">IFERROR(__xludf.DUMMYFUNCTION("""COMPUTED_VALUE"""),"МИРТЕК-12-РУ-D1-A1R1-230-5-60A-ST-G/5-P2-HKLMOQ2V3-D")</f>
        <v>МИРТЕК-12-РУ-D1-A1R1-230-5-60A-ST-G/5-P2-HKLMOQ2V3-D</v>
      </c>
      <c r="H2149" s="314" t="str">
        <f ca="1">IFERROR(__xludf.DUMMYFUNCTION("""COMPUTED_VALUE"""),"1230159951036")</f>
        <v>1230159951036</v>
      </c>
      <c r="I2149" s="274"/>
      <c r="J2149" s="307"/>
      <c r="K2149" s="308"/>
      <c r="L2149" s="276"/>
      <c r="M2149" s="292"/>
      <c r="N2149" s="292"/>
      <c r="O2149" s="292"/>
    </row>
    <row r="2150" spans="1:15" x14ac:dyDescent="0.25">
      <c r="A2150" s="314" t="str">
        <f ca="1">IFERROR(__xludf.DUMMYFUNCTION("""COMPUTED_VALUE"""),"ЗЕЛЕНОДОЛЬСКИЙ РАЙОН")</f>
        <v>ЗЕЛЕНОДОЛЬСКИЙ РАЙОН</v>
      </c>
      <c r="B2150" s="314" t="str">
        <f ca="1">IFERROR(__xludf.DUMMYFUNCTION("""COMPUTED_VALUE"""),"ОКТЯБРЬСКИЙ П")</f>
        <v>ОКТЯБРЬСКИЙ П</v>
      </c>
      <c r="C2150" s="314" t="str">
        <f ca="1">IFERROR(__xludf.DUMMYFUNCTION("""COMPUTED_VALUE"""),"НОВАЯ УЛ")</f>
        <v>НОВАЯ УЛ</v>
      </c>
      <c r="D2150" s="313" t="str">
        <f ca="1">IFERROR(__xludf.DUMMYFUNCTION("""COMPUTED_VALUE"""),"12")</f>
        <v>12</v>
      </c>
      <c r="E2150" s="313" t="str">
        <f ca="1">IFERROR(__xludf.DUMMYFUNCTION("""COMPUTED_VALUE"""),"15")</f>
        <v>15</v>
      </c>
      <c r="F2150" s="280" t="s">
        <v>18090</v>
      </c>
      <c r="G2150" s="314" t="str">
        <f ca="1">IFERROR(__xludf.DUMMYFUNCTION("""COMPUTED_VALUE"""),"МИРТЕК-12-РУ-D1-A1R1-230-5-60A-ST-G/5-P2-HKLMOQ2V3-D")</f>
        <v>МИРТЕК-12-РУ-D1-A1R1-230-5-60A-ST-G/5-P2-HKLMOQ2V3-D</v>
      </c>
      <c r="H2150" s="314" t="str">
        <f ca="1">IFERROR(__xludf.DUMMYFUNCTION("""COMPUTED_VALUE"""),"1230159948288")</f>
        <v>1230159948288</v>
      </c>
      <c r="I2150" s="274"/>
      <c r="J2150" s="307"/>
      <c r="K2150" s="481"/>
      <c r="L2150" s="276"/>
      <c r="M2150" s="292"/>
      <c r="N2150" s="292"/>
      <c r="O2150" s="292"/>
    </row>
    <row r="2151" spans="1:15" x14ac:dyDescent="0.25">
      <c r="A2151" s="314" t="str">
        <f ca="1">IFERROR(__xludf.DUMMYFUNCTION("""COMPUTED_VALUE"""),"ЗЕЛЕНОДОЛЬСКИЙ РАЙОН")</f>
        <v>ЗЕЛЕНОДОЛЬСКИЙ РАЙОН</v>
      </c>
      <c r="B2151" s="314" t="str">
        <f ca="1">IFERROR(__xludf.DUMMYFUNCTION("""COMPUTED_VALUE"""),"ОКТЯБРЬСКИЙ П")</f>
        <v>ОКТЯБРЬСКИЙ П</v>
      </c>
      <c r="C2151" s="314" t="str">
        <f ca="1">IFERROR(__xludf.DUMMYFUNCTION("""COMPUTED_VALUE"""),"НОВАЯ УЛ")</f>
        <v>НОВАЯ УЛ</v>
      </c>
      <c r="D2151" s="313" t="str">
        <f ca="1">IFERROR(__xludf.DUMMYFUNCTION("""COMPUTED_VALUE"""),"12")</f>
        <v>12</v>
      </c>
      <c r="E2151" s="313" t="str">
        <f ca="1">IFERROR(__xludf.DUMMYFUNCTION("""COMPUTED_VALUE"""),"17")</f>
        <v>17</v>
      </c>
      <c r="F2151" s="280" t="s">
        <v>18090</v>
      </c>
      <c r="G2151" s="314" t="str">
        <f ca="1">IFERROR(__xludf.DUMMYFUNCTION("""COMPUTED_VALUE"""),"МИРТЕК-12-РУ-D1-A1R1-230-5-60A-ST-G/5-P2-HKLMOQ2V3-D")</f>
        <v>МИРТЕК-12-РУ-D1-A1R1-230-5-60A-ST-G/5-P2-HKLMOQ2V3-D</v>
      </c>
      <c r="H2151" s="314" t="str">
        <f ca="1">IFERROR(__xludf.DUMMYFUNCTION("""COMPUTED_VALUE"""),"1230159943003")</f>
        <v>1230159943003</v>
      </c>
      <c r="I2151" s="274"/>
      <c r="J2151" s="307"/>
      <c r="K2151" s="481"/>
      <c r="L2151" s="276"/>
      <c r="M2151" s="292"/>
      <c r="N2151" s="292"/>
      <c r="O2151" s="292"/>
    </row>
    <row r="2152" spans="1:15" x14ac:dyDescent="0.25">
      <c r="A2152" s="314" t="str">
        <f ca="1">IFERROR(__xludf.DUMMYFUNCTION("""COMPUTED_VALUE"""),"ЗЕЛЕНОДОЛЬСКИЙ РАЙОН")</f>
        <v>ЗЕЛЕНОДОЛЬСКИЙ РАЙОН</v>
      </c>
      <c r="B2152" s="314" t="str">
        <f ca="1">IFERROR(__xludf.DUMMYFUNCTION("""COMPUTED_VALUE"""),"ОКТЯБРЬСКИЙ П")</f>
        <v>ОКТЯБРЬСКИЙ П</v>
      </c>
      <c r="C2152" s="314" t="str">
        <f ca="1">IFERROR(__xludf.DUMMYFUNCTION("""COMPUTED_VALUE"""),"НОВАЯ УЛ")</f>
        <v>НОВАЯ УЛ</v>
      </c>
      <c r="D2152" s="313" t="str">
        <f ca="1">IFERROR(__xludf.DUMMYFUNCTION("""COMPUTED_VALUE"""),"12")</f>
        <v>12</v>
      </c>
      <c r="E2152" s="313" t="str">
        <f ca="1">IFERROR(__xludf.DUMMYFUNCTION("""COMPUTED_VALUE"""),"19")</f>
        <v>19</v>
      </c>
      <c r="F2152" s="280" t="s">
        <v>18090</v>
      </c>
      <c r="G2152" s="314" t="str">
        <f ca="1">IFERROR(__xludf.DUMMYFUNCTION("""COMPUTED_VALUE"""),"МИРТЕК-12-РУ-D1-A1R1-230-5-60A-ST-G/5-P2-HKLMOQ2V3-D")</f>
        <v>МИРТЕК-12-РУ-D1-A1R1-230-5-60A-ST-G/5-P2-HKLMOQ2V3-D</v>
      </c>
      <c r="H2152" s="314" t="str">
        <f ca="1">IFERROR(__xludf.DUMMYFUNCTION("""COMPUTED_VALUE"""),"1230159943947")</f>
        <v>1230159943947</v>
      </c>
      <c r="I2152" s="274"/>
      <c r="J2152" s="307"/>
      <c r="K2152" s="308"/>
      <c r="L2152" s="276"/>
      <c r="M2152" s="292"/>
      <c r="N2152" s="292"/>
      <c r="O2152" s="292"/>
    </row>
    <row r="2153" spans="1:15" x14ac:dyDescent="0.25">
      <c r="A2153" s="314" t="str">
        <f ca="1">IFERROR(__xludf.DUMMYFUNCTION("""COMPUTED_VALUE"""),"ЗЕЛЕНОДОЛЬСКИЙ РАЙОН")</f>
        <v>ЗЕЛЕНОДОЛЬСКИЙ РАЙОН</v>
      </c>
      <c r="B2153" s="314" t="str">
        <f ca="1">IFERROR(__xludf.DUMMYFUNCTION("""COMPUTED_VALUE"""),"НОВАЯ ТУРА С")</f>
        <v>НОВАЯ ТУРА С</v>
      </c>
      <c r="C2153" s="314" t="str">
        <f ca="1">IFERROR(__xludf.DUMMYFUNCTION("""COMPUTED_VALUE"""),"КООПЕРАТИВНАЯ УЛ")</f>
        <v>КООПЕРАТИВНАЯ УЛ</v>
      </c>
      <c r="D2153" s="313" t="str">
        <f ca="1">IFERROR(__xludf.DUMMYFUNCTION("""COMPUTED_VALUE"""),"41")</f>
        <v>41</v>
      </c>
      <c r="E2153" s="314" t="str">
        <f ca="1">IFERROR(__xludf.DUMMYFUNCTION("""COMPUTED_VALUE"""),"ВРУ")</f>
        <v>ВРУ</v>
      </c>
      <c r="F2153" s="313" t="str">
        <f ca="1">IFERROR(__xludf.DUMMYFUNCTION("""COMPUTED_VALUE"""),"ОДПУ")</f>
        <v>ОДПУ</v>
      </c>
      <c r="G2153" s="314" t="str">
        <f ca="1">IFERROR(__xludf.DUMMYFUNCTION("""COMPUTED_VALUE"""),"МИРТЕК-32-РУ-W32-A1R1-230-5-100A-T-RS485-G/5-P2-HKLMOQ2V3-D")</f>
        <v>МИРТЕК-32-РУ-W32-A1R1-230-5-100A-T-RS485-G/5-P2-HKLMOQ2V3-D</v>
      </c>
      <c r="H2153" s="314" t="str">
        <f ca="1">IFERROR(__xludf.DUMMYFUNCTION("""COMPUTED_VALUE"""),"2230298239863")</f>
        <v>2230298239863</v>
      </c>
      <c r="I2153" s="274"/>
      <c r="J2153" s="307"/>
      <c r="K2153" s="308"/>
      <c r="L2153" s="276"/>
      <c r="M2153" s="292"/>
      <c r="N2153" s="292"/>
      <c r="O2153" s="292"/>
    </row>
    <row r="2154" spans="1:15" x14ac:dyDescent="0.25">
      <c r="A2154" s="314" t="str">
        <f ca="1">IFERROR(__xludf.DUMMYFUNCTION("""COMPUTED_VALUE"""),"ЗЕЛЕНОДОЛЬСКИЙ РАЙОН")</f>
        <v>ЗЕЛЕНОДОЛЬСКИЙ РАЙОН</v>
      </c>
      <c r="B2154" s="314" t="str">
        <f ca="1">IFERROR(__xludf.DUMMYFUNCTION("""COMPUTED_VALUE"""),"ОКТЯБРЬСКИЙ П")</f>
        <v>ОКТЯБРЬСКИЙ П</v>
      </c>
      <c r="C2154" s="314" t="str">
        <f ca="1">IFERROR(__xludf.DUMMYFUNCTION("""COMPUTED_VALUE"""),"НОВАЯ УЛ")</f>
        <v>НОВАЯ УЛ</v>
      </c>
      <c r="D2154" s="313" t="str">
        <f ca="1">IFERROR(__xludf.DUMMYFUNCTION("""COMPUTED_VALUE"""),"12")</f>
        <v>12</v>
      </c>
      <c r="E2154" s="314" t="str">
        <f ca="1">IFERROR(__xludf.DUMMYFUNCTION("""COMPUTED_VALUE"""),"ВРУ")</f>
        <v>ВРУ</v>
      </c>
      <c r="F2154" s="313" t="str">
        <f ca="1">IFERROR(__xludf.DUMMYFUNCTION("""COMPUTED_VALUE"""),"ОДПУ")</f>
        <v>ОДПУ</v>
      </c>
      <c r="G2154" s="314" t="str">
        <f ca="1">IFERROR(__xludf.DUMMYFUNCTION("""COMPUTED_VALUE"""),"МИРТЕК-32-РУ-W32-A1R1-230-5-100A-T-RS485-G/5-P2-HKLMOQ2V3-D")</f>
        <v>МИРТЕК-32-РУ-W32-A1R1-230-5-100A-T-RS485-G/5-P2-HKLMOQ2V3-D</v>
      </c>
      <c r="H2154" s="314" t="str">
        <f ca="1">IFERROR(__xludf.DUMMYFUNCTION("""COMPUTED_VALUE"""),"9230298227928")</f>
        <v>9230298227928</v>
      </c>
      <c r="I2154" s="274"/>
      <c r="J2154" s="307"/>
      <c r="K2154" s="308"/>
      <c r="L2154" s="276"/>
      <c r="M2154" s="292"/>
      <c r="N2154" s="292"/>
      <c r="O2154" s="292"/>
    </row>
    <row r="2155" spans="1:15" x14ac:dyDescent="0.25">
      <c r="A2155" s="314"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''"")"),"ЛАИШЕВСКИЙ РАЙОН")</f>
        <v>ЛАИШЕВСКИЙ РАЙОН</v>
      </c>
      <c r="B2155" s="314" t="str">
        <f ca="1">IFERROR(__xludf.DUMMYFUNCTION("""COMPUTED_VALUE"""),"ЛАИШЕВО Г")</f>
        <v>ЛАИШЕВО Г</v>
      </c>
      <c r="C2155" s="314" t="str">
        <f ca="1">IFERROR(__xludf.DUMMYFUNCTION("""COMPUTED_VALUE"""),"О.КОШЕВОГО УЛ")</f>
        <v>О.КОШЕВОГО УЛ</v>
      </c>
      <c r="D2155" s="313" t="str">
        <f ca="1">IFERROR(__xludf.DUMMYFUNCTION("""COMPUTED_VALUE"""),"3")</f>
        <v>3</v>
      </c>
      <c r="E2155" s="313" t="str">
        <f ca="1">IFERROR(__xludf.DUMMYFUNCTION("""COMPUTED_VALUE"""),"6")</f>
        <v>6</v>
      </c>
      <c r="F2155" s="280" t="s">
        <v>18090</v>
      </c>
      <c r="G2155" s="314" t="str">
        <f ca="1">IFERROR(__xludf.DUMMYFUNCTION("""COMPUTED_VALUE"""),"МИРТЕК-12-РУ-D1-A1R1-230-5-60A-ST-G/5-P2-HKLMOQ2V3-D")</f>
        <v>МИРТЕК-12-РУ-D1-A1R1-230-5-60A-ST-G/5-P2-HKLMOQ2V3-D</v>
      </c>
      <c r="H2155" s="314" t="str">
        <f ca="1">IFERROR(__xludf.DUMMYFUNCTION("""COMPUTED_VALUE"""),"1230159905946")</f>
        <v>1230159905946</v>
      </c>
      <c r="I2155" s="274"/>
      <c r="J2155" s="307"/>
      <c r="K2155" s="308"/>
      <c r="L2155" s="276"/>
      <c r="M2155" s="292"/>
      <c r="N2155" s="292"/>
      <c r="O2155" s="292"/>
    </row>
    <row r="2156" spans="1:15" x14ac:dyDescent="0.25">
      <c r="A2156" s="314" t="str">
        <f ca="1">IFERROR(__xludf.DUMMYFUNCTION("""COMPUTED_VALUE"""),"ЛАИШЕВСКИЙ РАЙОН")</f>
        <v>ЛАИШЕВСКИЙ РАЙОН</v>
      </c>
      <c r="B2156" s="314" t="str">
        <f ca="1">IFERROR(__xludf.DUMMYFUNCTION("""COMPUTED_VALUE"""),"СОВХОЗА ИМ. 25 ОКТЯБРЯ П")</f>
        <v>СОВХОЗА ИМ. 25 ОКТЯБРЯ П</v>
      </c>
      <c r="C2156" s="314" t="str">
        <f ca="1">IFERROR(__xludf.DUMMYFUNCTION("""COMPUTED_VALUE"""),"ЦЕНТРАЛЬНАЯ УЛ")</f>
        <v>ЦЕНТРАЛЬНАЯ УЛ</v>
      </c>
      <c r="D2156" s="313" t="str">
        <f ca="1">IFERROR(__xludf.DUMMYFUNCTION("""COMPUTED_VALUE"""),"5")</f>
        <v>5</v>
      </c>
      <c r="E2156" s="313" t="str">
        <f ca="1">IFERROR(__xludf.DUMMYFUNCTION("""COMPUTED_VALUE"""),"3")</f>
        <v>3</v>
      </c>
      <c r="F2156" s="280" t="s">
        <v>18090</v>
      </c>
      <c r="G2156" s="314" t="str">
        <f ca="1">IFERROR(__xludf.DUMMYFUNCTION("""COMPUTED_VALUE"""),"МИРТЕК-12-РУ-D1-A1R1-230-5-60A-ST-G/5-P2-HKLMOQ2V3-D")</f>
        <v>МИРТЕК-12-РУ-D1-A1R1-230-5-60A-ST-G/5-P2-HKLMOQ2V3-D</v>
      </c>
      <c r="H2156" s="314" t="str">
        <f ca="1">IFERROR(__xludf.DUMMYFUNCTION("""COMPUTED_VALUE"""),"1230159905573")</f>
        <v>1230159905573</v>
      </c>
      <c r="I2156" s="274"/>
      <c r="J2156" s="307"/>
      <c r="K2156" s="308"/>
      <c r="L2156" s="276"/>
      <c r="M2156" s="292"/>
      <c r="N2156" s="292"/>
      <c r="O2156" s="292"/>
    </row>
    <row r="2157" spans="1:15" x14ac:dyDescent="0.25">
      <c r="A2157" s="314" t="str">
        <f ca="1">IFERROR(__xludf.DUMMYFUNCTION("""COMPUTED_VALUE"""),"ЛАИШЕВСКИЙ РАЙОН")</f>
        <v>ЛАИШЕВСКИЙ РАЙОН</v>
      </c>
      <c r="B2157" s="314" t="str">
        <f ca="1">IFERROR(__xludf.DUMMYFUNCTION("""COMPUTED_VALUE"""),"УСАДЫ С")</f>
        <v>УСАДЫ С</v>
      </c>
      <c r="C2157" s="314" t="str">
        <f ca="1">IFERROR(__xludf.DUMMYFUNCTION("""COMPUTED_VALUE"""),"ДСУ УЛ")</f>
        <v>ДСУ УЛ</v>
      </c>
      <c r="D2157" s="313" t="str">
        <f ca="1">IFERROR(__xludf.DUMMYFUNCTION("""COMPUTED_VALUE"""),"4")</f>
        <v>4</v>
      </c>
      <c r="E2157" s="313" t="str">
        <f ca="1">IFERROR(__xludf.DUMMYFUNCTION("""COMPUTED_VALUE"""),"7")</f>
        <v>7</v>
      </c>
      <c r="F2157" s="280" t="s">
        <v>18090</v>
      </c>
      <c r="G2157" s="314" t="str">
        <f ca="1">IFERROR(__xludf.DUMMYFUNCTION("""COMPUTED_VALUE"""),"МИРТЕК-12-РУ-D1-A1R1-230-5-60A-ST-G/5-P2-HKLMOQ2V3-D")</f>
        <v>МИРТЕК-12-РУ-D1-A1R1-230-5-60A-ST-G/5-P2-HKLMOQ2V3-D</v>
      </c>
      <c r="H2157" s="314" t="str">
        <f ca="1">IFERROR(__xludf.DUMMYFUNCTION("""COMPUTED_VALUE"""),"1230159934796")</f>
        <v>1230159934796</v>
      </c>
      <c r="I2157" s="274"/>
      <c r="J2157" s="307"/>
      <c r="K2157" s="308"/>
      <c r="L2157" s="276"/>
      <c r="M2157" s="292"/>
      <c r="N2157" s="292"/>
      <c r="O2157" s="292"/>
    </row>
    <row r="2158" spans="1:15" x14ac:dyDescent="0.25">
      <c r="A2158" s="314" t="str">
        <f ca="1">IFERROR(__xludf.DUMMYFUNCTION("QUERY(ARRAYFORMULA({
IMPORTRANGE(""1ue6YGw7tIU1zkIiLw5449ca0RcfKw8NYGy-KHZWp_oM"",""'Форма'!A4:AH"")}),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''"")"),"ПЕСТРЕЧИНСКИЙ РАЙОН")</f>
        <v>ПЕСТРЕЧИНСКИЙ РАЙОН</v>
      </c>
      <c r="B2158" s="314" t="str">
        <f ca="1">IFERROR(__xludf.DUMMYFUNCTION("""COMPUTED_VALUE"""),"ЗВАНКА Д")</f>
        <v>ЗВАНКА Д</v>
      </c>
      <c r="C2158" s="314" t="str">
        <f ca="1">IFERROR(__xludf.DUMMYFUNCTION("""COMPUTED_VALUE"""),"КАМЕННАЯ УЛ")</f>
        <v>КАМЕННАЯ УЛ</v>
      </c>
      <c r="D2158" s="313" t="str">
        <f ca="1">IFERROR(__xludf.DUMMYFUNCTION("""COMPUTED_VALUE"""),"23")</f>
        <v>23</v>
      </c>
      <c r="E2158" s="313" t="str">
        <f ca="1">IFERROR(__xludf.DUMMYFUNCTION("""COMPUTED_VALUE"""),"1")</f>
        <v>1</v>
      </c>
      <c r="F2158" s="280" t="s">
        <v>18090</v>
      </c>
      <c r="G2158" s="314" t="str">
        <f ca="1">IFERROR(__xludf.DUMMYFUNCTION("""COMPUTED_VALUE"""),"МИРТЕК-12-РУ-D1-A1R1-230-5-60A-ST-G/5-P2-HKLMOQ2V3-D")</f>
        <v>МИРТЕК-12-РУ-D1-A1R1-230-5-60A-ST-G/5-P2-HKLMOQ2V3-D</v>
      </c>
      <c r="H2158" s="314" t="str">
        <f ca="1">IFERROR(__xludf.DUMMYFUNCTION("""COMPUTED_VALUE"""),"0230159962115")</f>
        <v>0230159962115</v>
      </c>
      <c r="I2158" s="274"/>
      <c r="J2158" s="307"/>
      <c r="K2158" s="308"/>
      <c r="L2158" s="276"/>
      <c r="M2158" s="292"/>
      <c r="N2158" s="292"/>
      <c r="O2158" s="292"/>
    </row>
    <row r="2159" spans="1:15" x14ac:dyDescent="0.25">
      <c r="A2159" s="314" t="str">
        <f ca="1">IFERROR(__xludf.DUMMYFUNCTION("""COMPUTED_VALUE"""),"ПЕСТРЕЧИНСКИЙ РАЙОН")</f>
        <v>ПЕСТРЕЧИНСКИЙ РАЙОН</v>
      </c>
      <c r="B2159" s="314" t="str">
        <f ca="1">IFERROR(__xludf.DUMMYFUNCTION("""COMPUTED_VALUE"""),"ЗВАНКА Д")</f>
        <v>ЗВАНКА Д</v>
      </c>
      <c r="C2159" s="314" t="str">
        <f ca="1">IFERROR(__xludf.DUMMYFUNCTION("""COMPUTED_VALUE"""),"КАМЕННАЯ УЛ")</f>
        <v>КАМЕННАЯ УЛ</v>
      </c>
      <c r="D2159" s="313" t="str">
        <f ca="1">IFERROR(__xludf.DUMMYFUNCTION("""COMPUTED_VALUE"""),"23")</f>
        <v>23</v>
      </c>
      <c r="E2159" s="313" t="str">
        <f ca="1">IFERROR(__xludf.DUMMYFUNCTION("""COMPUTED_VALUE"""),"10")</f>
        <v>10</v>
      </c>
      <c r="F2159" s="280" t="s">
        <v>18090</v>
      </c>
      <c r="G2159" s="314" t="str">
        <f ca="1">IFERROR(__xludf.DUMMYFUNCTION("""COMPUTED_VALUE"""),"МИРТЕК-12-РУ-D1-A1R1-230-5-60A-ST-G/5-P2-HKLMOQ2V3-D")</f>
        <v>МИРТЕК-12-РУ-D1-A1R1-230-5-60A-ST-G/5-P2-HKLMOQ2V3-D</v>
      </c>
      <c r="H2159" s="314" t="str">
        <f ca="1">IFERROR(__xludf.DUMMYFUNCTION("""COMPUTED_VALUE"""),"0230159958696")</f>
        <v>0230159958696</v>
      </c>
      <c r="I2159" s="274"/>
      <c r="J2159" s="307"/>
      <c r="K2159" s="308"/>
      <c r="L2159" s="276"/>
      <c r="M2159" s="292"/>
      <c r="N2159" s="292"/>
      <c r="O2159" s="292"/>
    </row>
    <row r="2160" spans="1:15" x14ac:dyDescent="0.25">
      <c r="A2160" s="314" t="str">
        <f ca="1">IFERROR(__xludf.DUMMYFUNCTION("""COMPUTED_VALUE"""),"ПЕСТРЕЧИНСКИЙ РАЙОН")</f>
        <v>ПЕСТРЕЧИНСКИЙ РАЙОН</v>
      </c>
      <c r="B2160" s="314" t="str">
        <f ca="1">IFERROR(__xludf.DUMMYFUNCTION("""COMPUTED_VALUE"""),"ЗВАНКА Д")</f>
        <v>ЗВАНКА Д</v>
      </c>
      <c r="C2160" s="314" t="str">
        <f ca="1">IFERROR(__xludf.DUMMYFUNCTION("""COMPUTED_VALUE"""),"КАМЕННАЯ УЛ")</f>
        <v>КАМЕННАЯ УЛ</v>
      </c>
      <c r="D2160" s="313" t="str">
        <f ca="1">IFERROR(__xludf.DUMMYFUNCTION("""COMPUTED_VALUE"""),"23")</f>
        <v>23</v>
      </c>
      <c r="E2160" s="313" t="str">
        <f ca="1">IFERROR(__xludf.DUMMYFUNCTION("""COMPUTED_VALUE"""),"11")</f>
        <v>11</v>
      </c>
      <c r="F2160" s="280" t="s">
        <v>18090</v>
      </c>
      <c r="G2160" s="314" t="str">
        <f ca="1">IFERROR(__xludf.DUMMYFUNCTION("""COMPUTED_VALUE"""),"МИРТЕК-12-РУ-D1-A1R1-230-5-60A-ST-G/5-P2-HKLMOQ2V3-D")</f>
        <v>МИРТЕК-12-РУ-D1-A1R1-230-5-60A-ST-G/5-P2-HKLMOQ2V3-D</v>
      </c>
      <c r="H2160" s="314" t="str">
        <f ca="1">IFERROR(__xludf.DUMMYFUNCTION("""COMPUTED_VALUE"""),"0230159958039")</f>
        <v>0230159958039</v>
      </c>
      <c r="I2160" s="274"/>
      <c r="J2160" s="307"/>
      <c r="K2160" s="308"/>
      <c r="L2160" s="276"/>
      <c r="M2160" s="292"/>
      <c r="N2160" s="292"/>
      <c r="O2160" s="292"/>
    </row>
    <row r="2161" spans="1:15" x14ac:dyDescent="0.25">
      <c r="A2161" s="314" t="str">
        <f ca="1">IFERROR(__xludf.DUMMYFUNCTION("""COMPUTED_VALUE"""),"ПЕСТРЕЧИНСКИЙ РАЙОН")</f>
        <v>ПЕСТРЕЧИНСКИЙ РАЙОН</v>
      </c>
      <c r="B2161" s="314" t="str">
        <f ca="1">IFERROR(__xludf.DUMMYFUNCTION("""COMPUTED_VALUE"""),"ЗВАНКА Д")</f>
        <v>ЗВАНКА Д</v>
      </c>
      <c r="C2161" s="314" t="str">
        <f ca="1">IFERROR(__xludf.DUMMYFUNCTION("""COMPUTED_VALUE"""),"КАМЕННАЯ УЛ")</f>
        <v>КАМЕННАЯ УЛ</v>
      </c>
      <c r="D2161" s="313" t="str">
        <f ca="1">IFERROR(__xludf.DUMMYFUNCTION("""COMPUTED_VALUE"""),"23")</f>
        <v>23</v>
      </c>
      <c r="E2161" s="313" t="str">
        <f ca="1">IFERROR(__xludf.DUMMYFUNCTION("""COMPUTED_VALUE"""),"12")</f>
        <v>12</v>
      </c>
      <c r="F2161" s="280" t="s">
        <v>18090</v>
      </c>
      <c r="G2161" s="314" t="str">
        <f ca="1">IFERROR(__xludf.DUMMYFUNCTION("""COMPUTED_VALUE"""),"МИРТЕК-12-РУ-D1-A1R1-230-5-60A-ST-G/5-P2-HKLMOQ2V3-D")</f>
        <v>МИРТЕК-12-РУ-D1-A1R1-230-5-60A-ST-G/5-P2-HKLMOQ2V3-D</v>
      </c>
      <c r="H2161" s="314" t="str">
        <f ca="1">IFERROR(__xludf.DUMMYFUNCTION("""COMPUTED_VALUE"""),"0230159958226")</f>
        <v>0230159958226</v>
      </c>
      <c r="I2161" s="274"/>
      <c r="J2161" s="307"/>
      <c r="K2161" s="310"/>
      <c r="L2161" s="276"/>
      <c r="M2161" s="292"/>
      <c r="N2161" s="292"/>
      <c r="O2161" s="292"/>
    </row>
    <row r="2162" spans="1:15" x14ac:dyDescent="0.25">
      <c r="A2162" s="314" t="str">
        <f ca="1">IFERROR(__xludf.DUMMYFUNCTION("""COMPUTED_VALUE"""),"ПЕСТРЕЧИНСКИЙ РАЙОН")</f>
        <v>ПЕСТРЕЧИНСКИЙ РАЙОН</v>
      </c>
      <c r="B2162" s="314" t="str">
        <f ca="1">IFERROR(__xludf.DUMMYFUNCTION("""COMPUTED_VALUE"""),"ЗВАНКА Д")</f>
        <v>ЗВАНКА Д</v>
      </c>
      <c r="C2162" s="314" t="str">
        <f ca="1">IFERROR(__xludf.DUMMYFUNCTION("""COMPUTED_VALUE"""),"КАМЕННАЯ УЛ")</f>
        <v>КАМЕННАЯ УЛ</v>
      </c>
      <c r="D2162" s="313" t="str">
        <f ca="1">IFERROR(__xludf.DUMMYFUNCTION("""COMPUTED_VALUE"""),"23")</f>
        <v>23</v>
      </c>
      <c r="E2162" s="313" t="str">
        <f ca="1">IFERROR(__xludf.DUMMYFUNCTION("""COMPUTED_VALUE"""),"13")</f>
        <v>13</v>
      </c>
      <c r="F2162" s="280" t="s">
        <v>18090</v>
      </c>
      <c r="G2162" s="314" t="str">
        <f ca="1">IFERROR(__xludf.DUMMYFUNCTION("""COMPUTED_VALUE"""),"МИРТЕК-12-РУ-D1-A1R1-230-5-60A-ST-G/5-P2-HKLMOQ2V3-D")</f>
        <v>МИРТЕК-12-РУ-D1-A1R1-230-5-60A-ST-G/5-P2-HKLMOQ2V3-D</v>
      </c>
      <c r="H2162" s="314" t="str">
        <f ca="1">IFERROR(__xludf.DUMMYFUNCTION("""COMPUTED_VALUE"""),"0230159958065")</f>
        <v>0230159958065</v>
      </c>
      <c r="I2162" s="274"/>
      <c r="J2162" s="307"/>
      <c r="K2162" s="308"/>
      <c r="L2162" s="276"/>
      <c r="M2162" s="292"/>
      <c r="N2162" s="292"/>
      <c r="O2162" s="292"/>
    </row>
    <row r="2163" spans="1:15" x14ac:dyDescent="0.25">
      <c r="A2163" s="314" t="str">
        <f ca="1">IFERROR(__xludf.DUMMYFUNCTION("""COMPUTED_VALUE"""),"ПЕСТРЕЧИНСКИЙ РАЙОН")</f>
        <v>ПЕСТРЕЧИНСКИЙ РАЙОН</v>
      </c>
      <c r="B2163" s="314" t="str">
        <f ca="1">IFERROR(__xludf.DUMMYFUNCTION("""COMPUTED_VALUE"""),"ЗВАНКА Д")</f>
        <v>ЗВАНКА Д</v>
      </c>
      <c r="C2163" s="314" t="str">
        <f ca="1">IFERROR(__xludf.DUMMYFUNCTION("""COMPUTED_VALUE"""),"КАМЕННАЯ УЛ")</f>
        <v>КАМЕННАЯ УЛ</v>
      </c>
      <c r="D2163" s="313" t="str">
        <f ca="1">IFERROR(__xludf.DUMMYFUNCTION("""COMPUTED_VALUE"""),"23")</f>
        <v>23</v>
      </c>
      <c r="E2163" s="313" t="str">
        <f ca="1">IFERROR(__xludf.DUMMYFUNCTION("""COMPUTED_VALUE"""),"14")</f>
        <v>14</v>
      </c>
      <c r="F2163" s="280" t="s">
        <v>18090</v>
      </c>
      <c r="G2163" s="314" t="str">
        <f ca="1">IFERROR(__xludf.DUMMYFUNCTION("""COMPUTED_VALUE"""),"МИРТЕК-12-РУ-D1-A1R1-230-5-60A-ST-G/5-P2-HKLMOQ2V3-D")</f>
        <v>МИРТЕК-12-РУ-D1-A1R1-230-5-60A-ST-G/5-P2-HKLMOQ2V3-D</v>
      </c>
      <c r="H2163" s="314" t="str">
        <f ca="1">IFERROR(__xludf.DUMMYFUNCTION("""COMPUTED_VALUE"""),"0230159959123")</f>
        <v>0230159959123</v>
      </c>
      <c r="I2163" s="274"/>
      <c r="J2163" s="307"/>
      <c r="K2163" s="308"/>
      <c r="L2163" s="276"/>
      <c r="M2163" s="292"/>
      <c r="N2163" s="292"/>
      <c r="O2163" s="292"/>
    </row>
    <row r="2164" spans="1:15" x14ac:dyDescent="0.25">
      <c r="A2164" s="314" t="str">
        <f ca="1">IFERROR(__xludf.DUMMYFUNCTION("""COMPUTED_VALUE"""),"ПЕСТРЕЧИНСКИЙ РАЙОН")</f>
        <v>ПЕСТРЕЧИНСКИЙ РАЙОН</v>
      </c>
      <c r="B2164" s="314" t="str">
        <f ca="1">IFERROR(__xludf.DUMMYFUNCTION("""COMPUTED_VALUE"""),"ЗВАНКА Д")</f>
        <v>ЗВАНКА Д</v>
      </c>
      <c r="C2164" s="314" t="str">
        <f ca="1">IFERROR(__xludf.DUMMYFUNCTION("""COMPUTED_VALUE"""),"КАМЕННАЯ УЛ")</f>
        <v>КАМЕННАЯ УЛ</v>
      </c>
      <c r="D2164" s="313" t="str">
        <f ca="1">IFERROR(__xludf.DUMMYFUNCTION("""COMPUTED_VALUE"""),"23")</f>
        <v>23</v>
      </c>
      <c r="E2164" s="313" t="str">
        <f ca="1">IFERROR(__xludf.DUMMYFUNCTION("""COMPUTED_VALUE"""),"2")</f>
        <v>2</v>
      </c>
      <c r="F2164" s="280" t="s">
        <v>18090</v>
      </c>
      <c r="G2164" s="314" t="str">
        <f ca="1">IFERROR(__xludf.DUMMYFUNCTION("""COMPUTED_VALUE"""),"МИРТЕК-12-РУ-D1-A1R1-230-5-60A-ST-G/5-P2-HKLMOQ2V3-D")</f>
        <v>МИРТЕК-12-РУ-D1-A1R1-230-5-60A-ST-G/5-P2-HKLMOQ2V3-D</v>
      </c>
      <c r="H2164" s="314" t="str">
        <f ca="1">IFERROR(__xludf.DUMMYFUNCTION("""COMPUTED_VALUE"""),"0230159959271")</f>
        <v>0230159959271</v>
      </c>
      <c r="I2164" s="274"/>
      <c r="J2164" s="307"/>
      <c r="K2164" s="308"/>
      <c r="L2164" s="276"/>
      <c r="M2164" s="292"/>
      <c r="N2164" s="292"/>
      <c r="O2164" s="292"/>
    </row>
    <row r="2165" spans="1:15" x14ac:dyDescent="0.25">
      <c r="A2165" s="314" t="str">
        <f ca="1">IFERROR(__xludf.DUMMYFUNCTION("""COMPUTED_VALUE"""),"ПЕСТРЕЧИНСКИЙ РАЙОН")</f>
        <v>ПЕСТРЕЧИНСКИЙ РАЙОН</v>
      </c>
      <c r="B2165" s="314" t="str">
        <f ca="1">IFERROR(__xludf.DUMMYFUNCTION("""COMPUTED_VALUE"""),"ЗВАНКА Д")</f>
        <v>ЗВАНКА Д</v>
      </c>
      <c r="C2165" s="314" t="str">
        <f ca="1">IFERROR(__xludf.DUMMYFUNCTION("""COMPUTED_VALUE"""),"КАМЕННАЯ УЛ")</f>
        <v>КАМЕННАЯ УЛ</v>
      </c>
      <c r="D2165" s="313" t="str">
        <f ca="1">IFERROR(__xludf.DUMMYFUNCTION("""COMPUTED_VALUE"""),"23")</f>
        <v>23</v>
      </c>
      <c r="E2165" s="313" t="str">
        <f ca="1">IFERROR(__xludf.DUMMYFUNCTION("""COMPUTED_VALUE"""),"3")</f>
        <v>3</v>
      </c>
      <c r="F2165" s="280" t="s">
        <v>18090</v>
      </c>
      <c r="G2165" s="314" t="str">
        <f ca="1">IFERROR(__xludf.DUMMYFUNCTION("""COMPUTED_VALUE"""),"МИРТЕК-12-РУ-D1-A1R1-230-5-60A-ST-G/5-P2-HKLMOQ2V3-D")</f>
        <v>МИРТЕК-12-РУ-D1-A1R1-230-5-60A-ST-G/5-P2-HKLMOQ2V3-D</v>
      </c>
      <c r="H2165" s="314" t="str">
        <f ca="1">IFERROR(__xludf.DUMMYFUNCTION("""COMPUTED_VALUE"""),"0230159958970")</f>
        <v>0230159958970</v>
      </c>
      <c r="I2165" s="274"/>
      <c r="J2165" s="307"/>
      <c r="K2165" s="308"/>
      <c r="L2165" s="276"/>
      <c r="M2165" s="292"/>
      <c r="N2165" s="292"/>
      <c r="O2165" s="292"/>
    </row>
    <row r="2166" spans="1:15" x14ac:dyDescent="0.25">
      <c r="A2166" s="314" t="str">
        <f ca="1">IFERROR(__xludf.DUMMYFUNCTION("""COMPUTED_VALUE"""),"ПЕСТРЕЧИНСКИЙ РАЙОН")</f>
        <v>ПЕСТРЕЧИНСКИЙ РАЙОН</v>
      </c>
      <c r="B2166" s="314" t="str">
        <f ca="1">IFERROR(__xludf.DUMMYFUNCTION("""COMPUTED_VALUE"""),"ЗВАНКА Д")</f>
        <v>ЗВАНКА Д</v>
      </c>
      <c r="C2166" s="314" t="str">
        <f ca="1">IFERROR(__xludf.DUMMYFUNCTION("""COMPUTED_VALUE"""),"КАМЕННАЯ УЛ")</f>
        <v>КАМЕННАЯ УЛ</v>
      </c>
      <c r="D2166" s="313" t="str">
        <f ca="1">IFERROR(__xludf.DUMMYFUNCTION("""COMPUTED_VALUE"""),"23")</f>
        <v>23</v>
      </c>
      <c r="E2166" s="313" t="str">
        <f ca="1">IFERROR(__xludf.DUMMYFUNCTION("""COMPUTED_VALUE"""),"4")</f>
        <v>4</v>
      </c>
      <c r="F2166" s="280" t="s">
        <v>18090</v>
      </c>
      <c r="G2166" s="314" t="str">
        <f ca="1">IFERROR(__xludf.DUMMYFUNCTION("""COMPUTED_VALUE"""),"МИРТЕК-12-РУ-D1-A1R1-230-5-60A-ST-G/5-P2-HKLMOQ2V3-D")</f>
        <v>МИРТЕК-12-РУ-D1-A1R1-230-5-60A-ST-G/5-P2-HKLMOQ2V3-D</v>
      </c>
      <c r="H2166" s="314" t="str">
        <f ca="1">IFERROR(__xludf.DUMMYFUNCTION("""COMPUTED_VALUE"""),"0230159959124")</f>
        <v>0230159959124</v>
      </c>
      <c r="I2166" s="274"/>
      <c r="J2166" s="307"/>
      <c r="K2166" s="308"/>
      <c r="L2166" s="276"/>
      <c r="M2166" s="292"/>
      <c r="N2166" s="292"/>
      <c r="O2166" s="292"/>
    </row>
    <row r="2167" spans="1:15" x14ac:dyDescent="0.25">
      <c r="A2167" s="314" t="str">
        <f ca="1">IFERROR(__xludf.DUMMYFUNCTION("""COMPUTED_VALUE"""),"ПЕСТРЕЧИНСКИЙ РАЙОН")</f>
        <v>ПЕСТРЕЧИНСКИЙ РАЙОН</v>
      </c>
      <c r="B2167" s="314" t="str">
        <f ca="1">IFERROR(__xludf.DUMMYFUNCTION("""COMPUTED_VALUE"""),"ЗВАНКА Д")</f>
        <v>ЗВАНКА Д</v>
      </c>
      <c r="C2167" s="314" t="str">
        <f ca="1">IFERROR(__xludf.DUMMYFUNCTION("""COMPUTED_VALUE"""),"КАМЕННАЯ УЛ")</f>
        <v>КАМЕННАЯ УЛ</v>
      </c>
      <c r="D2167" s="313" t="str">
        <f ca="1">IFERROR(__xludf.DUMMYFUNCTION("""COMPUTED_VALUE"""),"23")</f>
        <v>23</v>
      </c>
      <c r="E2167" s="313" t="str">
        <f ca="1">IFERROR(__xludf.DUMMYFUNCTION("""COMPUTED_VALUE"""),"7")</f>
        <v>7</v>
      </c>
      <c r="F2167" s="280" t="s">
        <v>18090</v>
      </c>
      <c r="G2167" s="314" t="str">
        <f ca="1">IFERROR(__xludf.DUMMYFUNCTION("""COMPUTED_VALUE"""),"МИРТЕК-12-РУ-D1-A1R1-230-5-60A-ST-G/5-P2-HKLMOQ2V3-D")</f>
        <v>МИРТЕК-12-РУ-D1-A1R1-230-5-60A-ST-G/5-P2-HKLMOQ2V3-D</v>
      </c>
      <c r="H2167" s="314" t="str">
        <f ca="1">IFERROR(__xludf.DUMMYFUNCTION("""COMPUTED_VALUE"""),"0230159958424")</f>
        <v>0230159958424</v>
      </c>
      <c r="I2167" s="274"/>
      <c r="J2167" s="307"/>
      <c r="K2167" s="308"/>
      <c r="L2167" s="276"/>
      <c r="M2167" s="292"/>
      <c r="N2167" s="292"/>
      <c r="O2167" s="292"/>
    </row>
    <row r="2168" spans="1:15" x14ac:dyDescent="0.25">
      <c r="A2168" s="314" t="str">
        <f ca="1">IFERROR(__xludf.DUMMYFUNCTION("""COMPUTED_VALUE"""),"ПЕСТРЕЧИНСКИЙ РАЙОН")</f>
        <v>ПЕСТРЕЧИНСКИЙ РАЙОН</v>
      </c>
      <c r="B2168" s="314" t="str">
        <f ca="1">IFERROR(__xludf.DUMMYFUNCTION("""COMPUTED_VALUE"""),"ЗВАНКА Д")</f>
        <v>ЗВАНКА Д</v>
      </c>
      <c r="C2168" s="314" t="str">
        <f ca="1">IFERROR(__xludf.DUMMYFUNCTION("""COMPUTED_VALUE"""),"КАМЕННАЯ УЛ")</f>
        <v>КАМЕННАЯ УЛ</v>
      </c>
      <c r="D2168" s="313" t="str">
        <f ca="1">IFERROR(__xludf.DUMMYFUNCTION("""COMPUTED_VALUE"""),"23")</f>
        <v>23</v>
      </c>
      <c r="E2168" s="313" t="str">
        <f ca="1">IFERROR(__xludf.DUMMYFUNCTION("""COMPUTED_VALUE"""),"9")</f>
        <v>9</v>
      </c>
      <c r="F2168" s="280" t="s">
        <v>18090</v>
      </c>
      <c r="G2168" s="314" t="str">
        <f ca="1">IFERROR(__xludf.DUMMYFUNCTION("""COMPUTED_VALUE"""),"МИРТЕК-12-РУ-D1-A1R1-230-5-60A-ST-G/5-P2-HKLMOQ2V3-D")</f>
        <v>МИРТЕК-12-РУ-D1-A1R1-230-5-60A-ST-G/5-P2-HKLMOQ2V3-D</v>
      </c>
      <c r="H2168" s="314" t="str">
        <f ca="1">IFERROR(__xludf.DUMMYFUNCTION("""COMPUTED_VALUE"""),"0230159956954")</f>
        <v>0230159956954</v>
      </c>
      <c r="I2168" s="274"/>
      <c r="J2168" s="307"/>
      <c r="K2168" s="308"/>
      <c r="L2168" s="276"/>
      <c r="M2168" s="292"/>
      <c r="N2168" s="292"/>
      <c r="O2168" s="292"/>
    </row>
    <row r="2169" spans="1:15" x14ac:dyDescent="0.25">
      <c r="A2169" s="314" t="str">
        <f ca="1">IFERROR(__xludf.DUMMYFUNCTION("""COMPUTED_VALUE"""),"ПЕСТРЕЧИНСКИЙ РАЙОН")</f>
        <v>ПЕСТРЕЧИНСКИЙ РАЙОН</v>
      </c>
      <c r="B2169" s="314" t="str">
        <f ca="1">IFERROR(__xludf.DUMMYFUNCTION("""COMPUTED_VALUE"""),"ЛЕНИНО-КОКУШКИНО С")</f>
        <v>ЛЕНИНО-КОКУШКИНО С</v>
      </c>
      <c r="C2169" s="314" t="str">
        <f ca="1">IFERROR(__xludf.DUMMYFUNCTION("""COMPUTED_VALUE"""),"САДОВАЯ УЛ")</f>
        <v>САДОВАЯ УЛ</v>
      </c>
      <c r="D2169" s="313" t="str">
        <f ca="1">IFERROR(__xludf.DUMMYFUNCTION("""COMPUTED_VALUE"""),"11")</f>
        <v>11</v>
      </c>
      <c r="E2169" s="313" t="str">
        <f ca="1">IFERROR(__xludf.DUMMYFUNCTION("""COMPUTED_VALUE"""),"11")</f>
        <v>11</v>
      </c>
      <c r="F2169" s="280" t="s">
        <v>18090</v>
      </c>
      <c r="G2169" s="314" t="str">
        <f ca="1">IFERROR(__xludf.DUMMYFUNCTION("""COMPUTED_VALUE"""),"МИРТЕК-12-РУ-D1-A1R1-230-5-60A-ST-G/5-P2-HKLMOQ2V3-D")</f>
        <v>МИРТЕК-12-РУ-D1-A1R1-230-5-60A-ST-G/5-P2-HKLMOQ2V3-D</v>
      </c>
      <c r="H2169" s="314" t="str">
        <f ca="1">IFERROR(__xludf.DUMMYFUNCTION("""COMPUTED_VALUE"""),"0230159959831")</f>
        <v>0230159959831</v>
      </c>
      <c r="I2169" s="274"/>
      <c r="J2169" s="307"/>
      <c r="K2169" s="308"/>
      <c r="L2169" s="276"/>
      <c r="M2169" s="292"/>
      <c r="N2169" s="292"/>
      <c r="O2169" s="292"/>
    </row>
    <row r="2170" spans="1:15" x14ac:dyDescent="0.25">
      <c r="A2170" s="314" t="str">
        <f ca="1">IFERROR(__xludf.DUMMYFUNCTION("""COMPUTED_VALUE"""),"ПЕСТРЕЧИНСКИЙ РАЙОН")</f>
        <v>ПЕСТРЕЧИНСКИЙ РАЙОН</v>
      </c>
      <c r="B2170" s="314" t="str">
        <f ca="1">IFERROR(__xludf.DUMMYFUNCTION("""COMPUTED_VALUE"""),"ЛЕНИНО-КОКУШКИНО С")</f>
        <v>ЛЕНИНО-КОКУШКИНО С</v>
      </c>
      <c r="C2170" s="314" t="str">
        <f ca="1">IFERROR(__xludf.DUMMYFUNCTION("""COMPUTED_VALUE"""),"САДОВАЯ УЛ")</f>
        <v>САДОВАЯ УЛ</v>
      </c>
      <c r="D2170" s="313" t="str">
        <f ca="1">IFERROR(__xludf.DUMMYFUNCTION("""COMPUTED_VALUE"""),"11")</f>
        <v>11</v>
      </c>
      <c r="E2170" s="313" t="str">
        <f ca="1">IFERROR(__xludf.DUMMYFUNCTION("""COMPUTED_VALUE"""),"5")</f>
        <v>5</v>
      </c>
      <c r="F2170" s="280" t="s">
        <v>18090</v>
      </c>
      <c r="G2170" s="314" t="str">
        <f ca="1">IFERROR(__xludf.DUMMYFUNCTION("""COMPUTED_VALUE"""),"МИРТЕК-12-РУ-D1-A1R1-230-5-60A-ST-G/5-P2-HKLMOQ2V3-D")</f>
        <v>МИРТЕК-12-РУ-D1-A1R1-230-5-60A-ST-G/5-P2-HKLMOQ2V3-D</v>
      </c>
      <c r="H2170" s="314" t="str">
        <f ca="1">IFERROR(__xludf.DUMMYFUNCTION("""COMPUTED_VALUE"""),"0230159959822")</f>
        <v>0230159959822</v>
      </c>
      <c r="I2170" s="274"/>
      <c r="J2170" s="307"/>
      <c r="K2170" s="308"/>
      <c r="L2170" s="276"/>
      <c r="M2170" s="292"/>
      <c r="N2170" s="292"/>
      <c r="O2170" s="292"/>
    </row>
  </sheetData>
  <autoFilter ref="A5:F1207"/>
  <mergeCells count="11">
    <mergeCell ref="F5:F6"/>
    <mergeCell ref="G5:I5"/>
    <mergeCell ref="J5:L5"/>
    <mergeCell ref="M5:O5"/>
    <mergeCell ref="A1:E1"/>
    <mergeCell ref="A3:E3"/>
    <mergeCell ref="A5:A6"/>
    <mergeCell ref="B5:B6"/>
    <mergeCell ref="C5:C6"/>
    <mergeCell ref="D5:D6"/>
    <mergeCell ref="E5:E6"/>
  </mergeCells>
  <conditionalFormatting sqref="H5:H6">
    <cfRule type="duplicateValues" dxfId="100" priority="101"/>
  </conditionalFormatting>
  <conditionalFormatting sqref="H5:H6">
    <cfRule type="duplicateValues" dxfId="99" priority="100"/>
  </conditionalFormatting>
  <conditionalFormatting sqref="H1924:H1936 H1954:H1985">
    <cfRule type="duplicateValues" dxfId="86" priority="87"/>
  </conditionalFormatting>
  <conditionalFormatting sqref="H1986:H2017">
    <cfRule type="duplicateValues" dxfId="85" priority="86"/>
  </conditionalFormatting>
  <conditionalFormatting sqref="H2040:H2059">
    <cfRule type="duplicateValues" dxfId="84" priority="85"/>
  </conditionalFormatting>
  <conditionalFormatting sqref="K1845:K1846">
    <cfRule type="duplicateValues" dxfId="83" priority="84"/>
  </conditionalFormatting>
  <conditionalFormatting sqref="H1799:H1807">
    <cfRule type="duplicateValues" dxfId="82" priority="80"/>
    <cfRule type="duplicateValues" dxfId="81" priority="81"/>
  </conditionalFormatting>
  <conditionalFormatting sqref="H1808:H1816">
    <cfRule type="duplicateValues" dxfId="80" priority="78"/>
    <cfRule type="duplicateValues" dxfId="79" priority="79"/>
  </conditionalFormatting>
  <conditionalFormatting sqref="H1817:H1825">
    <cfRule type="duplicateValues" dxfId="78" priority="76"/>
    <cfRule type="duplicateValues" dxfId="77" priority="77"/>
  </conditionalFormatting>
  <conditionalFormatting sqref="H1826:H1834">
    <cfRule type="duplicateValues" dxfId="76" priority="74"/>
    <cfRule type="duplicateValues" dxfId="75" priority="75"/>
  </conditionalFormatting>
  <conditionalFormatting sqref="H1835:H1843">
    <cfRule type="duplicateValues" dxfId="74" priority="72"/>
    <cfRule type="duplicateValues" dxfId="73" priority="73"/>
  </conditionalFormatting>
  <conditionalFormatting sqref="H1844:H1852">
    <cfRule type="duplicateValues" dxfId="72" priority="70"/>
    <cfRule type="duplicateValues" dxfId="71" priority="71"/>
  </conditionalFormatting>
  <conditionalFormatting sqref="H1853:H1865">
    <cfRule type="duplicateValues" dxfId="70" priority="68"/>
    <cfRule type="duplicateValues" dxfId="69" priority="69"/>
  </conditionalFormatting>
  <conditionalFormatting sqref="H1866:H1869">
    <cfRule type="duplicateValues" dxfId="68" priority="66"/>
    <cfRule type="duplicateValues" dxfId="67" priority="67"/>
  </conditionalFormatting>
  <conditionalFormatting sqref="H1870">
    <cfRule type="duplicateValues" dxfId="66" priority="64"/>
    <cfRule type="duplicateValues" dxfId="65" priority="65"/>
  </conditionalFormatting>
  <conditionalFormatting sqref="H1871:H1874">
    <cfRule type="duplicateValues" dxfId="64" priority="62"/>
    <cfRule type="duplicateValues" dxfId="63" priority="63"/>
  </conditionalFormatting>
  <conditionalFormatting sqref="H1775:H1798 H1875">
    <cfRule type="duplicateValues" dxfId="62" priority="82"/>
    <cfRule type="duplicateValues" dxfId="61" priority="83"/>
  </conditionalFormatting>
  <conditionalFormatting sqref="H1876:H1878">
    <cfRule type="duplicateValues" dxfId="60" priority="58"/>
    <cfRule type="duplicateValues" dxfId="59" priority="59"/>
  </conditionalFormatting>
  <conditionalFormatting sqref="H1879">
    <cfRule type="duplicateValues" dxfId="58" priority="56"/>
    <cfRule type="duplicateValues" dxfId="57" priority="57"/>
  </conditionalFormatting>
  <conditionalFormatting sqref="H1880:H1883">
    <cfRule type="duplicateValues" dxfId="56" priority="54"/>
    <cfRule type="duplicateValues" dxfId="55" priority="55"/>
  </conditionalFormatting>
  <conditionalFormatting sqref="H1884">
    <cfRule type="duplicateValues" dxfId="54" priority="60"/>
    <cfRule type="duplicateValues" dxfId="53" priority="61"/>
  </conditionalFormatting>
  <conditionalFormatting sqref="H1885:H1887">
    <cfRule type="duplicateValues" dxfId="52" priority="50"/>
    <cfRule type="duplicateValues" dxfId="51" priority="51"/>
  </conditionalFormatting>
  <conditionalFormatting sqref="H1888">
    <cfRule type="duplicateValues" dxfId="50" priority="48"/>
    <cfRule type="duplicateValues" dxfId="49" priority="49"/>
  </conditionalFormatting>
  <conditionalFormatting sqref="H1889:H1892">
    <cfRule type="duplicateValues" dxfId="48" priority="46"/>
    <cfRule type="duplicateValues" dxfId="47" priority="47"/>
  </conditionalFormatting>
  <conditionalFormatting sqref="H1893">
    <cfRule type="duplicateValues" dxfId="46" priority="52"/>
    <cfRule type="duplicateValues" dxfId="45" priority="53"/>
  </conditionalFormatting>
  <conditionalFormatting sqref="H1894:H1896">
    <cfRule type="duplicateValues" dxfId="44" priority="42"/>
    <cfRule type="duplicateValues" dxfId="43" priority="43"/>
  </conditionalFormatting>
  <conditionalFormatting sqref="H1897">
    <cfRule type="duplicateValues" dxfId="42" priority="40"/>
    <cfRule type="duplicateValues" dxfId="41" priority="41"/>
  </conditionalFormatting>
  <conditionalFormatting sqref="H1898:H1901">
    <cfRule type="duplicateValues" dxfId="40" priority="38"/>
    <cfRule type="duplicateValues" dxfId="39" priority="39"/>
  </conditionalFormatting>
  <conditionalFormatting sqref="H1902">
    <cfRule type="duplicateValues" dxfId="38" priority="44"/>
    <cfRule type="duplicateValues" dxfId="37" priority="45"/>
  </conditionalFormatting>
  <conditionalFormatting sqref="H1903:H1905">
    <cfRule type="duplicateValues" dxfId="36" priority="34"/>
    <cfRule type="duplicateValues" dxfId="35" priority="35"/>
  </conditionalFormatting>
  <conditionalFormatting sqref="H1906">
    <cfRule type="duplicateValues" dxfId="34" priority="32"/>
    <cfRule type="duplicateValues" dxfId="33" priority="33"/>
  </conditionalFormatting>
  <conditionalFormatting sqref="H1907:H1910">
    <cfRule type="duplicateValues" dxfId="32" priority="30"/>
    <cfRule type="duplicateValues" dxfId="31" priority="31"/>
  </conditionalFormatting>
  <conditionalFormatting sqref="H1911">
    <cfRule type="duplicateValues" dxfId="30" priority="36"/>
    <cfRule type="duplicateValues" dxfId="29" priority="37"/>
  </conditionalFormatting>
  <conditionalFormatting sqref="H1912:H1915">
    <cfRule type="duplicateValues" dxfId="28" priority="26"/>
    <cfRule type="duplicateValues" dxfId="27" priority="27"/>
  </conditionalFormatting>
  <conditionalFormatting sqref="H1916">
    <cfRule type="duplicateValues" dxfId="26" priority="28"/>
    <cfRule type="duplicateValues" dxfId="25" priority="29"/>
  </conditionalFormatting>
  <conditionalFormatting sqref="H1917:H1918">
    <cfRule type="duplicateValues" dxfId="24" priority="24"/>
    <cfRule type="duplicateValues" dxfId="23" priority="25"/>
  </conditionalFormatting>
  <conditionalFormatting sqref="H1919:H1922">
    <cfRule type="duplicateValues" dxfId="22" priority="20"/>
    <cfRule type="duplicateValues" dxfId="21" priority="21"/>
  </conditionalFormatting>
  <conditionalFormatting sqref="H1923">
    <cfRule type="duplicateValues" dxfId="20" priority="22"/>
    <cfRule type="duplicateValues" dxfId="19" priority="23"/>
  </conditionalFormatting>
  <conditionalFormatting sqref="H1937:H1953">
    <cfRule type="duplicateValues" dxfId="18" priority="18"/>
    <cfRule type="duplicateValues" dxfId="17" priority="19"/>
  </conditionalFormatting>
  <conditionalFormatting sqref="K2150:K2151">
    <cfRule type="duplicateValues" dxfId="16" priority="17"/>
  </conditionalFormatting>
  <conditionalFormatting sqref="H2104:H2112">
    <cfRule type="duplicateValues" dxfId="15" priority="13"/>
    <cfRule type="duplicateValues" dxfId="14" priority="14"/>
  </conditionalFormatting>
  <conditionalFormatting sqref="H2113:H2121">
    <cfRule type="duplicateValues" dxfId="13" priority="11"/>
    <cfRule type="duplicateValues" dxfId="12" priority="12"/>
  </conditionalFormatting>
  <conditionalFormatting sqref="H2122:H2130">
    <cfRule type="duplicateValues" dxfId="11" priority="9"/>
    <cfRule type="duplicateValues" dxfId="10" priority="10"/>
  </conditionalFormatting>
  <conditionalFormatting sqref="H2131:H2139">
    <cfRule type="duplicateValues" dxfId="9" priority="7"/>
    <cfRule type="duplicateValues" dxfId="8" priority="8"/>
  </conditionalFormatting>
  <conditionalFormatting sqref="H2140:H2148">
    <cfRule type="duplicateValues" dxfId="7" priority="5"/>
    <cfRule type="duplicateValues" dxfId="6" priority="6"/>
  </conditionalFormatting>
  <conditionalFormatting sqref="H2149:H2157">
    <cfRule type="duplicateValues" dxfId="5" priority="3"/>
    <cfRule type="duplicateValues" dxfId="4" priority="4"/>
  </conditionalFormatting>
  <conditionalFormatting sqref="H2158:H2170">
    <cfRule type="duplicateValues" dxfId="3" priority="1"/>
    <cfRule type="duplicateValues" dxfId="2" priority="2"/>
  </conditionalFormatting>
  <conditionalFormatting sqref="H2080:H2103">
    <cfRule type="duplicateValues" dxfId="1" priority="15"/>
    <cfRule type="duplicateValues" dxfId="0" priority="16"/>
  </conditionalFormatting>
  <dataValidations count="5">
    <dataValidation type="list" allowBlank="1" showErrorMessage="1" sqref="G449:G709 G769:G1029 G1125:G1164 G1171:G1385 G1924:G1936 G1954:G2059">
      <formula1>"МИРТЕК-12-РУ-D1-A1R1-230-5-60A-ST-G/5-P2-HKLMOQ2V3-D,МИРТЕК-32-РУ-W32-A1R1-230-5-100A-T-RS485-G/5-P2-HKLMOQ2V3-D,МИРТЕК-32-РУ-W32-A0.5R1-230-5-10A-T-RS485-G/5-P2-HLMOQ2V3Z-D"</formula1>
    </dataValidation>
    <dataValidation type="custom" allowBlank="1" showDropDown="1" showErrorMessage="1" sqref="K402">
      <formula1>OR(NOT(ISERROR(DATEVALUE(K402))), AND(ISNUMBER(K402), LEFT(CELL("format", K402))="D"))</formula1>
    </dataValidation>
    <dataValidation type="list" allowBlank="1" showErrorMessage="1" sqref="J7:J768 J873:J1124 J1229:J1700 J1775:J1798 J1903:J1923 J1937:J1953 J1957:J2079 J2098:J2103">
      <formula1>"Милур IC UREG-Z/P"</formula1>
    </dataValidation>
    <dataValidation type="list" allowBlank="1" showErrorMessage="1" sqref="I7:I343 O1101 O425 O745 L7:L1700 I425:I1760 L1761:L2170 I1767:I1772 O1775 I1775:I2170 O2080">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list" allowBlank="1" showErrorMessage="1" sqref="G7:G343 G425:G448 G710:G768 G1030:G1100 G1386:G1676 G1165:G1170 G1115:G1124 G2060:G2170 G1775:G1923 G1937:G1953">
      <formula1>"Милур 107S.22-PRZ-1L-DT,Милур 307S.52-PRRZ-2-D,Милур 307S.12-PRRZ-2"</formula1>
    </dataValidation>
  </dataValidation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175"/>
  <sheetViews>
    <sheetView zoomScale="85" zoomScaleNormal="85" workbookViewId="0">
      <selection sqref="A1:E1"/>
    </sheetView>
  </sheetViews>
  <sheetFormatPr defaultRowHeight="15" x14ac:dyDescent="0.25"/>
  <cols>
    <col min="1" max="1" width="61.85546875" customWidth="1"/>
    <col min="2" max="2" width="30" customWidth="1"/>
    <col min="3" max="3" width="23.7109375" customWidth="1"/>
    <col min="4" max="4" width="21.85546875" customWidth="1"/>
    <col min="5" max="5" width="19.140625" customWidth="1"/>
    <col min="6" max="6" width="23.85546875" customWidth="1"/>
  </cols>
  <sheetData>
    <row r="1" spans="1:6" ht="198.75" customHeight="1" x14ac:dyDescent="0.25">
      <c r="A1" s="461"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61"/>
      <c r="C1" s="461"/>
      <c r="D1" s="461"/>
      <c r="E1" s="461"/>
      <c r="F1" s="249"/>
    </row>
    <row r="3" spans="1:6" ht="15.75" x14ac:dyDescent="0.25">
      <c r="A3" s="469" t="s">
        <v>889</v>
      </c>
      <c r="B3" s="469"/>
      <c r="C3" s="469"/>
      <c r="D3" s="469"/>
      <c r="E3" s="469"/>
      <c r="F3" s="248"/>
    </row>
    <row r="4" spans="1:6" ht="30" x14ac:dyDescent="0.25">
      <c r="A4" s="250" t="s">
        <v>434</v>
      </c>
      <c r="B4" s="250" t="s">
        <v>435</v>
      </c>
      <c r="C4" s="250" t="s">
        <v>899</v>
      </c>
      <c r="D4" s="250" t="s">
        <v>436</v>
      </c>
      <c r="E4" s="251" t="s">
        <v>430</v>
      </c>
      <c r="F4" s="252" t="s">
        <v>429</v>
      </c>
    </row>
    <row r="5" spans="1:6" x14ac:dyDescent="0.25">
      <c r="A5" s="259" t="s">
        <v>1221</v>
      </c>
      <c r="B5" s="260">
        <v>48536</v>
      </c>
      <c r="C5" s="261" t="s">
        <v>466</v>
      </c>
      <c r="D5" s="262">
        <v>45474</v>
      </c>
      <c r="E5" s="259" t="s">
        <v>894</v>
      </c>
      <c r="F5" s="259" t="s">
        <v>438</v>
      </c>
    </row>
    <row r="6" spans="1:6" x14ac:dyDescent="0.25">
      <c r="A6" s="259" t="s">
        <v>1222</v>
      </c>
      <c r="B6" s="260">
        <v>43875</v>
      </c>
      <c r="C6" s="261" t="s">
        <v>466</v>
      </c>
      <c r="D6" s="262">
        <v>45474</v>
      </c>
      <c r="E6" s="259" t="s">
        <v>894</v>
      </c>
      <c r="F6" s="259" t="s">
        <v>438</v>
      </c>
    </row>
    <row r="7" spans="1:6" x14ac:dyDescent="0.25">
      <c r="A7" s="259" t="s">
        <v>1223</v>
      </c>
      <c r="B7" s="260">
        <v>3767646</v>
      </c>
      <c r="C7" s="261" t="s">
        <v>466</v>
      </c>
      <c r="D7" s="262">
        <v>45474</v>
      </c>
      <c r="E7" s="259" t="s">
        <v>894</v>
      </c>
      <c r="F7" s="259" t="s">
        <v>438</v>
      </c>
    </row>
    <row r="8" spans="1:6" x14ac:dyDescent="0.25">
      <c r="A8" s="259" t="s">
        <v>1224</v>
      </c>
      <c r="B8" s="260">
        <v>67754468</v>
      </c>
      <c r="C8" s="261" t="s">
        <v>466</v>
      </c>
      <c r="D8" s="262">
        <v>45474</v>
      </c>
      <c r="E8" s="259" t="s">
        <v>894</v>
      </c>
      <c r="F8" s="259" t="s">
        <v>438</v>
      </c>
    </row>
    <row r="9" spans="1:6" x14ac:dyDescent="0.25">
      <c r="A9" s="259" t="s">
        <v>3835</v>
      </c>
      <c r="B9" s="260">
        <v>4285</v>
      </c>
      <c r="C9" s="261" t="s">
        <v>476</v>
      </c>
      <c r="D9" s="262">
        <v>45292</v>
      </c>
      <c r="E9" s="259" t="s">
        <v>898</v>
      </c>
      <c r="F9" s="259" t="s">
        <v>438</v>
      </c>
    </row>
    <row r="10" spans="1:6" x14ac:dyDescent="0.25">
      <c r="A10" s="259" t="s">
        <v>5022</v>
      </c>
      <c r="B10" s="260">
        <v>4300</v>
      </c>
      <c r="C10" s="261" t="s">
        <v>476</v>
      </c>
      <c r="D10" s="262">
        <v>45292</v>
      </c>
      <c r="E10" s="259" t="s">
        <v>898</v>
      </c>
      <c r="F10" s="259" t="s">
        <v>438</v>
      </c>
    </row>
    <row r="11" spans="1:6" x14ac:dyDescent="0.25">
      <c r="A11" s="259" t="s">
        <v>4311</v>
      </c>
      <c r="B11" s="260">
        <v>4421</v>
      </c>
      <c r="C11" s="261" t="s">
        <v>476</v>
      </c>
      <c r="D11" s="262">
        <v>45292</v>
      </c>
      <c r="E11" s="259" t="s">
        <v>898</v>
      </c>
      <c r="F11" s="259" t="s">
        <v>438</v>
      </c>
    </row>
    <row r="12" spans="1:6" x14ac:dyDescent="0.25">
      <c r="A12" s="259" t="s">
        <v>3931</v>
      </c>
      <c r="B12" s="260">
        <v>4498</v>
      </c>
      <c r="C12" s="261" t="s">
        <v>476</v>
      </c>
      <c r="D12" s="262">
        <v>45292</v>
      </c>
      <c r="E12" s="259" t="s">
        <v>898</v>
      </c>
      <c r="F12" s="259" t="s">
        <v>438</v>
      </c>
    </row>
    <row r="13" spans="1:6" x14ac:dyDescent="0.25">
      <c r="A13" s="259" t="s">
        <v>3740</v>
      </c>
      <c r="B13" s="260">
        <v>4510</v>
      </c>
      <c r="C13" s="261" t="s">
        <v>476</v>
      </c>
      <c r="D13" s="262">
        <v>45292</v>
      </c>
      <c r="E13" s="259" t="s">
        <v>898</v>
      </c>
      <c r="F13" s="259" t="s">
        <v>438</v>
      </c>
    </row>
    <row r="14" spans="1:6" x14ac:dyDescent="0.25">
      <c r="A14" s="259" t="s">
        <v>4374</v>
      </c>
      <c r="B14" s="260">
        <v>4714</v>
      </c>
      <c r="C14" s="261" t="s">
        <v>476</v>
      </c>
      <c r="D14" s="262">
        <v>45292</v>
      </c>
      <c r="E14" s="259" t="s">
        <v>898</v>
      </c>
      <c r="F14" s="259" t="s">
        <v>438</v>
      </c>
    </row>
    <row r="15" spans="1:6" x14ac:dyDescent="0.25">
      <c r="A15" s="259" t="s">
        <v>4684</v>
      </c>
      <c r="B15" s="260">
        <v>4720</v>
      </c>
      <c r="C15" s="261" t="s">
        <v>476</v>
      </c>
      <c r="D15" s="262">
        <v>45292</v>
      </c>
      <c r="E15" s="259" t="s">
        <v>898</v>
      </c>
      <c r="F15" s="259" t="s">
        <v>438</v>
      </c>
    </row>
    <row r="16" spans="1:6" x14ac:dyDescent="0.25">
      <c r="A16" s="259" t="s">
        <v>2890</v>
      </c>
      <c r="B16" s="260">
        <v>5085</v>
      </c>
      <c r="C16" s="261" t="s">
        <v>459</v>
      </c>
      <c r="D16" s="262">
        <v>45292</v>
      </c>
      <c r="E16" s="259" t="s">
        <v>898</v>
      </c>
      <c r="F16" s="259" t="s">
        <v>438</v>
      </c>
    </row>
    <row r="17" spans="1:6" x14ac:dyDescent="0.25">
      <c r="A17" s="259" t="s">
        <v>3678</v>
      </c>
      <c r="B17" s="260">
        <v>5169</v>
      </c>
      <c r="C17" s="261" t="s">
        <v>476</v>
      </c>
      <c r="D17" s="262">
        <v>45292</v>
      </c>
      <c r="E17" s="259" t="s">
        <v>898</v>
      </c>
      <c r="F17" s="259" t="s">
        <v>438</v>
      </c>
    </row>
    <row r="18" spans="1:6" x14ac:dyDescent="0.25">
      <c r="A18" s="259" t="s">
        <v>4238</v>
      </c>
      <c r="B18" s="260">
        <v>5215</v>
      </c>
      <c r="C18" s="261" t="s">
        <v>476</v>
      </c>
      <c r="D18" s="262">
        <v>45292</v>
      </c>
      <c r="E18" s="259" t="s">
        <v>898</v>
      </c>
      <c r="F18" s="259" t="s">
        <v>438</v>
      </c>
    </row>
    <row r="19" spans="1:6" x14ac:dyDescent="0.25">
      <c r="A19" s="259" t="s">
        <v>5835</v>
      </c>
      <c r="B19" s="260">
        <v>5701</v>
      </c>
      <c r="C19" s="261" t="s">
        <v>492</v>
      </c>
      <c r="D19" s="262">
        <v>45292</v>
      </c>
      <c r="E19" s="259" t="s">
        <v>898</v>
      </c>
      <c r="F19" s="259" t="s">
        <v>438</v>
      </c>
    </row>
    <row r="20" spans="1:6" x14ac:dyDescent="0.25">
      <c r="A20" s="259" t="s">
        <v>4737</v>
      </c>
      <c r="B20" s="260">
        <v>6034</v>
      </c>
      <c r="C20" s="261" t="s">
        <v>476</v>
      </c>
      <c r="D20" s="262">
        <v>45292</v>
      </c>
      <c r="E20" s="259" t="s">
        <v>898</v>
      </c>
      <c r="F20" s="259" t="s">
        <v>438</v>
      </c>
    </row>
    <row r="21" spans="1:6" x14ac:dyDescent="0.25">
      <c r="A21" s="259" t="s">
        <v>3669</v>
      </c>
      <c r="B21" s="260">
        <v>6043</v>
      </c>
      <c r="C21" s="261" t="s">
        <v>476</v>
      </c>
      <c r="D21" s="262">
        <v>45292</v>
      </c>
      <c r="E21" s="259" t="s">
        <v>898</v>
      </c>
      <c r="F21" s="259" t="s">
        <v>438</v>
      </c>
    </row>
    <row r="22" spans="1:6" x14ac:dyDescent="0.25">
      <c r="A22" s="259" t="s">
        <v>4143</v>
      </c>
      <c r="B22" s="260">
        <v>6958</v>
      </c>
      <c r="C22" s="261" t="s">
        <v>476</v>
      </c>
      <c r="D22" s="262">
        <v>45292</v>
      </c>
      <c r="E22" s="259" t="s">
        <v>898</v>
      </c>
      <c r="F22" s="259" t="s">
        <v>438</v>
      </c>
    </row>
    <row r="23" spans="1:6" x14ac:dyDescent="0.25">
      <c r="A23" s="259" t="s">
        <v>5377</v>
      </c>
      <c r="B23" s="260">
        <v>8583</v>
      </c>
      <c r="C23" s="261" t="s">
        <v>476</v>
      </c>
      <c r="D23" s="262">
        <v>45292</v>
      </c>
      <c r="E23" s="259" t="s">
        <v>898</v>
      </c>
      <c r="F23" s="259" t="s">
        <v>438</v>
      </c>
    </row>
    <row r="24" spans="1:6" x14ac:dyDescent="0.25">
      <c r="A24" s="259" t="s">
        <v>4987</v>
      </c>
      <c r="B24" s="260">
        <v>10429</v>
      </c>
      <c r="C24" s="261" t="s">
        <v>447</v>
      </c>
      <c r="D24" s="262">
        <v>45292</v>
      </c>
      <c r="E24" s="259" t="s">
        <v>898</v>
      </c>
      <c r="F24" s="259" t="s">
        <v>438</v>
      </c>
    </row>
    <row r="25" spans="1:6" x14ac:dyDescent="0.25">
      <c r="A25" s="259" t="s">
        <v>2182</v>
      </c>
      <c r="B25" s="260">
        <v>11226</v>
      </c>
      <c r="C25" s="261" t="s">
        <v>851</v>
      </c>
      <c r="D25" s="262">
        <v>45537</v>
      </c>
      <c r="E25" s="259" t="s">
        <v>896</v>
      </c>
      <c r="F25" s="259" t="s">
        <v>438</v>
      </c>
    </row>
    <row r="26" spans="1:6" x14ac:dyDescent="0.25">
      <c r="A26" s="259" t="s">
        <v>2767</v>
      </c>
      <c r="B26" s="260">
        <v>11853</v>
      </c>
      <c r="C26" s="261" t="s">
        <v>445</v>
      </c>
      <c r="D26" s="262">
        <v>45292</v>
      </c>
      <c r="E26" s="259" t="s">
        <v>898</v>
      </c>
      <c r="F26" s="259" t="s">
        <v>438</v>
      </c>
    </row>
    <row r="27" spans="1:6" x14ac:dyDescent="0.25">
      <c r="A27" s="259" t="s">
        <v>4116</v>
      </c>
      <c r="B27" s="260">
        <v>11857</v>
      </c>
      <c r="C27" s="261" t="s">
        <v>439</v>
      </c>
      <c r="D27" s="262">
        <v>45292</v>
      </c>
      <c r="E27" s="259" t="s">
        <v>898</v>
      </c>
      <c r="F27" s="259" t="s">
        <v>438</v>
      </c>
    </row>
    <row r="28" spans="1:6" x14ac:dyDescent="0.25">
      <c r="A28" s="259" t="s">
        <v>4806</v>
      </c>
      <c r="B28" s="260">
        <v>11917</v>
      </c>
      <c r="C28" s="261" t="s">
        <v>476</v>
      </c>
      <c r="D28" s="262">
        <v>45292</v>
      </c>
      <c r="E28" s="259" t="s">
        <v>898</v>
      </c>
      <c r="F28" s="259" t="s">
        <v>438</v>
      </c>
    </row>
    <row r="29" spans="1:6" x14ac:dyDescent="0.25">
      <c r="A29" s="259" t="s">
        <v>2635</v>
      </c>
      <c r="B29" s="260">
        <v>11921</v>
      </c>
      <c r="C29" s="261" t="s">
        <v>487</v>
      </c>
      <c r="D29" s="262">
        <v>45292</v>
      </c>
      <c r="E29" s="259" t="s">
        <v>898</v>
      </c>
      <c r="F29" s="259" t="s">
        <v>438</v>
      </c>
    </row>
    <row r="30" spans="1:6" x14ac:dyDescent="0.25">
      <c r="A30" s="259" t="s">
        <v>4644</v>
      </c>
      <c r="B30" s="260">
        <v>11944</v>
      </c>
      <c r="C30" s="261" t="s">
        <v>445</v>
      </c>
      <c r="D30" s="262">
        <v>45292</v>
      </c>
      <c r="E30" s="259" t="s">
        <v>898</v>
      </c>
      <c r="F30" s="259" t="s">
        <v>438</v>
      </c>
    </row>
    <row r="31" spans="1:6" x14ac:dyDescent="0.25">
      <c r="A31" s="259" t="s">
        <v>5242</v>
      </c>
      <c r="B31" s="260">
        <v>11949</v>
      </c>
      <c r="C31" s="261" t="s">
        <v>439</v>
      </c>
      <c r="D31" s="262">
        <v>45292</v>
      </c>
      <c r="E31" s="259" t="s">
        <v>898</v>
      </c>
      <c r="F31" s="259" t="s">
        <v>438</v>
      </c>
    </row>
    <row r="32" spans="1:6" x14ac:dyDescent="0.25">
      <c r="A32" s="259" t="s">
        <v>5402</v>
      </c>
      <c r="B32" s="260">
        <v>11995</v>
      </c>
      <c r="C32" s="261" t="s">
        <v>439</v>
      </c>
      <c r="D32" s="262">
        <v>45292</v>
      </c>
      <c r="E32" s="259" t="s">
        <v>898</v>
      </c>
      <c r="F32" s="259" t="s">
        <v>438</v>
      </c>
    </row>
    <row r="33" spans="1:6" x14ac:dyDescent="0.25">
      <c r="A33" s="259" t="s">
        <v>3199</v>
      </c>
      <c r="B33" s="260">
        <v>12004</v>
      </c>
      <c r="C33" s="261" t="s">
        <v>445</v>
      </c>
      <c r="D33" s="262">
        <v>45292</v>
      </c>
      <c r="E33" s="259" t="s">
        <v>898</v>
      </c>
      <c r="F33" s="259" t="s">
        <v>438</v>
      </c>
    </row>
    <row r="34" spans="1:6" x14ac:dyDescent="0.25">
      <c r="A34" s="259" t="s">
        <v>4661</v>
      </c>
      <c r="B34" s="260">
        <v>12007</v>
      </c>
      <c r="C34" s="261" t="s">
        <v>439</v>
      </c>
      <c r="D34" s="262">
        <v>45292</v>
      </c>
      <c r="E34" s="259" t="s">
        <v>898</v>
      </c>
      <c r="F34" s="259" t="s">
        <v>438</v>
      </c>
    </row>
    <row r="35" spans="1:6" x14ac:dyDescent="0.25">
      <c r="A35" s="259" t="s">
        <v>4009</v>
      </c>
      <c r="B35" s="260">
        <v>12061</v>
      </c>
      <c r="C35" s="261" t="s">
        <v>439</v>
      </c>
      <c r="D35" s="262">
        <v>45292</v>
      </c>
      <c r="E35" s="259" t="s">
        <v>898</v>
      </c>
      <c r="F35" s="259" t="s">
        <v>438</v>
      </c>
    </row>
    <row r="36" spans="1:6" x14ac:dyDescent="0.25">
      <c r="A36" s="259" t="s">
        <v>5357</v>
      </c>
      <c r="B36" s="260">
        <v>12081</v>
      </c>
      <c r="C36" s="261" t="s">
        <v>439</v>
      </c>
      <c r="D36" s="262">
        <v>45292</v>
      </c>
      <c r="E36" s="259" t="s">
        <v>898</v>
      </c>
      <c r="F36" s="259" t="s">
        <v>438</v>
      </c>
    </row>
    <row r="37" spans="1:6" x14ac:dyDescent="0.25">
      <c r="A37" s="259" t="s">
        <v>905</v>
      </c>
      <c r="B37" s="260">
        <v>2161343</v>
      </c>
      <c r="C37" s="261" t="s">
        <v>444</v>
      </c>
      <c r="D37" s="262">
        <v>45566</v>
      </c>
      <c r="E37" s="259" t="s">
        <v>891</v>
      </c>
      <c r="F37" s="259" t="s">
        <v>438</v>
      </c>
    </row>
    <row r="38" spans="1:6" x14ac:dyDescent="0.25">
      <c r="A38" s="259" t="s">
        <v>906</v>
      </c>
      <c r="B38" s="260">
        <v>1974716</v>
      </c>
      <c r="C38" s="261" t="s">
        <v>437</v>
      </c>
      <c r="D38" s="262">
        <v>45292</v>
      </c>
      <c r="E38" s="259" t="s">
        <v>891</v>
      </c>
      <c r="F38" s="259" t="s">
        <v>438</v>
      </c>
    </row>
    <row r="39" spans="1:6" x14ac:dyDescent="0.25">
      <c r="A39" s="259" t="s">
        <v>907</v>
      </c>
      <c r="B39" s="260">
        <v>3087688</v>
      </c>
      <c r="C39" s="261" t="s">
        <v>437</v>
      </c>
      <c r="D39" s="262">
        <v>45292</v>
      </c>
      <c r="E39" s="259" t="s">
        <v>891</v>
      </c>
      <c r="F39" s="259" t="s">
        <v>438</v>
      </c>
    </row>
    <row r="40" spans="1:6" x14ac:dyDescent="0.25">
      <c r="A40" s="259" t="s">
        <v>908</v>
      </c>
      <c r="B40" s="260">
        <v>3211080</v>
      </c>
      <c r="C40" s="261" t="s">
        <v>458</v>
      </c>
      <c r="D40" s="262">
        <v>45627</v>
      </c>
      <c r="E40" s="259" t="s">
        <v>891</v>
      </c>
      <c r="F40" s="259" t="s">
        <v>438</v>
      </c>
    </row>
    <row r="41" spans="1:6" x14ac:dyDescent="0.25">
      <c r="A41" s="259" t="s">
        <v>909</v>
      </c>
      <c r="B41" s="260">
        <v>3009058</v>
      </c>
      <c r="C41" s="261" t="s">
        <v>501</v>
      </c>
      <c r="D41" s="262">
        <v>45292</v>
      </c>
      <c r="E41" s="259" t="s">
        <v>891</v>
      </c>
      <c r="F41" s="259" t="s">
        <v>438</v>
      </c>
    </row>
    <row r="42" spans="1:6" x14ac:dyDescent="0.25">
      <c r="A42" s="259" t="s">
        <v>910</v>
      </c>
      <c r="B42" s="260">
        <v>712880408083922</v>
      </c>
      <c r="C42" s="261" t="s">
        <v>452</v>
      </c>
      <c r="D42" s="262">
        <v>45292</v>
      </c>
      <c r="E42" s="259" t="s">
        <v>891</v>
      </c>
      <c r="F42" s="259" t="s">
        <v>438</v>
      </c>
    </row>
    <row r="43" spans="1:6" x14ac:dyDescent="0.25">
      <c r="A43" s="259" t="s">
        <v>911</v>
      </c>
      <c r="B43" s="260">
        <v>3092479</v>
      </c>
      <c r="C43" s="261" t="s">
        <v>437</v>
      </c>
      <c r="D43" s="262">
        <v>45522</v>
      </c>
      <c r="E43" s="259" t="s">
        <v>891</v>
      </c>
      <c r="F43" s="259" t="s">
        <v>438</v>
      </c>
    </row>
    <row r="44" spans="1:6" x14ac:dyDescent="0.25">
      <c r="A44" s="259" t="s">
        <v>912</v>
      </c>
      <c r="B44" s="260">
        <v>3063752</v>
      </c>
      <c r="C44" s="261" t="s">
        <v>437</v>
      </c>
      <c r="D44" s="262">
        <v>45553</v>
      </c>
      <c r="E44" s="259" t="s">
        <v>891</v>
      </c>
      <c r="F44" s="259" t="s">
        <v>438</v>
      </c>
    </row>
    <row r="45" spans="1:6" x14ac:dyDescent="0.25">
      <c r="A45" s="259" t="s">
        <v>913</v>
      </c>
      <c r="B45" s="260">
        <v>2358634</v>
      </c>
      <c r="C45" s="261" t="s">
        <v>437</v>
      </c>
      <c r="D45" s="262">
        <v>45292</v>
      </c>
      <c r="E45" s="259" t="s">
        <v>891</v>
      </c>
      <c r="F45" s="259" t="s">
        <v>438</v>
      </c>
    </row>
    <row r="46" spans="1:6" x14ac:dyDescent="0.25">
      <c r="A46" s="259" t="s">
        <v>914</v>
      </c>
      <c r="B46" s="260">
        <v>1383956</v>
      </c>
      <c r="C46" s="261" t="s">
        <v>437</v>
      </c>
      <c r="D46" s="262">
        <v>45444</v>
      </c>
      <c r="E46" s="259" t="s">
        <v>891</v>
      </c>
      <c r="F46" s="259" t="s">
        <v>438</v>
      </c>
    </row>
    <row r="47" spans="1:6" x14ac:dyDescent="0.25">
      <c r="A47" s="259" t="s">
        <v>915</v>
      </c>
      <c r="B47" s="260">
        <v>3065766</v>
      </c>
      <c r="C47" s="261" t="s">
        <v>437</v>
      </c>
      <c r="D47" s="262">
        <v>45536</v>
      </c>
      <c r="E47" s="259" t="s">
        <v>891</v>
      </c>
      <c r="F47" s="259" t="s">
        <v>438</v>
      </c>
    </row>
    <row r="48" spans="1:6" x14ac:dyDescent="0.25">
      <c r="A48" s="259" t="s">
        <v>916</v>
      </c>
      <c r="B48" s="260">
        <v>308922108</v>
      </c>
      <c r="C48" s="261" t="s">
        <v>437</v>
      </c>
      <c r="D48" s="262">
        <v>45536</v>
      </c>
      <c r="E48" s="259" t="s">
        <v>891</v>
      </c>
      <c r="F48" s="259" t="s">
        <v>438</v>
      </c>
    </row>
    <row r="49" spans="1:6" x14ac:dyDescent="0.25">
      <c r="A49" s="259" t="s">
        <v>917</v>
      </c>
      <c r="B49" s="260">
        <v>2742413</v>
      </c>
      <c r="C49" s="261" t="s">
        <v>437</v>
      </c>
      <c r="D49" s="262">
        <v>45505</v>
      </c>
      <c r="E49" s="259" t="s">
        <v>891</v>
      </c>
      <c r="F49" s="259" t="s">
        <v>438</v>
      </c>
    </row>
    <row r="50" spans="1:6" x14ac:dyDescent="0.25">
      <c r="A50" s="259" t="s">
        <v>918</v>
      </c>
      <c r="B50" s="260">
        <v>2144510</v>
      </c>
      <c r="C50" s="261" t="s">
        <v>458</v>
      </c>
      <c r="D50" s="262">
        <v>45360</v>
      </c>
      <c r="E50" s="259" t="s">
        <v>891</v>
      </c>
      <c r="F50" s="259" t="s">
        <v>438</v>
      </c>
    </row>
    <row r="51" spans="1:6" x14ac:dyDescent="0.25">
      <c r="A51" s="259" t="s">
        <v>919</v>
      </c>
      <c r="B51" s="260">
        <v>2482113</v>
      </c>
      <c r="C51" s="261" t="s">
        <v>458</v>
      </c>
      <c r="D51" s="262">
        <v>45360</v>
      </c>
      <c r="E51" s="259" t="s">
        <v>891</v>
      </c>
      <c r="F51" s="259" t="s">
        <v>438</v>
      </c>
    </row>
    <row r="52" spans="1:6" x14ac:dyDescent="0.25">
      <c r="A52" s="259" t="s">
        <v>920</v>
      </c>
      <c r="B52" s="260">
        <v>2907264</v>
      </c>
      <c r="C52" s="261" t="s">
        <v>458</v>
      </c>
      <c r="D52" s="262">
        <v>45360</v>
      </c>
      <c r="E52" s="259" t="s">
        <v>891</v>
      </c>
      <c r="F52" s="259" t="s">
        <v>438</v>
      </c>
    </row>
    <row r="53" spans="1:6" x14ac:dyDescent="0.25">
      <c r="A53" s="259" t="s">
        <v>921</v>
      </c>
      <c r="B53" s="260">
        <v>2477009</v>
      </c>
      <c r="C53" s="261" t="s">
        <v>458</v>
      </c>
      <c r="D53" s="262">
        <v>45360</v>
      </c>
      <c r="E53" s="259" t="s">
        <v>891</v>
      </c>
      <c r="F53" s="259" t="s">
        <v>438</v>
      </c>
    </row>
    <row r="54" spans="1:6" x14ac:dyDescent="0.25">
      <c r="A54" s="259" t="s">
        <v>922</v>
      </c>
      <c r="B54" s="260">
        <v>2474250</v>
      </c>
      <c r="C54" s="261" t="s">
        <v>458</v>
      </c>
      <c r="D54" s="262">
        <v>45360</v>
      </c>
      <c r="E54" s="259" t="s">
        <v>891</v>
      </c>
      <c r="F54" s="259" t="s">
        <v>438</v>
      </c>
    </row>
    <row r="55" spans="1:6" x14ac:dyDescent="0.25">
      <c r="A55" s="259" t="s">
        <v>923</v>
      </c>
      <c r="B55" s="260">
        <v>2481288</v>
      </c>
      <c r="C55" s="261" t="s">
        <v>458</v>
      </c>
      <c r="D55" s="262">
        <v>45360</v>
      </c>
      <c r="E55" s="259" t="s">
        <v>891</v>
      </c>
      <c r="F55" s="259" t="s">
        <v>438</v>
      </c>
    </row>
    <row r="56" spans="1:6" x14ac:dyDescent="0.25">
      <c r="A56" s="259" t="s">
        <v>924</v>
      </c>
      <c r="B56" s="260">
        <v>2442270</v>
      </c>
      <c r="C56" s="261" t="s">
        <v>458</v>
      </c>
      <c r="D56" s="262">
        <v>45360</v>
      </c>
      <c r="E56" s="259" t="s">
        <v>891</v>
      </c>
      <c r="F56" s="259" t="s">
        <v>438</v>
      </c>
    </row>
    <row r="57" spans="1:6" x14ac:dyDescent="0.25">
      <c r="A57" s="259" t="s">
        <v>925</v>
      </c>
      <c r="B57" s="260">
        <v>2907246</v>
      </c>
      <c r="C57" s="261" t="s">
        <v>458</v>
      </c>
      <c r="D57" s="262">
        <v>45360</v>
      </c>
      <c r="E57" s="259" t="s">
        <v>891</v>
      </c>
      <c r="F57" s="259" t="s">
        <v>438</v>
      </c>
    </row>
    <row r="58" spans="1:6" x14ac:dyDescent="0.25">
      <c r="A58" s="259" t="s">
        <v>926</v>
      </c>
      <c r="B58" s="260">
        <v>3109609</v>
      </c>
      <c r="C58" s="261" t="s">
        <v>458</v>
      </c>
      <c r="D58" s="262">
        <v>45360</v>
      </c>
      <c r="E58" s="259" t="s">
        <v>891</v>
      </c>
      <c r="F58" s="259" t="s">
        <v>438</v>
      </c>
    </row>
    <row r="59" spans="1:6" x14ac:dyDescent="0.25">
      <c r="A59" s="259" t="s">
        <v>927</v>
      </c>
      <c r="B59" s="260">
        <v>2487491</v>
      </c>
      <c r="C59" s="261" t="s">
        <v>458</v>
      </c>
      <c r="D59" s="262">
        <v>45360</v>
      </c>
      <c r="E59" s="259" t="s">
        <v>891</v>
      </c>
      <c r="F59" s="259" t="s">
        <v>438</v>
      </c>
    </row>
    <row r="60" spans="1:6" x14ac:dyDescent="0.25">
      <c r="A60" s="259" t="s">
        <v>928</v>
      </c>
      <c r="B60" s="260">
        <v>2907245</v>
      </c>
      <c r="C60" s="261" t="s">
        <v>458</v>
      </c>
      <c r="D60" s="262">
        <v>45360</v>
      </c>
      <c r="E60" s="259" t="s">
        <v>891</v>
      </c>
      <c r="F60" s="259" t="s">
        <v>438</v>
      </c>
    </row>
    <row r="61" spans="1:6" x14ac:dyDescent="0.25">
      <c r="A61" s="259" t="s">
        <v>929</v>
      </c>
      <c r="B61" s="260">
        <v>2907267</v>
      </c>
      <c r="C61" s="261" t="s">
        <v>458</v>
      </c>
      <c r="D61" s="262">
        <v>45360</v>
      </c>
      <c r="E61" s="259" t="s">
        <v>891</v>
      </c>
      <c r="F61" s="259" t="s">
        <v>438</v>
      </c>
    </row>
    <row r="62" spans="1:6" x14ac:dyDescent="0.25">
      <c r="A62" s="259" t="s">
        <v>930</v>
      </c>
      <c r="B62" s="260">
        <v>3120452</v>
      </c>
      <c r="C62" s="261" t="s">
        <v>458</v>
      </c>
      <c r="D62" s="262">
        <v>45515</v>
      </c>
      <c r="E62" s="259" t="s">
        <v>891</v>
      </c>
      <c r="F62" s="259" t="s">
        <v>438</v>
      </c>
    </row>
    <row r="63" spans="1:6" x14ac:dyDescent="0.25">
      <c r="A63" s="259" t="s">
        <v>931</v>
      </c>
      <c r="B63" s="260">
        <v>3120458</v>
      </c>
      <c r="C63" s="261" t="s">
        <v>458</v>
      </c>
      <c r="D63" s="262">
        <v>45515</v>
      </c>
      <c r="E63" s="259" t="s">
        <v>891</v>
      </c>
      <c r="F63" s="259" t="s">
        <v>438</v>
      </c>
    </row>
    <row r="64" spans="1:6" x14ac:dyDescent="0.25">
      <c r="A64" s="259" t="s">
        <v>932</v>
      </c>
      <c r="B64" s="260">
        <v>3120420</v>
      </c>
      <c r="C64" s="261" t="s">
        <v>458</v>
      </c>
      <c r="D64" s="262">
        <v>45515</v>
      </c>
      <c r="E64" s="259" t="s">
        <v>891</v>
      </c>
      <c r="F64" s="259" t="s">
        <v>438</v>
      </c>
    </row>
    <row r="65" spans="1:6" x14ac:dyDescent="0.25">
      <c r="A65" s="259" t="s">
        <v>933</v>
      </c>
      <c r="B65" s="260">
        <v>3120429</v>
      </c>
      <c r="C65" s="261" t="s">
        <v>458</v>
      </c>
      <c r="D65" s="262">
        <v>45515</v>
      </c>
      <c r="E65" s="259" t="s">
        <v>891</v>
      </c>
      <c r="F65" s="259" t="s">
        <v>438</v>
      </c>
    </row>
    <row r="66" spans="1:6" x14ac:dyDescent="0.25">
      <c r="A66" s="259" t="s">
        <v>934</v>
      </c>
      <c r="B66" s="260">
        <v>3120430</v>
      </c>
      <c r="C66" s="261" t="s">
        <v>458</v>
      </c>
      <c r="D66" s="262">
        <v>45292</v>
      </c>
      <c r="E66" s="259" t="s">
        <v>891</v>
      </c>
      <c r="F66" s="259" t="s">
        <v>438</v>
      </c>
    </row>
    <row r="67" spans="1:6" x14ac:dyDescent="0.25">
      <c r="A67" s="259" t="s">
        <v>935</v>
      </c>
      <c r="B67" s="260">
        <v>3120172</v>
      </c>
      <c r="C67" s="261" t="s">
        <v>458</v>
      </c>
      <c r="D67" s="262">
        <v>45515</v>
      </c>
      <c r="E67" s="259" t="s">
        <v>891</v>
      </c>
      <c r="F67" s="259" t="s">
        <v>438</v>
      </c>
    </row>
    <row r="68" spans="1:6" x14ac:dyDescent="0.25">
      <c r="A68" s="259" t="s">
        <v>936</v>
      </c>
      <c r="B68" s="260">
        <v>3122755</v>
      </c>
      <c r="C68" s="261" t="s">
        <v>458</v>
      </c>
      <c r="D68" s="262">
        <v>45515</v>
      </c>
      <c r="E68" s="259" t="s">
        <v>891</v>
      </c>
      <c r="F68" s="259" t="s">
        <v>438</v>
      </c>
    </row>
    <row r="69" spans="1:6" x14ac:dyDescent="0.25">
      <c r="A69" s="259" t="s">
        <v>937</v>
      </c>
      <c r="B69" s="260">
        <v>3120489</v>
      </c>
      <c r="C69" s="261" t="s">
        <v>458</v>
      </c>
      <c r="D69" s="262">
        <v>45292</v>
      </c>
      <c r="E69" s="259" t="s">
        <v>891</v>
      </c>
      <c r="F69" s="259" t="s">
        <v>438</v>
      </c>
    </row>
    <row r="70" spans="1:6" x14ac:dyDescent="0.25">
      <c r="A70" s="259" t="s">
        <v>938</v>
      </c>
      <c r="B70" s="260">
        <v>3120459</v>
      </c>
      <c r="C70" s="261" t="s">
        <v>458</v>
      </c>
      <c r="D70" s="262">
        <v>45515</v>
      </c>
      <c r="E70" s="259" t="s">
        <v>891</v>
      </c>
      <c r="F70" s="259" t="s">
        <v>438</v>
      </c>
    </row>
    <row r="71" spans="1:6" x14ac:dyDescent="0.25">
      <c r="A71" s="259" t="s">
        <v>939</v>
      </c>
      <c r="B71" s="260">
        <v>3120422</v>
      </c>
      <c r="C71" s="261" t="s">
        <v>458</v>
      </c>
      <c r="D71" s="262">
        <v>45515</v>
      </c>
      <c r="E71" s="259" t="s">
        <v>891</v>
      </c>
      <c r="F71" s="259" t="s">
        <v>438</v>
      </c>
    </row>
    <row r="72" spans="1:6" x14ac:dyDescent="0.25">
      <c r="A72" s="259" t="s">
        <v>940</v>
      </c>
      <c r="B72" s="260">
        <v>3120418</v>
      </c>
      <c r="C72" s="261" t="s">
        <v>458</v>
      </c>
      <c r="D72" s="262">
        <v>45515</v>
      </c>
      <c r="E72" s="259" t="s">
        <v>891</v>
      </c>
      <c r="F72" s="259" t="s">
        <v>438</v>
      </c>
    </row>
    <row r="73" spans="1:6" x14ac:dyDescent="0.25">
      <c r="A73" s="259" t="s">
        <v>941</v>
      </c>
      <c r="B73" s="260">
        <v>3120196</v>
      </c>
      <c r="C73" s="261" t="s">
        <v>458</v>
      </c>
      <c r="D73" s="262">
        <v>45515</v>
      </c>
      <c r="E73" s="259" t="s">
        <v>891</v>
      </c>
      <c r="F73" s="259" t="s">
        <v>438</v>
      </c>
    </row>
    <row r="74" spans="1:6" x14ac:dyDescent="0.25">
      <c r="A74" s="259" t="s">
        <v>942</v>
      </c>
      <c r="B74" s="260">
        <v>2283494</v>
      </c>
      <c r="C74" s="261" t="s">
        <v>458</v>
      </c>
      <c r="D74" s="262">
        <v>45354</v>
      </c>
      <c r="E74" s="259" t="s">
        <v>891</v>
      </c>
      <c r="F74" s="259" t="s">
        <v>438</v>
      </c>
    </row>
    <row r="75" spans="1:6" x14ac:dyDescent="0.25">
      <c r="A75" s="259" t="s">
        <v>943</v>
      </c>
      <c r="B75" s="260">
        <v>733387</v>
      </c>
      <c r="C75" s="261" t="s">
        <v>444</v>
      </c>
      <c r="D75" s="262">
        <v>45292</v>
      </c>
      <c r="E75" s="259" t="s">
        <v>891</v>
      </c>
      <c r="F75" s="259" t="s">
        <v>438</v>
      </c>
    </row>
    <row r="76" spans="1:6" x14ac:dyDescent="0.25">
      <c r="A76" s="259" t="s">
        <v>944</v>
      </c>
      <c r="B76" s="260">
        <v>3080387</v>
      </c>
      <c r="C76" s="261" t="s">
        <v>437</v>
      </c>
      <c r="D76" s="262">
        <v>45292</v>
      </c>
      <c r="E76" s="259" t="s">
        <v>891</v>
      </c>
      <c r="F76" s="259" t="s">
        <v>438</v>
      </c>
    </row>
    <row r="77" spans="1:6" x14ac:dyDescent="0.25">
      <c r="A77" s="259" t="s">
        <v>945</v>
      </c>
      <c r="B77" s="260">
        <v>3071459</v>
      </c>
      <c r="C77" s="261" t="s">
        <v>437</v>
      </c>
      <c r="D77" s="262">
        <v>45505</v>
      </c>
      <c r="E77" s="259" t="s">
        <v>891</v>
      </c>
      <c r="F77" s="259" t="s">
        <v>438</v>
      </c>
    </row>
    <row r="78" spans="1:6" x14ac:dyDescent="0.25">
      <c r="A78" s="259" t="s">
        <v>946</v>
      </c>
      <c r="B78" s="260">
        <v>1517885</v>
      </c>
      <c r="C78" s="261" t="s">
        <v>501</v>
      </c>
      <c r="D78" s="262">
        <v>45292</v>
      </c>
      <c r="E78" s="259" t="s">
        <v>891</v>
      </c>
      <c r="F78" s="259" t="s">
        <v>438</v>
      </c>
    </row>
    <row r="79" spans="1:6" x14ac:dyDescent="0.25">
      <c r="A79" s="259" t="s">
        <v>947</v>
      </c>
      <c r="B79" s="260">
        <v>2120859</v>
      </c>
      <c r="C79" s="261" t="s">
        <v>501</v>
      </c>
      <c r="D79" s="262">
        <v>45292</v>
      </c>
      <c r="E79" s="259" t="s">
        <v>891</v>
      </c>
      <c r="F79" s="259" t="s">
        <v>438</v>
      </c>
    </row>
    <row r="80" spans="1:6" x14ac:dyDescent="0.25">
      <c r="A80" s="259" t="s">
        <v>948</v>
      </c>
      <c r="B80" s="260">
        <v>211342308</v>
      </c>
      <c r="C80" s="261" t="s">
        <v>501</v>
      </c>
      <c r="D80" s="262">
        <v>45292</v>
      </c>
      <c r="E80" s="259" t="s">
        <v>891</v>
      </c>
      <c r="F80" s="259" t="s">
        <v>438</v>
      </c>
    </row>
    <row r="81" spans="1:6" x14ac:dyDescent="0.25">
      <c r="A81" s="259" t="s">
        <v>949</v>
      </c>
      <c r="B81" s="260">
        <v>2120829</v>
      </c>
      <c r="C81" s="261" t="s">
        <v>501</v>
      </c>
      <c r="D81" s="262">
        <v>45292</v>
      </c>
      <c r="E81" s="259" t="s">
        <v>891</v>
      </c>
      <c r="F81" s="259" t="s">
        <v>438</v>
      </c>
    </row>
    <row r="82" spans="1:6" x14ac:dyDescent="0.25">
      <c r="A82" s="259" t="s">
        <v>950</v>
      </c>
      <c r="B82" s="260">
        <v>2124890</v>
      </c>
      <c r="C82" s="261" t="s">
        <v>501</v>
      </c>
      <c r="D82" s="262">
        <v>45292</v>
      </c>
      <c r="E82" s="259" t="s">
        <v>891</v>
      </c>
      <c r="F82" s="259" t="s">
        <v>438</v>
      </c>
    </row>
    <row r="83" spans="1:6" x14ac:dyDescent="0.25">
      <c r="A83" s="259" t="s">
        <v>951</v>
      </c>
      <c r="B83" s="260">
        <v>2123156</v>
      </c>
      <c r="C83" s="261" t="s">
        <v>501</v>
      </c>
      <c r="D83" s="262">
        <v>45292</v>
      </c>
      <c r="E83" s="259" t="s">
        <v>891</v>
      </c>
      <c r="F83" s="259" t="s">
        <v>438</v>
      </c>
    </row>
    <row r="84" spans="1:6" x14ac:dyDescent="0.25">
      <c r="A84" s="259" t="s">
        <v>952</v>
      </c>
      <c r="B84" s="260">
        <v>2130984</v>
      </c>
      <c r="C84" s="261" t="s">
        <v>501</v>
      </c>
      <c r="D84" s="262">
        <v>45292</v>
      </c>
      <c r="E84" s="259" t="s">
        <v>891</v>
      </c>
      <c r="F84" s="259" t="s">
        <v>438</v>
      </c>
    </row>
    <row r="85" spans="1:6" x14ac:dyDescent="0.25">
      <c r="A85" s="259" t="s">
        <v>953</v>
      </c>
      <c r="B85" s="260">
        <v>2120993</v>
      </c>
      <c r="C85" s="261" t="s">
        <v>501</v>
      </c>
      <c r="D85" s="262">
        <v>45292</v>
      </c>
      <c r="E85" s="259" t="s">
        <v>891</v>
      </c>
      <c r="F85" s="259" t="s">
        <v>438</v>
      </c>
    </row>
    <row r="86" spans="1:6" x14ac:dyDescent="0.25">
      <c r="A86" s="259" t="s">
        <v>954</v>
      </c>
      <c r="B86" s="260">
        <v>2113316</v>
      </c>
      <c r="C86" s="261" t="s">
        <v>501</v>
      </c>
      <c r="D86" s="262">
        <v>45292</v>
      </c>
      <c r="E86" s="259" t="s">
        <v>891</v>
      </c>
      <c r="F86" s="259" t="s">
        <v>438</v>
      </c>
    </row>
    <row r="87" spans="1:6" x14ac:dyDescent="0.25">
      <c r="A87" s="259" t="s">
        <v>955</v>
      </c>
      <c r="B87" s="260">
        <v>2130899</v>
      </c>
      <c r="C87" s="261" t="s">
        <v>501</v>
      </c>
      <c r="D87" s="262">
        <v>45292</v>
      </c>
      <c r="E87" s="259" t="s">
        <v>891</v>
      </c>
      <c r="F87" s="259" t="s">
        <v>438</v>
      </c>
    </row>
    <row r="88" spans="1:6" x14ac:dyDescent="0.25">
      <c r="A88" s="259" t="s">
        <v>956</v>
      </c>
      <c r="B88" s="260">
        <v>2108148</v>
      </c>
      <c r="C88" s="261" t="s">
        <v>501</v>
      </c>
      <c r="D88" s="262">
        <v>45292</v>
      </c>
      <c r="E88" s="259" t="s">
        <v>891</v>
      </c>
      <c r="F88" s="259" t="s">
        <v>438</v>
      </c>
    </row>
    <row r="89" spans="1:6" x14ac:dyDescent="0.25">
      <c r="A89" s="259" t="s">
        <v>957</v>
      </c>
      <c r="B89" s="260">
        <v>2130875</v>
      </c>
      <c r="C89" s="261" t="s">
        <v>501</v>
      </c>
      <c r="D89" s="262">
        <v>45292</v>
      </c>
      <c r="E89" s="259" t="s">
        <v>891</v>
      </c>
      <c r="F89" s="259" t="s">
        <v>438</v>
      </c>
    </row>
    <row r="90" spans="1:6" x14ac:dyDescent="0.25">
      <c r="A90" s="259" t="s">
        <v>958</v>
      </c>
      <c r="B90" s="260">
        <v>2120748</v>
      </c>
      <c r="C90" s="261" t="s">
        <v>501</v>
      </c>
      <c r="D90" s="262">
        <v>45292</v>
      </c>
      <c r="E90" s="259" t="s">
        <v>891</v>
      </c>
      <c r="F90" s="259" t="s">
        <v>438</v>
      </c>
    </row>
    <row r="91" spans="1:6" x14ac:dyDescent="0.25">
      <c r="A91" s="259" t="s">
        <v>959</v>
      </c>
      <c r="B91" s="260">
        <v>2120705</v>
      </c>
      <c r="C91" s="261" t="s">
        <v>501</v>
      </c>
      <c r="D91" s="262">
        <v>45292</v>
      </c>
      <c r="E91" s="259" t="s">
        <v>891</v>
      </c>
      <c r="F91" s="259" t="s">
        <v>438</v>
      </c>
    </row>
    <row r="92" spans="1:6" x14ac:dyDescent="0.25">
      <c r="A92" s="259" t="s">
        <v>960</v>
      </c>
      <c r="B92" s="260">
        <v>2120692</v>
      </c>
      <c r="C92" s="261" t="s">
        <v>449</v>
      </c>
      <c r="D92" s="262">
        <v>45627</v>
      </c>
      <c r="E92" s="259" t="s">
        <v>891</v>
      </c>
      <c r="F92" s="259" t="s">
        <v>438</v>
      </c>
    </row>
    <row r="93" spans="1:6" x14ac:dyDescent="0.25">
      <c r="A93" s="259" t="s">
        <v>961</v>
      </c>
      <c r="B93" s="260">
        <v>2130952</v>
      </c>
      <c r="C93" s="261" t="s">
        <v>501</v>
      </c>
      <c r="D93" s="262">
        <v>45292</v>
      </c>
      <c r="E93" s="259" t="s">
        <v>891</v>
      </c>
      <c r="F93" s="259" t="s">
        <v>438</v>
      </c>
    </row>
    <row r="94" spans="1:6" x14ac:dyDescent="0.25">
      <c r="A94" s="259" t="s">
        <v>962</v>
      </c>
      <c r="B94" s="260">
        <v>2112861</v>
      </c>
      <c r="C94" s="261" t="s">
        <v>501</v>
      </c>
      <c r="D94" s="262">
        <v>45292</v>
      </c>
      <c r="E94" s="259" t="s">
        <v>891</v>
      </c>
      <c r="F94" s="259" t="s">
        <v>438</v>
      </c>
    </row>
    <row r="95" spans="1:6" x14ac:dyDescent="0.25">
      <c r="A95" s="259" t="s">
        <v>963</v>
      </c>
      <c r="B95" s="260">
        <v>2113362</v>
      </c>
      <c r="C95" s="261" t="s">
        <v>501</v>
      </c>
      <c r="D95" s="262">
        <v>45292</v>
      </c>
      <c r="E95" s="259" t="s">
        <v>891</v>
      </c>
      <c r="F95" s="259" t="s">
        <v>438</v>
      </c>
    </row>
    <row r="96" spans="1:6" x14ac:dyDescent="0.25">
      <c r="A96" s="259" t="s">
        <v>964</v>
      </c>
      <c r="B96" s="260">
        <v>2113893</v>
      </c>
      <c r="C96" s="261" t="s">
        <v>501</v>
      </c>
      <c r="D96" s="262">
        <v>45292</v>
      </c>
      <c r="E96" s="259" t="s">
        <v>891</v>
      </c>
      <c r="F96" s="259" t="s">
        <v>438</v>
      </c>
    </row>
    <row r="97" spans="1:6" x14ac:dyDescent="0.25">
      <c r="A97" s="259" t="s">
        <v>965</v>
      </c>
      <c r="B97" s="260">
        <v>2130871</v>
      </c>
      <c r="C97" s="261" t="s">
        <v>501</v>
      </c>
      <c r="D97" s="262">
        <v>45292</v>
      </c>
      <c r="E97" s="259" t="s">
        <v>891</v>
      </c>
      <c r="F97" s="259" t="s">
        <v>438</v>
      </c>
    </row>
    <row r="98" spans="1:6" x14ac:dyDescent="0.25">
      <c r="A98" s="259" t="s">
        <v>966</v>
      </c>
      <c r="B98" s="260">
        <v>2130938</v>
      </c>
      <c r="C98" s="261" t="s">
        <v>449</v>
      </c>
      <c r="D98" s="262">
        <v>45292</v>
      </c>
      <c r="E98" s="259" t="s">
        <v>891</v>
      </c>
      <c r="F98" s="259" t="s">
        <v>438</v>
      </c>
    </row>
    <row r="99" spans="1:6" x14ac:dyDescent="0.25">
      <c r="A99" s="259" t="s">
        <v>967</v>
      </c>
      <c r="B99" s="260">
        <v>2114050</v>
      </c>
      <c r="C99" s="261" t="s">
        <v>501</v>
      </c>
      <c r="D99" s="262">
        <v>45292</v>
      </c>
      <c r="E99" s="259" t="s">
        <v>891</v>
      </c>
      <c r="F99" s="259" t="s">
        <v>438</v>
      </c>
    </row>
    <row r="100" spans="1:6" x14ac:dyDescent="0.25">
      <c r="A100" s="259" t="s">
        <v>968</v>
      </c>
      <c r="B100" s="260">
        <v>2726931</v>
      </c>
      <c r="C100" s="261" t="s">
        <v>437</v>
      </c>
      <c r="D100" s="262">
        <v>45413</v>
      </c>
      <c r="E100" s="259" t="s">
        <v>891</v>
      </c>
      <c r="F100" s="259" t="s">
        <v>438</v>
      </c>
    </row>
    <row r="101" spans="1:6" x14ac:dyDescent="0.25">
      <c r="A101" s="259" t="s">
        <v>969</v>
      </c>
      <c r="B101" s="260">
        <v>2350716</v>
      </c>
      <c r="C101" s="261" t="s">
        <v>437</v>
      </c>
      <c r="D101" s="262">
        <v>45410</v>
      </c>
      <c r="E101" s="259" t="s">
        <v>891</v>
      </c>
      <c r="F101" s="259" t="s">
        <v>438</v>
      </c>
    </row>
    <row r="102" spans="1:6" x14ac:dyDescent="0.25">
      <c r="A102" s="259" t="s">
        <v>970</v>
      </c>
      <c r="B102" s="260">
        <v>3068879</v>
      </c>
      <c r="C102" s="261" t="s">
        <v>437</v>
      </c>
      <c r="D102" s="262">
        <v>45505</v>
      </c>
      <c r="E102" s="259" t="s">
        <v>891</v>
      </c>
      <c r="F102" s="259" t="s">
        <v>438</v>
      </c>
    </row>
    <row r="103" spans="1:6" x14ac:dyDescent="0.25">
      <c r="A103" s="259" t="s">
        <v>971</v>
      </c>
      <c r="B103" s="260">
        <v>712980405820824</v>
      </c>
      <c r="C103" s="261" t="s">
        <v>452</v>
      </c>
      <c r="D103" s="262">
        <v>45292</v>
      </c>
      <c r="E103" s="259" t="s">
        <v>891</v>
      </c>
      <c r="F103" s="259" t="s">
        <v>438</v>
      </c>
    </row>
    <row r="104" spans="1:6" x14ac:dyDescent="0.25">
      <c r="A104" s="259" t="s">
        <v>972</v>
      </c>
      <c r="B104" s="260">
        <v>3042377</v>
      </c>
      <c r="C104" s="261" t="s">
        <v>437</v>
      </c>
      <c r="D104" s="262">
        <v>45292</v>
      </c>
      <c r="E104" s="259" t="s">
        <v>891</v>
      </c>
      <c r="F104" s="259" t="s">
        <v>438</v>
      </c>
    </row>
    <row r="105" spans="1:6" x14ac:dyDescent="0.25">
      <c r="A105" s="259" t="s">
        <v>973</v>
      </c>
      <c r="B105" s="260">
        <v>3063621</v>
      </c>
      <c r="C105" s="261" t="s">
        <v>437</v>
      </c>
      <c r="D105" s="262">
        <v>45505</v>
      </c>
      <c r="E105" s="259" t="s">
        <v>891</v>
      </c>
      <c r="F105" s="259" t="s">
        <v>438</v>
      </c>
    </row>
    <row r="106" spans="1:6" x14ac:dyDescent="0.25">
      <c r="A106" s="259" t="s">
        <v>974</v>
      </c>
      <c r="B106" s="260">
        <v>2127457</v>
      </c>
      <c r="C106" s="261" t="s">
        <v>437</v>
      </c>
      <c r="D106" s="262">
        <v>45292</v>
      </c>
      <c r="E106" s="259" t="s">
        <v>891</v>
      </c>
      <c r="F106" s="259" t="s">
        <v>438</v>
      </c>
    </row>
    <row r="107" spans="1:6" x14ac:dyDescent="0.25">
      <c r="A107" s="259" t="s">
        <v>975</v>
      </c>
      <c r="B107" s="260">
        <v>1968636</v>
      </c>
      <c r="C107" s="261" t="s">
        <v>446</v>
      </c>
      <c r="D107" s="262">
        <v>45474</v>
      </c>
      <c r="E107" s="259" t="s">
        <v>891</v>
      </c>
      <c r="F107" s="259" t="s">
        <v>438</v>
      </c>
    </row>
    <row r="108" spans="1:6" x14ac:dyDescent="0.25">
      <c r="A108" s="259" t="s">
        <v>976</v>
      </c>
      <c r="B108" s="260">
        <v>2358087</v>
      </c>
      <c r="C108" s="261" t="s">
        <v>437</v>
      </c>
      <c r="D108" s="262">
        <v>45292</v>
      </c>
      <c r="E108" s="259" t="s">
        <v>891</v>
      </c>
      <c r="F108" s="259" t="s">
        <v>438</v>
      </c>
    </row>
    <row r="109" spans="1:6" x14ac:dyDescent="0.25">
      <c r="A109" s="259" t="s">
        <v>977</v>
      </c>
      <c r="B109" s="260">
        <v>2350707</v>
      </c>
      <c r="C109" s="261" t="s">
        <v>437</v>
      </c>
      <c r="D109" s="262">
        <v>45292</v>
      </c>
      <c r="E109" s="259" t="s">
        <v>891</v>
      </c>
      <c r="F109" s="259" t="s">
        <v>438</v>
      </c>
    </row>
    <row r="110" spans="1:6" x14ac:dyDescent="0.25">
      <c r="A110" s="259" t="s">
        <v>18029</v>
      </c>
      <c r="B110" s="260">
        <v>2352502</v>
      </c>
      <c r="C110" s="261" t="s">
        <v>437</v>
      </c>
      <c r="D110" s="262">
        <v>45292</v>
      </c>
      <c r="E110" s="259" t="s">
        <v>891</v>
      </c>
      <c r="F110" s="259" t="s">
        <v>438</v>
      </c>
    </row>
    <row r="111" spans="1:6" x14ac:dyDescent="0.25">
      <c r="A111" s="259" t="s">
        <v>978</v>
      </c>
      <c r="B111" s="260">
        <v>2350777</v>
      </c>
      <c r="C111" s="261" t="s">
        <v>437</v>
      </c>
      <c r="D111" s="262">
        <v>45292</v>
      </c>
      <c r="E111" s="259" t="s">
        <v>891</v>
      </c>
      <c r="F111" s="259" t="s">
        <v>438</v>
      </c>
    </row>
    <row r="112" spans="1:6" x14ac:dyDescent="0.25">
      <c r="A112" s="259" t="s">
        <v>979</v>
      </c>
      <c r="B112" s="260">
        <v>2347949</v>
      </c>
      <c r="C112" s="261" t="s">
        <v>437</v>
      </c>
      <c r="D112" s="262">
        <v>45292</v>
      </c>
      <c r="E112" s="259" t="s">
        <v>891</v>
      </c>
      <c r="F112" s="259" t="s">
        <v>438</v>
      </c>
    </row>
    <row r="113" spans="1:6" x14ac:dyDescent="0.25">
      <c r="A113" s="259" t="s">
        <v>980</v>
      </c>
      <c r="B113" s="260">
        <v>2350672</v>
      </c>
      <c r="C113" s="261" t="s">
        <v>437</v>
      </c>
      <c r="D113" s="262">
        <v>45292</v>
      </c>
      <c r="E113" s="259" t="s">
        <v>891</v>
      </c>
      <c r="F113" s="259" t="s">
        <v>438</v>
      </c>
    </row>
    <row r="114" spans="1:6" x14ac:dyDescent="0.25">
      <c r="A114" s="259" t="s">
        <v>981</v>
      </c>
      <c r="B114" s="260">
        <v>2348100</v>
      </c>
      <c r="C114" s="261" t="s">
        <v>437</v>
      </c>
      <c r="D114" s="262">
        <v>45292</v>
      </c>
      <c r="E114" s="259" t="s">
        <v>891</v>
      </c>
      <c r="F114" s="259" t="s">
        <v>438</v>
      </c>
    </row>
    <row r="115" spans="1:6" x14ac:dyDescent="0.25">
      <c r="A115" s="259" t="s">
        <v>982</v>
      </c>
      <c r="B115" s="260">
        <v>2354083</v>
      </c>
      <c r="C115" s="261" t="s">
        <v>437</v>
      </c>
      <c r="D115" s="262">
        <v>45352</v>
      </c>
      <c r="E115" s="259" t="s">
        <v>891</v>
      </c>
      <c r="F115" s="259" t="s">
        <v>438</v>
      </c>
    </row>
    <row r="116" spans="1:6" x14ac:dyDescent="0.25">
      <c r="A116" s="259" t="s">
        <v>983</v>
      </c>
      <c r="B116" s="260">
        <v>2381105</v>
      </c>
      <c r="C116" s="261" t="s">
        <v>437</v>
      </c>
      <c r="D116" s="262">
        <v>45292</v>
      </c>
      <c r="E116" s="259" t="s">
        <v>891</v>
      </c>
      <c r="F116" s="259" t="s">
        <v>438</v>
      </c>
    </row>
    <row r="117" spans="1:6" x14ac:dyDescent="0.25">
      <c r="A117" s="259" t="s">
        <v>984</v>
      </c>
      <c r="B117" s="260">
        <v>3040781</v>
      </c>
      <c r="C117" s="261" t="s">
        <v>437</v>
      </c>
      <c r="D117" s="262">
        <v>45505</v>
      </c>
      <c r="E117" s="259" t="s">
        <v>891</v>
      </c>
      <c r="F117" s="259" t="s">
        <v>438</v>
      </c>
    </row>
    <row r="118" spans="1:6" x14ac:dyDescent="0.25">
      <c r="A118" s="259" t="s">
        <v>985</v>
      </c>
      <c r="B118" s="260">
        <v>2976920108</v>
      </c>
      <c r="C118" s="261" t="s">
        <v>444</v>
      </c>
      <c r="D118" s="262">
        <v>45292</v>
      </c>
      <c r="E118" s="259" t="s">
        <v>891</v>
      </c>
      <c r="F118" s="259" t="s">
        <v>438</v>
      </c>
    </row>
    <row r="119" spans="1:6" x14ac:dyDescent="0.25">
      <c r="A119" s="259" t="s">
        <v>986</v>
      </c>
      <c r="B119" s="260">
        <v>4869</v>
      </c>
      <c r="C119" s="261" t="s">
        <v>448</v>
      </c>
      <c r="D119" s="262">
        <v>45627</v>
      </c>
      <c r="E119" s="259" t="s">
        <v>891</v>
      </c>
      <c r="F119" s="259" t="s">
        <v>438</v>
      </c>
    </row>
    <row r="120" spans="1:6" x14ac:dyDescent="0.25">
      <c r="A120" s="259" t="s">
        <v>987</v>
      </c>
      <c r="B120" s="260">
        <v>2075032</v>
      </c>
      <c r="C120" s="261" t="s">
        <v>437</v>
      </c>
      <c r="D120" s="262">
        <v>45292</v>
      </c>
      <c r="E120" s="259" t="s">
        <v>891</v>
      </c>
      <c r="F120" s="259" t="s">
        <v>438</v>
      </c>
    </row>
    <row r="121" spans="1:6" x14ac:dyDescent="0.25">
      <c r="A121" s="259" t="s">
        <v>988</v>
      </c>
      <c r="B121" s="260">
        <v>2383984</v>
      </c>
      <c r="C121" s="261" t="s">
        <v>437</v>
      </c>
      <c r="D121" s="262">
        <v>45292</v>
      </c>
      <c r="E121" s="259" t="s">
        <v>891</v>
      </c>
      <c r="F121" s="259" t="s">
        <v>438</v>
      </c>
    </row>
    <row r="122" spans="1:6" x14ac:dyDescent="0.25">
      <c r="A122" s="259" t="s">
        <v>989</v>
      </c>
      <c r="B122" s="260">
        <v>39631</v>
      </c>
      <c r="C122" s="261" t="s">
        <v>483</v>
      </c>
      <c r="D122" s="262">
        <v>45383</v>
      </c>
      <c r="E122" s="259" t="s">
        <v>892</v>
      </c>
      <c r="F122" s="259" t="s">
        <v>438</v>
      </c>
    </row>
    <row r="123" spans="1:6" x14ac:dyDescent="0.25">
      <c r="A123" s="259" t="s">
        <v>990</v>
      </c>
      <c r="B123" s="260">
        <v>2063076</v>
      </c>
      <c r="C123" s="261" t="s">
        <v>449</v>
      </c>
      <c r="D123" s="262">
        <v>45383</v>
      </c>
      <c r="E123" s="259" t="s">
        <v>892</v>
      </c>
      <c r="F123" s="259" t="s">
        <v>438</v>
      </c>
    </row>
    <row r="124" spans="1:6" x14ac:dyDescent="0.25">
      <c r="A124" s="259" t="s">
        <v>991</v>
      </c>
      <c r="B124" s="260">
        <v>1341220</v>
      </c>
      <c r="C124" s="261" t="s">
        <v>449</v>
      </c>
      <c r="D124" s="262">
        <v>45383</v>
      </c>
      <c r="E124" s="259" t="s">
        <v>892</v>
      </c>
      <c r="F124" s="259" t="s">
        <v>438</v>
      </c>
    </row>
    <row r="125" spans="1:6" x14ac:dyDescent="0.25">
      <c r="A125" s="259" t="s">
        <v>992</v>
      </c>
      <c r="B125" s="260">
        <v>29979775</v>
      </c>
      <c r="C125" s="261" t="s">
        <v>900</v>
      </c>
      <c r="D125" s="262">
        <v>45597</v>
      </c>
      <c r="E125" s="259" t="s">
        <v>892</v>
      </c>
      <c r="F125" s="259" t="s">
        <v>438</v>
      </c>
    </row>
    <row r="126" spans="1:6" x14ac:dyDescent="0.25">
      <c r="A126" s="259" t="s">
        <v>993</v>
      </c>
      <c r="B126" s="260">
        <v>712880406746164</v>
      </c>
      <c r="C126" s="261" t="s">
        <v>455</v>
      </c>
      <c r="D126" s="262">
        <v>45292</v>
      </c>
      <c r="E126" s="259" t="s">
        <v>893</v>
      </c>
      <c r="F126" s="259" t="s">
        <v>438</v>
      </c>
    </row>
    <row r="127" spans="1:6" x14ac:dyDescent="0.25">
      <c r="A127" s="259" t="s">
        <v>994</v>
      </c>
      <c r="B127" s="260">
        <v>712880406782902</v>
      </c>
      <c r="C127" s="261" t="s">
        <v>453</v>
      </c>
      <c r="D127" s="262">
        <v>45292</v>
      </c>
      <c r="E127" s="259" t="s">
        <v>893</v>
      </c>
      <c r="F127" s="259" t="s">
        <v>438</v>
      </c>
    </row>
    <row r="128" spans="1:6" x14ac:dyDescent="0.25">
      <c r="A128" s="259" t="s">
        <v>995</v>
      </c>
      <c r="B128" s="260">
        <v>712880406683179</v>
      </c>
      <c r="C128" s="261" t="s">
        <v>453</v>
      </c>
      <c r="D128" s="262">
        <v>45292</v>
      </c>
      <c r="E128" s="259" t="s">
        <v>893</v>
      </c>
      <c r="F128" s="259" t="s">
        <v>438</v>
      </c>
    </row>
    <row r="129" spans="1:6" x14ac:dyDescent="0.25">
      <c r="A129" s="259" t="s">
        <v>996</v>
      </c>
      <c r="B129" s="260">
        <v>712880406745846</v>
      </c>
      <c r="C129" s="261" t="s">
        <v>453</v>
      </c>
      <c r="D129" s="262">
        <v>45292</v>
      </c>
      <c r="E129" s="259" t="s">
        <v>893</v>
      </c>
      <c r="F129" s="259" t="s">
        <v>438</v>
      </c>
    </row>
    <row r="130" spans="1:6" x14ac:dyDescent="0.25">
      <c r="A130" s="259" t="s">
        <v>997</v>
      </c>
      <c r="B130" s="260">
        <v>712870604920138</v>
      </c>
      <c r="C130" s="261" t="s">
        <v>453</v>
      </c>
      <c r="D130" s="262">
        <v>45292</v>
      </c>
      <c r="E130" s="259" t="s">
        <v>893</v>
      </c>
      <c r="F130" s="259" t="s">
        <v>438</v>
      </c>
    </row>
    <row r="131" spans="1:6" x14ac:dyDescent="0.25">
      <c r="A131" s="259" t="s">
        <v>998</v>
      </c>
      <c r="B131" s="260">
        <v>712880406764014</v>
      </c>
      <c r="C131" s="261" t="s">
        <v>453</v>
      </c>
      <c r="D131" s="262">
        <v>45292</v>
      </c>
      <c r="E131" s="259" t="s">
        <v>893</v>
      </c>
      <c r="F131" s="259" t="s">
        <v>438</v>
      </c>
    </row>
    <row r="132" spans="1:6" x14ac:dyDescent="0.25">
      <c r="A132" s="259" t="s">
        <v>999</v>
      </c>
      <c r="B132" s="260">
        <v>712880406728757</v>
      </c>
      <c r="C132" s="261" t="s">
        <v>452</v>
      </c>
      <c r="D132" s="262">
        <v>45323</v>
      </c>
      <c r="E132" s="259" t="s">
        <v>893</v>
      </c>
      <c r="F132" s="259" t="s">
        <v>438</v>
      </c>
    </row>
    <row r="133" spans="1:6" x14ac:dyDescent="0.25">
      <c r="A133" s="259" t="s">
        <v>1000</v>
      </c>
      <c r="B133" s="260">
        <v>712880406723332</v>
      </c>
      <c r="C133" s="261" t="s">
        <v>453</v>
      </c>
      <c r="D133" s="262">
        <v>45292</v>
      </c>
      <c r="E133" s="259" t="s">
        <v>893</v>
      </c>
      <c r="F133" s="259" t="s">
        <v>438</v>
      </c>
    </row>
    <row r="134" spans="1:6" x14ac:dyDescent="0.25">
      <c r="A134" s="259" t="s">
        <v>1001</v>
      </c>
      <c r="B134" s="260">
        <v>712880406762960</v>
      </c>
      <c r="C134" s="261" t="s">
        <v>500</v>
      </c>
      <c r="D134" s="262">
        <v>45292</v>
      </c>
      <c r="E134" s="259" t="s">
        <v>893</v>
      </c>
      <c r="F134" s="259" t="s">
        <v>438</v>
      </c>
    </row>
    <row r="135" spans="1:6" x14ac:dyDescent="0.25">
      <c r="A135" s="259" t="s">
        <v>1002</v>
      </c>
      <c r="B135" s="260">
        <v>1342443</v>
      </c>
      <c r="C135" s="261" t="s">
        <v>437</v>
      </c>
      <c r="D135" s="262">
        <v>45292</v>
      </c>
      <c r="E135" s="259" t="s">
        <v>893</v>
      </c>
      <c r="F135" s="259" t="s">
        <v>438</v>
      </c>
    </row>
    <row r="136" spans="1:6" x14ac:dyDescent="0.25">
      <c r="A136" s="259" t="s">
        <v>1003</v>
      </c>
      <c r="B136" s="260">
        <v>712880406779339</v>
      </c>
      <c r="C136" s="261" t="s">
        <v>453</v>
      </c>
      <c r="D136" s="262">
        <v>45292</v>
      </c>
      <c r="E136" s="259" t="s">
        <v>893</v>
      </c>
      <c r="F136" s="259" t="s">
        <v>438</v>
      </c>
    </row>
    <row r="137" spans="1:6" x14ac:dyDescent="0.25">
      <c r="A137" s="259" t="s">
        <v>1004</v>
      </c>
      <c r="B137" s="260">
        <v>712880406683667</v>
      </c>
      <c r="C137" s="261" t="s">
        <v>453</v>
      </c>
      <c r="D137" s="262">
        <v>45383</v>
      </c>
      <c r="E137" s="259" t="s">
        <v>893</v>
      </c>
      <c r="F137" s="259" t="s">
        <v>438</v>
      </c>
    </row>
    <row r="138" spans="1:6" x14ac:dyDescent="0.25">
      <c r="A138" s="259" t="s">
        <v>1005</v>
      </c>
      <c r="B138" s="260">
        <v>71288046801955</v>
      </c>
      <c r="C138" s="261" t="s">
        <v>453</v>
      </c>
      <c r="D138" s="262">
        <v>45292</v>
      </c>
      <c r="E138" s="259" t="s">
        <v>893</v>
      </c>
      <c r="F138" s="259" t="s">
        <v>438</v>
      </c>
    </row>
    <row r="139" spans="1:6" x14ac:dyDescent="0.25">
      <c r="A139" s="259" t="s">
        <v>1006</v>
      </c>
      <c r="B139" s="260">
        <v>140000311727</v>
      </c>
      <c r="C139" s="261" t="s">
        <v>534</v>
      </c>
      <c r="D139" s="262">
        <v>45324</v>
      </c>
      <c r="E139" s="259" t="s">
        <v>893</v>
      </c>
      <c r="F139" s="259" t="s">
        <v>438</v>
      </c>
    </row>
    <row r="140" spans="1:6" x14ac:dyDescent="0.25">
      <c r="A140" s="259" t="s">
        <v>1007</v>
      </c>
      <c r="B140" s="260">
        <v>712880406789888</v>
      </c>
      <c r="C140" s="261" t="s">
        <v>453</v>
      </c>
      <c r="D140" s="262">
        <v>45292</v>
      </c>
      <c r="E140" s="259" t="s">
        <v>893</v>
      </c>
      <c r="F140" s="259" t="s">
        <v>438</v>
      </c>
    </row>
    <row r="141" spans="1:6" x14ac:dyDescent="0.25">
      <c r="A141" s="259" t="s">
        <v>1008</v>
      </c>
      <c r="B141" s="260">
        <v>712880106731108</v>
      </c>
      <c r="C141" s="261" t="s">
        <v>453</v>
      </c>
      <c r="D141" s="262">
        <v>45292</v>
      </c>
      <c r="E141" s="259" t="s">
        <v>893</v>
      </c>
      <c r="F141" s="259" t="s">
        <v>438</v>
      </c>
    </row>
    <row r="142" spans="1:6" x14ac:dyDescent="0.25">
      <c r="A142" s="259" t="s">
        <v>1009</v>
      </c>
      <c r="B142" s="260">
        <v>712880406766513</v>
      </c>
      <c r="C142" s="261" t="s">
        <v>453</v>
      </c>
      <c r="D142" s="262">
        <v>45292</v>
      </c>
      <c r="E142" s="259" t="s">
        <v>893</v>
      </c>
      <c r="F142" s="259" t="s">
        <v>438</v>
      </c>
    </row>
    <row r="143" spans="1:6" x14ac:dyDescent="0.25">
      <c r="A143" s="259" t="s">
        <v>1010</v>
      </c>
      <c r="B143" s="260">
        <v>712880406779117</v>
      </c>
      <c r="C143" s="261" t="s">
        <v>452</v>
      </c>
      <c r="D143" s="262">
        <v>45324</v>
      </c>
      <c r="E143" s="259" t="s">
        <v>893</v>
      </c>
      <c r="F143" s="259" t="s">
        <v>438</v>
      </c>
    </row>
    <row r="144" spans="1:6" x14ac:dyDescent="0.25">
      <c r="A144" s="259" t="s">
        <v>1011</v>
      </c>
      <c r="B144" s="260">
        <v>140000343323</v>
      </c>
      <c r="C144" s="261" t="s">
        <v>534</v>
      </c>
      <c r="D144" s="262">
        <v>45354</v>
      </c>
      <c r="E144" s="259" t="s">
        <v>893</v>
      </c>
      <c r="F144" s="259" t="s">
        <v>438</v>
      </c>
    </row>
    <row r="145" spans="1:6" x14ac:dyDescent="0.25">
      <c r="A145" s="259" t="s">
        <v>1012</v>
      </c>
      <c r="B145" s="260">
        <v>2306310</v>
      </c>
      <c r="C145" s="261" t="s">
        <v>437</v>
      </c>
      <c r="D145" s="262">
        <v>45292</v>
      </c>
      <c r="E145" s="259" t="s">
        <v>893</v>
      </c>
      <c r="F145" s="259" t="s">
        <v>438</v>
      </c>
    </row>
    <row r="146" spans="1:6" x14ac:dyDescent="0.25">
      <c r="A146" s="259" t="s">
        <v>1013</v>
      </c>
      <c r="B146" s="260">
        <v>712880406768128</v>
      </c>
      <c r="C146" s="261" t="s">
        <v>453</v>
      </c>
      <c r="D146" s="262">
        <v>45292</v>
      </c>
      <c r="E146" s="259" t="s">
        <v>893</v>
      </c>
      <c r="F146" s="259" t="s">
        <v>438</v>
      </c>
    </row>
    <row r="147" spans="1:6" x14ac:dyDescent="0.25">
      <c r="A147" s="259" t="s">
        <v>1014</v>
      </c>
      <c r="B147" s="260">
        <v>712880406743842</v>
      </c>
      <c r="C147" s="261" t="s">
        <v>453</v>
      </c>
      <c r="D147" s="262">
        <v>45292</v>
      </c>
      <c r="E147" s="259" t="s">
        <v>893</v>
      </c>
      <c r="F147" s="259" t="s">
        <v>438</v>
      </c>
    </row>
    <row r="148" spans="1:6" x14ac:dyDescent="0.25">
      <c r="A148" s="259" t="s">
        <v>1015</v>
      </c>
      <c r="B148" s="260">
        <v>712880406743064</v>
      </c>
      <c r="C148" s="261" t="s">
        <v>453</v>
      </c>
      <c r="D148" s="262">
        <v>45292</v>
      </c>
      <c r="E148" s="259" t="s">
        <v>893</v>
      </c>
      <c r="F148" s="259" t="s">
        <v>438</v>
      </c>
    </row>
    <row r="149" spans="1:6" x14ac:dyDescent="0.25">
      <c r="A149" s="259" t="s">
        <v>1016</v>
      </c>
      <c r="B149" s="260">
        <v>712880406684756</v>
      </c>
      <c r="C149" s="261" t="s">
        <v>453</v>
      </c>
      <c r="D149" s="262">
        <v>45292</v>
      </c>
      <c r="E149" s="259" t="s">
        <v>893</v>
      </c>
      <c r="F149" s="259" t="s">
        <v>438</v>
      </c>
    </row>
    <row r="150" spans="1:6" x14ac:dyDescent="0.25">
      <c r="A150" s="259" t="s">
        <v>1017</v>
      </c>
      <c r="B150" s="260">
        <v>712880406681236</v>
      </c>
      <c r="C150" s="261" t="s">
        <v>453</v>
      </c>
      <c r="D150" s="262">
        <v>45292</v>
      </c>
      <c r="E150" s="259" t="s">
        <v>893</v>
      </c>
      <c r="F150" s="259" t="s">
        <v>438</v>
      </c>
    </row>
    <row r="151" spans="1:6" x14ac:dyDescent="0.25">
      <c r="A151" s="259" t="s">
        <v>1018</v>
      </c>
      <c r="B151" s="260">
        <v>712880406791348</v>
      </c>
      <c r="C151" s="261" t="s">
        <v>453</v>
      </c>
      <c r="D151" s="262">
        <v>45292</v>
      </c>
      <c r="E151" s="259" t="s">
        <v>893</v>
      </c>
      <c r="F151" s="259" t="s">
        <v>438</v>
      </c>
    </row>
    <row r="152" spans="1:6" x14ac:dyDescent="0.25">
      <c r="A152" s="259" t="s">
        <v>1019</v>
      </c>
      <c r="B152" s="260">
        <v>412880406695004</v>
      </c>
      <c r="C152" s="261" t="s">
        <v>453</v>
      </c>
      <c r="D152" s="262">
        <v>45292</v>
      </c>
      <c r="E152" s="259" t="s">
        <v>893</v>
      </c>
      <c r="F152" s="259" t="s">
        <v>438</v>
      </c>
    </row>
    <row r="153" spans="1:6" x14ac:dyDescent="0.25">
      <c r="A153" s="259" t="s">
        <v>1020</v>
      </c>
      <c r="B153" s="260">
        <v>712880406744443</v>
      </c>
      <c r="C153" s="261" t="s">
        <v>453</v>
      </c>
      <c r="D153" s="262">
        <v>45292</v>
      </c>
      <c r="E153" s="259" t="s">
        <v>893</v>
      </c>
      <c r="F153" s="259" t="s">
        <v>438</v>
      </c>
    </row>
    <row r="154" spans="1:6" x14ac:dyDescent="0.25">
      <c r="A154" s="259" t="s">
        <v>1021</v>
      </c>
      <c r="B154" s="260">
        <v>71880406768340</v>
      </c>
      <c r="C154" s="261" t="s">
        <v>453</v>
      </c>
      <c r="D154" s="262">
        <v>45292</v>
      </c>
      <c r="E154" s="259" t="s">
        <v>893</v>
      </c>
      <c r="F154" s="259" t="s">
        <v>438</v>
      </c>
    </row>
    <row r="155" spans="1:6" x14ac:dyDescent="0.25">
      <c r="A155" s="259" t="s">
        <v>1022</v>
      </c>
      <c r="B155" s="260">
        <v>712880406767497</v>
      </c>
      <c r="C155" s="261" t="s">
        <v>453</v>
      </c>
      <c r="D155" s="262">
        <v>45292</v>
      </c>
      <c r="E155" s="259" t="s">
        <v>893</v>
      </c>
      <c r="F155" s="259" t="s">
        <v>438</v>
      </c>
    </row>
    <row r="156" spans="1:6" x14ac:dyDescent="0.25">
      <c r="A156" s="259" t="s">
        <v>1023</v>
      </c>
      <c r="B156" s="260">
        <v>712880406693796</v>
      </c>
      <c r="C156" s="261" t="s">
        <v>453</v>
      </c>
      <c r="D156" s="262">
        <v>45292</v>
      </c>
      <c r="E156" s="259" t="s">
        <v>893</v>
      </c>
      <c r="F156" s="259" t="s">
        <v>438</v>
      </c>
    </row>
    <row r="157" spans="1:6" x14ac:dyDescent="0.25">
      <c r="A157" s="259" t="s">
        <v>1024</v>
      </c>
      <c r="B157" s="260">
        <v>603580902309896</v>
      </c>
      <c r="C157" s="261" t="s">
        <v>500</v>
      </c>
      <c r="D157" s="262">
        <v>45292</v>
      </c>
      <c r="E157" s="259" t="s">
        <v>893</v>
      </c>
      <c r="F157" s="259" t="s">
        <v>438</v>
      </c>
    </row>
    <row r="158" spans="1:6" x14ac:dyDescent="0.25">
      <c r="A158" s="259" t="s">
        <v>1025</v>
      </c>
      <c r="B158" s="260">
        <v>603580902302545</v>
      </c>
      <c r="C158" s="261" t="s">
        <v>500</v>
      </c>
      <c r="D158" s="262">
        <v>45292</v>
      </c>
      <c r="E158" s="259" t="s">
        <v>893</v>
      </c>
      <c r="F158" s="259" t="s">
        <v>438</v>
      </c>
    </row>
    <row r="159" spans="1:6" x14ac:dyDescent="0.25">
      <c r="A159" s="259" t="s">
        <v>1026</v>
      </c>
      <c r="B159" s="260">
        <v>603580902332962</v>
      </c>
      <c r="C159" s="261" t="s">
        <v>500</v>
      </c>
      <c r="D159" s="262">
        <v>45292</v>
      </c>
      <c r="E159" s="259" t="s">
        <v>893</v>
      </c>
      <c r="F159" s="259" t="s">
        <v>438</v>
      </c>
    </row>
    <row r="160" spans="1:6" x14ac:dyDescent="0.25">
      <c r="A160" s="259" t="s">
        <v>1027</v>
      </c>
      <c r="B160" s="260">
        <v>603580902334454</v>
      </c>
      <c r="C160" s="261" t="s">
        <v>500</v>
      </c>
      <c r="D160" s="262">
        <v>45292</v>
      </c>
      <c r="E160" s="259" t="s">
        <v>893</v>
      </c>
      <c r="F160" s="259" t="s">
        <v>438</v>
      </c>
    </row>
    <row r="161" spans="1:6" x14ac:dyDescent="0.25">
      <c r="A161" s="259" t="s">
        <v>1028</v>
      </c>
      <c r="B161" s="260">
        <v>603580902322895</v>
      </c>
      <c r="C161" s="261" t="s">
        <v>500</v>
      </c>
      <c r="D161" s="262">
        <v>45292</v>
      </c>
      <c r="E161" s="259" t="s">
        <v>893</v>
      </c>
      <c r="F161" s="259" t="s">
        <v>438</v>
      </c>
    </row>
    <row r="162" spans="1:6" x14ac:dyDescent="0.25">
      <c r="A162" s="259" t="s">
        <v>1029</v>
      </c>
      <c r="B162" s="260">
        <v>603580902302293</v>
      </c>
      <c r="C162" s="261" t="s">
        <v>500</v>
      </c>
      <c r="D162" s="262">
        <v>45292</v>
      </c>
      <c r="E162" s="259" t="s">
        <v>893</v>
      </c>
      <c r="F162" s="259" t="s">
        <v>438</v>
      </c>
    </row>
    <row r="163" spans="1:6" x14ac:dyDescent="0.25">
      <c r="A163" s="259" t="s">
        <v>1030</v>
      </c>
      <c r="B163" s="260">
        <v>603580902337882</v>
      </c>
      <c r="C163" s="261" t="s">
        <v>500</v>
      </c>
      <c r="D163" s="262">
        <v>45292</v>
      </c>
      <c r="E163" s="259" t="s">
        <v>893</v>
      </c>
      <c r="F163" s="259" t="s">
        <v>438</v>
      </c>
    </row>
    <row r="164" spans="1:6" x14ac:dyDescent="0.25">
      <c r="A164" s="259" t="s">
        <v>1031</v>
      </c>
      <c r="B164" s="260">
        <v>603580902314593</v>
      </c>
      <c r="C164" s="261" t="s">
        <v>500</v>
      </c>
      <c r="D164" s="262">
        <v>45292</v>
      </c>
      <c r="E164" s="259" t="s">
        <v>893</v>
      </c>
      <c r="F164" s="259" t="s">
        <v>438</v>
      </c>
    </row>
    <row r="165" spans="1:6" x14ac:dyDescent="0.25">
      <c r="A165" s="259" t="s">
        <v>1032</v>
      </c>
      <c r="B165" s="260">
        <v>603580902323052</v>
      </c>
      <c r="C165" s="261" t="s">
        <v>500</v>
      </c>
      <c r="D165" s="262">
        <v>45292</v>
      </c>
      <c r="E165" s="259" t="s">
        <v>893</v>
      </c>
      <c r="F165" s="259" t="s">
        <v>438</v>
      </c>
    </row>
    <row r="166" spans="1:6" x14ac:dyDescent="0.25">
      <c r="A166" s="259" t="s">
        <v>1033</v>
      </c>
      <c r="B166" s="260">
        <v>603580902325483</v>
      </c>
      <c r="C166" s="261" t="s">
        <v>500</v>
      </c>
      <c r="D166" s="262">
        <v>45292</v>
      </c>
      <c r="E166" s="259" t="s">
        <v>893</v>
      </c>
      <c r="F166" s="259" t="s">
        <v>438</v>
      </c>
    </row>
    <row r="167" spans="1:6" x14ac:dyDescent="0.25">
      <c r="A167" s="259" t="s">
        <v>1034</v>
      </c>
      <c r="B167" s="260">
        <v>603480305518416</v>
      </c>
      <c r="C167" s="261" t="s">
        <v>500</v>
      </c>
      <c r="D167" s="262">
        <v>45292</v>
      </c>
      <c r="E167" s="259" t="s">
        <v>893</v>
      </c>
      <c r="F167" s="259" t="s">
        <v>438</v>
      </c>
    </row>
    <row r="168" spans="1:6" x14ac:dyDescent="0.25">
      <c r="A168" s="259" t="s">
        <v>1035</v>
      </c>
      <c r="B168" s="260">
        <v>603480305502026</v>
      </c>
      <c r="C168" s="261" t="s">
        <v>500</v>
      </c>
      <c r="D168" s="262">
        <v>45292</v>
      </c>
      <c r="E168" s="259" t="s">
        <v>893</v>
      </c>
      <c r="F168" s="259" t="s">
        <v>438</v>
      </c>
    </row>
    <row r="169" spans="1:6" x14ac:dyDescent="0.25">
      <c r="A169" s="259" t="s">
        <v>1036</v>
      </c>
      <c r="B169" s="260">
        <v>603480300074474</v>
      </c>
      <c r="C169" s="261" t="s">
        <v>500</v>
      </c>
      <c r="D169" s="262">
        <v>45292</v>
      </c>
      <c r="E169" s="259" t="s">
        <v>893</v>
      </c>
      <c r="F169" s="259" t="s">
        <v>438</v>
      </c>
    </row>
    <row r="170" spans="1:6" x14ac:dyDescent="0.25">
      <c r="A170" s="259" t="s">
        <v>1037</v>
      </c>
      <c r="B170" s="260">
        <v>603480300074436</v>
      </c>
      <c r="C170" s="261" t="s">
        <v>500</v>
      </c>
      <c r="D170" s="262">
        <v>45292</v>
      </c>
      <c r="E170" s="259" t="s">
        <v>893</v>
      </c>
      <c r="F170" s="259" t="s">
        <v>438</v>
      </c>
    </row>
    <row r="171" spans="1:6" x14ac:dyDescent="0.25">
      <c r="A171" s="259" t="s">
        <v>1038</v>
      </c>
      <c r="B171" s="260">
        <v>603480300071008</v>
      </c>
      <c r="C171" s="261" t="s">
        <v>500</v>
      </c>
      <c r="D171" s="262">
        <v>45292</v>
      </c>
      <c r="E171" s="259" t="s">
        <v>893</v>
      </c>
      <c r="F171" s="259" t="s">
        <v>438</v>
      </c>
    </row>
    <row r="172" spans="1:6" x14ac:dyDescent="0.25">
      <c r="A172" s="259" t="s">
        <v>1039</v>
      </c>
      <c r="B172" s="260">
        <v>603480305419782</v>
      </c>
      <c r="C172" s="261" t="s">
        <v>500</v>
      </c>
      <c r="D172" s="262">
        <v>45292</v>
      </c>
      <c r="E172" s="259" t="s">
        <v>893</v>
      </c>
      <c r="F172" s="259" t="s">
        <v>438</v>
      </c>
    </row>
    <row r="173" spans="1:6" x14ac:dyDescent="0.25">
      <c r="A173" s="259" t="s">
        <v>1040</v>
      </c>
      <c r="B173" s="260">
        <v>603480305426650</v>
      </c>
      <c r="C173" s="261" t="s">
        <v>500</v>
      </c>
      <c r="D173" s="262">
        <v>45292</v>
      </c>
      <c r="E173" s="259" t="s">
        <v>893</v>
      </c>
      <c r="F173" s="259" t="s">
        <v>438</v>
      </c>
    </row>
    <row r="174" spans="1:6" x14ac:dyDescent="0.25">
      <c r="A174" s="259" t="s">
        <v>1041</v>
      </c>
      <c r="B174" s="260">
        <v>603480305404115</v>
      </c>
      <c r="C174" s="261" t="s">
        <v>500</v>
      </c>
      <c r="D174" s="262">
        <v>45292</v>
      </c>
      <c r="E174" s="259" t="s">
        <v>893</v>
      </c>
      <c r="F174" s="259" t="s">
        <v>438</v>
      </c>
    </row>
    <row r="175" spans="1:6" x14ac:dyDescent="0.25">
      <c r="A175" s="259" t="s">
        <v>1042</v>
      </c>
      <c r="B175" s="260">
        <v>603480300071329</v>
      </c>
      <c r="C175" s="261" t="s">
        <v>500</v>
      </c>
      <c r="D175" s="262">
        <v>45292</v>
      </c>
      <c r="E175" s="259" t="s">
        <v>893</v>
      </c>
      <c r="F175" s="259" t="s">
        <v>438</v>
      </c>
    </row>
    <row r="176" spans="1:6" x14ac:dyDescent="0.25">
      <c r="A176" s="259" t="s">
        <v>1043</v>
      </c>
      <c r="B176" s="260">
        <v>603480300074245</v>
      </c>
      <c r="C176" s="261" t="s">
        <v>500</v>
      </c>
      <c r="D176" s="262">
        <v>45292</v>
      </c>
      <c r="E176" s="259" t="s">
        <v>893</v>
      </c>
      <c r="F176" s="259" t="s">
        <v>438</v>
      </c>
    </row>
    <row r="177" spans="1:6" x14ac:dyDescent="0.25">
      <c r="A177" s="259" t="s">
        <v>1044</v>
      </c>
      <c r="B177" s="260">
        <v>236158808</v>
      </c>
      <c r="C177" s="261" t="s">
        <v>437</v>
      </c>
      <c r="D177" s="262">
        <v>45383</v>
      </c>
      <c r="E177" s="259" t="s">
        <v>893</v>
      </c>
      <c r="F177" s="259" t="s">
        <v>438</v>
      </c>
    </row>
    <row r="178" spans="1:6" x14ac:dyDescent="0.25">
      <c r="A178" s="259" t="s">
        <v>1045</v>
      </c>
      <c r="B178" s="260">
        <v>2001226</v>
      </c>
      <c r="C178" s="261" t="s">
        <v>437</v>
      </c>
      <c r="D178" s="262">
        <v>45292</v>
      </c>
      <c r="E178" s="259" t="s">
        <v>893</v>
      </c>
      <c r="F178" s="259" t="s">
        <v>438</v>
      </c>
    </row>
    <row r="179" spans="1:6" x14ac:dyDescent="0.25">
      <c r="A179" s="259" t="s">
        <v>1046</v>
      </c>
      <c r="B179" s="260">
        <v>3781212</v>
      </c>
      <c r="C179" s="261" t="s">
        <v>437</v>
      </c>
      <c r="D179" s="262">
        <v>45292</v>
      </c>
      <c r="E179" s="259" t="s">
        <v>893</v>
      </c>
      <c r="F179" s="259" t="s">
        <v>438</v>
      </c>
    </row>
    <row r="180" spans="1:6" x14ac:dyDescent="0.25">
      <c r="A180" s="259" t="s">
        <v>1047</v>
      </c>
      <c r="B180" s="260">
        <v>140000515510</v>
      </c>
      <c r="C180" s="261" t="s">
        <v>534</v>
      </c>
      <c r="D180" s="262">
        <v>45324</v>
      </c>
      <c r="E180" s="259" t="s">
        <v>893</v>
      </c>
      <c r="F180" s="259" t="s">
        <v>438</v>
      </c>
    </row>
    <row r="181" spans="1:6" x14ac:dyDescent="0.25">
      <c r="A181" s="259" t="s">
        <v>1048</v>
      </c>
      <c r="B181" s="260">
        <v>1345031</v>
      </c>
      <c r="C181" s="261" t="s">
        <v>437</v>
      </c>
      <c r="D181" s="262">
        <v>45292</v>
      </c>
      <c r="E181" s="259" t="s">
        <v>893</v>
      </c>
      <c r="F181" s="259" t="s">
        <v>438</v>
      </c>
    </row>
    <row r="182" spans="1:6" x14ac:dyDescent="0.25">
      <c r="A182" s="259" t="s">
        <v>1049</v>
      </c>
      <c r="B182" s="260">
        <v>9002782</v>
      </c>
      <c r="C182" s="261" t="s">
        <v>522</v>
      </c>
      <c r="D182" s="262">
        <v>45566</v>
      </c>
      <c r="E182" s="259" t="s">
        <v>894</v>
      </c>
      <c r="F182" s="259" t="s">
        <v>438</v>
      </c>
    </row>
    <row r="183" spans="1:6" x14ac:dyDescent="0.25">
      <c r="A183" s="259" t="s">
        <v>1050</v>
      </c>
      <c r="B183" s="260">
        <v>8012830</v>
      </c>
      <c r="C183" s="261" t="s">
        <v>522</v>
      </c>
      <c r="D183" s="262">
        <v>45566</v>
      </c>
      <c r="E183" s="259" t="s">
        <v>894</v>
      </c>
      <c r="F183" s="259" t="s">
        <v>438</v>
      </c>
    </row>
    <row r="184" spans="1:6" x14ac:dyDescent="0.25">
      <c r="A184" s="259" t="s">
        <v>1051</v>
      </c>
      <c r="B184" s="260">
        <v>2723772</v>
      </c>
      <c r="C184" s="261" t="s">
        <v>449</v>
      </c>
      <c r="D184" s="262">
        <v>45566</v>
      </c>
      <c r="E184" s="259" t="s">
        <v>894</v>
      </c>
      <c r="F184" s="259" t="s">
        <v>438</v>
      </c>
    </row>
    <row r="185" spans="1:6" x14ac:dyDescent="0.25">
      <c r="A185" s="259" t="s">
        <v>1052</v>
      </c>
      <c r="B185" s="260">
        <v>22361</v>
      </c>
      <c r="C185" s="261" t="s">
        <v>483</v>
      </c>
      <c r="D185" s="262">
        <v>45566</v>
      </c>
      <c r="E185" s="259" t="s">
        <v>894</v>
      </c>
      <c r="F185" s="259" t="s">
        <v>438</v>
      </c>
    </row>
    <row r="186" spans="1:6" x14ac:dyDescent="0.25">
      <c r="A186" s="259" t="s">
        <v>1053</v>
      </c>
      <c r="B186" s="260">
        <v>11493</v>
      </c>
      <c r="C186" s="261" t="s">
        <v>483</v>
      </c>
      <c r="D186" s="262">
        <v>45566</v>
      </c>
      <c r="E186" s="259" t="s">
        <v>894</v>
      </c>
      <c r="F186" s="259" t="s">
        <v>438</v>
      </c>
    </row>
    <row r="187" spans="1:6" x14ac:dyDescent="0.25">
      <c r="A187" s="259" t="s">
        <v>1054</v>
      </c>
      <c r="B187" s="260">
        <v>9003989</v>
      </c>
      <c r="C187" s="261" t="s">
        <v>522</v>
      </c>
      <c r="D187" s="262">
        <v>45292</v>
      </c>
      <c r="E187" s="259" t="s">
        <v>894</v>
      </c>
      <c r="F187" s="259" t="s">
        <v>438</v>
      </c>
    </row>
    <row r="188" spans="1:6" x14ac:dyDescent="0.25">
      <c r="A188" s="259" t="s">
        <v>1055</v>
      </c>
      <c r="B188" s="260">
        <v>9001044</v>
      </c>
      <c r="C188" s="261" t="s">
        <v>522</v>
      </c>
      <c r="D188" s="262">
        <v>45566</v>
      </c>
      <c r="E188" s="259" t="s">
        <v>894</v>
      </c>
      <c r="F188" s="259" t="s">
        <v>438</v>
      </c>
    </row>
    <row r="189" spans="1:6" x14ac:dyDescent="0.25">
      <c r="A189" s="259" t="s">
        <v>1056</v>
      </c>
      <c r="B189" s="260">
        <v>9003097</v>
      </c>
      <c r="C189" s="261" t="s">
        <v>522</v>
      </c>
      <c r="D189" s="262">
        <v>45566</v>
      </c>
      <c r="E189" s="259" t="s">
        <v>894</v>
      </c>
      <c r="F189" s="259" t="s">
        <v>438</v>
      </c>
    </row>
    <row r="190" spans="1:6" x14ac:dyDescent="0.25">
      <c r="A190" s="259" t="s">
        <v>1057</v>
      </c>
      <c r="B190" s="260">
        <v>111444</v>
      </c>
      <c r="C190" s="261" t="s">
        <v>491</v>
      </c>
      <c r="D190" s="262">
        <v>45566</v>
      </c>
      <c r="E190" s="259" t="s">
        <v>894</v>
      </c>
      <c r="F190" s="259" t="s">
        <v>438</v>
      </c>
    </row>
    <row r="191" spans="1:6" x14ac:dyDescent="0.25">
      <c r="A191" s="259" t="s">
        <v>1058</v>
      </c>
      <c r="B191" s="260">
        <v>9001036</v>
      </c>
      <c r="C191" s="261" t="s">
        <v>522</v>
      </c>
      <c r="D191" s="262">
        <v>45566</v>
      </c>
      <c r="E191" s="259" t="s">
        <v>894</v>
      </c>
      <c r="F191" s="259" t="s">
        <v>438</v>
      </c>
    </row>
    <row r="192" spans="1:6" x14ac:dyDescent="0.25">
      <c r="A192" s="259" t="s">
        <v>1059</v>
      </c>
      <c r="B192" s="260">
        <v>9003585</v>
      </c>
      <c r="C192" s="261" t="s">
        <v>522</v>
      </c>
      <c r="D192" s="262">
        <v>45566</v>
      </c>
      <c r="E192" s="259" t="s">
        <v>894</v>
      </c>
      <c r="F192" s="259" t="s">
        <v>438</v>
      </c>
    </row>
    <row r="193" spans="1:6" x14ac:dyDescent="0.25">
      <c r="A193" s="259" t="s">
        <v>1060</v>
      </c>
      <c r="B193" s="260">
        <v>9003397</v>
      </c>
      <c r="C193" s="261" t="s">
        <v>522</v>
      </c>
      <c r="D193" s="262">
        <v>45566</v>
      </c>
      <c r="E193" s="259" t="s">
        <v>894</v>
      </c>
      <c r="F193" s="259" t="s">
        <v>438</v>
      </c>
    </row>
    <row r="194" spans="1:6" x14ac:dyDescent="0.25">
      <c r="A194" s="259" t="s">
        <v>1061</v>
      </c>
      <c r="B194" s="260">
        <v>9003550</v>
      </c>
      <c r="C194" s="261" t="s">
        <v>522</v>
      </c>
      <c r="D194" s="262">
        <v>45566</v>
      </c>
      <c r="E194" s="259" t="s">
        <v>894</v>
      </c>
      <c r="F194" s="259" t="s">
        <v>438</v>
      </c>
    </row>
    <row r="195" spans="1:6" x14ac:dyDescent="0.25">
      <c r="A195" s="259" t="s">
        <v>1062</v>
      </c>
      <c r="B195" s="260">
        <v>9003557</v>
      </c>
      <c r="C195" s="261" t="s">
        <v>522</v>
      </c>
      <c r="D195" s="262">
        <v>45566</v>
      </c>
      <c r="E195" s="259" t="s">
        <v>894</v>
      </c>
      <c r="F195" s="259" t="s">
        <v>438</v>
      </c>
    </row>
    <row r="196" spans="1:6" x14ac:dyDescent="0.25">
      <c r="A196" s="259" t="s">
        <v>1063</v>
      </c>
      <c r="B196" s="260">
        <v>9003996</v>
      </c>
      <c r="C196" s="261" t="s">
        <v>522</v>
      </c>
      <c r="D196" s="262">
        <v>45566</v>
      </c>
      <c r="E196" s="259" t="s">
        <v>894</v>
      </c>
      <c r="F196" s="259" t="s">
        <v>438</v>
      </c>
    </row>
    <row r="197" spans="1:6" x14ac:dyDescent="0.25">
      <c r="A197" s="259" t="s">
        <v>1064</v>
      </c>
      <c r="B197" s="260">
        <v>9001001</v>
      </c>
      <c r="C197" s="261" t="s">
        <v>522</v>
      </c>
      <c r="D197" s="262">
        <v>45566</v>
      </c>
      <c r="E197" s="259" t="s">
        <v>894</v>
      </c>
      <c r="F197" s="259" t="s">
        <v>438</v>
      </c>
    </row>
    <row r="198" spans="1:6" x14ac:dyDescent="0.25">
      <c r="A198" s="259" t="s">
        <v>1065</v>
      </c>
      <c r="B198" s="260">
        <v>9003627</v>
      </c>
      <c r="C198" s="261" t="s">
        <v>522</v>
      </c>
      <c r="D198" s="262">
        <v>45566</v>
      </c>
      <c r="E198" s="259" t="s">
        <v>894</v>
      </c>
      <c r="F198" s="259" t="s">
        <v>438</v>
      </c>
    </row>
    <row r="199" spans="1:6" x14ac:dyDescent="0.25">
      <c r="A199" s="259" t="s">
        <v>1066</v>
      </c>
      <c r="B199" s="260">
        <v>9003571</v>
      </c>
      <c r="C199" s="261" t="s">
        <v>522</v>
      </c>
      <c r="D199" s="262">
        <v>45566</v>
      </c>
      <c r="E199" s="259" t="s">
        <v>894</v>
      </c>
      <c r="F199" s="259" t="s">
        <v>438</v>
      </c>
    </row>
    <row r="200" spans="1:6" x14ac:dyDescent="0.25">
      <c r="A200" s="259" t="s">
        <v>1067</v>
      </c>
      <c r="B200" s="260">
        <v>9002857</v>
      </c>
      <c r="C200" s="261" t="s">
        <v>522</v>
      </c>
      <c r="D200" s="262">
        <v>45566</v>
      </c>
      <c r="E200" s="259" t="s">
        <v>894</v>
      </c>
      <c r="F200" s="259" t="s">
        <v>438</v>
      </c>
    </row>
    <row r="201" spans="1:6" x14ac:dyDescent="0.25">
      <c r="A201" s="259" t="s">
        <v>1068</v>
      </c>
      <c r="B201" s="260">
        <v>9003806</v>
      </c>
      <c r="C201" s="261" t="s">
        <v>522</v>
      </c>
      <c r="D201" s="262">
        <v>45566</v>
      </c>
      <c r="E201" s="259" t="s">
        <v>894</v>
      </c>
      <c r="F201" s="259" t="s">
        <v>438</v>
      </c>
    </row>
    <row r="202" spans="1:6" x14ac:dyDescent="0.25">
      <c r="A202" s="259" t="s">
        <v>1069</v>
      </c>
      <c r="B202" s="260">
        <v>9003620</v>
      </c>
      <c r="C202" s="261" t="s">
        <v>522</v>
      </c>
      <c r="D202" s="262">
        <v>45566</v>
      </c>
      <c r="E202" s="259" t="s">
        <v>894</v>
      </c>
      <c r="F202" s="259" t="s">
        <v>438</v>
      </c>
    </row>
    <row r="203" spans="1:6" x14ac:dyDescent="0.25">
      <c r="A203" s="259" t="s">
        <v>1070</v>
      </c>
      <c r="B203" s="260">
        <v>9003875</v>
      </c>
      <c r="C203" s="261" t="s">
        <v>522</v>
      </c>
      <c r="D203" s="262">
        <v>45566</v>
      </c>
      <c r="E203" s="259" t="s">
        <v>894</v>
      </c>
      <c r="F203" s="259" t="s">
        <v>438</v>
      </c>
    </row>
    <row r="204" spans="1:6" x14ac:dyDescent="0.25">
      <c r="A204" s="259" t="s">
        <v>1071</v>
      </c>
      <c r="B204" s="260">
        <v>2723068</v>
      </c>
      <c r="C204" s="261" t="s">
        <v>449</v>
      </c>
      <c r="D204" s="262">
        <v>45566</v>
      </c>
      <c r="E204" s="259" t="s">
        <v>894</v>
      </c>
      <c r="F204" s="259" t="s">
        <v>438</v>
      </c>
    </row>
    <row r="205" spans="1:6" x14ac:dyDescent="0.25">
      <c r="A205" s="259" t="s">
        <v>1072</v>
      </c>
      <c r="B205" s="260">
        <v>900966</v>
      </c>
      <c r="C205" s="261" t="s">
        <v>522</v>
      </c>
      <c r="D205" s="262">
        <v>45566</v>
      </c>
      <c r="E205" s="259" t="s">
        <v>894</v>
      </c>
      <c r="F205" s="259" t="s">
        <v>438</v>
      </c>
    </row>
    <row r="206" spans="1:6" x14ac:dyDescent="0.25">
      <c r="A206" s="259" t="s">
        <v>1073</v>
      </c>
      <c r="B206" s="260">
        <v>9003924</v>
      </c>
      <c r="C206" s="261" t="s">
        <v>522</v>
      </c>
      <c r="D206" s="262">
        <v>45566</v>
      </c>
      <c r="E206" s="259" t="s">
        <v>894</v>
      </c>
      <c r="F206" s="259" t="s">
        <v>438</v>
      </c>
    </row>
    <row r="207" spans="1:6" x14ac:dyDescent="0.25">
      <c r="A207" s="259" t="s">
        <v>1074</v>
      </c>
      <c r="B207" s="260">
        <v>9003578</v>
      </c>
      <c r="C207" s="261" t="s">
        <v>522</v>
      </c>
      <c r="D207" s="262">
        <v>45566</v>
      </c>
      <c r="E207" s="259" t="s">
        <v>894</v>
      </c>
      <c r="F207" s="259" t="s">
        <v>438</v>
      </c>
    </row>
    <row r="208" spans="1:6" x14ac:dyDescent="0.25">
      <c r="A208" s="259" t="s">
        <v>1075</v>
      </c>
      <c r="B208" s="260">
        <v>5298</v>
      </c>
      <c r="C208" s="261" t="s">
        <v>483</v>
      </c>
      <c r="D208" s="262">
        <v>45566</v>
      </c>
      <c r="E208" s="259" t="s">
        <v>894</v>
      </c>
      <c r="F208" s="259" t="s">
        <v>438</v>
      </c>
    </row>
    <row r="209" spans="1:6" x14ac:dyDescent="0.25">
      <c r="A209" s="259" t="s">
        <v>1076</v>
      </c>
      <c r="B209" s="260">
        <v>9003910</v>
      </c>
      <c r="C209" s="261" t="s">
        <v>522</v>
      </c>
      <c r="D209" s="262">
        <v>45566</v>
      </c>
      <c r="E209" s="259" t="s">
        <v>894</v>
      </c>
      <c r="F209" s="259" t="s">
        <v>438</v>
      </c>
    </row>
    <row r="210" spans="1:6" x14ac:dyDescent="0.25">
      <c r="A210" s="259" t="s">
        <v>1077</v>
      </c>
      <c r="B210" s="260">
        <v>903917</v>
      </c>
      <c r="C210" s="261" t="s">
        <v>522</v>
      </c>
      <c r="D210" s="262">
        <v>45566</v>
      </c>
      <c r="E210" s="259" t="s">
        <v>894</v>
      </c>
      <c r="F210" s="259" t="s">
        <v>438</v>
      </c>
    </row>
    <row r="211" spans="1:6" x14ac:dyDescent="0.25">
      <c r="A211" s="259" t="s">
        <v>1078</v>
      </c>
      <c r="B211" s="260">
        <v>2723829</v>
      </c>
      <c r="C211" s="261" t="s">
        <v>449</v>
      </c>
      <c r="D211" s="262">
        <v>45566</v>
      </c>
      <c r="E211" s="259" t="s">
        <v>894</v>
      </c>
      <c r="F211" s="259" t="s">
        <v>438</v>
      </c>
    </row>
    <row r="212" spans="1:6" x14ac:dyDescent="0.25">
      <c r="A212" s="259" t="s">
        <v>1079</v>
      </c>
      <c r="B212" s="260">
        <v>9003903</v>
      </c>
      <c r="C212" s="261" t="s">
        <v>522</v>
      </c>
      <c r="D212" s="262">
        <v>45566</v>
      </c>
      <c r="E212" s="259" t="s">
        <v>894</v>
      </c>
      <c r="F212" s="259" t="s">
        <v>438</v>
      </c>
    </row>
    <row r="213" spans="1:6" x14ac:dyDescent="0.25">
      <c r="A213" s="259" t="s">
        <v>1080</v>
      </c>
      <c r="B213" s="260">
        <v>3504111</v>
      </c>
      <c r="C213" s="261" t="s">
        <v>449</v>
      </c>
      <c r="D213" s="262">
        <v>45566</v>
      </c>
      <c r="E213" s="259" t="s">
        <v>894</v>
      </c>
      <c r="F213" s="259" t="s">
        <v>438</v>
      </c>
    </row>
    <row r="214" spans="1:6" x14ac:dyDescent="0.25">
      <c r="A214" s="259" t="s">
        <v>1081</v>
      </c>
      <c r="B214" s="260">
        <v>5008674</v>
      </c>
      <c r="C214" s="261" t="s">
        <v>522</v>
      </c>
      <c r="D214" s="262">
        <v>45566</v>
      </c>
      <c r="E214" s="259" t="s">
        <v>894</v>
      </c>
      <c r="F214" s="259" t="s">
        <v>438</v>
      </c>
    </row>
    <row r="215" spans="1:6" x14ac:dyDescent="0.25">
      <c r="A215" s="259" t="s">
        <v>1082</v>
      </c>
      <c r="B215" s="260">
        <v>5008833</v>
      </c>
      <c r="C215" s="261" t="s">
        <v>522</v>
      </c>
      <c r="D215" s="262">
        <v>45566</v>
      </c>
      <c r="E215" s="259" t="s">
        <v>894</v>
      </c>
      <c r="F215" s="259" t="s">
        <v>438</v>
      </c>
    </row>
    <row r="216" spans="1:6" x14ac:dyDescent="0.25">
      <c r="A216" s="259" t="s">
        <v>1083</v>
      </c>
      <c r="B216" s="260">
        <v>8012788</v>
      </c>
      <c r="C216" s="261" t="s">
        <v>522</v>
      </c>
      <c r="D216" s="262">
        <v>45566</v>
      </c>
      <c r="E216" s="259" t="s">
        <v>894</v>
      </c>
      <c r="F216" s="259" t="s">
        <v>438</v>
      </c>
    </row>
    <row r="217" spans="1:6" x14ac:dyDescent="0.25">
      <c r="A217" s="259" t="s">
        <v>1084</v>
      </c>
      <c r="B217" s="260">
        <v>5008618</v>
      </c>
      <c r="C217" s="261" t="s">
        <v>522</v>
      </c>
      <c r="D217" s="262">
        <v>45566</v>
      </c>
      <c r="E217" s="259" t="s">
        <v>894</v>
      </c>
      <c r="F217" s="259" t="s">
        <v>438</v>
      </c>
    </row>
    <row r="218" spans="1:6" x14ac:dyDescent="0.25">
      <c r="A218" s="259" t="s">
        <v>1085</v>
      </c>
      <c r="B218" s="260">
        <v>5008646</v>
      </c>
      <c r="C218" s="261" t="s">
        <v>522</v>
      </c>
      <c r="D218" s="262">
        <v>45566</v>
      </c>
      <c r="E218" s="259" t="s">
        <v>894</v>
      </c>
      <c r="F218" s="259" t="s">
        <v>438</v>
      </c>
    </row>
    <row r="219" spans="1:6" x14ac:dyDescent="0.25">
      <c r="A219" s="259" t="s">
        <v>1086</v>
      </c>
      <c r="B219" s="260">
        <v>2715139</v>
      </c>
      <c r="C219" s="261" t="s">
        <v>449</v>
      </c>
      <c r="D219" s="262">
        <v>45566</v>
      </c>
      <c r="E219" s="259" t="s">
        <v>894</v>
      </c>
      <c r="F219" s="259" t="s">
        <v>438</v>
      </c>
    </row>
    <row r="220" spans="1:6" x14ac:dyDescent="0.25">
      <c r="A220" s="259" t="s">
        <v>1087</v>
      </c>
      <c r="B220" s="260" t="s">
        <v>17799</v>
      </c>
      <c r="C220" s="261" t="s">
        <v>522</v>
      </c>
      <c r="D220" s="262">
        <v>45566</v>
      </c>
      <c r="E220" s="259" t="s">
        <v>894</v>
      </c>
      <c r="F220" s="259" t="s">
        <v>438</v>
      </c>
    </row>
    <row r="221" spans="1:6" x14ac:dyDescent="0.25">
      <c r="A221" s="259" t="s">
        <v>1088</v>
      </c>
      <c r="B221" s="260">
        <v>3497601</v>
      </c>
      <c r="C221" s="261" t="s">
        <v>449</v>
      </c>
      <c r="D221" s="262">
        <v>45566</v>
      </c>
      <c r="E221" s="259" t="s">
        <v>894</v>
      </c>
      <c r="F221" s="259" t="s">
        <v>438</v>
      </c>
    </row>
    <row r="222" spans="1:6" x14ac:dyDescent="0.25">
      <c r="A222" s="259" t="s">
        <v>1089</v>
      </c>
      <c r="B222" s="260">
        <v>3504106</v>
      </c>
      <c r="C222" s="261" t="s">
        <v>449</v>
      </c>
      <c r="D222" s="262">
        <v>45566</v>
      </c>
      <c r="E222" s="259" t="s">
        <v>894</v>
      </c>
      <c r="F222" s="259" t="s">
        <v>438</v>
      </c>
    </row>
    <row r="223" spans="1:6" x14ac:dyDescent="0.25">
      <c r="A223" s="259" t="s">
        <v>1091</v>
      </c>
      <c r="B223" s="260">
        <v>9003938</v>
      </c>
      <c r="C223" s="261" t="s">
        <v>522</v>
      </c>
      <c r="D223" s="262">
        <v>45566</v>
      </c>
      <c r="E223" s="259" t="s">
        <v>894</v>
      </c>
      <c r="F223" s="259" t="s">
        <v>438</v>
      </c>
    </row>
    <row r="224" spans="1:6" x14ac:dyDescent="0.25">
      <c r="A224" s="259" t="s">
        <v>1092</v>
      </c>
      <c r="B224" s="260">
        <v>9003973</v>
      </c>
      <c r="C224" s="261" t="s">
        <v>522</v>
      </c>
      <c r="D224" s="262">
        <v>45566</v>
      </c>
      <c r="E224" s="259" t="s">
        <v>894</v>
      </c>
      <c r="F224" s="259" t="s">
        <v>438</v>
      </c>
    </row>
    <row r="225" spans="1:6" x14ac:dyDescent="0.25">
      <c r="A225" s="259" t="s">
        <v>1093</v>
      </c>
      <c r="B225" s="260">
        <v>9003608</v>
      </c>
      <c r="C225" s="261" t="s">
        <v>522</v>
      </c>
      <c r="D225" s="262">
        <v>45566</v>
      </c>
      <c r="E225" s="259" t="s">
        <v>894</v>
      </c>
      <c r="F225" s="259" t="s">
        <v>438</v>
      </c>
    </row>
    <row r="226" spans="1:6" x14ac:dyDescent="0.25">
      <c r="A226" s="259" t="s">
        <v>1094</v>
      </c>
      <c r="B226" s="260">
        <v>90001399</v>
      </c>
      <c r="C226" s="261" t="s">
        <v>522</v>
      </c>
      <c r="D226" s="262">
        <v>45566</v>
      </c>
      <c r="E226" s="259" t="s">
        <v>894</v>
      </c>
      <c r="F226" s="259" t="s">
        <v>438</v>
      </c>
    </row>
    <row r="227" spans="1:6" x14ac:dyDescent="0.25">
      <c r="A227" s="259" t="s">
        <v>1095</v>
      </c>
      <c r="B227" s="260">
        <v>8013323</v>
      </c>
      <c r="C227" s="261" t="s">
        <v>522</v>
      </c>
      <c r="D227" s="262">
        <v>45566</v>
      </c>
      <c r="E227" s="259" t="s">
        <v>894</v>
      </c>
      <c r="F227" s="259" t="s">
        <v>438</v>
      </c>
    </row>
    <row r="228" spans="1:6" x14ac:dyDescent="0.25">
      <c r="A228" s="259" t="s">
        <v>1096</v>
      </c>
      <c r="B228" s="260">
        <v>80112893</v>
      </c>
      <c r="C228" s="261" t="s">
        <v>522</v>
      </c>
      <c r="D228" s="262">
        <v>45566</v>
      </c>
      <c r="E228" s="259" t="s">
        <v>894</v>
      </c>
      <c r="F228" s="259" t="s">
        <v>438</v>
      </c>
    </row>
    <row r="229" spans="1:6" x14ac:dyDescent="0.25">
      <c r="A229" s="259" t="s">
        <v>1097</v>
      </c>
      <c r="B229" s="260">
        <v>8013365</v>
      </c>
      <c r="C229" s="261" t="s">
        <v>522</v>
      </c>
      <c r="D229" s="262">
        <v>45566</v>
      </c>
      <c r="E229" s="259" t="s">
        <v>894</v>
      </c>
      <c r="F229" s="259" t="s">
        <v>438</v>
      </c>
    </row>
    <row r="230" spans="1:6" x14ac:dyDescent="0.25">
      <c r="A230" s="259" t="s">
        <v>1098</v>
      </c>
      <c r="B230" s="260">
        <v>9003629</v>
      </c>
      <c r="C230" s="261" t="s">
        <v>522</v>
      </c>
      <c r="D230" s="262">
        <v>45566</v>
      </c>
      <c r="E230" s="259" t="s">
        <v>894</v>
      </c>
      <c r="F230" s="259" t="s">
        <v>438</v>
      </c>
    </row>
    <row r="231" spans="1:6" x14ac:dyDescent="0.25">
      <c r="A231" s="259" t="s">
        <v>1099</v>
      </c>
      <c r="B231" s="260">
        <v>9004009</v>
      </c>
      <c r="C231" s="261" t="s">
        <v>522</v>
      </c>
      <c r="D231" s="262">
        <v>45566</v>
      </c>
      <c r="E231" s="259" t="s">
        <v>894</v>
      </c>
      <c r="F231" s="259" t="s">
        <v>438</v>
      </c>
    </row>
    <row r="232" spans="1:6" x14ac:dyDescent="0.25">
      <c r="A232" s="259" t="s">
        <v>1100</v>
      </c>
      <c r="B232" s="260">
        <v>8012879</v>
      </c>
      <c r="C232" s="261" t="s">
        <v>522</v>
      </c>
      <c r="D232" s="262">
        <v>45566</v>
      </c>
      <c r="E232" s="259" t="s">
        <v>894</v>
      </c>
      <c r="F232" s="259" t="s">
        <v>438</v>
      </c>
    </row>
    <row r="233" spans="1:6" x14ac:dyDescent="0.25">
      <c r="A233" s="259" t="s">
        <v>1101</v>
      </c>
      <c r="B233" s="260">
        <v>8013309</v>
      </c>
      <c r="C233" s="261" t="s">
        <v>522</v>
      </c>
      <c r="D233" s="262">
        <v>45566</v>
      </c>
      <c r="E233" s="259" t="s">
        <v>894</v>
      </c>
      <c r="F233" s="259" t="s">
        <v>438</v>
      </c>
    </row>
    <row r="234" spans="1:6" x14ac:dyDescent="0.25">
      <c r="A234" s="259" t="s">
        <v>1102</v>
      </c>
      <c r="B234" s="260">
        <v>8013316</v>
      </c>
      <c r="C234" s="261" t="s">
        <v>522</v>
      </c>
      <c r="D234" s="262">
        <v>45566</v>
      </c>
      <c r="E234" s="259" t="s">
        <v>894</v>
      </c>
      <c r="F234" s="259" t="s">
        <v>438</v>
      </c>
    </row>
    <row r="235" spans="1:6" x14ac:dyDescent="0.25">
      <c r="A235" s="259" t="s">
        <v>1103</v>
      </c>
      <c r="B235" s="260">
        <v>8012844</v>
      </c>
      <c r="C235" s="261" t="s">
        <v>522</v>
      </c>
      <c r="D235" s="262">
        <v>45566</v>
      </c>
      <c r="E235" s="259" t="s">
        <v>894</v>
      </c>
      <c r="F235" s="259" t="s">
        <v>438</v>
      </c>
    </row>
    <row r="236" spans="1:6" x14ac:dyDescent="0.25">
      <c r="A236" s="259" t="s">
        <v>1104</v>
      </c>
      <c r="B236" s="260">
        <v>8013372</v>
      </c>
      <c r="C236" s="261" t="s">
        <v>522</v>
      </c>
      <c r="D236" s="262">
        <v>45566</v>
      </c>
      <c r="E236" s="259" t="s">
        <v>894</v>
      </c>
      <c r="F236" s="259" t="s">
        <v>438</v>
      </c>
    </row>
    <row r="237" spans="1:6" x14ac:dyDescent="0.25">
      <c r="A237" s="259" t="s">
        <v>1105</v>
      </c>
      <c r="B237" s="260">
        <v>8012900</v>
      </c>
      <c r="C237" s="261" t="s">
        <v>522</v>
      </c>
      <c r="D237" s="262">
        <v>45566</v>
      </c>
      <c r="E237" s="259" t="s">
        <v>894</v>
      </c>
      <c r="F237" s="259" t="s">
        <v>438</v>
      </c>
    </row>
    <row r="238" spans="1:6" x14ac:dyDescent="0.25">
      <c r="A238" s="259" t="s">
        <v>1106</v>
      </c>
      <c r="B238" s="260">
        <v>6757308</v>
      </c>
      <c r="C238" s="261" t="s">
        <v>535</v>
      </c>
      <c r="D238" s="262">
        <v>45566</v>
      </c>
      <c r="E238" s="259" t="s">
        <v>894</v>
      </c>
      <c r="F238" s="259" t="s">
        <v>438</v>
      </c>
    </row>
    <row r="239" spans="1:6" x14ac:dyDescent="0.25">
      <c r="A239" s="259" t="s">
        <v>1107</v>
      </c>
      <c r="B239" s="260">
        <v>9002181</v>
      </c>
      <c r="C239" s="261" t="s">
        <v>522</v>
      </c>
      <c r="D239" s="262">
        <v>45566</v>
      </c>
      <c r="E239" s="259" t="s">
        <v>894</v>
      </c>
      <c r="F239" s="259" t="s">
        <v>438</v>
      </c>
    </row>
    <row r="240" spans="1:6" x14ac:dyDescent="0.25">
      <c r="A240" s="259" t="s">
        <v>1108</v>
      </c>
      <c r="B240" s="260">
        <v>239950</v>
      </c>
      <c r="C240" s="261" t="s">
        <v>476</v>
      </c>
      <c r="D240" s="262">
        <v>45566</v>
      </c>
      <c r="E240" s="259" t="s">
        <v>894</v>
      </c>
      <c r="F240" s="259" t="s">
        <v>438</v>
      </c>
    </row>
    <row r="241" spans="1:6" x14ac:dyDescent="0.25">
      <c r="A241" s="259" t="s">
        <v>1109</v>
      </c>
      <c r="B241" s="260">
        <v>239960</v>
      </c>
      <c r="C241" s="261" t="s">
        <v>437</v>
      </c>
      <c r="D241" s="262">
        <v>45566</v>
      </c>
      <c r="E241" s="259" t="s">
        <v>894</v>
      </c>
      <c r="F241" s="259" t="s">
        <v>438</v>
      </c>
    </row>
    <row r="242" spans="1:6" x14ac:dyDescent="0.25">
      <c r="A242" s="259" t="s">
        <v>1110</v>
      </c>
      <c r="B242" s="260" t="s">
        <v>17800</v>
      </c>
      <c r="C242" s="261" t="s">
        <v>522</v>
      </c>
      <c r="D242" s="262">
        <v>45566</v>
      </c>
      <c r="E242" s="259" t="s">
        <v>894</v>
      </c>
      <c r="F242" s="259" t="s">
        <v>438</v>
      </c>
    </row>
    <row r="243" spans="1:6" x14ac:dyDescent="0.25">
      <c r="A243" s="259" t="s">
        <v>1111</v>
      </c>
      <c r="B243" s="260">
        <v>9001501</v>
      </c>
      <c r="C243" s="261" t="s">
        <v>522</v>
      </c>
      <c r="D243" s="262">
        <v>45292</v>
      </c>
      <c r="E243" s="259" t="s">
        <v>894</v>
      </c>
      <c r="F243" s="259" t="s">
        <v>438</v>
      </c>
    </row>
    <row r="244" spans="1:6" x14ac:dyDescent="0.25">
      <c r="A244" s="259" t="s">
        <v>1112</v>
      </c>
      <c r="B244" s="260">
        <v>9003882</v>
      </c>
      <c r="C244" s="261" t="s">
        <v>522</v>
      </c>
      <c r="D244" s="262">
        <v>45292</v>
      </c>
      <c r="E244" s="259" t="s">
        <v>894</v>
      </c>
      <c r="F244" s="259" t="s">
        <v>438</v>
      </c>
    </row>
    <row r="245" spans="1:6" x14ac:dyDescent="0.25">
      <c r="A245" s="259" t="s">
        <v>1113</v>
      </c>
      <c r="B245" s="260">
        <v>8012914</v>
      </c>
      <c r="C245" s="261" t="s">
        <v>522</v>
      </c>
      <c r="D245" s="262">
        <v>45566</v>
      </c>
      <c r="E245" s="259" t="s">
        <v>894</v>
      </c>
      <c r="F245" s="259" t="s">
        <v>438</v>
      </c>
    </row>
    <row r="246" spans="1:6" x14ac:dyDescent="0.25">
      <c r="A246" s="259" t="s">
        <v>1114</v>
      </c>
      <c r="B246" s="260">
        <v>8012865</v>
      </c>
      <c r="C246" s="261" t="s">
        <v>522</v>
      </c>
      <c r="D246" s="262">
        <v>45566</v>
      </c>
      <c r="E246" s="259" t="s">
        <v>894</v>
      </c>
      <c r="F246" s="259" t="s">
        <v>438</v>
      </c>
    </row>
    <row r="247" spans="1:6" x14ac:dyDescent="0.25">
      <c r="A247" s="259" t="s">
        <v>1115</v>
      </c>
      <c r="B247" s="260">
        <v>603480407459884</v>
      </c>
      <c r="C247" s="261" t="s">
        <v>478</v>
      </c>
      <c r="D247" s="262">
        <v>45292</v>
      </c>
      <c r="E247" s="259" t="s">
        <v>894</v>
      </c>
      <c r="F247" s="259" t="s">
        <v>438</v>
      </c>
    </row>
    <row r="248" spans="1:6" x14ac:dyDescent="0.25">
      <c r="A248" s="259" t="s">
        <v>1116</v>
      </c>
      <c r="B248" s="260">
        <v>603480903234879</v>
      </c>
      <c r="C248" s="261" t="s">
        <v>478</v>
      </c>
      <c r="D248" s="262">
        <v>45292</v>
      </c>
      <c r="E248" s="259" t="s">
        <v>894</v>
      </c>
      <c r="F248" s="259" t="s">
        <v>438</v>
      </c>
    </row>
    <row r="249" spans="1:6" x14ac:dyDescent="0.25">
      <c r="A249" s="259" t="s">
        <v>1117</v>
      </c>
      <c r="B249" s="260">
        <v>2426103</v>
      </c>
      <c r="C249" s="261" t="s">
        <v>458</v>
      </c>
      <c r="D249" s="262">
        <v>45566</v>
      </c>
      <c r="E249" s="259" t="s">
        <v>894</v>
      </c>
      <c r="F249" s="259" t="s">
        <v>438</v>
      </c>
    </row>
    <row r="250" spans="1:6" x14ac:dyDescent="0.25">
      <c r="A250" s="259" t="s">
        <v>1118</v>
      </c>
      <c r="B250" s="260">
        <v>29702224</v>
      </c>
      <c r="C250" s="261" t="s">
        <v>449</v>
      </c>
      <c r="D250" s="262">
        <v>45292</v>
      </c>
      <c r="E250" s="259" t="s">
        <v>894</v>
      </c>
      <c r="F250" s="259" t="s">
        <v>438</v>
      </c>
    </row>
    <row r="251" spans="1:6" x14ac:dyDescent="0.25">
      <c r="A251" s="259" t="s">
        <v>1119</v>
      </c>
      <c r="B251" s="260">
        <v>29702194</v>
      </c>
      <c r="C251" s="261" t="s">
        <v>449</v>
      </c>
      <c r="D251" s="262">
        <v>45292</v>
      </c>
      <c r="E251" s="259" t="s">
        <v>894</v>
      </c>
      <c r="F251" s="259" t="s">
        <v>438</v>
      </c>
    </row>
    <row r="252" spans="1:6" x14ac:dyDescent="0.25">
      <c r="A252" s="259" t="s">
        <v>1120</v>
      </c>
      <c r="B252" s="260">
        <v>29677338</v>
      </c>
      <c r="C252" s="261" t="s">
        <v>449</v>
      </c>
      <c r="D252" s="262">
        <v>45292</v>
      </c>
      <c r="E252" s="259" t="s">
        <v>894</v>
      </c>
      <c r="F252" s="259" t="s">
        <v>438</v>
      </c>
    </row>
    <row r="253" spans="1:6" x14ac:dyDescent="0.25">
      <c r="A253" s="259" t="s">
        <v>1121</v>
      </c>
      <c r="B253" s="260">
        <v>297702584</v>
      </c>
      <c r="C253" s="261" t="s">
        <v>449</v>
      </c>
      <c r="D253" s="262">
        <v>45292</v>
      </c>
      <c r="E253" s="259" t="s">
        <v>894</v>
      </c>
      <c r="F253" s="259" t="s">
        <v>438</v>
      </c>
    </row>
    <row r="254" spans="1:6" x14ac:dyDescent="0.25">
      <c r="A254" s="259" t="s">
        <v>1122</v>
      </c>
      <c r="B254" s="260">
        <v>29698405</v>
      </c>
      <c r="C254" s="261" t="s">
        <v>449</v>
      </c>
      <c r="D254" s="262">
        <v>45292</v>
      </c>
      <c r="E254" s="259" t="s">
        <v>894</v>
      </c>
      <c r="F254" s="259" t="s">
        <v>438</v>
      </c>
    </row>
    <row r="255" spans="1:6" x14ac:dyDescent="0.25">
      <c r="A255" s="259" t="s">
        <v>1123</v>
      </c>
      <c r="B255" s="260">
        <v>29702639</v>
      </c>
      <c r="C255" s="261" t="s">
        <v>449</v>
      </c>
      <c r="D255" s="262">
        <v>45292</v>
      </c>
      <c r="E255" s="259" t="s">
        <v>894</v>
      </c>
      <c r="F255" s="259" t="s">
        <v>438</v>
      </c>
    </row>
    <row r="256" spans="1:6" x14ac:dyDescent="0.25">
      <c r="A256" s="259" t="s">
        <v>1124</v>
      </c>
      <c r="B256" s="260">
        <v>29677486</v>
      </c>
      <c r="C256" s="261" t="s">
        <v>449</v>
      </c>
      <c r="D256" s="262">
        <v>45292</v>
      </c>
      <c r="E256" s="259" t="s">
        <v>894</v>
      </c>
      <c r="F256" s="259" t="s">
        <v>438</v>
      </c>
    </row>
    <row r="257" spans="1:6" x14ac:dyDescent="0.25">
      <c r="A257" s="259" t="s">
        <v>1125</v>
      </c>
      <c r="B257" s="260">
        <v>29702577</v>
      </c>
      <c r="C257" s="261" t="s">
        <v>449</v>
      </c>
      <c r="D257" s="262">
        <v>45292</v>
      </c>
      <c r="E257" s="259" t="s">
        <v>894</v>
      </c>
      <c r="F257" s="259" t="s">
        <v>438</v>
      </c>
    </row>
    <row r="258" spans="1:6" x14ac:dyDescent="0.25">
      <c r="A258" s="259" t="s">
        <v>1126</v>
      </c>
      <c r="B258" s="260">
        <v>29697191</v>
      </c>
      <c r="C258" s="261" t="s">
        <v>449</v>
      </c>
      <c r="D258" s="262">
        <v>45292</v>
      </c>
      <c r="E258" s="259" t="s">
        <v>894</v>
      </c>
      <c r="F258" s="259" t="s">
        <v>438</v>
      </c>
    </row>
    <row r="259" spans="1:6" x14ac:dyDescent="0.25">
      <c r="A259" s="259" t="s">
        <v>1127</v>
      </c>
      <c r="B259" s="260">
        <v>29677467</v>
      </c>
      <c r="C259" s="261" t="s">
        <v>449</v>
      </c>
      <c r="D259" s="262">
        <v>45292</v>
      </c>
      <c r="E259" s="259" t="s">
        <v>894</v>
      </c>
      <c r="F259" s="259" t="s">
        <v>438</v>
      </c>
    </row>
    <row r="260" spans="1:6" x14ac:dyDescent="0.25">
      <c r="A260" s="259" t="s">
        <v>1128</v>
      </c>
      <c r="B260" s="260">
        <v>29700473</v>
      </c>
      <c r="C260" s="261" t="s">
        <v>449</v>
      </c>
      <c r="D260" s="262">
        <v>45292</v>
      </c>
      <c r="E260" s="259" t="s">
        <v>894</v>
      </c>
      <c r="F260" s="259" t="s">
        <v>438</v>
      </c>
    </row>
    <row r="261" spans="1:6" x14ac:dyDescent="0.25">
      <c r="A261" s="259" t="s">
        <v>1129</v>
      </c>
      <c r="B261" s="260">
        <v>29700359</v>
      </c>
      <c r="C261" s="261" t="s">
        <v>449</v>
      </c>
      <c r="D261" s="262">
        <v>45292</v>
      </c>
      <c r="E261" s="259" t="s">
        <v>894</v>
      </c>
      <c r="F261" s="259" t="s">
        <v>438</v>
      </c>
    </row>
    <row r="262" spans="1:6" x14ac:dyDescent="0.25">
      <c r="A262" s="259" t="s">
        <v>1130</v>
      </c>
      <c r="B262" s="260">
        <v>29698338</v>
      </c>
      <c r="C262" s="261" t="s">
        <v>449</v>
      </c>
      <c r="D262" s="262">
        <v>45292</v>
      </c>
      <c r="E262" s="259" t="s">
        <v>894</v>
      </c>
      <c r="F262" s="259" t="s">
        <v>438</v>
      </c>
    </row>
    <row r="263" spans="1:6" x14ac:dyDescent="0.25">
      <c r="A263" s="259" t="s">
        <v>1131</v>
      </c>
      <c r="B263" s="260">
        <v>29759596</v>
      </c>
      <c r="C263" s="261" t="s">
        <v>449</v>
      </c>
      <c r="D263" s="262">
        <v>45536</v>
      </c>
      <c r="E263" s="259" t="s">
        <v>894</v>
      </c>
      <c r="F263" s="259" t="s">
        <v>438</v>
      </c>
    </row>
    <row r="264" spans="1:6" x14ac:dyDescent="0.25">
      <c r="A264" s="259" t="s">
        <v>1132</v>
      </c>
      <c r="B264" s="260">
        <v>29677353</v>
      </c>
      <c r="C264" s="261" t="s">
        <v>449</v>
      </c>
      <c r="D264" s="262">
        <v>45292</v>
      </c>
      <c r="E264" s="259" t="s">
        <v>894</v>
      </c>
      <c r="F264" s="259" t="s">
        <v>438</v>
      </c>
    </row>
    <row r="265" spans="1:6" x14ac:dyDescent="0.25">
      <c r="A265" s="259" t="s">
        <v>1133</v>
      </c>
      <c r="B265" s="260">
        <v>29677475</v>
      </c>
      <c r="C265" s="261" t="s">
        <v>449</v>
      </c>
      <c r="D265" s="262">
        <v>45292</v>
      </c>
      <c r="E265" s="259" t="s">
        <v>894</v>
      </c>
      <c r="F265" s="259" t="s">
        <v>438</v>
      </c>
    </row>
    <row r="266" spans="1:6" x14ac:dyDescent="0.25">
      <c r="A266" s="259" t="s">
        <v>1134</v>
      </c>
      <c r="B266" s="260">
        <v>29697009</v>
      </c>
      <c r="C266" s="261" t="s">
        <v>449</v>
      </c>
      <c r="D266" s="262">
        <v>45292</v>
      </c>
      <c r="E266" s="259" t="s">
        <v>894</v>
      </c>
      <c r="F266" s="259" t="s">
        <v>438</v>
      </c>
    </row>
    <row r="267" spans="1:6" x14ac:dyDescent="0.25">
      <c r="A267" s="259" t="s">
        <v>1135</v>
      </c>
      <c r="B267" s="260">
        <v>29745951</v>
      </c>
      <c r="C267" s="261" t="s">
        <v>449</v>
      </c>
      <c r="D267" s="262">
        <v>45292</v>
      </c>
      <c r="E267" s="259" t="s">
        <v>894</v>
      </c>
      <c r="F267" s="259" t="s">
        <v>438</v>
      </c>
    </row>
    <row r="268" spans="1:6" x14ac:dyDescent="0.25">
      <c r="A268" s="259" t="s">
        <v>1136</v>
      </c>
      <c r="B268" s="260">
        <v>29703931</v>
      </c>
      <c r="C268" s="261" t="s">
        <v>449</v>
      </c>
      <c r="D268" s="262">
        <v>45292</v>
      </c>
      <c r="E268" s="259" t="s">
        <v>894</v>
      </c>
      <c r="F268" s="259" t="s">
        <v>438</v>
      </c>
    </row>
    <row r="269" spans="1:6" x14ac:dyDescent="0.25">
      <c r="A269" s="259" t="s">
        <v>1137</v>
      </c>
      <c r="B269" s="260">
        <v>29702698</v>
      </c>
      <c r="C269" s="261" t="s">
        <v>449</v>
      </c>
      <c r="D269" s="262">
        <v>45292</v>
      </c>
      <c r="E269" s="259" t="s">
        <v>894</v>
      </c>
      <c r="F269" s="259" t="s">
        <v>438</v>
      </c>
    </row>
    <row r="270" spans="1:6" x14ac:dyDescent="0.25">
      <c r="A270" s="259" t="s">
        <v>1138</v>
      </c>
      <c r="B270" s="260">
        <v>29677394</v>
      </c>
      <c r="C270" s="261" t="s">
        <v>449</v>
      </c>
      <c r="D270" s="262">
        <v>45536</v>
      </c>
      <c r="E270" s="259" t="s">
        <v>894</v>
      </c>
      <c r="F270" s="259" t="s">
        <v>438</v>
      </c>
    </row>
    <row r="271" spans="1:6" x14ac:dyDescent="0.25">
      <c r="A271" s="259" t="s">
        <v>1139</v>
      </c>
      <c r="B271" s="260">
        <v>29677416</v>
      </c>
      <c r="C271" s="261" t="s">
        <v>449</v>
      </c>
      <c r="D271" s="262">
        <v>45292</v>
      </c>
      <c r="E271" s="259" t="s">
        <v>894</v>
      </c>
      <c r="F271" s="259" t="s">
        <v>438</v>
      </c>
    </row>
    <row r="272" spans="1:6" x14ac:dyDescent="0.25">
      <c r="A272" s="259" t="s">
        <v>1140</v>
      </c>
      <c r="B272" s="260">
        <v>2120444</v>
      </c>
      <c r="C272" s="261" t="s">
        <v>449</v>
      </c>
      <c r="D272" s="262">
        <v>45566</v>
      </c>
      <c r="E272" s="259" t="s">
        <v>894</v>
      </c>
      <c r="F272" s="259" t="s">
        <v>438</v>
      </c>
    </row>
    <row r="273" spans="1:6" x14ac:dyDescent="0.25">
      <c r="A273" s="259" t="s">
        <v>1141</v>
      </c>
      <c r="B273" s="260">
        <v>17412035</v>
      </c>
      <c r="C273" s="261" t="s">
        <v>466</v>
      </c>
      <c r="D273" s="262">
        <v>45536</v>
      </c>
      <c r="E273" s="259" t="s">
        <v>894</v>
      </c>
      <c r="F273" s="259" t="s">
        <v>438</v>
      </c>
    </row>
    <row r="274" spans="1:6" x14ac:dyDescent="0.25">
      <c r="A274" s="259" t="s">
        <v>1142</v>
      </c>
      <c r="B274" s="260">
        <v>34354378</v>
      </c>
      <c r="C274" s="261" t="s">
        <v>449</v>
      </c>
      <c r="D274" s="262">
        <v>45474</v>
      </c>
      <c r="E274" s="259" t="s">
        <v>894</v>
      </c>
      <c r="F274" s="259" t="s">
        <v>438</v>
      </c>
    </row>
    <row r="275" spans="1:6" x14ac:dyDescent="0.25">
      <c r="A275" s="259" t="s">
        <v>1143</v>
      </c>
      <c r="B275" s="260">
        <v>35164518</v>
      </c>
      <c r="C275" s="261" t="s">
        <v>466</v>
      </c>
      <c r="D275" s="262">
        <v>45597</v>
      </c>
      <c r="E275" s="259" t="s">
        <v>894</v>
      </c>
      <c r="F275" s="259" t="s">
        <v>438</v>
      </c>
    </row>
    <row r="276" spans="1:6" x14ac:dyDescent="0.25">
      <c r="A276" s="259" t="s">
        <v>1144</v>
      </c>
      <c r="B276" s="260">
        <v>32595084</v>
      </c>
      <c r="C276" s="261" t="s">
        <v>449</v>
      </c>
      <c r="D276" s="262">
        <v>45319</v>
      </c>
      <c r="E276" s="259" t="s">
        <v>894</v>
      </c>
      <c r="F276" s="259" t="s">
        <v>438</v>
      </c>
    </row>
    <row r="277" spans="1:6" x14ac:dyDescent="0.25">
      <c r="A277" s="259" t="s">
        <v>1145</v>
      </c>
      <c r="B277" s="260">
        <v>32469383</v>
      </c>
      <c r="C277" s="261" t="s">
        <v>449</v>
      </c>
      <c r="D277" s="262">
        <v>45413</v>
      </c>
      <c r="E277" s="259" t="s">
        <v>894</v>
      </c>
      <c r="F277" s="259" t="s">
        <v>438</v>
      </c>
    </row>
    <row r="278" spans="1:6" x14ac:dyDescent="0.25">
      <c r="A278" s="259" t="s">
        <v>1146</v>
      </c>
      <c r="B278" s="260">
        <v>17413649</v>
      </c>
      <c r="C278" s="261" t="s">
        <v>466</v>
      </c>
      <c r="D278" s="262">
        <v>45536</v>
      </c>
      <c r="E278" s="259" t="s">
        <v>894</v>
      </c>
      <c r="F278" s="259" t="s">
        <v>438</v>
      </c>
    </row>
    <row r="279" spans="1:6" x14ac:dyDescent="0.25">
      <c r="A279" s="259" t="s">
        <v>1147</v>
      </c>
      <c r="B279" s="260">
        <v>31263628</v>
      </c>
      <c r="C279" s="261" t="s">
        <v>466</v>
      </c>
      <c r="D279" s="262">
        <v>45383</v>
      </c>
      <c r="E279" s="259" t="s">
        <v>894</v>
      </c>
      <c r="F279" s="259" t="s">
        <v>438</v>
      </c>
    </row>
    <row r="280" spans="1:6" x14ac:dyDescent="0.25">
      <c r="A280" s="259" t="s">
        <v>1148</v>
      </c>
      <c r="B280" s="260">
        <v>31270833</v>
      </c>
      <c r="C280" s="261" t="s">
        <v>466</v>
      </c>
      <c r="D280" s="262">
        <v>45383</v>
      </c>
      <c r="E280" s="259" t="s">
        <v>894</v>
      </c>
      <c r="F280" s="259" t="s">
        <v>438</v>
      </c>
    </row>
    <row r="281" spans="1:6" x14ac:dyDescent="0.25">
      <c r="A281" s="259" t="s">
        <v>1149</v>
      </c>
      <c r="B281" s="260">
        <v>31270400</v>
      </c>
      <c r="C281" s="261" t="s">
        <v>466</v>
      </c>
      <c r="D281" s="262">
        <v>45383</v>
      </c>
      <c r="E281" s="259" t="s">
        <v>894</v>
      </c>
      <c r="F281" s="259" t="s">
        <v>438</v>
      </c>
    </row>
    <row r="282" spans="1:6" x14ac:dyDescent="0.25">
      <c r="A282" s="259" t="s">
        <v>1150</v>
      </c>
      <c r="B282" s="260">
        <v>31265622</v>
      </c>
      <c r="C282" s="261" t="s">
        <v>466</v>
      </c>
      <c r="D282" s="262">
        <v>45383</v>
      </c>
      <c r="E282" s="259" t="s">
        <v>894</v>
      </c>
      <c r="F282" s="259" t="s">
        <v>438</v>
      </c>
    </row>
    <row r="283" spans="1:6" x14ac:dyDescent="0.25">
      <c r="A283" s="259" t="s">
        <v>1151</v>
      </c>
      <c r="B283" s="260">
        <v>31263654</v>
      </c>
      <c r="C283" s="261" t="s">
        <v>466</v>
      </c>
      <c r="D283" s="262">
        <v>45383</v>
      </c>
      <c r="E283" s="259" t="s">
        <v>894</v>
      </c>
      <c r="F283" s="259" t="s">
        <v>438</v>
      </c>
    </row>
    <row r="284" spans="1:6" x14ac:dyDescent="0.25">
      <c r="A284" s="259" t="s">
        <v>1152</v>
      </c>
      <c r="B284" s="260">
        <v>31266408</v>
      </c>
      <c r="C284" s="261" t="s">
        <v>466</v>
      </c>
      <c r="D284" s="262">
        <v>45383</v>
      </c>
      <c r="E284" s="259" t="s">
        <v>894</v>
      </c>
      <c r="F284" s="259" t="s">
        <v>438</v>
      </c>
    </row>
    <row r="285" spans="1:6" x14ac:dyDescent="0.25">
      <c r="A285" s="259" t="s">
        <v>1153</v>
      </c>
      <c r="B285" s="260">
        <v>31265618</v>
      </c>
      <c r="C285" s="261" t="s">
        <v>466</v>
      </c>
      <c r="D285" s="262">
        <v>45383</v>
      </c>
      <c r="E285" s="259" t="s">
        <v>894</v>
      </c>
      <c r="F285" s="259" t="s">
        <v>438</v>
      </c>
    </row>
    <row r="286" spans="1:6" x14ac:dyDescent="0.25">
      <c r="A286" s="259" t="s">
        <v>1154</v>
      </c>
      <c r="B286" s="260">
        <v>31270741</v>
      </c>
      <c r="C286" s="261" t="s">
        <v>466</v>
      </c>
      <c r="D286" s="262">
        <v>45383</v>
      </c>
      <c r="E286" s="259" t="s">
        <v>894</v>
      </c>
      <c r="F286" s="259" t="s">
        <v>438</v>
      </c>
    </row>
    <row r="287" spans="1:6" x14ac:dyDescent="0.25">
      <c r="A287" s="259" t="s">
        <v>1155</v>
      </c>
      <c r="B287" s="260">
        <v>31264302</v>
      </c>
      <c r="C287" s="261" t="s">
        <v>466</v>
      </c>
      <c r="D287" s="262">
        <v>45383</v>
      </c>
      <c r="E287" s="259" t="s">
        <v>894</v>
      </c>
      <c r="F287" s="259" t="s">
        <v>438</v>
      </c>
    </row>
    <row r="288" spans="1:6" x14ac:dyDescent="0.25">
      <c r="A288" s="259" t="s">
        <v>1156</v>
      </c>
      <c r="B288" s="260" t="s">
        <v>17801</v>
      </c>
      <c r="C288" s="261" t="s">
        <v>466</v>
      </c>
      <c r="D288" s="262">
        <v>45383</v>
      </c>
      <c r="E288" s="259" t="s">
        <v>894</v>
      </c>
      <c r="F288" s="259" t="s">
        <v>438</v>
      </c>
    </row>
    <row r="289" spans="1:6" x14ac:dyDescent="0.25">
      <c r="A289" s="259" t="s">
        <v>1157</v>
      </c>
      <c r="B289" s="260" t="s">
        <v>17802</v>
      </c>
      <c r="C289" s="261" t="s">
        <v>466</v>
      </c>
      <c r="D289" s="262">
        <v>45383</v>
      </c>
      <c r="E289" s="259" t="s">
        <v>894</v>
      </c>
      <c r="F289" s="259" t="s">
        <v>438</v>
      </c>
    </row>
    <row r="290" spans="1:6" x14ac:dyDescent="0.25">
      <c r="A290" s="259" t="s">
        <v>1158</v>
      </c>
      <c r="B290" s="260">
        <v>31275004</v>
      </c>
      <c r="C290" s="261" t="s">
        <v>466</v>
      </c>
      <c r="D290" s="262">
        <v>45383</v>
      </c>
      <c r="E290" s="259" t="s">
        <v>894</v>
      </c>
      <c r="F290" s="259" t="s">
        <v>438</v>
      </c>
    </row>
    <row r="291" spans="1:6" x14ac:dyDescent="0.25">
      <c r="A291" s="259" t="s">
        <v>1159</v>
      </c>
      <c r="B291" s="260">
        <v>31265442</v>
      </c>
      <c r="C291" s="261" t="s">
        <v>466</v>
      </c>
      <c r="D291" s="262">
        <v>45383</v>
      </c>
      <c r="E291" s="259" t="s">
        <v>894</v>
      </c>
      <c r="F291" s="259" t="s">
        <v>438</v>
      </c>
    </row>
    <row r="292" spans="1:6" x14ac:dyDescent="0.25">
      <c r="A292" s="259" t="s">
        <v>1160</v>
      </c>
      <c r="B292" s="260">
        <v>31264821</v>
      </c>
      <c r="C292" s="261" t="s">
        <v>466</v>
      </c>
      <c r="D292" s="262">
        <v>45383</v>
      </c>
      <c r="E292" s="259" t="s">
        <v>894</v>
      </c>
      <c r="F292" s="259" t="s">
        <v>438</v>
      </c>
    </row>
    <row r="293" spans="1:6" x14ac:dyDescent="0.25">
      <c r="A293" s="259" t="s">
        <v>1161</v>
      </c>
      <c r="B293" s="260">
        <v>31265642</v>
      </c>
      <c r="C293" s="261" t="s">
        <v>466</v>
      </c>
      <c r="D293" s="262">
        <v>45536</v>
      </c>
      <c r="E293" s="259" t="s">
        <v>894</v>
      </c>
      <c r="F293" s="259" t="s">
        <v>438</v>
      </c>
    </row>
    <row r="294" spans="1:6" x14ac:dyDescent="0.25">
      <c r="A294" s="259" t="s">
        <v>1162</v>
      </c>
      <c r="B294" s="260">
        <v>31266437</v>
      </c>
      <c r="C294" s="261" t="s">
        <v>466</v>
      </c>
      <c r="D294" s="262">
        <v>45383</v>
      </c>
      <c r="E294" s="259" t="s">
        <v>894</v>
      </c>
      <c r="F294" s="259" t="s">
        <v>438</v>
      </c>
    </row>
    <row r="295" spans="1:6" x14ac:dyDescent="0.25">
      <c r="A295" s="259" t="s">
        <v>1163</v>
      </c>
      <c r="B295" s="260">
        <v>31266117</v>
      </c>
      <c r="C295" s="261" t="s">
        <v>466</v>
      </c>
      <c r="D295" s="262">
        <v>45536</v>
      </c>
      <c r="E295" s="259" t="s">
        <v>894</v>
      </c>
      <c r="F295" s="259" t="s">
        <v>438</v>
      </c>
    </row>
    <row r="296" spans="1:6" x14ac:dyDescent="0.25">
      <c r="A296" s="259" t="s">
        <v>1164</v>
      </c>
      <c r="B296" s="260">
        <v>31274997</v>
      </c>
      <c r="C296" s="261" t="s">
        <v>466</v>
      </c>
      <c r="D296" s="262">
        <v>45536</v>
      </c>
      <c r="E296" s="259" t="s">
        <v>894</v>
      </c>
      <c r="F296" s="259" t="s">
        <v>438</v>
      </c>
    </row>
    <row r="297" spans="1:6" x14ac:dyDescent="0.25">
      <c r="A297" s="259" t="s">
        <v>1165</v>
      </c>
      <c r="B297" s="260">
        <v>31274990</v>
      </c>
      <c r="C297" s="261" t="s">
        <v>466</v>
      </c>
      <c r="D297" s="262">
        <v>45383</v>
      </c>
      <c r="E297" s="259" t="s">
        <v>894</v>
      </c>
      <c r="F297" s="259" t="s">
        <v>438</v>
      </c>
    </row>
    <row r="298" spans="1:6" x14ac:dyDescent="0.25">
      <c r="A298" s="259" t="s">
        <v>1166</v>
      </c>
      <c r="B298" s="260">
        <v>31274755</v>
      </c>
      <c r="C298" s="261" t="s">
        <v>466</v>
      </c>
      <c r="D298" s="262">
        <v>45383</v>
      </c>
      <c r="E298" s="259" t="s">
        <v>894</v>
      </c>
      <c r="F298" s="259" t="s">
        <v>438</v>
      </c>
    </row>
    <row r="299" spans="1:6" x14ac:dyDescent="0.25">
      <c r="A299" s="259" t="s">
        <v>1167</v>
      </c>
      <c r="B299" s="260">
        <v>31274781</v>
      </c>
      <c r="C299" s="261" t="s">
        <v>466</v>
      </c>
      <c r="D299" s="262">
        <v>45383</v>
      </c>
      <c r="E299" s="259" t="s">
        <v>894</v>
      </c>
      <c r="F299" s="259" t="s">
        <v>438</v>
      </c>
    </row>
    <row r="300" spans="1:6" x14ac:dyDescent="0.25">
      <c r="A300" s="259" t="s">
        <v>1168</v>
      </c>
      <c r="B300" s="260">
        <v>31274833</v>
      </c>
      <c r="C300" s="261" t="s">
        <v>466</v>
      </c>
      <c r="D300" s="262">
        <v>45383</v>
      </c>
      <c r="E300" s="259" t="s">
        <v>894</v>
      </c>
      <c r="F300" s="259" t="s">
        <v>438</v>
      </c>
    </row>
    <row r="301" spans="1:6" x14ac:dyDescent="0.25">
      <c r="A301" s="259" t="s">
        <v>1169</v>
      </c>
      <c r="B301" s="260">
        <v>31274001</v>
      </c>
      <c r="C301" s="261" t="s">
        <v>466</v>
      </c>
      <c r="D301" s="262">
        <v>45383</v>
      </c>
      <c r="E301" s="259" t="s">
        <v>894</v>
      </c>
      <c r="F301" s="259" t="s">
        <v>438</v>
      </c>
    </row>
    <row r="302" spans="1:6" x14ac:dyDescent="0.25">
      <c r="A302" s="259" t="s">
        <v>1170</v>
      </c>
      <c r="B302" s="260">
        <v>31274974</v>
      </c>
      <c r="C302" s="261" t="s">
        <v>466</v>
      </c>
      <c r="D302" s="262">
        <v>45383</v>
      </c>
      <c r="E302" s="259" t="s">
        <v>894</v>
      </c>
      <c r="F302" s="259" t="s">
        <v>438</v>
      </c>
    </row>
    <row r="303" spans="1:6" x14ac:dyDescent="0.25">
      <c r="A303" s="259" t="s">
        <v>1171</v>
      </c>
      <c r="B303" s="260">
        <v>31274116</v>
      </c>
      <c r="C303" s="261" t="s">
        <v>466</v>
      </c>
      <c r="D303" s="262">
        <v>45383</v>
      </c>
      <c r="E303" s="259" t="s">
        <v>894</v>
      </c>
      <c r="F303" s="259" t="s">
        <v>438</v>
      </c>
    </row>
    <row r="304" spans="1:6" x14ac:dyDescent="0.25">
      <c r="A304" s="259" t="s">
        <v>1172</v>
      </c>
      <c r="B304" s="260">
        <v>31274603</v>
      </c>
      <c r="C304" s="261" t="s">
        <v>466</v>
      </c>
      <c r="D304" s="262">
        <v>45383</v>
      </c>
      <c r="E304" s="259" t="s">
        <v>894</v>
      </c>
      <c r="F304" s="259" t="s">
        <v>438</v>
      </c>
    </row>
    <row r="305" spans="1:6" x14ac:dyDescent="0.25">
      <c r="A305" s="259" t="s">
        <v>1173</v>
      </c>
      <c r="B305" s="260">
        <v>31274857</v>
      </c>
      <c r="C305" s="261" t="s">
        <v>466</v>
      </c>
      <c r="D305" s="262">
        <v>45383</v>
      </c>
      <c r="E305" s="259" t="s">
        <v>894</v>
      </c>
      <c r="F305" s="259" t="s">
        <v>438</v>
      </c>
    </row>
    <row r="306" spans="1:6" x14ac:dyDescent="0.25">
      <c r="A306" s="259" t="s">
        <v>1174</v>
      </c>
      <c r="B306" s="260">
        <v>31274665</v>
      </c>
      <c r="C306" s="261" t="s">
        <v>466</v>
      </c>
      <c r="D306" s="262">
        <v>45536</v>
      </c>
      <c r="E306" s="259" t="s">
        <v>894</v>
      </c>
      <c r="F306" s="259" t="s">
        <v>438</v>
      </c>
    </row>
    <row r="307" spans="1:6" x14ac:dyDescent="0.25">
      <c r="A307" s="259" t="s">
        <v>1175</v>
      </c>
      <c r="B307" s="260">
        <v>31264852</v>
      </c>
      <c r="C307" s="261" t="s">
        <v>466</v>
      </c>
      <c r="D307" s="262">
        <v>45383</v>
      </c>
      <c r="E307" s="259" t="s">
        <v>894</v>
      </c>
      <c r="F307" s="259" t="s">
        <v>438</v>
      </c>
    </row>
    <row r="308" spans="1:6" x14ac:dyDescent="0.25">
      <c r="A308" s="259" t="s">
        <v>1176</v>
      </c>
      <c r="B308" s="260">
        <v>31265592</v>
      </c>
      <c r="C308" s="261" t="s">
        <v>466</v>
      </c>
      <c r="D308" s="262">
        <v>45383</v>
      </c>
      <c r="E308" s="259" t="s">
        <v>894</v>
      </c>
      <c r="F308" s="259" t="s">
        <v>438</v>
      </c>
    </row>
    <row r="309" spans="1:6" x14ac:dyDescent="0.25">
      <c r="A309" s="259" t="s">
        <v>1177</v>
      </c>
      <c r="B309" s="260">
        <v>31266442</v>
      </c>
      <c r="C309" s="261" t="s">
        <v>466</v>
      </c>
      <c r="D309" s="262">
        <v>45383</v>
      </c>
      <c r="E309" s="259" t="s">
        <v>894</v>
      </c>
      <c r="F309" s="259" t="s">
        <v>438</v>
      </c>
    </row>
    <row r="310" spans="1:6" x14ac:dyDescent="0.25">
      <c r="A310" s="259" t="s">
        <v>1178</v>
      </c>
      <c r="B310" s="260">
        <v>31264869</v>
      </c>
      <c r="C310" s="261" t="s">
        <v>466</v>
      </c>
      <c r="D310" s="262">
        <v>45383</v>
      </c>
      <c r="E310" s="259" t="s">
        <v>894</v>
      </c>
      <c r="F310" s="259" t="s">
        <v>438</v>
      </c>
    </row>
    <row r="311" spans="1:6" x14ac:dyDescent="0.25">
      <c r="A311" s="259" t="s">
        <v>1179</v>
      </c>
      <c r="B311" s="260">
        <v>31266404</v>
      </c>
      <c r="C311" s="261" t="s">
        <v>466</v>
      </c>
      <c r="D311" s="262">
        <v>45383</v>
      </c>
      <c r="E311" s="259" t="s">
        <v>894</v>
      </c>
      <c r="F311" s="259" t="s">
        <v>438</v>
      </c>
    </row>
    <row r="312" spans="1:6" x14ac:dyDescent="0.25">
      <c r="A312" s="259" t="s">
        <v>1180</v>
      </c>
      <c r="B312" s="260">
        <v>31265644</v>
      </c>
      <c r="C312" s="261" t="s">
        <v>466</v>
      </c>
      <c r="D312" s="262">
        <v>45383</v>
      </c>
      <c r="E312" s="259" t="s">
        <v>894</v>
      </c>
      <c r="F312" s="259" t="s">
        <v>438</v>
      </c>
    </row>
    <row r="313" spans="1:6" x14ac:dyDescent="0.25">
      <c r="A313" s="259" t="s">
        <v>1181</v>
      </c>
      <c r="B313" s="260">
        <v>3127141</v>
      </c>
      <c r="C313" s="261" t="s">
        <v>466</v>
      </c>
      <c r="D313" s="262">
        <v>45383</v>
      </c>
      <c r="E313" s="259" t="s">
        <v>894</v>
      </c>
      <c r="F313" s="259" t="s">
        <v>438</v>
      </c>
    </row>
    <row r="314" spans="1:6" x14ac:dyDescent="0.25">
      <c r="A314" s="259" t="s">
        <v>1182</v>
      </c>
      <c r="B314" s="260">
        <v>3127723</v>
      </c>
      <c r="C314" s="261" t="s">
        <v>466</v>
      </c>
      <c r="D314" s="262">
        <v>45383</v>
      </c>
      <c r="E314" s="259" t="s">
        <v>894</v>
      </c>
      <c r="F314" s="259" t="s">
        <v>438</v>
      </c>
    </row>
    <row r="315" spans="1:6" x14ac:dyDescent="0.25">
      <c r="A315" s="259" t="s">
        <v>1183</v>
      </c>
      <c r="B315" s="260">
        <v>31276096</v>
      </c>
      <c r="C315" s="261" t="s">
        <v>466</v>
      </c>
      <c r="D315" s="262">
        <v>45383</v>
      </c>
      <c r="E315" s="259" t="s">
        <v>894</v>
      </c>
      <c r="F315" s="259" t="s">
        <v>438</v>
      </c>
    </row>
    <row r="316" spans="1:6" x14ac:dyDescent="0.25">
      <c r="A316" s="259" t="s">
        <v>1184</v>
      </c>
      <c r="B316" s="260">
        <v>31276107</v>
      </c>
      <c r="C316" s="261" t="s">
        <v>466</v>
      </c>
      <c r="D316" s="262">
        <v>45383</v>
      </c>
      <c r="E316" s="259" t="s">
        <v>894</v>
      </c>
      <c r="F316" s="259" t="s">
        <v>438</v>
      </c>
    </row>
    <row r="317" spans="1:6" x14ac:dyDescent="0.25">
      <c r="A317" s="259" t="s">
        <v>1185</v>
      </c>
      <c r="B317" s="260">
        <v>31275012</v>
      </c>
      <c r="C317" s="261" t="s">
        <v>466</v>
      </c>
      <c r="D317" s="262">
        <v>45383</v>
      </c>
      <c r="E317" s="259" t="s">
        <v>894</v>
      </c>
      <c r="F317" s="259" t="s">
        <v>438</v>
      </c>
    </row>
    <row r="318" spans="1:6" x14ac:dyDescent="0.25">
      <c r="A318" s="259" t="s">
        <v>1186</v>
      </c>
      <c r="B318" s="260">
        <v>31275084</v>
      </c>
      <c r="C318" s="261" t="s">
        <v>466</v>
      </c>
      <c r="D318" s="262">
        <v>45383</v>
      </c>
      <c r="E318" s="259" t="s">
        <v>894</v>
      </c>
      <c r="F318" s="259" t="s">
        <v>438</v>
      </c>
    </row>
    <row r="319" spans="1:6" x14ac:dyDescent="0.25">
      <c r="A319" s="259" t="s">
        <v>1187</v>
      </c>
      <c r="B319" s="260">
        <v>31274823</v>
      </c>
      <c r="C319" s="261" t="s">
        <v>466</v>
      </c>
      <c r="D319" s="262">
        <v>45383</v>
      </c>
      <c r="E319" s="259" t="s">
        <v>894</v>
      </c>
      <c r="F319" s="259" t="s">
        <v>438</v>
      </c>
    </row>
    <row r="320" spans="1:6" x14ac:dyDescent="0.25">
      <c r="A320" s="259" t="s">
        <v>1188</v>
      </c>
      <c r="B320" s="260">
        <v>31270792</v>
      </c>
      <c r="C320" s="261" t="s">
        <v>466</v>
      </c>
      <c r="D320" s="262">
        <v>45383</v>
      </c>
      <c r="E320" s="259" t="s">
        <v>894</v>
      </c>
      <c r="F320" s="259" t="s">
        <v>438</v>
      </c>
    </row>
    <row r="321" spans="1:6" x14ac:dyDescent="0.25">
      <c r="A321" s="259" t="s">
        <v>1189</v>
      </c>
      <c r="B321" s="260">
        <v>31274740</v>
      </c>
      <c r="C321" s="261" t="s">
        <v>466</v>
      </c>
      <c r="D321" s="262">
        <v>45383</v>
      </c>
      <c r="E321" s="259" t="s">
        <v>894</v>
      </c>
      <c r="F321" s="259" t="s">
        <v>438</v>
      </c>
    </row>
    <row r="322" spans="1:6" x14ac:dyDescent="0.25">
      <c r="A322" s="259" t="s">
        <v>1190</v>
      </c>
      <c r="B322" s="260">
        <v>31274807</v>
      </c>
      <c r="C322" s="261" t="s">
        <v>466</v>
      </c>
      <c r="D322" s="262">
        <v>45383</v>
      </c>
      <c r="E322" s="259" t="s">
        <v>894</v>
      </c>
      <c r="F322" s="259" t="s">
        <v>438</v>
      </c>
    </row>
    <row r="323" spans="1:6" x14ac:dyDescent="0.25">
      <c r="A323" s="259" t="s">
        <v>1191</v>
      </c>
      <c r="B323" s="260">
        <v>31274785</v>
      </c>
      <c r="C323" s="261" t="s">
        <v>444</v>
      </c>
      <c r="D323" s="262">
        <v>45383</v>
      </c>
      <c r="E323" s="259" t="s">
        <v>894</v>
      </c>
      <c r="F323" s="259" t="s">
        <v>438</v>
      </c>
    </row>
    <row r="324" spans="1:6" x14ac:dyDescent="0.25">
      <c r="A324" s="259" t="s">
        <v>1192</v>
      </c>
      <c r="B324" s="260">
        <v>31274783</v>
      </c>
      <c r="C324" s="261" t="s">
        <v>466</v>
      </c>
      <c r="D324" s="262">
        <v>45383</v>
      </c>
      <c r="E324" s="259" t="s">
        <v>894</v>
      </c>
      <c r="F324" s="259" t="s">
        <v>438</v>
      </c>
    </row>
    <row r="325" spans="1:6" x14ac:dyDescent="0.25">
      <c r="A325" s="259" t="s">
        <v>1193</v>
      </c>
      <c r="B325" s="260">
        <v>31275031</v>
      </c>
      <c r="C325" s="261" t="s">
        <v>466</v>
      </c>
      <c r="D325" s="262">
        <v>45383</v>
      </c>
      <c r="E325" s="259" t="s">
        <v>894</v>
      </c>
      <c r="F325" s="259" t="s">
        <v>438</v>
      </c>
    </row>
    <row r="326" spans="1:6" x14ac:dyDescent="0.25">
      <c r="A326" s="259" t="s">
        <v>1194</v>
      </c>
      <c r="B326" s="260">
        <v>31275052</v>
      </c>
      <c r="C326" s="261" t="s">
        <v>466</v>
      </c>
      <c r="D326" s="262">
        <v>45383</v>
      </c>
      <c r="E326" s="259" t="s">
        <v>894</v>
      </c>
      <c r="F326" s="259" t="s">
        <v>438</v>
      </c>
    </row>
    <row r="327" spans="1:6" x14ac:dyDescent="0.25">
      <c r="A327" s="259" t="s">
        <v>1195</v>
      </c>
      <c r="B327" s="260">
        <v>31276761</v>
      </c>
      <c r="C327" s="261" t="s">
        <v>466</v>
      </c>
      <c r="D327" s="262">
        <v>45383</v>
      </c>
      <c r="E327" s="259" t="s">
        <v>894</v>
      </c>
      <c r="F327" s="259" t="s">
        <v>438</v>
      </c>
    </row>
    <row r="328" spans="1:6" x14ac:dyDescent="0.25">
      <c r="A328" s="259" t="s">
        <v>1196</v>
      </c>
      <c r="B328" s="260">
        <v>31274853</v>
      </c>
      <c r="C328" s="261" t="s">
        <v>466</v>
      </c>
      <c r="D328" s="262">
        <v>45383</v>
      </c>
      <c r="E328" s="259" t="s">
        <v>894</v>
      </c>
      <c r="F328" s="259" t="s">
        <v>438</v>
      </c>
    </row>
    <row r="329" spans="1:6" x14ac:dyDescent="0.25">
      <c r="A329" s="259" t="s">
        <v>1197</v>
      </c>
      <c r="B329" s="260">
        <v>312748539</v>
      </c>
      <c r="C329" s="261" t="s">
        <v>466</v>
      </c>
      <c r="D329" s="262">
        <v>45383</v>
      </c>
      <c r="E329" s="259" t="s">
        <v>894</v>
      </c>
      <c r="F329" s="259" t="s">
        <v>438</v>
      </c>
    </row>
    <row r="330" spans="1:6" x14ac:dyDescent="0.25">
      <c r="A330" s="259" t="s">
        <v>1198</v>
      </c>
      <c r="B330" s="260">
        <v>31272927</v>
      </c>
      <c r="C330" s="261" t="s">
        <v>466</v>
      </c>
      <c r="D330" s="262">
        <v>45383</v>
      </c>
      <c r="E330" s="259" t="s">
        <v>894</v>
      </c>
      <c r="F330" s="259" t="s">
        <v>438</v>
      </c>
    </row>
    <row r="331" spans="1:6" x14ac:dyDescent="0.25">
      <c r="A331" s="259" t="s">
        <v>1199</v>
      </c>
      <c r="B331" s="260">
        <v>31276158</v>
      </c>
      <c r="C331" s="261" t="s">
        <v>466</v>
      </c>
      <c r="D331" s="262">
        <v>45383</v>
      </c>
      <c r="E331" s="259" t="s">
        <v>894</v>
      </c>
      <c r="F331" s="259" t="s">
        <v>438</v>
      </c>
    </row>
    <row r="332" spans="1:6" x14ac:dyDescent="0.25">
      <c r="A332" s="259" t="s">
        <v>1200</v>
      </c>
      <c r="B332" s="260">
        <v>31276172</v>
      </c>
      <c r="C332" s="261" t="s">
        <v>466</v>
      </c>
      <c r="D332" s="262">
        <v>45383</v>
      </c>
      <c r="E332" s="259" t="s">
        <v>894</v>
      </c>
      <c r="F332" s="259" t="s">
        <v>438</v>
      </c>
    </row>
    <row r="333" spans="1:6" x14ac:dyDescent="0.25">
      <c r="A333" s="259" t="s">
        <v>1201</v>
      </c>
      <c r="B333" s="260">
        <v>31276132</v>
      </c>
      <c r="C333" s="261" t="s">
        <v>466</v>
      </c>
      <c r="D333" s="262">
        <v>45383</v>
      </c>
      <c r="E333" s="259" t="s">
        <v>894</v>
      </c>
      <c r="F333" s="259" t="s">
        <v>438</v>
      </c>
    </row>
    <row r="334" spans="1:6" x14ac:dyDescent="0.25">
      <c r="A334" s="259" t="s">
        <v>1202</v>
      </c>
      <c r="B334" s="260">
        <v>31274829</v>
      </c>
      <c r="C334" s="261" t="s">
        <v>466</v>
      </c>
      <c r="D334" s="262">
        <v>45383</v>
      </c>
      <c r="E334" s="259" t="s">
        <v>894</v>
      </c>
      <c r="F334" s="259" t="s">
        <v>438</v>
      </c>
    </row>
    <row r="335" spans="1:6" x14ac:dyDescent="0.25">
      <c r="A335" s="259" t="s">
        <v>1203</v>
      </c>
      <c r="B335" s="260">
        <v>31274825</v>
      </c>
      <c r="C335" s="261" t="s">
        <v>466</v>
      </c>
      <c r="D335" s="262">
        <v>45383</v>
      </c>
      <c r="E335" s="259" t="s">
        <v>894</v>
      </c>
      <c r="F335" s="259" t="s">
        <v>438</v>
      </c>
    </row>
    <row r="336" spans="1:6" x14ac:dyDescent="0.25">
      <c r="A336" s="259" t="s">
        <v>1204</v>
      </c>
      <c r="B336" s="260">
        <v>45474</v>
      </c>
      <c r="C336" s="261" t="s">
        <v>451</v>
      </c>
      <c r="D336" s="262">
        <v>45566</v>
      </c>
      <c r="E336" s="259" t="s">
        <v>894</v>
      </c>
      <c r="F336" s="259" t="s">
        <v>438</v>
      </c>
    </row>
    <row r="337" spans="1:6" x14ac:dyDescent="0.25">
      <c r="A337" s="259" t="s">
        <v>1205</v>
      </c>
      <c r="B337" s="260">
        <v>2120246</v>
      </c>
      <c r="C337" s="261" t="s">
        <v>449</v>
      </c>
      <c r="D337" s="262">
        <v>45566</v>
      </c>
      <c r="E337" s="259" t="s">
        <v>894</v>
      </c>
      <c r="F337" s="259" t="s">
        <v>438</v>
      </c>
    </row>
    <row r="338" spans="1:6" x14ac:dyDescent="0.25">
      <c r="A338" s="259" t="s">
        <v>1206</v>
      </c>
      <c r="B338" s="260">
        <v>11451</v>
      </c>
      <c r="C338" s="261" t="s">
        <v>463</v>
      </c>
      <c r="D338" s="262">
        <v>45566</v>
      </c>
      <c r="E338" s="259" t="s">
        <v>894</v>
      </c>
      <c r="F338" s="259" t="s">
        <v>438</v>
      </c>
    </row>
    <row r="339" spans="1:6" x14ac:dyDescent="0.25">
      <c r="A339" s="259" t="s">
        <v>1207</v>
      </c>
      <c r="B339" s="260">
        <v>9020127</v>
      </c>
      <c r="C339" s="261" t="s">
        <v>540</v>
      </c>
      <c r="D339" s="262">
        <v>45566</v>
      </c>
      <c r="E339" s="259" t="s">
        <v>894</v>
      </c>
      <c r="F339" s="259" t="s">
        <v>438</v>
      </c>
    </row>
    <row r="340" spans="1:6" x14ac:dyDescent="0.25">
      <c r="A340" s="259" t="s">
        <v>1208</v>
      </c>
      <c r="B340" s="260">
        <v>2304504</v>
      </c>
      <c r="C340" s="261" t="s">
        <v>437</v>
      </c>
      <c r="D340" s="262">
        <v>45628</v>
      </c>
      <c r="E340" s="259" t="s">
        <v>894</v>
      </c>
      <c r="F340" s="259" t="s">
        <v>438</v>
      </c>
    </row>
    <row r="341" spans="1:6" x14ac:dyDescent="0.25">
      <c r="A341" s="259" t="s">
        <v>1209</v>
      </c>
      <c r="B341" s="260">
        <v>20495526</v>
      </c>
      <c r="C341" s="261" t="s">
        <v>449</v>
      </c>
      <c r="D341" s="262">
        <v>45292</v>
      </c>
      <c r="E341" s="259" t="s">
        <v>894</v>
      </c>
      <c r="F341" s="259" t="s">
        <v>438</v>
      </c>
    </row>
    <row r="342" spans="1:6" x14ac:dyDescent="0.25">
      <c r="A342" s="259" t="s">
        <v>1210</v>
      </c>
      <c r="B342" s="260">
        <v>3084010</v>
      </c>
      <c r="C342" s="261" t="s">
        <v>449</v>
      </c>
      <c r="D342" s="262">
        <v>45566</v>
      </c>
      <c r="E342" s="259" t="s">
        <v>894</v>
      </c>
      <c r="F342" s="259" t="s">
        <v>438</v>
      </c>
    </row>
    <row r="343" spans="1:6" x14ac:dyDescent="0.25">
      <c r="A343" s="259" t="s">
        <v>1211</v>
      </c>
      <c r="B343" s="260">
        <v>603480602325993</v>
      </c>
      <c r="C343" s="261" t="s">
        <v>478</v>
      </c>
      <c r="D343" s="262">
        <v>45566</v>
      </c>
      <c r="E343" s="259" t="s">
        <v>894</v>
      </c>
      <c r="F343" s="259" t="s">
        <v>438</v>
      </c>
    </row>
    <row r="344" spans="1:6" x14ac:dyDescent="0.25">
      <c r="A344" s="259" t="s">
        <v>1212</v>
      </c>
      <c r="B344" s="260">
        <v>8005944</v>
      </c>
      <c r="C344" s="261" t="s">
        <v>549</v>
      </c>
      <c r="D344" s="262">
        <v>45566</v>
      </c>
      <c r="E344" s="259" t="s">
        <v>894</v>
      </c>
      <c r="F344" s="259" t="s">
        <v>438</v>
      </c>
    </row>
    <row r="345" spans="1:6" x14ac:dyDescent="0.25">
      <c r="A345" s="259" t="s">
        <v>1213</v>
      </c>
      <c r="B345" s="260">
        <v>602670903745459</v>
      </c>
      <c r="C345" s="261" t="s">
        <v>452</v>
      </c>
      <c r="D345" s="262">
        <v>45566</v>
      </c>
      <c r="E345" s="259" t="s">
        <v>894</v>
      </c>
      <c r="F345" s="259" t="s">
        <v>438</v>
      </c>
    </row>
    <row r="346" spans="1:6" x14ac:dyDescent="0.25">
      <c r="A346" s="259" t="s">
        <v>1214</v>
      </c>
      <c r="B346" s="260">
        <v>6035802034000520</v>
      </c>
      <c r="C346" s="261" t="s">
        <v>478</v>
      </c>
      <c r="D346" s="262">
        <v>45566</v>
      </c>
      <c r="E346" s="259" t="s">
        <v>894</v>
      </c>
      <c r="F346" s="259" t="s">
        <v>438</v>
      </c>
    </row>
    <row r="347" spans="1:6" x14ac:dyDescent="0.25">
      <c r="A347" s="259" t="s">
        <v>1215</v>
      </c>
      <c r="B347" s="260">
        <v>603580203401428</v>
      </c>
      <c r="C347" s="261" t="s">
        <v>478</v>
      </c>
      <c r="D347" s="262">
        <v>45566</v>
      </c>
      <c r="E347" s="259" t="s">
        <v>894</v>
      </c>
      <c r="F347" s="259" t="s">
        <v>438</v>
      </c>
    </row>
    <row r="348" spans="1:6" x14ac:dyDescent="0.25">
      <c r="A348" s="259" t="s">
        <v>1216</v>
      </c>
      <c r="B348" s="260" t="s">
        <v>17803</v>
      </c>
      <c r="C348" s="261" t="s">
        <v>449</v>
      </c>
      <c r="D348" s="262">
        <v>45566</v>
      </c>
      <c r="E348" s="259" t="s">
        <v>894</v>
      </c>
      <c r="F348" s="259" t="s">
        <v>438</v>
      </c>
    </row>
    <row r="349" spans="1:6" x14ac:dyDescent="0.25">
      <c r="A349" s="259" t="s">
        <v>1217</v>
      </c>
      <c r="B349" s="260">
        <v>3076579</v>
      </c>
      <c r="C349" s="261" t="s">
        <v>449</v>
      </c>
      <c r="D349" s="262">
        <v>45566</v>
      </c>
      <c r="E349" s="259" t="s">
        <v>894</v>
      </c>
      <c r="F349" s="259" t="s">
        <v>438</v>
      </c>
    </row>
    <row r="350" spans="1:6" x14ac:dyDescent="0.25">
      <c r="A350" s="259" t="s">
        <v>1218</v>
      </c>
      <c r="B350" s="260" t="s">
        <v>17804</v>
      </c>
      <c r="C350" s="261" t="s">
        <v>483</v>
      </c>
      <c r="D350" s="262">
        <v>45566</v>
      </c>
      <c r="E350" s="259" t="s">
        <v>894</v>
      </c>
      <c r="F350" s="259" t="s">
        <v>438</v>
      </c>
    </row>
    <row r="351" spans="1:6" x14ac:dyDescent="0.25">
      <c r="A351" s="259" t="s">
        <v>1219</v>
      </c>
      <c r="B351" s="260">
        <v>3076812</v>
      </c>
      <c r="C351" s="261" t="s">
        <v>449</v>
      </c>
      <c r="D351" s="262">
        <v>45566</v>
      </c>
      <c r="E351" s="259" t="s">
        <v>894</v>
      </c>
      <c r="F351" s="259" t="s">
        <v>438</v>
      </c>
    </row>
    <row r="352" spans="1:6" x14ac:dyDescent="0.25">
      <c r="A352" s="259" t="s">
        <v>1220</v>
      </c>
      <c r="B352" s="260">
        <v>682908</v>
      </c>
      <c r="C352" s="261" t="s">
        <v>449</v>
      </c>
      <c r="D352" s="262">
        <v>45566</v>
      </c>
      <c r="E352" s="259" t="s">
        <v>894</v>
      </c>
      <c r="F352" s="259" t="s">
        <v>438</v>
      </c>
    </row>
    <row r="353" spans="1:6" x14ac:dyDescent="0.25">
      <c r="A353" s="259" t="s">
        <v>4791</v>
      </c>
      <c r="B353" s="260">
        <v>1256895</v>
      </c>
      <c r="C353" s="261" t="s">
        <v>445</v>
      </c>
      <c r="D353" s="262">
        <v>45292</v>
      </c>
      <c r="E353" s="259" t="s">
        <v>898</v>
      </c>
      <c r="F353" s="259" t="s">
        <v>438</v>
      </c>
    </row>
    <row r="354" spans="1:6" x14ac:dyDescent="0.25">
      <c r="A354" s="259" t="s">
        <v>1225</v>
      </c>
      <c r="B354" s="260">
        <v>36205067</v>
      </c>
      <c r="C354" s="261" t="s">
        <v>504</v>
      </c>
      <c r="D354" s="262">
        <v>45597</v>
      </c>
      <c r="E354" s="259" t="s">
        <v>894</v>
      </c>
      <c r="F354" s="259" t="s">
        <v>438</v>
      </c>
    </row>
    <row r="355" spans="1:6" x14ac:dyDescent="0.25">
      <c r="A355" s="259" t="s">
        <v>1226</v>
      </c>
      <c r="B355" s="260">
        <v>34632153</v>
      </c>
      <c r="C355" s="261" t="s">
        <v>449</v>
      </c>
      <c r="D355" s="262">
        <v>45505</v>
      </c>
      <c r="E355" s="259" t="s">
        <v>894</v>
      </c>
      <c r="F355" s="259" t="s">
        <v>438</v>
      </c>
    </row>
    <row r="356" spans="1:6" x14ac:dyDescent="0.25">
      <c r="A356" s="259" t="s">
        <v>1227</v>
      </c>
      <c r="B356" s="260">
        <v>31723918</v>
      </c>
      <c r="C356" s="261" t="s">
        <v>504</v>
      </c>
      <c r="D356" s="262">
        <v>45292</v>
      </c>
      <c r="E356" s="259" t="s">
        <v>894</v>
      </c>
      <c r="F356" s="259" t="s">
        <v>438</v>
      </c>
    </row>
    <row r="357" spans="1:6" x14ac:dyDescent="0.25">
      <c r="A357" s="259" t="s">
        <v>1228</v>
      </c>
      <c r="B357" s="260">
        <v>31723878</v>
      </c>
      <c r="C357" s="261" t="s">
        <v>504</v>
      </c>
      <c r="D357" s="262">
        <v>45292</v>
      </c>
      <c r="E357" s="259" t="s">
        <v>894</v>
      </c>
      <c r="F357" s="259" t="s">
        <v>438</v>
      </c>
    </row>
    <row r="358" spans="1:6" x14ac:dyDescent="0.25">
      <c r="A358" s="259" t="s">
        <v>1229</v>
      </c>
      <c r="B358" s="260">
        <v>31723112</v>
      </c>
      <c r="C358" s="261" t="s">
        <v>504</v>
      </c>
      <c r="D358" s="262">
        <v>45292</v>
      </c>
      <c r="E358" s="259" t="s">
        <v>894</v>
      </c>
      <c r="F358" s="259" t="s">
        <v>438</v>
      </c>
    </row>
    <row r="359" spans="1:6" x14ac:dyDescent="0.25">
      <c r="A359" s="259" t="s">
        <v>1230</v>
      </c>
      <c r="B359" s="260">
        <v>31723985</v>
      </c>
      <c r="C359" s="261" t="s">
        <v>504</v>
      </c>
      <c r="D359" s="262">
        <v>45292</v>
      </c>
      <c r="E359" s="259" t="s">
        <v>894</v>
      </c>
      <c r="F359" s="259" t="s">
        <v>438</v>
      </c>
    </row>
    <row r="360" spans="1:6" x14ac:dyDescent="0.25">
      <c r="A360" s="259" t="s">
        <v>1231</v>
      </c>
      <c r="B360" s="260">
        <v>31723168</v>
      </c>
      <c r="C360" s="261" t="s">
        <v>504</v>
      </c>
      <c r="D360" s="262">
        <v>45292</v>
      </c>
      <c r="E360" s="259" t="s">
        <v>894</v>
      </c>
      <c r="F360" s="259" t="s">
        <v>438</v>
      </c>
    </row>
    <row r="361" spans="1:6" x14ac:dyDescent="0.25">
      <c r="A361" s="259" t="s">
        <v>1232</v>
      </c>
      <c r="B361" s="260" t="s">
        <v>17805</v>
      </c>
      <c r="C361" s="261" t="s">
        <v>504</v>
      </c>
      <c r="D361" s="262">
        <v>45292</v>
      </c>
      <c r="E361" s="259" t="s">
        <v>894</v>
      </c>
      <c r="F361" s="259" t="s">
        <v>438</v>
      </c>
    </row>
    <row r="362" spans="1:6" x14ac:dyDescent="0.25">
      <c r="A362" s="259" t="s">
        <v>1233</v>
      </c>
      <c r="B362" s="260">
        <v>31723392</v>
      </c>
      <c r="C362" s="261" t="s">
        <v>504</v>
      </c>
      <c r="D362" s="262">
        <v>45292</v>
      </c>
      <c r="E362" s="259" t="s">
        <v>894</v>
      </c>
      <c r="F362" s="259" t="s">
        <v>438</v>
      </c>
    </row>
    <row r="363" spans="1:6" x14ac:dyDescent="0.25">
      <c r="A363" s="259" t="s">
        <v>1234</v>
      </c>
      <c r="B363" s="260" t="s">
        <v>17806</v>
      </c>
      <c r="C363" s="261" t="s">
        <v>504</v>
      </c>
      <c r="D363" s="262">
        <v>45292</v>
      </c>
      <c r="E363" s="259" t="s">
        <v>894</v>
      </c>
      <c r="F363" s="259" t="s">
        <v>438</v>
      </c>
    </row>
    <row r="364" spans="1:6" x14ac:dyDescent="0.25">
      <c r="A364" s="259" t="s">
        <v>1235</v>
      </c>
      <c r="B364" s="260">
        <v>31723375</v>
      </c>
      <c r="C364" s="261" t="s">
        <v>504</v>
      </c>
      <c r="D364" s="262">
        <v>45292</v>
      </c>
      <c r="E364" s="259" t="s">
        <v>894</v>
      </c>
      <c r="F364" s="259" t="s">
        <v>438</v>
      </c>
    </row>
    <row r="365" spans="1:6" x14ac:dyDescent="0.25">
      <c r="A365" s="259" t="s">
        <v>1236</v>
      </c>
      <c r="B365" s="260">
        <v>31723821</v>
      </c>
      <c r="C365" s="261" t="s">
        <v>504</v>
      </c>
      <c r="D365" s="262">
        <v>45292</v>
      </c>
      <c r="E365" s="259" t="s">
        <v>894</v>
      </c>
      <c r="F365" s="259" t="s">
        <v>438</v>
      </c>
    </row>
    <row r="366" spans="1:6" x14ac:dyDescent="0.25">
      <c r="A366" s="259" t="s">
        <v>1237</v>
      </c>
      <c r="B366" s="260">
        <v>31723605</v>
      </c>
      <c r="C366" s="261" t="s">
        <v>504</v>
      </c>
      <c r="D366" s="262">
        <v>45292</v>
      </c>
      <c r="E366" s="259" t="s">
        <v>894</v>
      </c>
      <c r="F366" s="259" t="s">
        <v>438</v>
      </c>
    </row>
    <row r="367" spans="1:6" x14ac:dyDescent="0.25">
      <c r="A367" s="259" t="s">
        <v>1238</v>
      </c>
      <c r="B367" s="260">
        <v>3172340</v>
      </c>
      <c r="C367" s="261" t="s">
        <v>504</v>
      </c>
      <c r="D367" s="262">
        <v>45536</v>
      </c>
      <c r="E367" s="259" t="s">
        <v>894</v>
      </c>
      <c r="F367" s="259" t="s">
        <v>438</v>
      </c>
    </row>
    <row r="368" spans="1:6" x14ac:dyDescent="0.25">
      <c r="A368" s="259" t="s">
        <v>1239</v>
      </c>
      <c r="B368" s="260">
        <v>31723466</v>
      </c>
      <c r="C368" s="261" t="s">
        <v>504</v>
      </c>
      <c r="D368" s="262">
        <v>45536</v>
      </c>
      <c r="E368" s="259" t="s">
        <v>894</v>
      </c>
      <c r="F368" s="259" t="s">
        <v>438</v>
      </c>
    </row>
    <row r="369" spans="1:6" x14ac:dyDescent="0.25">
      <c r="A369" s="259" t="s">
        <v>1240</v>
      </c>
      <c r="B369" s="260">
        <v>31723045</v>
      </c>
      <c r="C369" s="261" t="s">
        <v>504</v>
      </c>
      <c r="D369" s="262">
        <v>45292</v>
      </c>
      <c r="E369" s="259" t="s">
        <v>894</v>
      </c>
      <c r="F369" s="259" t="s">
        <v>438</v>
      </c>
    </row>
    <row r="370" spans="1:6" x14ac:dyDescent="0.25">
      <c r="A370" s="259" t="s">
        <v>1241</v>
      </c>
      <c r="B370" s="260">
        <v>31723341</v>
      </c>
      <c r="C370" s="261" t="s">
        <v>504</v>
      </c>
      <c r="D370" s="262">
        <v>45292</v>
      </c>
      <c r="E370" s="259" t="s">
        <v>894</v>
      </c>
      <c r="F370" s="259" t="s">
        <v>438</v>
      </c>
    </row>
    <row r="371" spans="1:6" x14ac:dyDescent="0.25">
      <c r="A371" s="259" t="s">
        <v>1242</v>
      </c>
      <c r="B371" s="260">
        <v>31723517</v>
      </c>
      <c r="C371" s="261" t="s">
        <v>504</v>
      </c>
      <c r="D371" s="262">
        <v>45292</v>
      </c>
      <c r="E371" s="259" t="s">
        <v>894</v>
      </c>
      <c r="F371" s="259" t="s">
        <v>438</v>
      </c>
    </row>
    <row r="372" spans="1:6" x14ac:dyDescent="0.25">
      <c r="A372" s="259" t="s">
        <v>1243</v>
      </c>
      <c r="B372" s="260">
        <v>31723477</v>
      </c>
      <c r="C372" s="261" t="s">
        <v>504</v>
      </c>
      <c r="D372" s="262">
        <v>45292</v>
      </c>
      <c r="E372" s="259" t="s">
        <v>894</v>
      </c>
      <c r="F372" s="259" t="s">
        <v>438</v>
      </c>
    </row>
    <row r="373" spans="1:6" x14ac:dyDescent="0.25">
      <c r="A373" s="259" t="s">
        <v>1244</v>
      </c>
      <c r="B373" s="260">
        <v>31723982</v>
      </c>
      <c r="C373" s="261" t="s">
        <v>504</v>
      </c>
      <c r="D373" s="262">
        <v>45292</v>
      </c>
      <c r="E373" s="259" t="s">
        <v>894</v>
      </c>
      <c r="F373" s="259" t="s">
        <v>438</v>
      </c>
    </row>
    <row r="374" spans="1:6" x14ac:dyDescent="0.25">
      <c r="A374" s="259" t="s">
        <v>1245</v>
      </c>
      <c r="B374" s="260">
        <v>31723486</v>
      </c>
      <c r="C374" s="261" t="s">
        <v>504</v>
      </c>
      <c r="D374" s="262">
        <v>45292</v>
      </c>
      <c r="E374" s="259" t="s">
        <v>894</v>
      </c>
      <c r="F374" s="259" t="s">
        <v>438</v>
      </c>
    </row>
    <row r="375" spans="1:6" x14ac:dyDescent="0.25">
      <c r="A375" s="259" t="s">
        <v>1246</v>
      </c>
      <c r="B375" s="260">
        <v>31723829</v>
      </c>
      <c r="C375" s="261" t="s">
        <v>504</v>
      </c>
      <c r="D375" s="262">
        <v>45292</v>
      </c>
      <c r="E375" s="259" t="s">
        <v>894</v>
      </c>
      <c r="F375" s="259" t="s">
        <v>438</v>
      </c>
    </row>
    <row r="376" spans="1:6" x14ac:dyDescent="0.25">
      <c r="A376" s="259" t="s">
        <v>1247</v>
      </c>
      <c r="B376" s="260">
        <v>31723493</v>
      </c>
      <c r="C376" s="261" t="s">
        <v>504</v>
      </c>
      <c r="D376" s="262">
        <v>45292</v>
      </c>
      <c r="E376" s="259" t="s">
        <v>894</v>
      </c>
      <c r="F376" s="259" t="s">
        <v>438</v>
      </c>
    </row>
    <row r="377" spans="1:6" x14ac:dyDescent="0.25">
      <c r="A377" s="259" t="s">
        <v>1248</v>
      </c>
      <c r="B377" s="260">
        <v>31723467</v>
      </c>
      <c r="C377" s="261" t="s">
        <v>504</v>
      </c>
      <c r="D377" s="262">
        <v>45292</v>
      </c>
      <c r="E377" s="259" t="s">
        <v>894</v>
      </c>
      <c r="F377" s="259" t="s">
        <v>438</v>
      </c>
    </row>
    <row r="378" spans="1:6" x14ac:dyDescent="0.25">
      <c r="A378" s="259" t="s">
        <v>1249</v>
      </c>
      <c r="B378" s="260">
        <v>31723914</v>
      </c>
      <c r="C378" s="261" t="s">
        <v>504</v>
      </c>
      <c r="D378" s="262">
        <v>45292</v>
      </c>
      <c r="E378" s="259" t="s">
        <v>894</v>
      </c>
      <c r="F378" s="259" t="s">
        <v>438</v>
      </c>
    </row>
    <row r="379" spans="1:6" x14ac:dyDescent="0.25">
      <c r="A379" s="259" t="s">
        <v>1250</v>
      </c>
      <c r="B379" s="260" t="s">
        <v>17807</v>
      </c>
      <c r="C379" s="261" t="s">
        <v>504</v>
      </c>
      <c r="D379" s="262">
        <v>45292</v>
      </c>
      <c r="E379" s="259" t="s">
        <v>894</v>
      </c>
      <c r="F379" s="259" t="s">
        <v>438</v>
      </c>
    </row>
    <row r="380" spans="1:6" x14ac:dyDescent="0.25">
      <c r="A380" s="259" t="s">
        <v>1251</v>
      </c>
      <c r="B380" s="260">
        <v>31723403</v>
      </c>
      <c r="C380" s="261" t="s">
        <v>504</v>
      </c>
      <c r="D380" s="262">
        <v>45292</v>
      </c>
      <c r="E380" s="259" t="s">
        <v>894</v>
      </c>
      <c r="F380" s="259" t="s">
        <v>438</v>
      </c>
    </row>
    <row r="381" spans="1:6" x14ac:dyDescent="0.25">
      <c r="A381" s="259" t="s">
        <v>1252</v>
      </c>
      <c r="B381" s="260" t="s">
        <v>17808</v>
      </c>
      <c r="C381" s="261" t="s">
        <v>504</v>
      </c>
      <c r="D381" s="262">
        <v>45292</v>
      </c>
      <c r="E381" s="259" t="s">
        <v>894</v>
      </c>
      <c r="F381" s="259" t="s">
        <v>438</v>
      </c>
    </row>
    <row r="382" spans="1:6" x14ac:dyDescent="0.25">
      <c r="A382" s="259" t="s">
        <v>1253</v>
      </c>
      <c r="B382" s="260">
        <v>31723450</v>
      </c>
      <c r="C382" s="261" t="s">
        <v>504</v>
      </c>
      <c r="D382" s="262">
        <v>45292</v>
      </c>
      <c r="E382" s="259" t="s">
        <v>894</v>
      </c>
      <c r="F382" s="259" t="s">
        <v>438</v>
      </c>
    </row>
    <row r="383" spans="1:6" x14ac:dyDescent="0.25">
      <c r="A383" s="259" t="s">
        <v>1254</v>
      </c>
      <c r="B383" s="260">
        <v>31723848</v>
      </c>
      <c r="C383" s="261" t="s">
        <v>504</v>
      </c>
      <c r="D383" s="262">
        <v>45292</v>
      </c>
      <c r="E383" s="259" t="s">
        <v>894</v>
      </c>
      <c r="F383" s="259" t="s">
        <v>438</v>
      </c>
    </row>
    <row r="384" spans="1:6" x14ac:dyDescent="0.25">
      <c r="A384" s="259" t="s">
        <v>1255</v>
      </c>
      <c r="B384" s="260">
        <v>3172315</v>
      </c>
      <c r="C384" s="261" t="s">
        <v>504</v>
      </c>
      <c r="D384" s="262">
        <v>45292</v>
      </c>
      <c r="E384" s="259" t="s">
        <v>894</v>
      </c>
      <c r="F384" s="259" t="s">
        <v>438</v>
      </c>
    </row>
    <row r="385" spans="1:6" x14ac:dyDescent="0.25">
      <c r="A385" s="259" t="s">
        <v>1256</v>
      </c>
      <c r="B385" s="260">
        <v>3172310</v>
      </c>
      <c r="C385" s="261" t="s">
        <v>504</v>
      </c>
      <c r="D385" s="262">
        <v>45292</v>
      </c>
      <c r="E385" s="259" t="s">
        <v>894</v>
      </c>
      <c r="F385" s="259" t="s">
        <v>438</v>
      </c>
    </row>
    <row r="386" spans="1:6" x14ac:dyDescent="0.25">
      <c r="A386" s="259" t="s">
        <v>1257</v>
      </c>
      <c r="B386" s="260">
        <v>31723629</v>
      </c>
      <c r="C386" s="261" t="s">
        <v>504</v>
      </c>
      <c r="D386" s="262">
        <v>45292</v>
      </c>
      <c r="E386" s="259" t="s">
        <v>894</v>
      </c>
      <c r="F386" s="259" t="s">
        <v>438</v>
      </c>
    </row>
    <row r="387" spans="1:6" x14ac:dyDescent="0.25">
      <c r="A387" s="259" t="s">
        <v>1258</v>
      </c>
      <c r="B387" s="260">
        <v>31723125</v>
      </c>
      <c r="C387" s="261" t="s">
        <v>504</v>
      </c>
      <c r="D387" s="262">
        <v>45292</v>
      </c>
      <c r="E387" s="259" t="s">
        <v>894</v>
      </c>
      <c r="F387" s="259" t="s">
        <v>438</v>
      </c>
    </row>
    <row r="388" spans="1:6" x14ac:dyDescent="0.25">
      <c r="A388" s="259" t="s">
        <v>1259</v>
      </c>
      <c r="B388" s="260">
        <v>31723174</v>
      </c>
      <c r="C388" s="261" t="s">
        <v>504</v>
      </c>
      <c r="D388" s="262">
        <v>45292</v>
      </c>
      <c r="E388" s="259" t="s">
        <v>894</v>
      </c>
      <c r="F388" s="259" t="s">
        <v>438</v>
      </c>
    </row>
    <row r="389" spans="1:6" x14ac:dyDescent="0.25">
      <c r="A389" s="259" t="s">
        <v>1260</v>
      </c>
      <c r="B389" s="260">
        <v>31723175</v>
      </c>
      <c r="C389" s="261" t="s">
        <v>504</v>
      </c>
      <c r="D389" s="262">
        <v>45292</v>
      </c>
      <c r="E389" s="259" t="s">
        <v>894</v>
      </c>
      <c r="F389" s="259" t="s">
        <v>438</v>
      </c>
    </row>
    <row r="390" spans="1:6" x14ac:dyDescent="0.25">
      <c r="A390" s="259" t="s">
        <v>1261</v>
      </c>
      <c r="B390" s="260">
        <v>31723178</v>
      </c>
      <c r="C390" s="261" t="s">
        <v>504</v>
      </c>
      <c r="D390" s="262">
        <v>45292</v>
      </c>
      <c r="E390" s="259" t="s">
        <v>894</v>
      </c>
      <c r="F390" s="259" t="s">
        <v>438</v>
      </c>
    </row>
    <row r="391" spans="1:6" x14ac:dyDescent="0.25">
      <c r="A391" s="259" t="s">
        <v>1262</v>
      </c>
      <c r="B391" s="260">
        <v>33327270</v>
      </c>
      <c r="C391" s="261" t="s">
        <v>466</v>
      </c>
      <c r="D391" s="262">
        <v>45383</v>
      </c>
      <c r="E391" s="259" t="s">
        <v>894</v>
      </c>
      <c r="F391" s="259" t="s">
        <v>438</v>
      </c>
    </row>
    <row r="392" spans="1:6" x14ac:dyDescent="0.25">
      <c r="A392" s="259" t="s">
        <v>1263</v>
      </c>
      <c r="B392" s="260">
        <v>33327161</v>
      </c>
      <c r="C392" s="261" t="s">
        <v>466</v>
      </c>
      <c r="D392" s="262">
        <v>45383</v>
      </c>
      <c r="E392" s="259" t="s">
        <v>894</v>
      </c>
      <c r="F392" s="259" t="s">
        <v>438</v>
      </c>
    </row>
    <row r="393" spans="1:6" x14ac:dyDescent="0.25">
      <c r="A393" s="259" t="s">
        <v>1264</v>
      </c>
      <c r="B393" s="260">
        <v>33327162</v>
      </c>
      <c r="C393" s="261" t="s">
        <v>466</v>
      </c>
      <c r="D393" s="262">
        <v>45383</v>
      </c>
      <c r="E393" s="259" t="s">
        <v>894</v>
      </c>
      <c r="F393" s="259" t="s">
        <v>438</v>
      </c>
    </row>
    <row r="394" spans="1:6" x14ac:dyDescent="0.25">
      <c r="A394" s="259" t="s">
        <v>1265</v>
      </c>
      <c r="B394" s="260">
        <v>33327164</v>
      </c>
      <c r="C394" s="261" t="s">
        <v>466</v>
      </c>
      <c r="D394" s="262">
        <v>45383</v>
      </c>
      <c r="E394" s="259" t="s">
        <v>894</v>
      </c>
      <c r="F394" s="259" t="s">
        <v>438</v>
      </c>
    </row>
    <row r="395" spans="1:6" x14ac:dyDescent="0.25">
      <c r="A395" s="259" t="s">
        <v>1266</v>
      </c>
      <c r="B395" s="260">
        <v>33327462</v>
      </c>
      <c r="C395" s="261" t="s">
        <v>466</v>
      </c>
      <c r="D395" s="262">
        <v>45413</v>
      </c>
      <c r="E395" s="259" t="s">
        <v>894</v>
      </c>
      <c r="F395" s="259" t="s">
        <v>438</v>
      </c>
    </row>
    <row r="396" spans="1:6" x14ac:dyDescent="0.25">
      <c r="A396" s="259" t="s">
        <v>1267</v>
      </c>
      <c r="B396" s="260">
        <v>33327894</v>
      </c>
      <c r="C396" s="261" t="s">
        <v>466</v>
      </c>
      <c r="D396" s="262">
        <v>45383</v>
      </c>
      <c r="E396" s="259" t="s">
        <v>894</v>
      </c>
      <c r="F396" s="259" t="s">
        <v>438</v>
      </c>
    </row>
    <row r="397" spans="1:6" x14ac:dyDescent="0.25">
      <c r="A397" s="259" t="s">
        <v>1268</v>
      </c>
      <c r="B397" s="260">
        <v>33327128</v>
      </c>
      <c r="C397" s="261" t="s">
        <v>466</v>
      </c>
      <c r="D397" s="262">
        <v>45383</v>
      </c>
      <c r="E397" s="259" t="s">
        <v>894</v>
      </c>
      <c r="F397" s="259" t="s">
        <v>438</v>
      </c>
    </row>
    <row r="398" spans="1:6" x14ac:dyDescent="0.25">
      <c r="A398" s="259" t="s">
        <v>1269</v>
      </c>
      <c r="B398" s="260">
        <v>33327233</v>
      </c>
      <c r="C398" s="261" t="s">
        <v>466</v>
      </c>
      <c r="D398" s="262">
        <v>45383</v>
      </c>
      <c r="E398" s="259" t="s">
        <v>894</v>
      </c>
      <c r="F398" s="259" t="s">
        <v>438</v>
      </c>
    </row>
    <row r="399" spans="1:6" x14ac:dyDescent="0.25">
      <c r="A399" s="259" t="s">
        <v>1270</v>
      </c>
      <c r="B399" s="260">
        <v>33327131</v>
      </c>
      <c r="C399" s="261" t="s">
        <v>466</v>
      </c>
      <c r="D399" s="262">
        <v>45383</v>
      </c>
      <c r="E399" s="259" t="s">
        <v>894</v>
      </c>
      <c r="F399" s="259" t="s">
        <v>438</v>
      </c>
    </row>
    <row r="400" spans="1:6" x14ac:dyDescent="0.25">
      <c r="A400" s="259" t="s">
        <v>1271</v>
      </c>
      <c r="B400" s="260">
        <v>33327914</v>
      </c>
      <c r="C400" s="261" t="s">
        <v>466</v>
      </c>
      <c r="D400" s="262">
        <v>45383</v>
      </c>
      <c r="E400" s="259" t="s">
        <v>894</v>
      </c>
      <c r="F400" s="259" t="s">
        <v>438</v>
      </c>
    </row>
    <row r="401" spans="1:6" x14ac:dyDescent="0.25">
      <c r="A401" s="259" t="s">
        <v>1272</v>
      </c>
      <c r="B401" s="260">
        <v>33327225</v>
      </c>
      <c r="C401" s="261" t="s">
        <v>466</v>
      </c>
      <c r="D401" s="262">
        <v>45383</v>
      </c>
      <c r="E401" s="259" t="s">
        <v>894</v>
      </c>
      <c r="F401" s="259" t="s">
        <v>438</v>
      </c>
    </row>
    <row r="402" spans="1:6" x14ac:dyDescent="0.25">
      <c r="A402" s="259" t="s">
        <v>1273</v>
      </c>
      <c r="B402" s="260">
        <v>33327185</v>
      </c>
      <c r="C402" s="261" t="s">
        <v>466</v>
      </c>
      <c r="D402" s="262">
        <v>45383</v>
      </c>
      <c r="E402" s="259" t="s">
        <v>894</v>
      </c>
      <c r="F402" s="259" t="s">
        <v>438</v>
      </c>
    </row>
    <row r="403" spans="1:6" x14ac:dyDescent="0.25">
      <c r="A403" s="259" t="s">
        <v>1274</v>
      </c>
      <c r="B403" s="260">
        <v>33327300</v>
      </c>
      <c r="C403" s="261" t="s">
        <v>466</v>
      </c>
      <c r="D403" s="262">
        <v>45383</v>
      </c>
      <c r="E403" s="259" t="s">
        <v>894</v>
      </c>
      <c r="F403" s="259" t="s">
        <v>438</v>
      </c>
    </row>
    <row r="404" spans="1:6" x14ac:dyDescent="0.25">
      <c r="A404" s="259" t="s">
        <v>1275</v>
      </c>
      <c r="B404" s="260">
        <v>33327191</v>
      </c>
      <c r="C404" s="261" t="s">
        <v>466</v>
      </c>
      <c r="D404" s="262">
        <v>45383</v>
      </c>
      <c r="E404" s="259" t="s">
        <v>894</v>
      </c>
      <c r="F404" s="259" t="s">
        <v>438</v>
      </c>
    </row>
    <row r="405" spans="1:6" x14ac:dyDescent="0.25">
      <c r="A405" s="259" t="s">
        <v>1276</v>
      </c>
      <c r="B405" s="260">
        <v>3332778</v>
      </c>
      <c r="C405" s="261" t="s">
        <v>504</v>
      </c>
      <c r="D405" s="262">
        <v>45383</v>
      </c>
      <c r="E405" s="259" t="s">
        <v>894</v>
      </c>
      <c r="F405" s="259" t="s">
        <v>438</v>
      </c>
    </row>
    <row r="406" spans="1:6" x14ac:dyDescent="0.25">
      <c r="A406" s="259" t="s">
        <v>1277</v>
      </c>
      <c r="B406" s="260">
        <v>33327712</v>
      </c>
      <c r="C406" s="261" t="s">
        <v>504</v>
      </c>
      <c r="D406" s="262">
        <v>45383</v>
      </c>
      <c r="E406" s="259" t="s">
        <v>894</v>
      </c>
      <c r="F406" s="259" t="s">
        <v>438</v>
      </c>
    </row>
    <row r="407" spans="1:6" x14ac:dyDescent="0.25">
      <c r="A407" s="259" t="s">
        <v>1278</v>
      </c>
      <c r="B407" s="260">
        <v>33327720</v>
      </c>
      <c r="C407" s="261" t="s">
        <v>504</v>
      </c>
      <c r="D407" s="262">
        <v>45536</v>
      </c>
      <c r="E407" s="259" t="s">
        <v>894</v>
      </c>
      <c r="F407" s="259" t="s">
        <v>438</v>
      </c>
    </row>
    <row r="408" spans="1:6" x14ac:dyDescent="0.25">
      <c r="A408" s="259" t="s">
        <v>1279</v>
      </c>
      <c r="B408" s="260">
        <v>33327845</v>
      </c>
      <c r="C408" s="261" t="s">
        <v>504</v>
      </c>
      <c r="D408" s="262">
        <v>45383</v>
      </c>
      <c r="E408" s="259" t="s">
        <v>894</v>
      </c>
      <c r="F408" s="259" t="s">
        <v>438</v>
      </c>
    </row>
    <row r="409" spans="1:6" x14ac:dyDescent="0.25">
      <c r="A409" s="259" t="s">
        <v>1280</v>
      </c>
      <c r="B409" s="260">
        <v>33327891</v>
      </c>
      <c r="C409" s="261" t="s">
        <v>504</v>
      </c>
      <c r="D409" s="262">
        <v>45383</v>
      </c>
      <c r="E409" s="259" t="s">
        <v>894</v>
      </c>
      <c r="F409" s="259" t="s">
        <v>438</v>
      </c>
    </row>
    <row r="410" spans="1:6" x14ac:dyDescent="0.25">
      <c r="A410" s="259" t="s">
        <v>1281</v>
      </c>
      <c r="B410" s="260">
        <v>33327198</v>
      </c>
      <c r="C410" s="261" t="s">
        <v>504</v>
      </c>
      <c r="D410" s="262">
        <v>45536</v>
      </c>
      <c r="E410" s="259" t="s">
        <v>894</v>
      </c>
      <c r="F410" s="259" t="s">
        <v>438</v>
      </c>
    </row>
    <row r="411" spans="1:6" x14ac:dyDescent="0.25">
      <c r="A411" s="259" t="s">
        <v>1282</v>
      </c>
      <c r="B411" s="260">
        <v>33327274</v>
      </c>
      <c r="C411" s="261" t="s">
        <v>504</v>
      </c>
      <c r="D411" s="262">
        <v>45536</v>
      </c>
      <c r="E411" s="259" t="s">
        <v>894</v>
      </c>
      <c r="F411" s="259" t="s">
        <v>438</v>
      </c>
    </row>
    <row r="412" spans="1:6" x14ac:dyDescent="0.25">
      <c r="A412" s="259" t="s">
        <v>1283</v>
      </c>
      <c r="B412" s="260">
        <v>33327685</v>
      </c>
      <c r="C412" s="261" t="s">
        <v>504</v>
      </c>
      <c r="D412" s="262">
        <v>45383</v>
      </c>
      <c r="E412" s="259" t="s">
        <v>894</v>
      </c>
      <c r="F412" s="259" t="s">
        <v>438</v>
      </c>
    </row>
    <row r="413" spans="1:6" x14ac:dyDescent="0.25">
      <c r="A413" s="259" t="s">
        <v>1284</v>
      </c>
      <c r="B413" s="260">
        <v>33327440</v>
      </c>
      <c r="C413" s="261" t="s">
        <v>504</v>
      </c>
      <c r="D413" s="262">
        <v>45536</v>
      </c>
      <c r="E413" s="259" t="s">
        <v>894</v>
      </c>
      <c r="F413" s="259" t="s">
        <v>438</v>
      </c>
    </row>
    <row r="414" spans="1:6" x14ac:dyDescent="0.25">
      <c r="A414" s="259" t="s">
        <v>1285</v>
      </c>
      <c r="B414" s="260">
        <v>33327673</v>
      </c>
      <c r="C414" s="261" t="s">
        <v>504</v>
      </c>
      <c r="D414" s="262">
        <v>45383</v>
      </c>
      <c r="E414" s="259" t="s">
        <v>894</v>
      </c>
      <c r="F414" s="259" t="s">
        <v>438</v>
      </c>
    </row>
    <row r="415" spans="1:6" x14ac:dyDescent="0.25">
      <c r="A415" s="259" t="s">
        <v>1286</v>
      </c>
      <c r="B415" s="260">
        <v>33327335</v>
      </c>
      <c r="C415" s="261" t="s">
        <v>504</v>
      </c>
      <c r="D415" s="262">
        <v>45383</v>
      </c>
      <c r="E415" s="259" t="s">
        <v>894</v>
      </c>
      <c r="F415" s="259" t="s">
        <v>438</v>
      </c>
    </row>
    <row r="416" spans="1:6" x14ac:dyDescent="0.25">
      <c r="A416" s="259" t="s">
        <v>1287</v>
      </c>
      <c r="B416" s="260">
        <v>33327525</v>
      </c>
      <c r="C416" s="261" t="s">
        <v>504</v>
      </c>
      <c r="D416" s="262">
        <v>45383</v>
      </c>
      <c r="E416" s="259" t="s">
        <v>894</v>
      </c>
      <c r="F416" s="259" t="s">
        <v>438</v>
      </c>
    </row>
    <row r="417" spans="1:6" x14ac:dyDescent="0.25">
      <c r="A417" s="259" t="s">
        <v>1288</v>
      </c>
      <c r="B417" s="260">
        <v>33327317</v>
      </c>
      <c r="C417" s="261" t="s">
        <v>504</v>
      </c>
      <c r="D417" s="262">
        <v>45536</v>
      </c>
      <c r="E417" s="259" t="s">
        <v>894</v>
      </c>
      <c r="F417" s="259" t="s">
        <v>438</v>
      </c>
    </row>
    <row r="418" spans="1:6" x14ac:dyDescent="0.25">
      <c r="A418" s="259" t="s">
        <v>1289</v>
      </c>
      <c r="B418" s="260">
        <v>33327180</v>
      </c>
      <c r="C418" s="261" t="s">
        <v>504</v>
      </c>
      <c r="D418" s="262">
        <v>45383</v>
      </c>
      <c r="E418" s="259" t="s">
        <v>894</v>
      </c>
      <c r="F418" s="259" t="s">
        <v>438</v>
      </c>
    </row>
    <row r="419" spans="1:6" x14ac:dyDescent="0.25">
      <c r="A419" s="259" t="s">
        <v>1290</v>
      </c>
      <c r="B419" s="260">
        <v>33327236</v>
      </c>
      <c r="C419" s="261" t="s">
        <v>504</v>
      </c>
      <c r="D419" s="262">
        <v>45383</v>
      </c>
      <c r="E419" s="259" t="s">
        <v>894</v>
      </c>
      <c r="F419" s="259" t="s">
        <v>438</v>
      </c>
    </row>
    <row r="420" spans="1:6" x14ac:dyDescent="0.25">
      <c r="A420" s="259" t="s">
        <v>1291</v>
      </c>
      <c r="B420" s="260">
        <v>33327327</v>
      </c>
      <c r="C420" s="261" t="s">
        <v>504</v>
      </c>
      <c r="D420" s="262">
        <v>45383</v>
      </c>
      <c r="E420" s="259" t="s">
        <v>894</v>
      </c>
      <c r="F420" s="259" t="s">
        <v>438</v>
      </c>
    </row>
    <row r="421" spans="1:6" x14ac:dyDescent="0.25">
      <c r="A421" s="259" t="s">
        <v>1292</v>
      </c>
      <c r="B421" s="260">
        <v>33327231</v>
      </c>
      <c r="C421" s="261" t="s">
        <v>504</v>
      </c>
      <c r="D421" s="262">
        <v>45383</v>
      </c>
      <c r="E421" s="259" t="s">
        <v>894</v>
      </c>
      <c r="F421" s="259" t="s">
        <v>438</v>
      </c>
    </row>
    <row r="422" spans="1:6" x14ac:dyDescent="0.25">
      <c r="A422" s="259" t="s">
        <v>1293</v>
      </c>
      <c r="B422" s="260">
        <v>33327642</v>
      </c>
      <c r="C422" s="261" t="s">
        <v>504</v>
      </c>
      <c r="D422" s="262">
        <v>45383</v>
      </c>
      <c r="E422" s="259" t="s">
        <v>894</v>
      </c>
      <c r="F422" s="259" t="s">
        <v>438</v>
      </c>
    </row>
    <row r="423" spans="1:6" x14ac:dyDescent="0.25">
      <c r="A423" s="259" t="s">
        <v>1294</v>
      </c>
      <c r="B423" s="260">
        <v>33327706</v>
      </c>
      <c r="C423" s="261" t="s">
        <v>504</v>
      </c>
      <c r="D423" s="262">
        <v>45383</v>
      </c>
      <c r="E423" s="259" t="s">
        <v>894</v>
      </c>
      <c r="F423" s="259" t="s">
        <v>438</v>
      </c>
    </row>
    <row r="424" spans="1:6" x14ac:dyDescent="0.25">
      <c r="A424" s="259" t="s">
        <v>1295</v>
      </c>
      <c r="B424" s="260">
        <v>33327297</v>
      </c>
      <c r="C424" s="261" t="s">
        <v>504</v>
      </c>
      <c r="D424" s="262">
        <v>45383</v>
      </c>
      <c r="E424" s="259" t="s">
        <v>894</v>
      </c>
      <c r="F424" s="259" t="s">
        <v>438</v>
      </c>
    </row>
    <row r="425" spans="1:6" x14ac:dyDescent="0.25">
      <c r="A425" s="259" t="s">
        <v>1296</v>
      </c>
      <c r="B425" s="260">
        <v>4018961</v>
      </c>
      <c r="C425" s="261" t="s">
        <v>536</v>
      </c>
      <c r="D425" s="262">
        <v>45292</v>
      </c>
      <c r="E425" s="259" t="s">
        <v>894</v>
      </c>
      <c r="F425" s="259" t="s">
        <v>438</v>
      </c>
    </row>
    <row r="426" spans="1:6" x14ac:dyDescent="0.25">
      <c r="A426" s="259" t="s">
        <v>1297</v>
      </c>
      <c r="B426" s="260">
        <v>33634163</v>
      </c>
      <c r="C426" s="261" t="s">
        <v>458</v>
      </c>
      <c r="D426" s="262">
        <v>45323</v>
      </c>
      <c r="E426" s="259" t="s">
        <v>894</v>
      </c>
      <c r="F426" s="259" t="s">
        <v>438</v>
      </c>
    </row>
    <row r="427" spans="1:6" x14ac:dyDescent="0.25">
      <c r="A427" s="259" t="s">
        <v>1298</v>
      </c>
      <c r="B427" s="260">
        <v>7910530</v>
      </c>
      <c r="C427" s="261" t="s">
        <v>491</v>
      </c>
      <c r="D427" s="262">
        <v>45536</v>
      </c>
      <c r="E427" s="259" t="s">
        <v>894</v>
      </c>
      <c r="F427" s="259" t="s">
        <v>438</v>
      </c>
    </row>
    <row r="428" spans="1:6" x14ac:dyDescent="0.25">
      <c r="A428" s="259" t="s">
        <v>1299</v>
      </c>
      <c r="B428" s="260">
        <v>33491</v>
      </c>
      <c r="C428" s="261" t="s">
        <v>442</v>
      </c>
      <c r="D428" s="262">
        <v>45292</v>
      </c>
      <c r="E428" s="259" t="s">
        <v>894</v>
      </c>
      <c r="F428" s="259" t="s">
        <v>438</v>
      </c>
    </row>
    <row r="429" spans="1:6" x14ac:dyDescent="0.25">
      <c r="A429" s="259" t="s">
        <v>1300</v>
      </c>
      <c r="B429" s="260">
        <v>33534860</v>
      </c>
      <c r="C429" s="261" t="s">
        <v>458</v>
      </c>
      <c r="D429" s="262">
        <v>45413</v>
      </c>
      <c r="E429" s="259" t="s">
        <v>894</v>
      </c>
      <c r="F429" s="259" t="s">
        <v>438</v>
      </c>
    </row>
    <row r="430" spans="1:6" x14ac:dyDescent="0.25">
      <c r="A430" s="259" t="s">
        <v>1301</v>
      </c>
      <c r="B430" s="260" t="s">
        <v>537</v>
      </c>
      <c r="C430" s="261" t="s">
        <v>466</v>
      </c>
      <c r="D430" s="262">
        <v>45352</v>
      </c>
      <c r="E430" s="259" t="s">
        <v>894</v>
      </c>
      <c r="F430" s="259" t="s">
        <v>438</v>
      </c>
    </row>
    <row r="431" spans="1:6" x14ac:dyDescent="0.25">
      <c r="A431" s="259" t="s">
        <v>1302</v>
      </c>
      <c r="B431" s="260">
        <v>36416906</v>
      </c>
      <c r="C431" s="261" t="s">
        <v>449</v>
      </c>
      <c r="D431" s="262">
        <v>45292</v>
      </c>
      <c r="E431" s="259" t="s">
        <v>894</v>
      </c>
      <c r="F431" s="259" t="s">
        <v>438</v>
      </c>
    </row>
    <row r="432" spans="1:6" x14ac:dyDescent="0.25">
      <c r="A432" s="259" t="s">
        <v>1303</v>
      </c>
      <c r="B432" s="260">
        <v>33801892</v>
      </c>
      <c r="C432" s="261" t="s">
        <v>458</v>
      </c>
      <c r="D432" s="262">
        <v>45413</v>
      </c>
      <c r="E432" s="259" t="s">
        <v>894</v>
      </c>
      <c r="F432" s="259" t="s">
        <v>438</v>
      </c>
    </row>
    <row r="433" spans="1:6" x14ac:dyDescent="0.25">
      <c r="A433" s="259" t="s">
        <v>1304</v>
      </c>
      <c r="B433" s="260">
        <v>33808398</v>
      </c>
      <c r="C433" s="261" t="s">
        <v>458</v>
      </c>
      <c r="D433" s="262">
        <v>45474</v>
      </c>
      <c r="E433" s="259" t="s">
        <v>894</v>
      </c>
      <c r="F433" s="259" t="s">
        <v>438</v>
      </c>
    </row>
    <row r="434" spans="1:6" x14ac:dyDescent="0.25">
      <c r="A434" s="259" t="s">
        <v>1305</v>
      </c>
      <c r="B434" s="260">
        <v>33534915</v>
      </c>
      <c r="C434" s="261" t="s">
        <v>458</v>
      </c>
      <c r="D434" s="262">
        <v>45413</v>
      </c>
      <c r="E434" s="259" t="s">
        <v>894</v>
      </c>
      <c r="F434" s="259" t="s">
        <v>438</v>
      </c>
    </row>
    <row r="435" spans="1:6" x14ac:dyDescent="0.25">
      <c r="A435" s="259" t="s">
        <v>1306</v>
      </c>
      <c r="B435" s="260">
        <v>33801278</v>
      </c>
      <c r="C435" s="261" t="s">
        <v>449</v>
      </c>
      <c r="D435" s="262">
        <v>45413</v>
      </c>
      <c r="E435" s="259" t="s">
        <v>894</v>
      </c>
      <c r="F435" s="259" t="s">
        <v>438</v>
      </c>
    </row>
    <row r="436" spans="1:6" x14ac:dyDescent="0.25">
      <c r="A436" s="259" t="s">
        <v>1307</v>
      </c>
      <c r="B436" s="260">
        <v>32465167</v>
      </c>
      <c r="C436" s="261" t="s">
        <v>449</v>
      </c>
      <c r="D436" s="262">
        <v>45413</v>
      </c>
      <c r="E436" s="259" t="s">
        <v>894</v>
      </c>
      <c r="F436" s="259" t="s">
        <v>438</v>
      </c>
    </row>
    <row r="437" spans="1:6" x14ac:dyDescent="0.25">
      <c r="A437" s="259" t="s">
        <v>1308</v>
      </c>
      <c r="B437" s="260">
        <v>33806155</v>
      </c>
      <c r="C437" s="261" t="s">
        <v>458</v>
      </c>
      <c r="D437" s="262">
        <v>45413</v>
      </c>
      <c r="E437" s="259" t="s">
        <v>894</v>
      </c>
      <c r="F437" s="259" t="s">
        <v>438</v>
      </c>
    </row>
    <row r="438" spans="1:6" x14ac:dyDescent="0.25">
      <c r="A438" s="259" t="s">
        <v>1309</v>
      </c>
      <c r="B438" s="260">
        <v>11082055</v>
      </c>
      <c r="C438" s="261" t="s">
        <v>449</v>
      </c>
      <c r="D438" s="262">
        <v>45413</v>
      </c>
      <c r="E438" s="259" t="s">
        <v>894</v>
      </c>
      <c r="F438" s="259" t="s">
        <v>438</v>
      </c>
    </row>
    <row r="439" spans="1:6" x14ac:dyDescent="0.25">
      <c r="A439" s="259" t="s">
        <v>1310</v>
      </c>
      <c r="B439" s="260">
        <v>1010000000</v>
      </c>
      <c r="C439" s="261" t="s">
        <v>466</v>
      </c>
      <c r="D439" s="262">
        <v>45474</v>
      </c>
      <c r="E439" s="259" t="s">
        <v>894</v>
      </c>
      <c r="F439" s="259" t="s">
        <v>438</v>
      </c>
    </row>
    <row r="440" spans="1:6" x14ac:dyDescent="0.25">
      <c r="A440" s="259" t="s">
        <v>1311</v>
      </c>
      <c r="B440" s="260">
        <v>33801493</v>
      </c>
      <c r="C440" s="261" t="s">
        <v>458</v>
      </c>
      <c r="D440" s="262">
        <v>45413</v>
      </c>
      <c r="E440" s="259" t="s">
        <v>894</v>
      </c>
      <c r="F440" s="259" t="s">
        <v>438</v>
      </c>
    </row>
    <row r="441" spans="1:6" x14ac:dyDescent="0.25">
      <c r="A441" s="259" t="s">
        <v>1312</v>
      </c>
      <c r="B441" s="260">
        <v>34270212</v>
      </c>
      <c r="C441" s="261" t="s">
        <v>6413</v>
      </c>
      <c r="D441" s="262">
        <v>45566</v>
      </c>
      <c r="E441" s="259" t="s">
        <v>894</v>
      </c>
      <c r="F441" s="259" t="s">
        <v>438</v>
      </c>
    </row>
    <row r="442" spans="1:6" x14ac:dyDescent="0.25">
      <c r="A442" s="259" t="s">
        <v>1313</v>
      </c>
      <c r="B442" s="260">
        <v>34552014</v>
      </c>
      <c r="C442" s="261" t="s">
        <v>458</v>
      </c>
      <c r="D442" s="262">
        <v>45566</v>
      </c>
      <c r="E442" s="259" t="s">
        <v>894</v>
      </c>
      <c r="F442" s="259" t="s">
        <v>438</v>
      </c>
    </row>
    <row r="443" spans="1:6" x14ac:dyDescent="0.25">
      <c r="A443" s="259" t="s">
        <v>1314</v>
      </c>
      <c r="B443" s="260">
        <v>34427338</v>
      </c>
      <c r="C443" s="261" t="s">
        <v>449</v>
      </c>
      <c r="D443" s="262">
        <v>45474</v>
      </c>
      <c r="E443" s="259" t="s">
        <v>894</v>
      </c>
      <c r="F443" s="259" t="s">
        <v>438</v>
      </c>
    </row>
    <row r="444" spans="1:6" x14ac:dyDescent="0.25">
      <c r="A444" s="259" t="s">
        <v>1315</v>
      </c>
      <c r="B444" s="260">
        <v>33783589</v>
      </c>
      <c r="C444" s="261" t="s">
        <v>458</v>
      </c>
      <c r="D444" s="262">
        <v>45413</v>
      </c>
      <c r="E444" s="259" t="s">
        <v>894</v>
      </c>
      <c r="F444" s="259" t="s">
        <v>438</v>
      </c>
    </row>
    <row r="445" spans="1:6" x14ac:dyDescent="0.25">
      <c r="A445" s="259" t="s">
        <v>1316</v>
      </c>
      <c r="B445" s="260">
        <v>32880277</v>
      </c>
      <c r="C445" s="261" t="s">
        <v>504</v>
      </c>
      <c r="D445" s="262">
        <v>45474</v>
      </c>
      <c r="E445" s="259" t="s">
        <v>894</v>
      </c>
      <c r="F445" s="259" t="s">
        <v>438</v>
      </c>
    </row>
    <row r="446" spans="1:6" x14ac:dyDescent="0.25">
      <c r="A446" s="259" t="s">
        <v>1317</v>
      </c>
      <c r="B446" s="260">
        <v>34535600</v>
      </c>
      <c r="C446" s="261" t="s">
        <v>504</v>
      </c>
      <c r="D446" s="262">
        <v>45474</v>
      </c>
      <c r="E446" s="259" t="s">
        <v>894</v>
      </c>
      <c r="F446" s="259" t="s">
        <v>438</v>
      </c>
    </row>
    <row r="447" spans="1:6" x14ac:dyDescent="0.25">
      <c r="A447" s="259" t="s">
        <v>1318</v>
      </c>
      <c r="B447" s="260">
        <v>5000091</v>
      </c>
      <c r="C447" s="261" t="s">
        <v>539</v>
      </c>
      <c r="D447" s="262">
        <v>45292</v>
      </c>
      <c r="E447" s="259" t="s">
        <v>894</v>
      </c>
      <c r="F447" s="259" t="s">
        <v>438</v>
      </c>
    </row>
    <row r="448" spans="1:6" x14ac:dyDescent="0.25">
      <c r="A448" s="259" t="s">
        <v>1319</v>
      </c>
      <c r="B448" s="260">
        <v>34029888</v>
      </c>
      <c r="C448" s="261" t="s">
        <v>458</v>
      </c>
      <c r="D448" s="262">
        <v>45474</v>
      </c>
      <c r="E448" s="259" t="s">
        <v>894</v>
      </c>
      <c r="F448" s="259" t="s">
        <v>438</v>
      </c>
    </row>
    <row r="449" spans="1:6" x14ac:dyDescent="0.25">
      <c r="A449" s="259" t="s">
        <v>1320</v>
      </c>
      <c r="B449" s="260">
        <v>29898144</v>
      </c>
      <c r="C449" s="261" t="s">
        <v>466</v>
      </c>
      <c r="D449" s="262">
        <v>45352</v>
      </c>
      <c r="E449" s="259" t="s">
        <v>894</v>
      </c>
      <c r="F449" s="259" t="s">
        <v>438</v>
      </c>
    </row>
    <row r="450" spans="1:6" x14ac:dyDescent="0.25">
      <c r="A450" s="259" t="s">
        <v>1321</v>
      </c>
      <c r="B450" s="260">
        <v>33311392</v>
      </c>
      <c r="C450" s="261" t="s">
        <v>458</v>
      </c>
      <c r="D450" s="262">
        <v>45413</v>
      </c>
      <c r="E450" s="259" t="s">
        <v>894</v>
      </c>
      <c r="F450" s="259" t="s">
        <v>438</v>
      </c>
    </row>
    <row r="451" spans="1:6" x14ac:dyDescent="0.25">
      <c r="A451" s="259" t="s">
        <v>1322</v>
      </c>
      <c r="B451" s="260">
        <v>33323600</v>
      </c>
      <c r="C451" s="261" t="s">
        <v>449</v>
      </c>
      <c r="D451" s="262">
        <v>45413</v>
      </c>
      <c r="E451" s="259" t="s">
        <v>894</v>
      </c>
      <c r="F451" s="259" t="s">
        <v>438</v>
      </c>
    </row>
    <row r="452" spans="1:6" x14ac:dyDescent="0.25">
      <c r="A452" s="259" t="s">
        <v>1323</v>
      </c>
      <c r="B452" s="260">
        <v>34110129</v>
      </c>
      <c r="C452" s="261" t="s">
        <v>449</v>
      </c>
      <c r="D452" s="262">
        <v>45505</v>
      </c>
      <c r="E452" s="259" t="s">
        <v>894</v>
      </c>
      <c r="F452" s="259" t="s">
        <v>438</v>
      </c>
    </row>
    <row r="453" spans="1:6" x14ac:dyDescent="0.25">
      <c r="A453" s="259" t="s">
        <v>1324</v>
      </c>
      <c r="B453" s="260">
        <v>34183365</v>
      </c>
      <c r="C453" s="261" t="s">
        <v>458</v>
      </c>
      <c r="D453" s="262">
        <v>45474</v>
      </c>
      <c r="E453" s="259" t="s">
        <v>894</v>
      </c>
      <c r="F453" s="259" t="s">
        <v>438</v>
      </c>
    </row>
    <row r="454" spans="1:6" x14ac:dyDescent="0.25">
      <c r="A454" s="259" t="s">
        <v>1325</v>
      </c>
      <c r="B454" s="260">
        <v>33323891</v>
      </c>
      <c r="C454" s="261" t="s">
        <v>449</v>
      </c>
      <c r="D454" s="262">
        <v>45413</v>
      </c>
      <c r="E454" s="259" t="s">
        <v>894</v>
      </c>
      <c r="F454" s="259" t="s">
        <v>438</v>
      </c>
    </row>
    <row r="455" spans="1:6" x14ac:dyDescent="0.25">
      <c r="A455" s="259" t="s">
        <v>1326</v>
      </c>
      <c r="B455" s="260">
        <v>125415211</v>
      </c>
      <c r="C455" s="261" t="s">
        <v>466</v>
      </c>
      <c r="D455" s="262">
        <v>45444</v>
      </c>
      <c r="E455" s="259" t="s">
        <v>894</v>
      </c>
      <c r="F455" s="259" t="s">
        <v>438</v>
      </c>
    </row>
    <row r="456" spans="1:6" x14ac:dyDescent="0.25">
      <c r="A456" s="259" t="s">
        <v>1327</v>
      </c>
      <c r="B456" s="260">
        <v>34948038</v>
      </c>
      <c r="C456" s="261" t="s">
        <v>504</v>
      </c>
      <c r="D456" s="262">
        <v>45474</v>
      </c>
      <c r="E456" s="259" t="s">
        <v>894</v>
      </c>
      <c r="F456" s="259" t="s">
        <v>438</v>
      </c>
    </row>
    <row r="457" spans="1:6" x14ac:dyDescent="0.25">
      <c r="A457" s="259" t="s">
        <v>1328</v>
      </c>
      <c r="B457" s="260">
        <v>33887632</v>
      </c>
      <c r="C457" s="261" t="s">
        <v>504</v>
      </c>
      <c r="D457" s="262">
        <v>45474</v>
      </c>
      <c r="E457" s="259" t="s">
        <v>894</v>
      </c>
      <c r="F457" s="259" t="s">
        <v>438</v>
      </c>
    </row>
    <row r="458" spans="1:6" x14ac:dyDescent="0.25">
      <c r="A458" s="259" t="s">
        <v>1329</v>
      </c>
      <c r="B458" s="260" t="s">
        <v>17809</v>
      </c>
      <c r="C458" s="261" t="s">
        <v>458</v>
      </c>
      <c r="D458" s="262">
        <v>45413</v>
      </c>
      <c r="E458" s="259" t="s">
        <v>894</v>
      </c>
      <c r="F458" s="259" t="s">
        <v>438</v>
      </c>
    </row>
    <row r="459" spans="1:6" x14ac:dyDescent="0.25">
      <c r="A459" s="259" t="s">
        <v>1330</v>
      </c>
      <c r="B459" s="260" t="s">
        <v>17810</v>
      </c>
      <c r="C459" s="261" t="s">
        <v>458</v>
      </c>
      <c r="D459" s="262">
        <v>45413</v>
      </c>
      <c r="E459" s="259" t="s">
        <v>894</v>
      </c>
      <c r="F459" s="259" t="s">
        <v>438</v>
      </c>
    </row>
    <row r="460" spans="1:6" x14ac:dyDescent="0.25">
      <c r="A460" s="259" t="s">
        <v>1331</v>
      </c>
      <c r="B460" s="260">
        <v>34403048</v>
      </c>
      <c r="C460" s="261" t="s">
        <v>449</v>
      </c>
      <c r="D460" s="262">
        <v>45505</v>
      </c>
      <c r="E460" s="259" t="s">
        <v>894</v>
      </c>
      <c r="F460" s="259" t="s">
        <v>438</v>
      </c>
    </row>
    <row r="461" spans="1:6" x14ac:dyDescent="0.25">
      <c r="A461" s="259" t="s">
        <v>1332</v>
      </c>
      <c r="B461" s="260">
        <v>34183403</v>
      </c>
      <c r="C461" s="261" t="s">
        <v>458</v>
      </c>
      <c r="D461" s="262">
        <v>45413</v>
      </c>
      <c r="E461" s="259" t="s">
        <v>894</v>
      </c>
      <c r="F461" s="259" t="s">
        <v>438</v>
      </c>
    </row>
    <row r="462" spans="1:6" x14ac:dyDescent="0.25">
      <c r="A462" s="259" t="s">
        <v>1333</v>
      </c>
      <c r="B462" s="260">
        <v>33553584</v>
      </c>
      <c r="C462" s="261" t="s">
        <v>449</v>
      </c>
      <c r="D462" s="262">
        <v>45352</v>
      </c>
      <c r="E462" s="259" t="s">
        <v>894</v>
      </c>
      <c r="F462" s="259" t="s">
        <v>438</v>
      </c>
    </row>
    <row r="463" spans="1:6" x14ac:dyDescent="0.25">
      <c r="A463" s="259" t="s">
        <v>1334</v>
      </c>
      <c r="B463" s="260">
        <v>32444208</v>
      </c>
      <c r="C463" s="261" t="s">
        <v>449</v>
      </c>
      <c r="D463" s="262">
        <v>45413</v>
      </c>
      <c r="E463" s="259" t="s">
        <v>894</v>
      </c>
      <c r="F463" s="259" t="s">
        <v>438</v>
      </c>
    </row>
    <row r="464" spans="1:6" x14ac:dyDescent="0.25">
      <c r="A464" s="259" t="s">
        <v>1335</v>
      </c>
      <c r="B464" s="260">
        <v>34031456</v>
      </c>
      <c r="C464" s="261" t="s">
        <v>449</v>
      </c>
      <c r="D464" s="262">
        <v>45474</v>
      </c>
      <c r="E464" s="259" t="s">
        <v>894</v>
      </c>
      <c r="F464" s="259" t="s">
        <v>438</v>
      </c>
    </row>
    <row r="465" spans="1:6" x14ac:dyDescent="0.25">
      <c r="A465" s="259" t="s">
        <v>1336</v>
      </c>
      <c r="B465" s="260">
        <v>32447365</v>
      </c>
      <c r="C465" s="261" t="s">
        <v>449</v>
      </c>
      <c r="D465" s="262">
        <v>45413</v>
      </c>
      <c r="E465" s="259" t="s">
        <v>894</v>
      </c>
      <c r="F465" s="259" t="s">
        <v>438</v>
      </c>
    </row>
    <row r="466" spans="1:6" x14ac:dyDescent="0.25">
      <c r="A466" s="259" t="s">
        <v>1337</v>
      </c>
      <c r="B466" s="260">
        <v>1052851</v>
      </c>
      <c r="C466" s="261" t="s">
        <v>466</v>
      </c>
      <c r="D466" s="262">
        <v>45627</v>
      </c>
      <c r="E466" s="259" t="s">
        <v>894</v>
      </c>
      <c r="F466" s="259" t="s">
        <v>438</v>
      </c>
    </row>
    <row r="467" spans="1:6" x14ac:dyDescent="0.25">
      <c r="A467" s="259" t="s">
        <v>1338</v>
      </c>
      <c r="B467" s="260">
        <v>34948058</v>
      </c>
      <c r="C467" s="261" t="s">
        <v>504</v>
      </c>
      <c r="D467" s="262">
        <v>45474</v>
      </c>
      <c r="E467" s="259" t="s">
        <v>894</v>
      </c>
      <c r="F467" s="259" t="s">
        <v>438</v>
      </c>
    </row>
    <row r="468" spans="1:6" x14ac:dyDescent="0.25">
      <c r="A468" s="259" t="s">
        <v>1339</v>
      </c>
      <c r="B468" s="260">
        <v>34950630</v>
      </c>
      <c r="C468" s="261" t="s">
        <v>504</v>
      </c>
      <c r="D468" s="262">
        <v>45536</v>
      </c>
      <c r="E468" s="259" t="s">
        <v>894</v>
      </c>
      <c r="F468" s="259" t="s">
        <v>438</v>
      </c>
    </row>
    <row r="469" spans="1:6" x14ac:dyDescent="0.25">
      <c r="A469" s="259" t="s">
        <v>1340</v>
      </c>
      <c r="B469" s="260">
        <v>3244207</v>
      </c>
      <c r="C469" s="261" t="s">
        <v>466</v>
      </c>
      <c r="D469" s="262">
        <v>45393</v>
      </c>
      <c r="E469" s="259" t="s">
        <v>894</v>
      </c>
      <c r="F469" s="259" t="s">
        <v>438</v>
      </c>
    </row>
    <row r="470" spans="1:6" x14ac:dyDescent="0.25">
      <c r="A470" s="259" t="s">
        <v>1341</v>
      </c>
      <c r="B470" s="260">
        <v>35609018</v>
      </c>
      <c r="C470" s="261" t="s">
        <v>449</v>
      </c>
      <c r="D470" s="262">
        <v>45566</v>
      </c>
      <c r="E470" s="259" t="s">
        <v>894</v>
      </c>
      <c r="F470" s="259" t="s">
        <v>438</v>
      </c>
    </row>
    <row r="471" spans="1:6" x14ac:dyDescent="0.25">
      <c r="A471" s="259" t="s">
        <v>1342</v>
      </c>
      <c r="B471" s="260">
        <v>33887627</v>
      </c>
      <c r="C471" s="261" t="s">
        <v>458</v>
      </c>
      <c r="D471" s="262">
        <v>45352</v>
      </c>
      <c r="E471" s="259" t="s">
        <v>894</v>
      </c>
      <c r="F471" s="259" t="s">
        <v>438</v>
      </c>
    </row>
    <row r="472" spans="1:6" x14ac:dyDescent="0.25">
      <c r="A472" s="259" t="s">
        <v>1343</v>
      </c>
      <c r="B472" s="260">
        <v>34104980</v>
      </c>
      <c r="C472" s="261" t="s">
        <v>449</v>
      </c>
      <c r="D472" s="262">
        <v>45536</v>
      </c>
      <c r="E472" s="259" t="s">
        <v>894</v>
      </c>
      <c r="F472" s="259" t="s">
        <v>438</v>
      </c>
    </row>
    <row r="473" spans="1:6" x14ac:dyDescent="0.25">
      <c r="A473" s="259" t="s">
        <v>1344</v>
      </c>
      <c r="B473" s="260">
        <v>34950522</v>
      </c>
      <c r="C473" s="261" t="s">
        <v>504</v>
      </c>
      <c r="D473" s="262">
        <v>45474</v>
      </c>
      <c r="E473" s="259" t="s">
        <v>894</v>
      </c>
      <c r="F473" s="259" t="s">
        <v>438</v>
      </c>
    </row>
    <row r="474" spans="1:6" x14ac:dyDescent="0.25">
      <c r="A474" s="259" t="s">
        <v>1345</v>
      </c>
      <c r="B474" s="260">
        <v>34948064</v>
      </c>
      <c r="C474" s="261" t="s">
        <v>504</v>
      </c>
      <c r="D474" s="262">
        <v>45474</v>
      </c>
      <c r="E474" s="259" t="s">
        <v>894</v>
      </c>
      <c r="F474" s="259" t="s">
        <v>438</v>
      </c>
    </row>
    <row r="475" spans="1:6" x14ac:dyDescent="0.25">
      <c r="A475" s="259" t="s">
        <v>1346</v>
      </c>
      <c r="B475" s="260">
        <v>4021965</v>
      </c>
      <c r="C475" s="261" t="s">
        <v>520</v>
      </c>
      <c r="D475" s="262">
        <v>45292</v>
      </c>
      <c r="E475" s="259" t="s">
        <v>894</v>
      </c>
      <c r="F475" s="259" t="s">
        <v>438</v>
      </c>
    </row>
    <row r="476" spans="1:6" x14ac:dyDescent="0.25">
      <c r="A476" s="259" t="s">
        <v>1347</v>
      </c>
      <c r="B476" s="260">
        <v>749580305625129</v>
      </c>
      <c r="C476" s="261" t="s">
        <v>492</v>
      </c>
      <c r="D476" s="262">
        <v>45292</v>
      </c>
      <c r="E476" s="259" t="s">
        <v>894</v>
      </c>
      <c r="F476" s="259" t="s">
        <v>438</v>
      </c>
    </row>
    <row r="477" spans="1:6" x14ac:dyDescent="0.25">
      <c r="A477" s="259" t="s">
        <v>1348</v>
      </c>
      <c r="B477" s="260">
        <v>4019385</v>
      </c>
      <c r="C477" s="261" t="s">
        <v>520</v>
      </c>
      <c r="D477" s="262">
        <v>45292</v>
      </c>
      <c r="E477" s="259" t="s">
        <v>894</v>
      </c>
      <c r="F477" s="259" t="s">
        <v>438</v>
      </c>
    </row>
    <row r="478" spans="1:6" x14ac:dyDescent="0.25">
      <c r="A478" s="259" t="s">
        <v>1349</v>
      </c>
      <c r="B478" s="260">
        <v>31040515</v>
      </c>
      <c r="C478" s="261" t="s">
        <v>449</v>
      </c>
      <c r="D478" s="262">
        <v>45566</v>
      </c>
      <c r="E478" s="259" t="s">
        <v>894</v>
      </c>
      <c r="F478" s="259" t="s">
        <v>438</v>
      </c>
    </row>
    <row r="479" spans="1:6" x14ac:dyDescent="0.25">
      <c r="A479" s="259" t="s">
        <v>1350</v>
      </c>
      <c r="B479" s="260" t="s">
        <v>541</v>
      </c>
      <c r="C479" s="261" t="s">
        <v>466</v>
      </c>
      <c r="D479" s="262">
        <v>45536</v>
      </c>
      <c r="E479" s="259" t="s">
        <v>894</v>
      </c>
      <c r="F479" s="259" t="s">
        <v>438</v>
      </c>
    </row>
    <row r="480" spans="1:6" x14ac:dyDescent="0.25">
      <c r="A480" s="259" t="s">
        <v>1351</v>
      </c>
      <c r="B480" s="260" t="s">
        <v>542</v>
      </c>
      <c r="C480" s="261" t="s">
        <v>466</v>
      </c>
      <c r="D480" s="262">
        <v>45566</v>
      </c>
      <c r="E480" s="259" t="s">
        <v>894</v>
      </c>
      <c r="F480" s="259" t="s">
        <v>438</v>
      </c>
    </row>
    <row r="481" spans="1:6" x14ac:dyDescent="0.25">
      <c r="A481" s="259" t="s">
        <v>1352</v>
      </c>
      <c r="B481" s="260">
        <v>18830807</v>
      </c>
      <c r="C481" s="261" t="s">
        <v>466</v>
      </c>
      <c r="D481" s="262">
        <v>45536</v>
      </c>
      <c r="E481" s="259" t="s">
        <v>894</v>
      </c>
      <c r="F481" s="259" t="s">
        <v>438</v>
      </c>
    </row>
    <row r="482" spans="1:6" x14ac:dyDescent="0.25">
      <c r="A482" s="259" t="s">
        <v>1353</v>
      </c>
      <c r="B482" s="260" t="s">
        <v>547</v>
      </c>
      <c r="C482" s="261" t="s">
        <v>449</v>
      </c>
      <c r="D482" s="262">
        <v>45536</v>
      </c>
      <c r="E482" s="259" t="s">
        <v>894</v>
      </c>
      <c r="F482" s="259" t="s">
        <v>438</v>
      </c>
    </row>
    <row r="483" spans="1:6" x14ac:dyDescent="0.25">
      <c r="A483" s="259" t="s">
        <v>1354</v>
      </c>
      <c r="B483" s="260">
        <v>2106022</v>
      </c>
      <c r="C483" s="261" t="s">
        <v>437</v>
      </c>
      <c r="D483" s="262">
        <v>45352</v>
      </c>
      <c r="E483" s="259" t="s">
        <v>894</v>
      </c>
      <c r="F483" s="259" t="s">
        <v>438</v>
      </c>
    </row>
    <row r="484" spans="1:6" x14ac:dyDescent="0.25">
      <c r="A484" s="259" t="s">
        <v>1355</v>
      </c>
      <c r="B484" s="260">
        <v>21060142</v>
      </c>
      <c r="C484" s="261" t="s">
        <v>458</v>
      </c>
      <c r="D484" s="262">
        <v>45323</v>
      </c>
      <c r="E484" s="259" t="s">
        <v>894</v>
      </c>
      <c r="F484" s="259" t="s">
        <v>438</v>
      </c>
    </row>
    <row r="485" spans="1:6" x14ac:dyDescent="0.25">
      <c r="A485" s="259" t="s">
        <v>1356</v>
      </c>
      <c r="B485" s="260">
        <v>21588580</v>
      </c>
      <c r="C485" s="261" t="s">
        <v>458</v>
      </c>
      <c r="D485" s="262">
        <v>45323</v>
      </c>
      <c r="E485" s="259" t="s">
        <v>894</v>
      </c>
      <c r="F485" s="259" t="s">
        <v>438</v>
      </c>
    </row>
    <row r="486" spans="1:6" x14ac:dyDescent="0.25">
      <c r="A486" s="259" t="s">
        <v>1357</v>
      </c>
      <c r="B486" s="260" t="s">
        <v>543</v>
      </c>
      <c r="C486" s="261" t="s">
        <v>449</v>
      </c>
      <c r="D486" s="262">
        <v>45505</v>
      </c>
      <c r="E486" s="259" t="s">
        <v>894</v>
      </c>
      <c r="F486" s="259" t="s">
        <v>438</v>
      </c>
    </row>
    <row r="487" spans="1:6" x14ac:dyDescent="0.25">
      <c r="A487" s="259" t="s">
        <v>1358</v>
      </c>
      <c r="B487" s="260" t="s">
        <v>544</v>
      </c>
      <c r="C487" s="261" t="s">
        <v>449</v>
      </c>
      <c r="D487" s="262">
        <v>45505</v>
      </c>
      <c r="E487" s="259" t="s">
        <v>894</v>
      </c>
      <c r="F487" s="259" t="s">
        <v>438</v>
      </c>
    </row>
    <row r="488" spans="1:6" x14ac:dyDescent="0.25">
      <c r="A488" s="259" t="s">
        <v>1359</v>
      </c>
      <c r="B488" s="260" t="s">
        <v>545</v>
      </c>
      <c r="C488" s="261" t="s">
        <v>449</v>
      </c>
      <c r="D488" s="262">
        <v>45505</v>
      </c>
      <c r="E488" s="259" t="s">
        <v>894</v>
      </c>
      <c r="F488" s="259" t="s">
        <v>438</v>
      </c>
    </row>
    <row r="489" spans="1:6" x14ac:dyDescent="0.25">
      <c r="A489" s="259" t="s">
        <v>1360</v>
      </c>
      <c r="B489" s="260">
        <v>21059835</v>
      </c>
      <c r="C489" s="261" t="s">
        <v>449</v>
      </c>
      <c r="D489" s="262">
        <v>45505</v>
      </c>
      <c r="E489" s="259" t="s">
        <v>894</v>
      </c>
      <c r="F489" s="259" t="s">
        <v>438</v>
      </c>
    </row>
    <row r="490" spans="1:6" x14ac:dyDescent="0.25">
      <c r="A490" s="259" t="s">
        <v>1361</v>
      </c>
      <c r="B490" s="260" t="s">
        <v>546</v>
      </c>
      <c r="C490" s="261" t="s">
        <v>449</v>
      </c>
      <c r="D490" s="262">
        <v>45505</v>
      </c>
      <c r="E490" s="259" t="s">
        <v>894</v>
      </c>
      <c r="F490" s="259" t="s">
        <v>438</v>
      </c>
    </row>
    <row r="491" spans="1:6" x14ac:dyDescent="0.25">
      <c r="A491" s="259" t="s">
        <v>1362</v>
      </c>
      <c r="B491" s="260">
        <v>21059760</v>
      </c>
      <c r="C491" s="261" t="s">
        <v>449</v>
      </c>
      <c r="D491" s="262">
        <v>45505</v>
      </c>
      <c r="E491" s="259" t="s">
        <v>894</v>
      </c>
      <c r="F491" s="259" t="s">
        <v>438</v>
      </c>
    </row>
    <row r="492" spans="1:6" x14ac:dyDescent="0.25">
      <c r="A492" s="259" t="s">
        <v>1363</v>
      </c>
      <c r="B492" s="260" t="s">
        <v>548</v>
      </c>
      <c r="C492" s="261" t="s">
        <v>462</v>
      </c>
      <c r="D492" s="262">
        <v>45536</v>
      </c>
      <c r="E492" s="259" t="s">
        <v>894</v>
      </c>
      <c r="F492" s="259" t="s">
        <v>438</v>
      </c>
    </row>
    <row r="493" spans="1:6" x14ac:dyDescent="0.25">
      <c r="A493" s="259" t="s">
        <v>1364</v>
      </c>
      <c r="B493" s="260">
        <v>20700147</v>
      </c>
      <c r="C493" s="261" t="s">
        <v>458</v>
      </c>
      <c r="D493" s="262">
        <v>45323</v>
      </c>
      <c r="E493" s="259" t="s">
        <v>894</v>
      </c>
      <c r="F493" s="259" t="s">
        <v>438</v>
      </c>
    </row>
    <row r="494" spans="1:6" x14ac:dyDescent="0.25">
      <c r="A494" s="259" t="s">
        <v>1365</v>
      </c>
      <c r="B494" s="260">
        <v>24335733</v>
      </c>
      <c r="C494" s="261" t="s">
        <v>458</v>
      </c>
      <c r="D494" s="262">
        <v>45323</v>
      </c>
      <c r="E494" s="259" t="s">
        <v>894</v>
      </c>
      <c r="F494" s="259" t="s">
        <v>438</v>
      </c>
    </row>
    <row r="495" spans="1:6" x14ac:dyDescent="0.25">
      <c r="A495" s="259" t="s">
        <v>1366</v>
      </c>
      <c r="B495" s="260">
        <v>32581100</v>
      </c>
      <c r="C495" s="261" t="s">
        <v>458</v>
      </c>
      <c r="D495" s="262">
        <v>45323</v>
      </c>
      <c r="E495" s="259" t="s">
        <v>894</v>
      </c>
      <c r="F495" s="259" t="s">
        <v>438</v>
      </c>
    </row>
    <row r="496" spans="1:6" x14ac:dyDescent="0.25">
      <c r="A496" s="259" t="s">
        <v>1367</v>
      </c>
      <c r="B496" s="260">
        <v>32420047</v>
      </c>
      <c r="C496" s="261" t="s">
        <v>458</v>
      </c>
      <c r="D496" s="262">
        <v>45383</v>
      </c>
      <c r="E496" s="259" t="s">
        <v>894</v>
      </c>
      <c r="F496" s="259" t="s">
        <v>438</v>
      </c>
    </row>
    <row r="497" spans="1:6" x14ac:dyDescent="0.25">
      <c r="A497" s="259" t="s">
        <v>1368</v>
      </c>
      <c r="B497" s="260">
        <v>3255113</v>
      </c>
      <c r="C497" s="261" t="s">
        <v>458</v>
      </c>
      <c r="D497" s="262">
        <v>45352</v>
      </c>
      <c r="E497" s="259" t="s">
        <v>894</v>
      </c>
      <c r="F497" s="259" t="s">
        <v>438</v>
      </c>
    </row>
    <row r="498" spans="1:6" x14ac:dyDescent="0.25">
      <c r="A498" s="259" t="s">
        <v>1369</v>
      </c>
      <c r="B498" s="260">
        <v>32508041</v>
      </c>
      <c r="C498" s="261" t="s">
        <v>458</v>
      </c>
      <c r="D498" s="262">
        <v>45352</v>
      </c>
      <c r="E498" s="259" t="s">
        <v>894</v>
      </c>
      <c r="F498" s="259" t="s">
        <v>438</v>
      </c>
    </row>
    <row r="499" spans="1:6" x14ac:dyDescent="0.25">
      <c r="A499" s="259" t="s">
        <v>1370</v>
      </c>
      <c r="B499" s="260">
        <v>33798129</v>
      </c>
      <c r="C499" s="261" t="s">
        <v>449</v>
      </c>
      <c r="D499" s="262">
        <v>45474</v>
      </c>
      <c r="E499" s="259" t="s">
        <v>894</v>
      </c>
      <c r="F499" s="259" t="s">
        <v>438</v>
      </c>
    </row>
    <row r="500" spans="1:6" x14ac:dyDescent="0.25">
      <c r="A500" s="259" t="s">
        <v>1371</v>
      </c>
      <c r="B500" s="260">
        <v>32874035</v>
      </c>
      <c r="C500" s="261" t="s">
        <v>449</v>
      </c>
      <c r="D500" s="262">
        <v>45536</v>
      </c>
      <c r="E500" s="259" t="s">
        <v>894</v>
      </c>
      <c r="F500" s="259" t="s">
        <v>438</v>
      </c>
    </row>
    <row r="501" spans="1:6" x14ac:dyDescent="0.25">
      <c r="A501" s="259" t="s">
        <v>1372</v>
      </c>
      <c r="B501" s="260">
        <v>32230747</v>
      </c>
      <c r="C501" s="261" t="s">
        <v>449</v>
      </c>
      <c r="D501" s="262">
        <v>45566</v>
      </c>
      <c r="E501" s="259" t="s">
        <v>894</v>
      </c>
      <c r="F501" s="259" t="s">
        <v>438</v>
      </c>
    </row>
    <row r="502" spans="1:6" x14ac:dyDescent="0.25">
      <c r="A502" s="259" t="s">
        <v>1373</v>
      </c>
      <c r="B502" s="260">
        <v>32594607</v>
      </c>
      <c r="C502" s="261" t="s">
        <v>458</v>
      </c>
      <c r="D502" s="262">
        <v>45323</v>
      </c>
      <c r="E502" s="259" t="s">
        <v>894</v>
      </c>
      <c r="F502" s="259" t="s">
        <v>438</v>
      </c>
    </row>
    <row r="503" spans="1:6" x14ac:dyDescent="0.25">
      <c r="A503" s="259" t="s">
        <v>1374</v>
      </c>
      <c r="B503" s="260">
        <v>34950644</v>
      </c>
      <c r="C503" s="261" t="s">
        <v>504</v>
      </c>
      <c r="D503" s="262">
        <v>45474</v>
      </c>
      <c r="E503" s="259" t="s">
        <v>894</v>
      </c>
      <c r="F503" s="259" t="s">
        <v>438</v>
      </c>
    </row>
    <row r="504" spans="1:6" x14ac:dyDescent="0.25">
      <c r="A504" s="259" t="s">
        <v>1375</v>
      </c>
      <c r="B504" s="260">
        <v>34549462</v>
      </c>
      <c r="C504" s="261" t="s">
        <v>504</v>
      </c>
      <c r="D504" s="262">
        <v>45474</v>
      </c>
      <c r="E504" s="259" t="s">
        <v>894</v>
      </c>
      <c r="F504" s="259" t="s">
        <v>438</v>
      </c>
    </row>
    <row r="505" spans="1:6" x14ac:dyDescent="0.25">
      <c r="A505" s="259" t="s">
        <v>1376</v>
      </c>
      <c r="B505" s="260">
        <v>32047651</v>
      </c>
      <c r="C505" s="261" t="s">
        <v>449</v>
      </c>
      <c r="D505" s="262">
        <v>45383</v>
      </c>
      <c r="E505" s="259" t="s">
        <v>894</v>
      </c>
      <c r="F505" s="259" t="s">
        <v>438</v>
      </c>
    </row>
    <row r="506" spans="1:6" x14ac:dyDescent="0.25">
      <c r="A506" s="259" t="s">
        <v>1377</v>
      </c>
      <c r="B506" s="260">
        <v>26595717</v>
      </c>
      <c r="C506" s="261" t="s">
        <v>458</v>
      </c>
      <c r="D506" s="262">
        <v>45352</v>
      </c>
      <c r="E506" s="259" t="s">
        <v>894</v>
      </c>
      <c r="F506" s="259" t="s">
        <v>438</v>
      </c>
    </row>
    <row r="507" spans="1:6" x14ac:dyDescent="0.25">
      <c r="A507" s="259" t="s">
        <v>1378</v>
      </c>
      <c r="B507" s="260">
        <v>34950645</v>
      </c>
      <c r="C507" s="261" t="s">
        <v>504</v>
      </c>
      <c r="D507" s="262">
        <v>45474</v>
      </c>
      <c r="E507" s="259" t="s">
        <v>894</v>
      </c>
      <c r="F507" s="259" t="s">
        <v>438</v>
      </c>
    </row>
    <row r="508" spans="1:6" x14ac:dyDescent="0.25">
      <c r="A508" s="259" t="s">
        <v>1379</v>
      </c>
      <c r="B508" s="260">
        <v>36437297</v>
      </c>
      <c r="C508" s="261" t="s">
        <v>449</v>
      </c>
      <c r="D508" s="262">
        <v>45292</v>
      </c>
      <c r="E508" s="259" t="s">
        <v>894</v>
      </c>
      <c r="F508" s="259" t="s">
        <v>438</v>
      </c>
    </row>
    <row r="509" spans="1:6" x14ac:dyDescent="0.25">
      <c r="A509" s="259" t="s">
        <v>1380</v>
      </c>
      <c r="B509" s="260">
        <v>35144047</v>
      </c>
      <c r="C509" s="261" t="s">
        <v>449</v>
      </c>
      <c r="D509" s="262">
        <v>45536</v>
      </c>
      <c r="E509" s="259" t="s">
        <v>894</v>
      </c>
      <c r="F509" s="259" t="s">
        <v>438</v>
      </c>
    </row>
    <row r="510" spans="1:6" x14ac:dyDescent="0.25">
      <c r="A510" s="259" t="s">
        <v>1381</v>
      </c>
      <c r="B510" s="260">
        <v>171070000060871</v>
      </c>
      <c r="C510" s="261" t="s">
        <v>550</v>
      </c>
      <c r="D510" s="262">
        <v>45352</v>
      </c>
      <c r="E510" s="259" t="s">
        <v>894</v>
      </c>
      <c r="F510" s="259" t="s">
        <v>438</v>
      </c>
    </row>
    <row r="511" spans="1:6" x14ac:dyDescent="0.25">
      <c r="A511" s="259" t="s">
        <v>1382</v>
      </c>
      <c r="B511" s="260">
        <v>171070000060889</v>
      </c>
      <c r="C511" s="261" t="s">
        <v>550</v>
      </c>
      <c r="D511" s="262">
        <v>45536</v>
      </c>
      <c r="E511" s="259" t="s">
        <v>894</v>
      </c>
      <c r="F511" s="259" t="s">
        <v>438</v>
      </c>
    </row>
    <row r="512" spans="1:6" x14ac:dyDescent="0.25">
      <c r="A512" s="259" t="s">
        <v>1383</v>
      </c>
      <c r="B512" s="260">
        <v>171070000060881</v>
      </c>
      <c r="C512" s="261" t="s">
        <v>550</v>
      </c>
      <c r="D512" s="262">
        <v>45536</v>
      </c>
      <c r="E512" s="259" t="s">
        <v>894</v>
      </c>
      <c r="F512" s="259" t="s">
        <v>438</v>
      </c>
    </row>
    <row r="513" spans="1:6" x14ac:dyDescent="0.25">
      <c r="A513" s="259" t="s">
        <v>1384</v>
      </c>
      <c r="B513" s="260">
        <v>171070000060888</v>
      </c>
      <c r="C513" s="261" t="s">
        <v>550</v>
      </c>
      <c r="D513" s="262">
        <v>45352</v>
      </c>
      <c r="E513" s="259" t="s">
        <v>894</v>
      </c>
      <c r="F513" s="259" t="s">
        <v>438</v>
      </c>
    </row>
    <row r="514" spans="1:6" x14ac:dyDescent="0.25">
      <c r="A514" s="259" t="s">
        <v>1385</v>
      </c>
      <c r="B514" s="260">
        <v>171070000069475</v>
      </c>
      <c r="C514" s="261" t="s">
        <v>550</v>
      </c>
      <c r="D514" s="262">
        <v>45413</v>
      </c>
      <c r="E514" s="259" t="s">
        <v>894</v>
      </c>
      <c r="F514" s="259" t="s">
        <v>438</v>
      </c>
    </row>
    <row r="515" spans="1:6" x14ac:dyDescent="0.25">
      <c r="A515" s="259" t="s">
        <v>1386</v>
      </c>
      <c r="B515" s="260">
        <v>171070000069474</v>
      </c>
      <c r="C515" s="261" t="s">
        <v>550</v>
      </c>
      <c r="D515" s="262">
        <v>45352</v>
      </c>
      <c r="E515" s="259" t="s">
        <v>894</v>
      </c>
      <c r="F515" s="259" t="s">
        <v>438</v>
      </c>
    </row>
    <row r="516" spans="1:6" x14ac:dyDescent="0.25">
      <c r="A516" s="259" t="s">
        <v>1387</v>
      </c>
      <c r="B516" s="260">
        <v>171070000060882</v>
      </c>
      <c r="C516" s="261" t="s">
        <v>550</v>
      </c>
      <c r="D516" s="262">
        <v>45352</v>
      </c>
      <c r="E516" s="259" t="s">
        <v>894</v>
      </c>
      <c r="F516" s="259" t="s">
        <v>438</v>
      </c>
    </row>
    <row r="517" spans="1:6" x14ac:dyDescent="0.25">
      <c r="A517" s="259" t="s">
        <v>1388</v>
      </c>
      <c r="B517" s="260">
        <v>171070000060878</v>
      </c>
      <c r="C517" s="261" t="s">
        <v>550</v>
      </c>
      <c r="D517" s="262">
        <v>45352</v>
      </c>
      <c r="E517" s="259" t="s">
        <v>894</v>
      </c>
      <c r="F517" s="259" t="s">
        <v>438</v>
      </c>
    </row>
    <row r="518" spans="1:6" x14ac:dyDescent="0.25">
      <c r="A518" s="259" t="s">
        <v>1389</v>
      </c>
      <c r="B518" s="260">
        <v>171070000060887</v>
      </c>
      <c r="C518" s="261" t="s">
        <v>550</v>
      </c>
      <c r="D518" s="262">
        <v>45352</v>
      </c>
      <c r="E518" s="259" t="s">
        <v>894</v>
      </c>
      <c r="F518" s="259" t="s">
        <v>438</v>
      </c>
    </row>
    <row r="519" spans="1:6" x14ac:dyDescent="0.25">
      <c r="A519" s="259" t="s">
        <v>1390</v>
      </c>
      <c r="B519" s="260">
        <v>171070000060884</v>
      </c>
      <c r="C519" s="261" t="s">
        <v>550</v>
      </c>
      <c r="D519" s="262">
        <v>45352</v>
      </c>
      <c r="E519" s="259" t="s">
        <v>894</v>
      </c>
      <c r="F519" s="259" t="s">
        <v>438</v>
      </c>
    </row>
    <row r="520" spans="1:6" x14ac:dyDescent="0.25">
      <c r="A520" s="259" t="s">
        <v>1391</v>
      </c>
      <c r="B520" s="260">
        <v>171070000060885</v>
      </c>
      <c r="C520" s="261" t="s">
        <v>550</v>
      </c>
      <c r="D520" s="262">
        <v>45413</v>
      </c>
      <c r="E520" s="259" t="s">
        <v>894</v>
      </c>
      <c r="F520" s="259" t="s">
        <v>438</v>
      </c>
    </row>
    <row r="521" spans="1:6" x14ac:dyDescent="0.25">
      <c r="A521" s="259" t="s">
        <v>1392</v>
      </c>
      <c r="B521" s="260">
        <v>171070000060880</v>
      </c>
      <c r="C521" s="261" t="s">
        <v>550</v>
      </c>
      <c r="D521" s="262">
        <v>45383</v>
      </c>
      <c r="E521" s="259" t="s">
        <v>894</v>
      </c>
      <c r="F521" s="259" t="s">
        <v>438</v>
      </c>
    </row>
    <row r="522" spans="1:6" x14ac:dyDescent="0.25">
      <c r="A522" s="259" t="s">
        <v>1393</v>
      </c>
      <c r="B522" s="260">
        <v>171070000060897</v>
      </c>
      <c r="C522" s="261" t="s">
        <v>550</v>
      </c>
      <c r="D522" s="262">
        <v>45352</v>
      </c>
      <c r="E522" s="259" t="s">
        <v>894</v>
      </c>
      <c r="F522" s="259" t="s">
        <v>438</v>
      </c>
    </row>
    <row r="523" spans="1:6" x14ac:dyDescent="0.25">
      <c r="A523" s="259" t="s">
        <v>1394</v>
      </c>
      <c r="B523" s="260">
        <v>171070000060876</v>
      </c>
      <c r="C523" s="261" t="s">
        <v>550</v>
      </c>
      <c r="D523" s="262">
        <v>45383</v>
      </c>
      <c r="E523" s="259" t="s">
        <v>894</v>
      </c>
      <c r="F523" s="259" t="s">
        <v>438</v>
      </c>
    </row>
    <row r="524" spans="1:6" x14ac:dyDescent="0.25">
      <c r="A524" s="259" t="s">
        <v>1395</v>
      </c>
      <c r="B524" s="260">
        <v>171070000060893</v>
      </c>
      <c r="C524" s="261" t="s">
        <v>550</v>
      </c>
      <c r="D524" s="262">
        <v>45383</v>
      </c>
      <c r="E524" s="259" t="s">
        <v>894</v>
      </c>
      <c r="F524" s="259" t="s">
        <v>438</v>
      </c>
    </row>
    <row r="525" spans="1:6" x14ac:dyDescent="0.25">
      <c r="A525" s="259" t="s">
        <v>1396</v>
      </c>
      <c r="B525" s="260">
        <v>171070000060896</v>
      </c>
      <c r="C525" s="261" t="s">
        <v>550</v>
      </c>
      <c r="D525" s="262">
        <v>45352</v>
      </c>
      <c r="E525" s="259" t="s">
        <v>894</v>
      </c>
      <c r="F525" s="259" t="s">
        <v>438</v>
      </c>
    </row>
    <row r="526" spans="1:6" x14ac:dyDescent="0.25">
      <c r="A526" s="259" t="s">
        <v>1397</v>
      </c>
      <c r="B526" s="260">
        <v>171070000060894</v>
      </c>
      <c r="C526" s="261" t="s">
        <v>550</v>
      </c>
      <c r="D526" s="262">
        <v>45352</v>
      </c>
      <c r="E526" s="259" t="s">
        <v>894</v>
      </c>
      <c r="F526" s="259" t="s">
        <v>438</v>
      </c>
    </row>
    <row r="527" spans="1:6" x14ac:dyDescent="0.25">
      <c r="A527" s="259" t="s">
        <v>1398</v>
      </c>
      <c r="B527" s="260">
        <v>171070000060886</v>
      </c>
      <c r="C527" s="261" t="s">
        <v>466</v>
      </c>
      <c r="D527" s="262">
        <v>45307</v>
      </c>
      <c r="E527" s="259" t="s">
        <v>894</v>
      </c>
      <c r="F527" s="259" t="s">
        <v>438</v>
      </c>
    </row>
    <row r="528" spans="1:6" x14ac:dyDescent="0.25">
      <c r="A528" s="259" t="s">
        <v>1399</v>
      </c>
      <c r="B528" s="260">
        <v>171070000069520</v>
      </c>
      <c r="C528" s="261" t="s">
        <v>550</v>
      </c>
      <c r="D528" s="262">
        <v>45352</v>
      </c>
      <c r="E528" s="259" t="s">
        <v>894</v>
      </c>
      <c r="F528" s="259" t="s">
        <v>438</v>
      </c>
    </row>
    <row r="529" spans="1:6" x14ac:dyDescent="0.25">
      <c r="A529" s="259" t="s">
        <v>1400</v>
      </c>
      <c r="B529" s="260">
        <v>171070000060892</v>
      </c>
      <c r="C529" s="261" t="s">
        <v>550</v>
      </c>
      <c r="D529" s="262">
        <v>45352</v>
      </c>
      <c r="E529" s="259" t="s">
        <v>894</v>
      </c>
      <c r="F529" s="259" t="s">
        <v>438</v>
      </c>
    </row>
    <row r="530" spans="1:6" x14ac:dyDescent="0.25">
      <c r="A530" s="259" t="s">
        <v>1401</v>
      </c>
      <c r="B530" s="260">
        <v>171070000060898</v>
      </c>
      <c r="C530" s="261" t="s">
        <v>550</v>
      </c>
      <c r="D530" s="262">
        <v>45352</v>
      </c>
      <c r="E530" s="259" t="s">
        <v>894</v>
      </c>
      <c r="F530" s="259" t="s">
        <v>438</v>
      </c>
    </row>
    <row r="531" spans="1:6" x14ac:dyDescent="0.25">
      <c r="A531" s="259" t="s">
        <v>1402</v>
      </c>
      <c r="B531" s="260">
        <v>171070000060879</v>
      </c>
      <c r="C531" s="261" t="s">
        <v>550</v>
      </c>
      <c r="D531" s="262">
        <v>45352</v>
      </c>
      <c r="E531" s="259" t="s">
        <v>894</v>
      </c>
      <c r="F531" s="259" t="s">
        <v>438</v>
      </c>
    </row>
    <row r="532" spans="1:6" x14ac:dyDescent="0.25">
      <c r="A532" s="259" t="s">
        <v>1403</v>
      </c>
      <c r="B532" s="260">
        <v>171070000060890</v>
      </c>
      <c r="C532" s="261" t="s">
        <v>550</v>
      </c>
      <c r="D532" s="262">
        <v>45352</v>
      </c>
      <c r="E532" s="259" t="s">
        <v>894</v>
      </c>
      <c r="F532" s="259" t="s">
        <v>438</v>
      </c>
    </row>
    <row r="533" spans="1:6" x14ac:dyDescent="0.25">
      <c r="A533" s="259" t="s">
        <v>1404</v>
      </c>
      <c r="B533" s="260">
        <v>171070000065559</v>
      </c>
      <c r="C533" s="261" t="s">
        <v>466</v>
      </c>
      <c r="D533" s="262">
        <v>45388</v>
      </c>
      <c r="E533" s="259" t="s">
        <v>894</v>
      </c>
      <c r="F533" s="259" t="s">
        <v>438</v>
      </c>
    </row>
    <row r="534" spans="1:6" x14ac:dyDescent="0.25">
      <c r="A534" s="259" t="s">
        <v>1405</v>
      </c>
      <c r="B534" s="260">
        <v>171070000069511</v>
      </c>
      <c r="C534" s="261" t="s">
        <v>550</v>
      </c>
      <c r="D534" s="262">
        <v>45352</v>
      </c>
      <c r="E534" s="259" t="s">
        <v>894</v>
      </c>
      <c r="F534" s="259" t="s">
        <v>438</v>
      </c>
    </row>
    <row r="535" spans="1:6" x14ac:dyDescent="0.25">
      <c r="A535" s="259" t="s">
        <v>1406</v>
      </c>
      <c r="B535" s="260">
        <v>171070000069508</v>
      </c>
      <c r="C535" s="261" t="s">
        <v>550</v>
      </c>
      <c r="D535" s="262">
        <v>45352</v>
      </c>
      <c r="E535" s="259" t="s">
        <v>894</v>
      </c>
      <c r="F535" s="259" t="s">
        <v>438</v>
      </c>
    </row>
    <row r="536" spans="1:6" x14ac:dyDescent="0.25">
      <c r="A536" s="259" t="s">
        <v>1407</v>
      </c>
      <c r="B536" s="260">
        <v>171070000069523</v>
      </c>
      <c r="C536" s="261" t="s">
        <v>550</v>
      </c>
      <c r="D536" s="262">
        <v>45352</v>
      </c>
      <c r="E536" s="259" t="s">
        <v>894</v>
      </c>
      <c r="F536" s="259" t="s">
        <v>438</v>
      </c>
    </row>
    <row r="537" spans="1:6" x14ac:dyDescent="0.25">
      <c r="A537" s="259" t="s">
        <v>1408</v>
      </c>
      <c r="B537" s="260">
        <v>171070000069563</v>
      </c>
      <c r="C537" s="261" t="s">
        <v>550</v>
      </c>
      <c r="D537" s="262">
        <v>45323</v>
      </c>
      <c r="E537" s="259" t="s">
        <v>894</v>
      </c>
      <c r="F537" s="259" t="s">
        <v>438</v>
      </c>
    </row>
    <row r="538" spans="1:6" x14ac:dyDescent="0.25">
      <c r="A538" s="259" t="s">
        <v>1409</v>
      </c>
      <c r="B538" s="260">
        <v>171070000069555</v>
      </c>
      <c r="C538" s="261" t="s">
        <v>550</v>
      </c>
      <c r="D538" s="262">
        <v>45352</v>
      </c>
      <c r="E538" s="259" t="s">
        <v>894</v>
      </c>
      <c r="F538" s="259" t="s">
        <v>438</v>
      </c>
    </row>
    <row r="539" spans="1:6" x14ac:dyDescent="0.25">
      <c r="A539" s="259" t="s">
        <v>1410</v>
      </c>
      <c r="B539" s="260" t="s">
        <v>17882</v>
      </c>
      <c r="C539" s="261" t="s">
        <v>550</v>
      </c>
      <c r="D539" s="262">
        <v>45413</v>
      </c>
      <c r="E539" s="259" t="s">
        <v>894</v>
      </c>
      <c r="F539" s="259" t="s">
        <v>438</v>
      </c>
    </row>
    <row r="540" spans="1:6" x14ac:dyDescent="0.25">
      <c r="A540" s="259" t="s">
        <v>1411</v>
      </c>
      <c r="B540" s="260">
        <v>171070000069554</v>
      </c>
      <c r="C540" s="261" t="s">
        <v>550</v>
      </c>
      <c r="D540" s="262">
        <v>45383</v>
      </c>
      <c r="E540" s="259" t="s">
        <v>894</v>
      </c>
      <c r="F540" s="259" t="s">
        <v>438</v>
      </c>
    </row>
    <row r="541" spans="1:6" x14ac:dyDescent="0.25">
      <c r="A541" s="259" t="s">
        <v>1412</v>
      </c>
      <c r="B541" s="260">
        <v>171070000069557</v>
      </c>
      <c r="C541" s="261" t="s">
        <v>550</v>
      </c>
      <c r="D541" s="262">
        <v>45383</v>
      </c>
      <c r="E541" s="259" t="s">
        <v>894</v>
      </c>
      <c r="F541" s="259" t="s">
        <v>438</v>
      </c>
    </row>
    <row r="542" spans="1:6" x14ac:dyDescent="0.25">
      <c r="A542" s="259" t="s">
        <v>1413</v>
      </c>
      <c r="B542" s="260">
        <v>171070000066516</v>
      </c>
      <c r="C542" s="261" t="s">
        <v>550</v>
      </c>
      <c r="D542" s="262">
        <v>45383</v>
      </c>
      <c r="E542" s="259" t="s">
        <v>894</v>
      </c>
      <c r="F542" s="259" t="s">
        <v>438</v>
      </c>
    </row>
    <row r="543" spans="1:6" x14ac:dyDescent="0.25">
      <c r="A543" s="259" t="s">
        <v>1414</v>
      </c>
      <c r="B543" s="260">
        <v>171070000069561</v>
      </c>
      <c r="C543" s="261" t="s">
        <v>550</v>
      </c>
      <c r="D543" s="262">
        <v>45383</v>
      </c>
      <c r="E543" s="259" t="s">
        <v>894</v>
      </c>
      <c r="F543" s="259" t="s">
        <v>438</v>
      </c>
    </row>
    <row r="544" spans="1:6" x14ac:dyDescent="0.25">
      <c r="A544" s="259" t="s">
        <v>1415</v>
      </c>
      <c r="B544" s="260">
        <v>17107000009573</v>
      </c>
      <c r="C544" s="261" t="s">
        <v>550</v>
      </c>
      <c r="D544" s="262">
        <v>45352</v>
      </c>
      <c r="E544" s="259" t="s">
        <v>894</v>
      </c>
      <c r="F544" s="259" t="s">
        <v>438</v>
      </c>
    </row>
    <row r="545" spans="1:6" x14ac:dyDescent="0.25">
      <c r="A545" s="259" t="s">
        <v>1416</v>
      </c>
      <c r="B545" s="260">
        <v>171070000069568</v>
      </c>
      <c r="C545" s="261" t="s">
        <v>550</v>
      </c>
      <c r="D545" s="262">
        <v>45352</v>
      </c>
      <c r="E545" s="259" t="s">
        <v>894</v>
      </c>
      <c r="F545" s="259" t="s">
        <v>438</v>
      </c>
    </row>
    <row r="546" spans="1:6" x14ac:dyDescent="0.25">
      <c r="A546" s="259" t="s">
        <v>1417</v>
      </c>
      <c r="B546" s="260">
        <v>171070000069562</v>
      </c>
      <c r="C546" s="261" t="s">
        <v>550</v>
      </c>
      <c r="D546" s="262">
        <v>45474</v>
      </c>
      <c r="E546" s="259" t="s">
        <v>894</v>
      </c>
      <c r="F546" s="259" t="s">
        <v>438</v>
      </c>
    </row>
    <row r="547" spans="1:6" x14ac:dyDescent="0.25">
      <c r="A547" s="259" t="s">
        <v>1509</v>
      </c>
      <c r="B547" s="260" t="s">
        <v>17881</v>
      </c>
      <c r="C547" s="261" t="s">
        <v>466</v>
      </c>
      <c r="D547" s="262">
        <v>45323</v>
      </c>
      <c r="E547" s="259" t="s">
        <v>894</v>
      </c>
      <c r="F547" s="259" t="s">
        <v>438</v>
      </c>
    </row>
    <row r="548" spans="1:6" x14ac:dyDescent="0.25">
      <c r="A548" s="259" t="s">
        <v>1419</v>
      </c>
      <c r="B548" s="260">
        <v>171070000069571</v>
      </c>
      <c r="C548" s="261" t="s">
        <v>550</v>
      </c>
      <c r="D548" s="262">
        <v>45352</v>
      </c>
      <c r="E548" s="259" t="s">
        <v>894</v>
      </c>
      <c r="F548" s="259" t="s">
        <v>438</v>
      </c>
    </row>
    <row r="549" spans="1:6" x14ac:dyDescent="0.25">
      <c r="A549" s="259" t="s">
        <v>1420</v>
      </c>
      <c r="B549" s="260">
        <v>171070000066519</v>
      </c>
      <c r="C549" s="261" t="s">
        <v>550</v>
      </c>
      <c r="D549" s="262">
        <v>45352</v>
      </c>
      <c r="E549" s="259" t="s">
        <v>894</v>
      </c>
      <c r="F549" s="259" t="s">
        <v>438</v>
      </c>
    </row>
    <row r="550" spans="1:6" x14ac:dyDescent="0.25">
      <c r="A550" s="259" t="s">
        <v>1421</v>
      </c>
      <c r="B550" s="260">
        <v>171070000069560</v>
      </c>
      <c r="C550" s="261" t="s">
        <v>550</v>
      </c>
      <c r="D550" s="262">
        <v>45352</v>
      </c>
      <c r="E550" s="259" t="s">
        <v>894</v>
      </c>
      <c r="F550" s="259" t="s">
        <v>438</v>
      </c>
    </row>
    <row r="551" spans="1:6" x14ac:dyDescent="0.25">
      <c r="A551" s="259" t="s">
        <v>1422</v>
      </c>
      <c r="B551" s="260">
        <v>171070000066499</v>
      </c>
      <c r="C551" s="261" t="s">
        <v>550</v>
      </c>
      <c r="D551" s="262">
        <v>45352</v>
      </c>
      <c r="E551" s="259" t="s">
        <v>894</v>
      </c>
      <c r="F551" s="259" t="s">
        <v>438</v>
      </c>
    </row>
    <row r="552" spans="1:6" x14ac:dyDescent="0.25">
      <c r="A552" s="259" t="s">
        <v>1423</v>
      </c>
      <c r="B552" s="260">
        <v>171070000069567</v>
      </c>
      <c r="C552" s="261" t="s">
        <v>550</v>
      </c>
      <c r="D552" s="262">
        <v>45352</v>
      </c>
      <c r="E552" s="259" t="s">
        <v>894</v>
      </c>
      <c r="F552" s="259" t="s">
        <v>438</v>
      </c>
    </row>
    <row r="553" spans="1:6" x14ac:dyDescent="0.25">
      <c r="A553" s="259" t="s">
        <v>1424</v>
      </c>
      <c r="B553" s="260">
        <v>171070000069569</v>
      </c>
      <c r="C553" s="261" t="s">
        <v>550</v>
      </c>
      <c r="D553" s="262">
        <v>45352</v>
      </c>
      <c r="E553" s="259" t="s">
        <v>894</v>
      </c>
      <c r="F553" s="259" t="s">
        <v>438</v>
      </c>
    </row>
    <row r="554" spans="1:6" x14ac:dyDescent="0.25">
      <c r="A554" s="259" t="s">
        <v>1425</v>
      </c>
      <c r="B554" s="260">
        <v>1710700000069574</v>
      </c>
      <c r="C554" s="261" t="s">
        <v>550</v>
      </c>
      <c r="D554" s="262">
        <v>45323</v>
      </c>
      <c r="E554" s="259" t="s">
        <v>894</v>
      </c>
      <c r="F554" s="259" t="s">
        <v>438</v>
      </c>
    </row>
    <row r="555" spans="1:6" x14ac:dyDescent="0.25">
      <c r="A555" s="259" t="s">
        <v>1426</v>
      </c>
      <c r="B555" s="260">
        <v>171070000069577</v>
      </c>
      <c r="C555" s="261" t="s">
        <v>550</v>
      </c>
      <c r="D555" s="262">
        <v>45352</v>
      </c>
      <c r="E555" s="259" t="s">
        <v>894</v>
      </c>
      <c r="F555" s="259" t="s">
        <v>438</v>
      </c>
    </row>
    <row r="556" spans="1:6" x14ac:dyDescent="0.25">
      <c r="A556" s="259" t="s">
        <v>1427</v>
      </c>
      <c r="B556" s="260">
        <v>171070000066498</v>
      </c>
      <c r="C556" s="261" t="s">
        <v>550</v>
      </c>
      <c r="D556" s="262">
        <v>45323</v>
      </c>
      <c r="E556" s="259" t="s">
        <v>894</v>
      </c>
      <c r="F556" s="259" t="s">
        <v>438</v>
      </c>
    </row>
    <row r="557" spans="1:6" x14ac:dyDescent="0.25">
      <c r="A557" s="259" t="s">
        <v>1428</v>
      </c>
      <c r="B557" s="260">
        <v>1717070000069570</v>
      </c>
      <c r="C557" s="261" t="s">
        <v>550</v>
      </c>
      <c r="D557" s="262">
        <v>45352</v>
      </c>
      <c r="E557" s="259" t="s">
        <v>894</v>
      </c>
      <c r="F557" s="259" t="s">
        <v>438</v>
      </c>
    </row>
    <row r="558" spans="1:6" x14ac:dyDescent="0.25">
      <c r="A558" s="259" t="s">
        <v>1429</v>
      </c>
      <c r="B558" s="260">
        <v>171070000066502</v>
      </c>
      <c r="C558" s="261" t="s">
        <v>550</v>
      </c>
      <c r="D558" s="262">
        <v>45474</v>
      </c>
      <c r="E558" s="259" t="s">
        <v>894</v>
      </c>
      <c r="F558" s="259" t="s">
        <v>438</v>
      </c>
    </row>
    <row r="559" spans="1:6" x14ac:dyDescent="0.25">
      <c r="A559" s="259" t="s">
        <v>1430</v>
      </c>
      <c r="B559" s="260">
        <v>171070000066501</v>
      </c>
      <c r="C559" s="261" t="s">
        <v>550</v>
      </c>
      <c r="D559" s="262">
        <v>45352</v>
      </c>
      <c r="E559" s="259" t="s">
        <v>894</v>
      </c>
      <c r="F559" s="259" t="s">
        <v>438</v>
      </c>
    </row>
    <row r="560" spans="1:6" x14ac:dyDescent="0.25">
      <c r="A560" s="259" t="s">
        <v>1431</v>
      </c>
      <c r="B560" s="260">
        <v>171070000066503</v>
      </c>
      <c r="C560" s="261" t="s">
        <v>550</v>
      </c>
      <c r="D560" s="262">
        <v>45352</v>
      </c>
      <c r="E560" s="259" t="s">
        <v>894</v>
      </c>
      <c r="F560" s="259" t="s">
        <v>438</v>
      </c>
    </row>
    <row r="561" spans="1:6" x14ac:dyDescent="0.25">
      <c r="A561" s="259" t="s">
        <v>1432</v>
      </c>
      <c r="B561" s="260">
        <v>171070000066505</v>
      </c>
      <c r="C561" s="261" t="s">
        <v>550</v>
      </c>
      <c r="D561" s="262">
        <v>45536</v>
      </c>
      <c r="E561" s="259" t="s">
        <v>894</v>
      </c>
      <c r="F561" s="259" t="s">
        <v>438</v>
      </c>
    </row>
    <row r="562" spans="1:6" x14ac:dyDescent="0.25">
      <c r="A562" s="259" t="s">
        <v>1433</v>
      </c>
      <c r="B562" s="260">
        <v>171070000066500</v>
      </c>
      <c r="C562" s="261" t="s">
        <v>550</v>
      </c>
      <c r="D562" s="262">
        <v>45413</v>
      </c>
      <c r="E562" s="259" t="s">
        <v>894</v>
      </c>
      <c r="F562" s="259" t="s">
        <v>438</v>
      </c>
    </row>
    <row r="563" spans="1:6" x14ac:dyDescent="0.25">
      <c r="A563" s="259" t="s">
        <v>1434</v>
      </c>
      <c r="B563" s="260">
        <v>171070000066506</v>
      </c>
      <c r="C563" s="261" t="s">
        <v>550</v>
      </c>
      <c r="D563" s="262">
        <v>45352</v>
      </c>
      <c r="E563" s="259" t="s">
        <v>894</v>
      </c>
      <c r="F563" s="259" t="s">
        <v>438</v>
      </c>
    </row>
    <row r="564" spans="1:6" x14ac:dyDescent="0.25">
      <c r="A564" s="259" t="s">
        <v>1435</v>
      </c>
      <c r="B564" s="260">
        <v>171070000066507</v>
      </c>
      <c r="C564" s="261" t="s">
        <v>550</v>
      </c>
      <c r="D564" s="262">
        <v>45352</v>
      </c>
      <c r="E564" s="259" t="s">
        <v>894</v>
      </c>
      <c r="F564" s="259" t="s">
        <v>438</v>
      </c>
    </row>
    <row r="565" spans="1:6" x14ac:dyDescent="0.25">
      <c r="A565" s="259" t="s">
        <v>1436</v>
      </c>
      <c r="B565" s="260">
        <v>171070000066568</v>
      </c>
      <c r="C565" s="261" t="s">
        <v>550</v>
      </c>
      <c r="D565" s="262">
        <v>45383</v>
      </c>
      <c r="E565" s="259" t="s">
        <v>894</v>
      </c>
      <c r="F565" s="259" t="s">
        <v>438</v>
      </c>
    </row>
    <row r="566" spans="1:6" x14ac:dyDescent="0.25">
      <c r="A566" s="259" t="s">
        <v>1437</v>
      </c>
      <c r="B566" s="260">
        <v>171070000066511</v>
      </c>
      <c r="C566" s="261" t="s">
        <v>550</v>
      </c>
      <c r="D566" s="262">
        <v>45352</v>
      </c>
      <c r="E566" s="259" t="s">
        <v>894</v>
      </c>
      <c r="F566" s="259" t="s">
        <v>438</v>
      </c>
    </row>
    <row r="567" spans="1:6" x14ac:dyDescent="0.25">
      <c r="A567" s="259" t="s">
        <v>1438</v>
      </c>
      <c r="B567" s="260">
        <v>171070000066514</v>
      </c>
      <c r="C567" s="261" t="s">
        <v>550</v>
      </c>
      <c r="D567" s="262">
        <v>45352</v>
      </c>
      <c r="E567" s="259" t="s">
        <v>894</v>
      </c>
      <c r="F567" s="259" t="s">
        <v>438</v>
      </c>
    </row>
    <row r="568" spans="1:6" x14ac:dyDescent="0.25">
      <c r="A568" s="259" t="s">
        <v>1439</v>
      </c>
      <c r="B568" s="260">
        <v>17107000065313</v>
      </c>
      <c r="C568" s="261" t="s">
        <v>466</v>
      </c>
      <c r="D568" s="262">
        <v>45444</v>
      </c>
      <c r="E568" s="259" t="s">
        <v>894</v>
      </c>
      <c r="F568" s="259" t="s">
        <v>438</v>
      </c>
    </row>
    <row r="569" spans="1:6" x14ac:dyDescent="0.25">
      <c r="A569" s="259" t="s">
        <v>1440</v>
      </c>
      <c r="B569" s="260">
        <v>171070000066510</v>
      </c>
      <c r="C569" s="261" t="s">
        <v>550</v>
      </c>
      <c r="D569" s="262">
        <v>45352</v>
      </c>
      <c r="E569" s="259" t="s">
        <v>894</v>
      </c>
      <c r="F569" s="259" t="s">
        <v>438</v>
      </c>
    </row>
    <row r="570" spans="1:6" x14ac:dyDescent="0.25">
      <c r="A570" s="259" t="s">
        <v>1441</v>
      </c>
      <c r="B570" s="260">
        <v>171070000066518</v>
      </c>
      <c r="C570" s="261" t="s">
        <v>550</v>
      </c>
      <c r="D570" s="262">
        <v>45383</v>
      </c>
      <c r="E570" s="259" t="s">
        <v>894</v>
      </c>
      <c r="F570" s="259" t="s">
        <v>438</v>
      </c>
    </row>
    <row r="571" spans="1:6" x14ac:dyDescent="0.25">
      <c r="A571" s="259" t="s">
        <v>1442</v>
      </c>
      <c r="B571" s="260">
        <v>171070000066515</v>
      </c>
      <c r="C571" s="261" t="s">
        <v>550</v>
      </c>
      <c r="D571" s="262">
        <v>45352</v>
      </c>
      <c r="E571" s="259" t="s">
        <v>894</v>
      </c>
      <c r="F571" s="259" t="s">
        <v>438</v>
      </c>
    </row>
    <row r="572" spans="1:6" x14ac:dyDescent="0.25">
      <c r="A572" s="259" t="s">
        <v>1443</v>
      </c>
      <c r="B572" s="260">
        <v>171070000066520</v>
      </c>
      <c r="C572" s="261" t="s">
        <v>466</v>
      </c>
      <c r="D572" s="262">
        <v>45395</v>
      </c>
      <c r="E572" s="259" t="s">
        <v>894</v>
      </c>
      <c r="F572" s="259" t="s">
        <v>438</v>
      </c>
    </row>
    <row r="573" spans="1:6" x14ac:dyDescent="0.25">
      <c r="A573" s="259" t="s">
        <v>1444</v>
      </c>
      <c r="B573" s="260">
        <v>171070000069273</v>
      </c>
      <c r="C573" s="261" t="s">
        <v>550</v>
      </c>
      <c r="D573" s="262">
        <v>45352</v>
      </c>
      <c r="E573" s="259" t="s">
        <v>894</v>
      </c>
      <c r="F573" s="259" t="s">
        <v>438</v>
      </c>
    </row>
    <row r="574" spans="1:6" x14ac:dyDescent="0.25">
      <c r="A574" s="259" t="s">
        <v>1445</v>
      </c>
      <c r="B574" s="260">
        <v>171070000069267</v>
      </c>
      <c r="C574" s="261" t="s">
        <v>550</v>
      </c>
      <c r="D574" s="262">
        <v>45352</v>
      </c>
      <c r="E574" s="259" t="s">
        <v>894</v>
      </c>
      <c r="F574" s="259" t="s">
        <v>438</v>
      </c>
    </row>
    <row r="575" spans="1:6" x14ac:dyDescent="0.25">
      <c r="A575" s="259" t="s">
        <v>1446</v>
      </c>
      <c r="B575" s="260">
        <v>171070000069274</v>
      </c>
      <c r="C575" s="261" t="s">
        <v>550</v>
      </c>
      <c r="D575" s="262">
        <v>45413</v>
      </c>
      <c r="E575" s="259" t="s">
        <v>894</v>
      </c>
      <c r="F575" s="259" t="s">
        <v>438</v>
      </c>
    </row>
    <row r="576" spans="1:6" x14ac:dyDescent="0.25">
      <c r="A576" s="259" t="s">
        <v>1447</v>
      </c>
      <c r="B576" s="260">
        <v>171070000069278</v>
      </c>
      <c r="C576" s="261" t="s">
        <v>550</v>
      </c>
      <c r="D576" s="262">
        <v>45383</v>
      </c>
      <c r="E576" s="259" t="s">
        <v>894</v>
      </c>
      <c r="F576" s="259" t="s">
        <v>438</v>
      </c>
    </row>
    <row r="577" spans="1:6" x14ac:dyDescent="0.25">
      <c r="A577" s="259" t="s">
        <v>1448</v>
      </c>
      <c r="B577" s="260">
        <v>171070000069280</v>
      </c>
      <c r="C577" s="261" t="s">
        <v>550</v>
      </c>
      <c r="D577" s="262">
        <v>45323</v>
      </c>
      <c r="E577" s="259" t="s">
        <v>894</v>
      </c>
      <c r="F577" s="259" t="s">
        <v>438</v>
      </c>
    </row>
    <row r="578" spans="1:6" x14ac:dyDescent="0.25">
      <c r="A578" s="259" t="s">
        <v>1449</v>
      </c>
      <c r="B578" s="260">
        <v>171070000069287</v>
      </c>
      <c r="C578" s="261" t="s">
        <v>466</v>
      </c>
      <c r="D578" s="262">
        <v>45314</v>
      </c>
      <c r="E578" s="259" t="s">
        <v>894</v>
      </c>
      <c r="F578" s="259" t="s">
        <v>438</v>
      </c>
    </row>
    <row r="579" spans="1:6" x14ac:dyDescent="0.25">
      <c r="A579" s="259" t="s">
        <v>1450</v>
      </c>
      <c r="B579" s="260">
        <v>171070000069285</v>
      </c>
      <c r="C579" s="261" t="s">
        <v>550</v>
      </c>
      <c r="D579" s="262">
        <v>45352</v>
      </c>
      <c r="E579" s="259" t="s">
        <v>894</v>
      </c>
      <c r="F579" s="259" t="s">
        <v>438</v>
      </c>
    </row>
    <row r="580" spans="1:6" x14ac:dyDescent="0.25">
      <c r="A580" s="259" t="s">
        <v>1451</v>
      </c>
      <c r="B580" s="260">
        <v>171070000069284</v>
      </c>
      <c r="C580" s="261" t="s">
        <v>550</v>
      </c>
      <c r="D580" s="262">
        <v>45352</v>
      </c>
      <c r="E580" s="259" t="s">
        <v>894</v>
      </c>
      <c r="F580" s="259" t="s">
        <v>438</v>
      </c>
    </row>
    <row r="581" spans="1:6" x14ac:dyDescent="0.25">
      <c r="A581" s="259" t="s">
        <v>1452</v>
      </c>
      <c r="B581" s="260">
        <v>171070000069266</v>
      </c>
      <c r="C581" s="261" t="s">
        <v>550</v>
      </c>
      <c r="D581" s="262">
        <v>45505</v>
      </c>
      <c r="E581" s="259" t="s">
        <v>894</v>
      </c>
      <c r="F581" s="259" t="s">
        <v>438</v>
      </c>
    </row>
    <row r="582" spans="1:6" x14ac:dyDescent="0.25">
      <c r="A582" s="259" t="s">
        <v>1453</v>
      </c>
      <c r="B582" s="260">
        <v>171070000069272</v>
      </c>
      <c r="C582" s="261" t="s">
        <v>466</v>
      </c>
      <c r="D582" s="262">
        <v>45393</v>
      </c>
      <c r="E582" s="259" t="s">
        <v>894</v>
      </c>
      <c r="F582" s="259" t="s">
        <v>438</v>
      </c>
    </row>
    <row r="583" spans="1:6" x14ac:dyDescent="0.25">
      <c r="A583" s="259" t="s">
        <v>1454</v>
      </c>
      <c r="B583" s="260">
        <v>171070000069281</v>
      </c>
      <c r="C583" s="261" t="s">
        <v>550</v>
      </c>
      <c r="D583" s="262">
        <v>45352</v>
      </c>
      <c r="E583" s="259" t="s">
        <v>894</v>
      </c>
      <c r="F583" s="259" t="s">
        <v>438</v>
      </c>
    </row>
    <row r="584" spans="1:6" x14ac:dyDescent="0.25">
      <c r="A584" s="259" t="s">
        <v>1455</v>
      </c>
      <c r="B584" s="260">
        <v>171070000069270</v>
      </c>
      <c r="C584" s="261" t="s">
        <v>550</v>
      </c>
      <c r="D584" s="262">
        <v>45352</v>
      </c>
      <c r="E584" s="259" t="s">
        <v>894</v>
      </c>
      <c r="F584" s="259" t="s">
        <v>438</v>
      </c>
    </row>
    <row r="585" spans="1:6" x14ac:dyDescent="0.25">
      <c r="A585" s="259" t="s">
        <v>1456</v>
      </c>
      <c r="B585" s="260">
        <v>171070000069268</v>
      </c>
      <c r="C585" s="261" t="s">
        <v>550</v>
      </c>
      <c r="D585" s="262">
        <v>45352</v>
      </c>
      <c r="E585" s="259" t="s">
        <v>894</v>
      </c>
      <c r="F585" s="259" t="s">
        <v>438</v>
      </c>
    </row>
    <row r="586" spans="1:6" x14ac:dyDescent="0.25">
      <c r="A586" s="259" t="s">
        <v>1457</v>
      </c>
      <c r="B586" s="260">
        <v>171070000069275</v>
      </c>
      <c r="C586" s="261" t="s">
        <v>550</v>
      </c>
      <c r="D586" s="262">
        <v>45352</v>
      </c>
      <c r="E586" s="259" t="s">
        <v>894</v>
      </c>
      <c r="F586" s="259" t="s">
        <v>438</v>
      </c>
    </row>
    <row r="587" spans="1:6" x14ac:dyDescent="0.25">
      <c r="A587" s="259" t="s">
        <v>1458</v>
      </c>
      <c r="B587" s="260">
        <v>171070000069289</v>
      </c>
      <c r="C587" s="261" t="s">
        <v>550</v>
      </c>
      <c r="D587" s="262">
        <v>45352</v>
      </c>
      <c r="E587" s="259" t="s">
        <v>894</v>
      </c>
      <c r="F587" s="259" t="s">
        <v>438</v>
      </c>
    </row>
    <row r="588" spans="1:6" x14ac:dyDescent="0.25">
      <c r="A588" s="259" t="s">
        <v>1459</v>
      </c>
      <c r="B588" s="260">
        <v>1710700000069283</v>
      </c>
      <c r="C588" s="261" t="s">
        <v>550</v>
      </c>
      <c r="D588" s="262">
        <v>45323</v>
      </c>
      <c r="E588" s="259" t="s">
        <v>894</v>
      </c>
      <c r="F588" s="259" t="s">
        <v>438</v>
      </c>
    </row>
    <row r="589" spans="1:6" x14ac:dyDescent="0.25">
      <c r="A589" s="259" t="s">
        <v>1460</v>
      </c>
      <c r="B589" s="260">
        <v>171070000069276</v>
      </c>
      <c r="C589" s="261" t="s">
        <v>550</v>
      </c>
      <c r="D589" s="262">
        <v>45474</v>
      </c>
      <c r="E589" s="259" t="s">
        <v>894</v>
      </c>
      <c r="F589" s="259" t="s">
        <v>438</v>
      </c>
    </row>
    <row r="590" spans="1:6" x14ac:dyDescent="0.25">
      <c r="A590" s="259" t="s">
        <v>1461</v>
      </c>
      <c r="B590" s="260">
        <v>171070000069269</v>
      </c>
      <c r="C590" s="261" t="s">
        <v>550</v>
      </c>
      <c r="D590" s="262">
        <v>45352</v>
      </c>
      <c r="E590" s="259" t="s">
        <v>894</v>
      </c>
      <c r="F590" s="259" t="s">
        <v>438</v>
      </c>
    </row>
    <row r="591" spans="1:6" x14ac:dyDescent="0.25">
      <c r="A591" s="259" t="s">
        <v>1462</v>
      </c>
      <c r="B591" s="260">
        <v>1710870000069288</v>
      </c>
      <c r="C591" s="261" t="s">
        <v>550</v>
      </c>
      <c r="D591" s="262">
        <v>45323</v>
      </c>
      <c r="E591" s="259" t="s">
        <v>894</v>
      </c>
      <c r="F591" s="259" t="s">
        <v>438</v>
      </c>
    </row>
    <row r="592" spans="1:6" x14ac:dyDescent="0.25">
      <c r="A592" s="259" t="s">
        <v>1463</v>
      </c>
      <c r="B592" s="260">
        <v>171070000069277</v>
      </c>
      <c r="C592" s="261" t="s">
        <v>550</v>
      </c>
      <c r="D592" s="262">
        <v>45323</v>
      </c>
      <c r="E592" s="259" t="s">
        <v>894</v>
      </c>
      <c r="F592" s="259" t="s">
        <v>438</v>
      </c>
    </row>
    <row r="593" spans="1:6" x14ac:dyDescent="0.25">
      <c r="A593" s="259" t="s">
        <v>1464</v>
      </c>
      <c r="B593" s="260">
        <v>171070000069271</v>
      </c>
      <c r="C593" s="261" t="s">
        <v>550</v>
      </c>
      <c r="D593" s="262">
        <v>45323</v>
      </c>
      <c r="E593" s="259" t="s">
        <v>894</v>
      </c>
      <c r="F593" s="259" t="s">
        <v>438</v>
      </c>
    </row>
    <row r="594" spans="1:6" x14ac:dyDescent="0.25">
      <c r="A594" s="259" t="s">
        <v>1465</v>
      </c>
      <c r="B594" s="260">
        <v>171070000069279</v>
      </c>
      <c r="C594" s="261" t="s">
        <v>550</v>
      </c>
      <c r="D594" s="262">
        <v>45352</v>
      </c>
      <c r="E594" s="259" t="s">
        <v>894</v>
      </c>
      <c r="F594" s="259" t="s">
        <v>438</v>
      </c>
    </row>
    <row r="595" spans="1:6" x14ac:dyDescent="0.25">
      <c r="A595" s="259" t="s">
        <v>1466</v>
      </c>
      <c r="B595" s="260">
        <v>171070000069509</v>
      </c>
      <c r="C595" s="261" t="s">
        <v>550</v>
      </c>
      <c r="D595" s="262">
        <v>45352</v>
      </c>
      <c r="E595" s="259" t="s">
        <v>894</v>
      </c>
      <c r="F595" s="259" t="s">
        <v>438</v>
      </c>
    </row>
    <row r="596" spans="1:6" x14ac:dyDescent="0.25">
      <c r="A596" s="259" t="s">
        <v>1467</v>
      </c>
      <c r="B596" s="260">
        <v>1710700000</v>
      </c>
      <c r="C596" s="261" t="s">
        <v>550</v>
      </c>
      <c r="D596" s="262">
        <v>45352</v>
      </c>
      <c r="E596" s="259" t="s">
        <v>894</v>
      </c>
      <c r="F596" s="259" t="s">
        <v>438</v>
      </c>
    </row>
    <row r="597" spans="1:6" x14ac:dyDescent="0.25">
      <c r="A597" s="259" t="s">
        <v>1468</v>
      </c>
      <c r="B597" s="260">
        <v>171070000069521</v>
      </c>
      <c r="C597" s="261" t="s">
        <v>550</v>
      </c>
      <c r="D597" s="262">
        <v>45352</v>
      </c>
      <c r="E597" s="259" t="s">
        <v>894</v>
      </c>
      <c r="F597" s="259" t="s">
        <v>438</v>
      </c>
    </row>
    <row r="598" spans="1:6" x14ac:dyDescent="0.25">
      <c r="A598" s="259" t="s">
        <v>1469</v>
      </c>
      <c r="B598" s="260">
        <v>171070000069527</v>
      </c>
      <c r="C598" s="261" t="s">
        <v>550</v>
      </c>
      <c r="D598" s="262">
        <v>45352</v>
      </c>
      <c r="E598" s="259" t="s">
        <v>894</v>
      </c>
      <c r="F598" s="259" t="s">
        <v>438</v>
      </c>
    </row>
    <row r="599" spans="1:6" x14ac:dyDescent="0.25">
      <c r="A599" s="259" t="s">
        <v>1470</v>
      </c>
      <c r="B599" s="260">
        <v>171070000069524</v>
      </c>
      <c r="C599" s="261" t="s">
        <v>550</v>
      </c>
      <c r="D599" s="262">
        <v>45352</v>
      </c>
      <c r="E599" s="259" t="s">
        <v>894</v>
      </c>
      <c r="F599" s="259" t="s">
        <v>438</v>
      </c>
    </row>
    <row r="600" spans="1:6" x14ac:dyDescent="0.25">
      <c r="A600" s="259" t="s">
        <v>1471</v>
      </c>
      <c r="B600" s="260">
        <v>171070000069528</v>
      </c>
      <c r="C600" s="261" t="s">
        <v>550</v>
      </c>
      <c r="D600" s="262">
        <v>45352</v>
      </c>
      <c r="E600" s="259" t="s">
        <v>894</v>
      </c>
      <c r="F600" s="259" t="s">
        <v>438</v>
      </c>
    </row>
    <row r="601" spans="1:6" x14ac:dyDescent="0.25">
      <c r="A601" s="259" t="s">
        <v>1472</v>
      </c>
      <c r="B601" s="260">
        <v>171070000069525</v>
      </c>
      <c r="C601" s="261" t="s">
        <v>550</v>
      </c>
      <c r="D601" s="262">
        <v>45352</v>
      </c>
      <c r="E601" s="259" t="s">
        <v>894</v>
      </c>
      <c r="F601" s="259" t="s">
        <v>438</v>
      </c>
    </row>
    <row r="602" spans="1:6" x14ac:dyDescent="0.25">
      <c r="A602" s="259" t="s">
        <v>1473</v>
      </c>
      <c r="B602" s="260">
        <v>171070000069515</v>
      </c>
      <c r="C602" s="261" t="s">
        <v>550</v>
      </c>
      <c r="D602" s="262">
        <v>45352</v>
      </c>
      <c r="E602" s="259" t="s">
        <v>894</v>
      </c>
      <c r="F602" s="259" t="s">
        <v>438</v>
      </c>
    </row>
    <row r="603" spans="1:6" x14ac:dyDescent="0.25">
      <c r="A603" s="259" t="s">
        <v>1474</v>
      </c>
      <c r="B603" s="260">
        <v>171070000069506</v>
      </c>
      <c r="C603" s="261" t="s">
        <v>550</v>
      </c>
      <c r="D603" s="262">
        <v>45352</v>
      </c>
      <c r="E603" s="259" t="s">
        <v>894</v>
      </c>
      <c r="F603" s="259" t="s">
        <v>438</v>
      </c>
    </row>
    <row r="604" spans="1:6" x14ac:dyDescent="0.25">
      <c r="A604" s="259" t="s">
        <v>1475</v>
      </c>
      <c r="B604" s="260">
        <v>171070000069518</v>
      </c>
      <c r="C604" s="261" t="s">
        <v>550</v>
      </c>
      <c r="D604" s="262">
        <v>45323</v>
      </c>
      <c r="E604" s="259" t="s">
        <v>894</v>
      </c>
      <c r="F604" s="259" t="s">
        <v>438</v>
      </c>
    </row>
    <row r="605" spans="1:6" x14ac:dyDescent="0.25">
      <c r="A605" s="259" t="s">
        <v>1476</v>
      </c>
      <c r="B605" s="260">
        <v>171070000069513</v>
      </c>
      <c r="C605" s="261" t="s">
        <v>550</v>
      </c>
      <c r="D605" s="262">
        <v>45352</v>
      </c>
      <c r="E605" s="259" t="s">
        <v>894</v>
      </c>
      <c r="F605" s="259" t="s">
        <v>438</v>
      </c>
    </row>
    <row r="606" spans="1:6" x14ac:dyDescent="0.25">
      <c r="A606" s="259" t="s">
        <v>1477</v>
      </c>
      <c r="B606" s="260">
        <v>171070000069510</v>
      </c>
      <c r="C606" s="261" t="s">
        <v>550</v>
      </c>
      <c r="D606" s="262">
        <v>45352</v>
      </c>
      <c r="E606" s="259" t="s">
        <v>894</v>
      </c>
      <c r="F606" s="259" t="s">
        <v>438</v>
      </c>
    </row>
    <row r="607" spans="1:6" x14ac:dyDescent="0.25">
      <c r="A607" s="259" t="s">
        <v>1478</v>
      </c>
      <c r="B607" s="260">
        <v>171070000069507</v>
      </c>
      <c r="C607" s="261" t="s">
        <v>550</v>
      </c>
      <c r="D607" s="262">
        <v>45383</v>
      </c>
      <c r="E607" s="259" t="s">
        <v>894</v>
      </c>
      <c r="F607" s="259" t="s">
        <v>438</v>
      </c>
    </row>
    <row r="608" spans="1:6" x14ac:dyDescent="0.25">
      <c r="A608" s="259" t="s">
        <v>1479</v>
      </c>
      <c r="B608" s="260">
        <v>171070000069522</v>
      </c>
      <c r="C608" s="261" t="s">
        <v>466</v>
      </c>
      <c r="D608" s="262">
        <v>45384</v>
      </c>
      <c r="E608" s="259" t="s">
        <v>894</v>
      </c>
      <c r="F608" s="259" t="s">
        <v>438</v>
      </c>
    </row>
    <row r="609" spans="1:6" x14ac:dyDescent="0.25">
      <c r="A609" s="259" t="s">
        <v>1480</v>
      </c>
      <c r="B609" s="260">
        <v>171070000069519</v>
      </c>
      <c r="C609" s="261" t="s">
        <v>550</v>
      </c>
      <c r="D609" s="262">
        <v>45292</v>
      </c>
      <c r="E609" s="259" t="s">
        <v>894</v>
      </c>
      <c r="F609" s="259" t="s">
        <v>438</v>
      </c>
    </row>
    <row r="610" spans="1:6" x14ac:dyDescent="0.25">
      <c r="A610" s="259" t="s">
        <v>1481</v>
      </c>
      <c r="B610" s="260">
        <v>171070000069526</v>
      </c>
      <c r="C610" s="261" t="s">
        <v>550</v>
      </c>
      <c r="D610" s="262">
        <v>45352</v>
      </c>
      <c r="E610" s="259" t="s">
        <v>894</v>
      </c>
      <c r="F610" s="259" t="s">
        <v>438</v>
      </c>
    </row>
    <row r="611" spans="1:6" x14ac:dyDescent="0.25">
      <c r="A611" s="259" t="s">
        <v>1482</v>
      </c>
      <c r="B611" s="260">
        <v>35230637</v>
      </c>
      <c r="C611" s="261" t="s">
        <v>504</v>
      </c>
      <c r="D611" s="262">
        <v>45566</v>
      </c>
      <c r="E611" s="259" t="s">
        <v>894</v>
      </c>
      <c r="F611" s="259" t="s">
        <v>438</v>
      </c>
    </row>
    <row r="612" spans="1:6" x14ac:dyDescent="0.25">
      <c r="A612" s="259" t="s">
        <v>1483</v>
      </c>
      <c r="B612" s="260">
        <v>171070000069529</v>
      </c>
      <c r="C612" s="261" t="s">
        <v>550</v>
      </c>
      <c r="D612" s="262">
        <v>45474</v>
      </c>
      <c r="E612" s="259" t="s">
        <v>894</v>
      </c>
      <c r="F612" s="259" t="s">
        <v>438</v>
      </c>
    </row>
    <row r="613" spans="1:6" x14ac:dyDescent="0.25">
      <c r="A613" s="259" t="s">
        <v>1484</v>
      </c>
      <c r="B613" s="260">
        <v>171070000069514</v>
      </c>
      <c r="C613" s="261" t="s">
        <v>550</v>
      </c>
      <c r="D613" s="262">
        <v>45413</v>
      </c>
      <c r="E613" s="259" t="s">
        <v>894</v>
      </c>
      <c r="F613" s="259" t="s">
        <v>438</v>
      </c>
    </row>
    <row r="614" spans="1:6" x14ac:dyDescent="0.25">
      <c r="A614" s="259" t="s">
        <v>1485</v>
      </c>
      <c r="B614" s="260">
        <v>171070000069516</v>
      </c>
      <c r="C614" s="261" t="s">
        <v>449</v>
      </c>
      <c r="D614" s="262">
        <v>45566</v>
      </c>
      <c r="E614" s="259" t="s">
        <v>894</v>
      </c>
      <c r="F614" s="259" t="s">
        <v>438</v>
      </c>
    </row>
    <row r="615" spans="1:6" x14ac:dyDescent="0.25">
      <c r="A615" s="259" t="s">
        <v>1486</v>
      </c>
      <c r="B615" s="260">
        <v>171070000069625</v>
      </c>
      <c r="C615" s="261" t="s">
        <v>550</v>
      </c>
      <c r="D615" s="262">
        <v>45352</v>
      </c>
      <c r="E615" s="259" t="s">
        <v>894</v>
      </c>
      <c r="F615" s="259" t="s">
        <v>438</v>
      </c>
    </row>
    <row r="616" spans="1:6" x14ac:dyDescent="0.25">
      <c r="A616" s="259" t="s">
        <v>1487</v>
      </c>
      <c r="B616" s="260">
        <v>171070000069622</v>
      </c>
      <c r="C616" s="261" t="s">
        <v>550</v>
      </c>
      <c r="D616" s="262">
        <v>45352</v>
      </c>
      <c r="E616" s="259" t="s">
        <v>894</v>
      </c>
      <c r="F616" s="259" t="s">
        <v>438</v>
      </c>
    </row>
    <row r="617" spans="1:6" x14ac:dyDescent="0.25">
      <c r="A617" s="259" t="s">
        <v>1488</v>
      </c>
      <c r="B617" s="260">
        <v>28713019</v>
      </c>
      <c r="C617" s="261" t="s">
        <v>550</v>
      </c>
      <c r="D617" s="262">
        <v>45352</v>
      </c>
      <c r="E617" s="259" t="s">
        <v>894</v>
      </c>
      <c r="F617" s="259" t="s">
        <v>438</v>
      </c>
    </row>
    <row r="618" spans="1:6" x14ac:dyDescent="0.25">
      <c r="A618" s="259" t="s">
        <v>1489</v>
      </c>
      <c r="B618" s="260">
        <v>28713860</v>
      </c>
      <c r="C618" s="261" t="s">
        <v>550</v>
      </c>
      <c r="D618" s="262">
        <v>45323</v>
      </c>
      <c r="E618" s="259" t="s">
        <v>894</v>
      </c>
      <c r="F618" s="259" t="s">
        <v>438</v>
      </c>
    </row>
    <row r="619" spans="1:6" x14ac:dyDescent="0.25">
      <c r="A619" s="259" t="s">
        <v>1490</v>
      </c>
      <c r="B619" s="260">
        <v>171070000069616</v>
      </c>
      <c r="C619" s="261" t="s">
        <v>550</v>
      </c>
      <c r="D619" s="262">
        <v>45474</v>
      </c>
      <c r="E619" s="259" t="s">
        <v>894</v>
      </c>
      <c r="F619" s="259" t="s">
        <v>438</v>
      </c>
    </row>
    <row r="620" spans="1:6" x14ac:dyDescent="0.25">
      <c r="A620" s="259" t="s">
        <v>1491</v>
      </c>
      <c r="B620" s="260">
        <v>171070000069607</v>
      </c>
      <c r="C620" s="261" t="s">
        <v>550</v>
      </c>
      <c r="D620" s="262">
        <v>45352</v>
      </c>
      <c r="E620" s="259" t="s">
        <v>894</v>
      </c>
      <c r="F620" s="259" t="s">
        <v>438</v>
      </c>
    </row>
    <row r="621" spans="1:6" x14ac:dyDescent="0.25">
      <c r="A621" s="259" t="s">
        <v>1492</v>
      </c>
      <c r="B621" s="260">
        <v>171070000069619</v>
      </c>
      <c r="C621" s="261" t="s">
        <v>550</v>
      </c>
      <c r="D621" s="262">
        <v>45352</v>
      </c>
      <c r="E621" s="259" t="s">
        <v>894</v>
      </c>
      <c r="F621" s="259" t="s">
        <v>438</v>
      </c>
    </row>
    <row r="622" spans="1:6" x14ac:dyDescent="0.25">
      <c r="A622" s="259" t="s">
        <v>1493</v>
      </c>
      <c r="B622" s="260">
        <v>171070000069609</v>
      </c>
      <c r="C622" s="261" t="s">
        <v>550</v>
      </c>
      <c r="D622" s="262">
        <v>45352</v>
      </c>
      <c r="E622" s="259" t="s">
        <v>894</v>
      </c>
      <c r="F622" s="259" t="s">
        <v>438</v>
      </c>
    </row>
    <row r="623" spans="1:6" x14ac:dyDescent="0.25">
      <c r="A623" s="259" t="s">
        <v>1494</v>
      </c>
      <c r="B623" s="260">
        <v>171070000069613</v>
      </c>
      <c r="C623" s="261" t="s">
        <v>550</v>
      </c>
      <c r="D623" s="262">
        <v>45352</v>
      </c>
      <c r="E623" s="259" t="s">
        <v>894</v>
      </c>
      <c r="F623" s="259" t="s">
        <v>438</v>
      </c>
    </row>
    <row r="624" spans="1:6" x14ac:dyDescent="0.25">
      <c r="A624" s="259" t="s">
        <v>1495</v>
      </c>
      <c r="B624" s="260">
        <v>171070000069612</v>
      </c>
      <c r="C624" s="261" t="s">
        <v>550</v>
      </c>
      <c r="D624" s="262">
        <v>45413</v>
      </c>
      <c r="E624" s="259" t="s">
        <v>894</v>
      </c>
      <c r="F624" s="259" t="s">
        <v>438</v>
      </c>
    </row>
    <row r="625" spans="1:6" x14ac:dyDescent="0.25">
      <c r="A625" s="259" t="s">
        <v>1496</v>
      </c>
      <c r="B625" s="260">
        <v>171070000069603</v>
      </c>
      <c r="C625" s="261" t="s">
        <v>550</v>
      </c>
      <c r="D625" s="262">
        <v>45352</v>
      </c>
      <c r="E625" s="259" t="s">
        <v>894</v>
      </c>
      <c r="F625" s="259" t="s">
        <v>438</v>
      </c>
    </row>
    <row r="626" spans="1:6" x14ac:dyDescent="0.25">
      <c r="A626" s="259" t="s">
        <v>1497</v>
      </c>
      <c r="B626" s="260">
        <v>171070000069615</v>
      </c>
      <c r="C626" s="261" t="s">
        <v>550</v>
      </c>
      <c r="D626" s="262">
        <v>45352</v>
      </c>
      <c r="E626" s="259" t="s">
        <v>894</v>
      </c>
      <c r="F626" s="259" t="s">
        <v>438</v>
      </c>
    </row>
    <row r="627" spans="1:6" x14ac:dyDescent="0.25">
      <c r="A627" s="259" t="s">
        <v>1498</v>
      </c>
      <c r="B627" s="260">
        <v>171070000069674</v>
      </c>
      <c r="C627" s="261" t="s">
        <v>550</v>
      </c>
      <c r="D627" s="262">
        <v>45383</v>
      </c>
      <c r="E627" s="259" t="s">
        <v>894</v>
      </c>
      <c r="F627" s="259" t="s">
        <v>438</v>
      </c>
    </row>
    <row r="628" spans="1:6" x14ac:dyDescent="0.25">
      <c r="A628" s="259" t="s">
        <v>1499</v>
      </c>
      <c r="B628" s="260">
        <v>171070000069610</v>
      </c>
      <c r="C628" s="261" t="s">
        <v>550</v>
      </c>
      <c r="D628" s="262">
        <v>45474</v>
      </c>
      <c r="E628" s="259" t="s">
        <v>894</v>
      </c>
      <c r="F628" s="259" t="s">
        <v>438</v>
      </c>
    </row>
    <row r="629" spans="1:6" x14ac:dyDescent="0.25">
      <c r="A629" s="259" t="s">
        <v>1500</v>
      </c>
      <c r="B629" s="260">
        <v>171070000069606</v>
      </c>
      <c r="C629" s="261" t="s">
        <v>550</v>
      </c>
      <c r="D629" s="262">
        <v>45352</v>
      </c>
      <c r="E629" s="259" t="s">
        <v>894</v>
      </c>
      <c r="F629" s="259" t="s">
        <v>438</v>
      </c>
    </row>
    <row r="630" spans="1:6" x14ac:dyDescent="0.25">
      <c r="A630" s="259" t="s">
        <v>1501</v>
      </c>
      <c r="B630" s="260">
        <v>171070000069605</v>
      </c>
      <c r="C630" s="261" t="s">
        <v>550</v>
      </c>
      <c r="D630" s="262">
        <v>45536</v>
      </c>
      <c r="E630" s="259" t="s">
        <v>894</v>
      </c>
      <c r="F630" s="259" t="s">
        <v>438</v>
      </c>
    </row>
    <row r="631" spans="1:6" x14ac:dyDescent="0.25">
      <c r="A631" s="259" t="s">
        <v>1502</v>
      </c>
      <c r="B631" s="260">
        <v>171070000069621</v>
      </c>
      <c r="C631" s="261" t="s">
        <v>550</v>
      </c>
      <c r="D631" s="262">
        <v>45352</v>
      </c>
      <c r="E631" s="259" t="s">
        <v>894</v>
      </c>
      <c r="F631" s="259" t="s">
        <v>438</v>
      </c>
    </row>
    <row r="632" spans="1:6" x14ac:dyDescent="0.25">
      <c r="A632" s="259" t="s">
        <v>1503</v>
      </c>
      <c r="B632" s="260">
        <v>171070000069611</v>
      </c>
      <c r="C632" s="261" t="s">
        <v>550</v>
      </c>
      <c r="D632" s="262">
        <v>45352</v>
      </c>
      <c r="E632" s="259" t="s">
        <v>894</v>
      </c>
      <c r="F632" s="259" t="s">
        <v>438</v>
      </c>
    </row>
    <row r="633" spans="1:6" x14ac:dyDescent="0.25">
      <c r="A633" s="259" t="s">
        <v>1504</v>
      </c>
      <c r="B633" s="260">
        <v>171070000069618</v>
      </c>
      <c r="C633" s="261" t="s">
        <v>550</v>
      </c>
      <c r="D633" s="262">
        <v>45352</v>
      </c>
      <c r="E633" s="259" t="s">
        <v>894</v>
      </c>
      <c r="F633" s="259" t="s">
        <v>438</v>
      </c>
    </row>
    <row r="634" spans="1:6" x14ac:dyDescent="0.25">
      <c r="A634" s="259" t="s">
        <v>1505</v>
      </c>
      <c r="B634" s="260">
        <v>171070000069481</v>
      </c>
      <c r="C634" s="261" t="s">
        <v>550</v>
      </c>
      <c r="D634" s="262">
        <v>45352</v>
      </c>
      <c r="E634" s="259" t="s">
        <v>894</v>
      </c>
      <c r="F634" s="259" t="s">
        <v>438</v>
      </c>
    </row>
    <row r="635" spans="1:6" x14ac:dyDescent="0.25">
      <c r="A635" s="259" t="s">
        <v>1506</v>
      </c>
      <c r="B635" s="260">
        <v>171070000069608</v>
      </c>
      <c r="C635" s="261" t="s">
        <v>550</v>
      </c>
      <c r="D635" s="262">
        <v>45323</v>
      </c>
      <c r="E635" s="259" t="s">
        <v>894</v>
      </c>
      <c r="F635" s="259" t="s">
        <v>438</v>
      </c>
    </row>
    <row r="636" spans="1:6" x14ac:dyDescent="0.25">
      <c r="A636" s="259" t="s">
        <v>1507</v>
      </c>
      <c r="B636" s="260">
        <v>171070000069480</v>
      </c>
      <c r="C636" s="261" t="s">
        <v>550</v>
      </c>
      <c r="D636" s="262">
        <v>45352</v>
      </c>
      <c r="E636" s="259" t="s">
        <v>894</v>
      </c>
      <c r="F636" s="259" t="s">
        <v>438</v>
      </c>
    </row>
    <row r="637" spans="1:6" x14ac:dyDescent="0.25">
      <c r="A637" s="259" t="s">
        <v>1508</v>
      </c>
      <c r="B637" s="260">
        <v>171070000069602</v>
      </c>
      <c r="C637" s="261" t="s">
        <v>550</v>
      </c>
      <c r="D637" s="262">
        <v>45352</v>
      </c>
      <c r="E637" s="259" t="s">
        <v>894</v>
      </c>
      <c r="F637" s="259" t="s">
        <v>438</v>
      </c>
    </row>
    <row r="638" spans="1:6" x14ac:dyDescent="0.25">
      <c r="A638" s="259" t="s">
        <v>1512</v>
      </c>
      <c r="B638" s="260" t="s">
        <v>17811</v>
      </c>
      <c r="C638" s="261" t="s">
        <v>550</v>
      </c>
      <c r="D638" s="262">
        <v>45352</v>
      </c>
      <c r="E638" s="259" t="s">
        <v>894</v>
      </c>
      <c r="F638" s="259" t="s">
        <v>438</v>
      </c>
    </row>
    <row r="639" spans="1:6" x14ac:dyDescent="0.25">
      <c r="A639" s="259" t="s">
        <v>1510</v>
      </c>
      <c r="B639" s="260">
        <v>171070000069479</v>
      </c>
      <c r="C639" s="261" t="s">
        <v>550</v>
      </c>
      <c r="D639" s="262">
        <v>45352</v>
      </c>
      <c r="E639" s="259" t="s">
        <v>894</v>
      </c>
      <c r="F639" s="259" t="s">
        <v>438</v>
      </c>
    </row>
    <row r="640" spans="1:6" x14ac:dyDescent="0.25">
      <c r="A640" s="259" t="s">
        <v>1511</v>
      </c>
      <c r="B640" s="260">
        <v>171070000069620</v>
      </c>
      <c r="C640" s="261" t="s">
        <v>550</v>
      </c>
      <c r="D640" s="262">
        <v>45352</v>
      </c>
      <c r="E640" s="259" t="s">
        <v>894</v>
      </c>
      <c r="F640" s="259" t="s">
        <v>438</v>
      </c>
    </row>
    <row r="641" spans="1:6" x14ac:dyDescent="0.25">
      <c r="A641" s="259" t="s">
        <v>1418</v>
      </c>
      <c r="B641" s="260" t="s">
        <v>17883</v>
      </c>
      <c r="C641" s="261" t="s">
        <v>550</v>
      </c>
      <c r="D641" s="262">
        <v>45352</v>
      </c>
      <c r="E641" s="259" t="s">
        <v>894</v>
      </c>
      <c r="F641" s="259" t="s">
        <v>438</v>
      </c>
    </row>
    <row r="642" spans="1:6" x14ac:dyDescent="0.25">
      <c r="A642" s="259" t="s">
        <v>1513</v>
      </c>
      <c r="B642" s="260">
        <v>171070000069623</v>
      </c>
      <c r="C642" s="261" t="s">
        <v>550</v>
      </c>
      <c r="D642" s="262">
        <v>45292</v>
      </c>
      <c r="E642" s="259" t="s">
        <v>894</v>
      </c>
      <c r="F642" s="259" t="s">
        <v>438</v>
      </c>
    </row>
    <row r="643" spans="1:6" x14ac:dyDescent="0.25">
      <c r="A643" s="259" t="s">
        <v>1514</v>
      </c>
      <c r="B643" s="260">
        <v>171070000069472</v>
      </c>
      <c r="C643" s="261" t="s">
        <v>550</v>
      </c>
      <c r="D643" s="262">
        <v>45352</v>
      </c>
      <c r="E643" s="259" t="s">
        <v>894</v>
      </c>
      <c r="F643" s="259" t="s">
        <v>438</v>
      </c>
    </row>
    <row r="644" spans="1:6" x14ac:dyDescent="0.25">
      <c r="A644" s="259" t="s">
        <v>1515</v>
      </c>
      <c r="B644" s="260">
        <v>171070000069476</v>
      </c>
      <c r="C644" s="261" t="s">
        <v>550</v>
      </c>
      <c r="D644" s="262">
        <v>45352</v>
      </c>
      <c r="E644" s="259" t="s">
        <v>894</v>
      </c>
      <c r="F644" s="259" t="s">
        <v>438</v>
      </c>
    </row>
    <row r="645" spans="1:6" x14ac:dyDescent="0.25">
      <c r="A645" s="259" t="s">
        <v>1516</v>
      </c>
      <c r="B645" s="260">
        <v>171070000069614</v>
      </c>
      <c r="C645" s="261" t="s">
        <v>550</v>
      </c>
      <c r="D645" s="262">
        <v>45413</v>
      </c>
      <c r="E645" s="259" t="s">
        <v>894</v>
      </c>
      <c r="F645" s="259" t="s">
        <v>438</v>
      </c>
    </row>
    <row r="646" spans="1:6" x14ac:dyDescent="0.25">
      <c r="A646" s="259" t="s">
        <v>1517</v>
      </c>
      <c r="B646" s="260">
        <v>171070000069471</v>
      </c>
      <c r="C646" s="261" t="s">
        <v>550</v>
      </c>
      <c r="D646" s="262">
        <v>45383</v>
      </c>
      <c r="E646" s="259" t="s">
        <v>894</v>
      </c>
      <c r="F646" s="259" t="s">
        <v>438</v>
      </c>
    </row>
    <row r="647" spans="1:6" x14ac:dyDescent="0.25">
      <c r="A647" s="259" t="s">
        <v>1518</v>
      </c>
      <c r="B647" s="260">
        <v>171070000069617</v>
      </c>
      <c r="C647" s="261" t="s">
        <v>550</v>
      </c>
      <c r="D647" s="262">
        <v>45352</v>
      </c>
      <c r="E647" s="259" t="s">
        <v>894</v>
      </c>
      <c r="F647" s="259" t="s">
        <v>438</v>
      </c>
    </row>
    <row r="648" spans="1:6" x14ac:dyDescent="0.25">
      <c r="A648" s="259" t="s">
        <v>1519</v>
      </c>
      <c r="B648" s="260">
        <v>171070000069478</v>
      </c>
      <c r="C648" s="261" t="s">
        <v>449</v>
      </c>
      <c r="D648" s="262">
        <v>45566</v>
      </c>
      <c r="E648" s="259" t="s">
        <v>894</v>
      </c>
      <c r="F648" s="259" t="s">
        <v>438</v>
      </c>
    </row>
    <row r="649" spans="1:6" x14ac:dyDescent="0.25">
      <c r="A649" s="259" t="s">
        <v>1520</v>
      </c>
      <c r="B649" s="260" t="s">
        <v>555</v>
      </c>
      <c r="C649" s="261" t="s">
        <v>550</v>
      </c>
      <c r="D649" s="262">
        <v>45474</v>
      </c>
      <c r="E649" s="259" t="s">
        <v>894</v>
      </c>
      <c r="F649" s="259" t="s">
        <v>438</v>
      </c>
    </row>
    <row r="650" spans="1:6" x14ac:dyDescent="0.25">
      <c r="A650" s="259" t="s">
        <v>1521</v>
      </c>
      <c r="B650" s="260" t="s">
        <v>557</v>
      </c>
      <c r="C650" s="261" t="s">
        <v>550</v>
      </c>
      <c r="D650" s="262">
        <v>45505</v>
      </c>
      <c r="E650" s="259" t="s">
        <v>894</v>
      </c>
      <c r="F650" s="259" t="s">
        <v>438</v>
      </c>
    </row>
    <row r="651" spans="1:6" x14ac:dyDescent="0.25">
      <c r="A651" s="259" t="s">
        <v>1522</v>
      </c>
      <c r="B651" s="260" t="s">
        <v>558</v>
      </c>
      <c r="C651" s="261" t="s">
        <v>550</v>
      </c>
      <c r="D651" s="262">
        <v>45474</v>
      </c>
      <c r="E651" s="259" t="s">
        <v>894</v>
      </c>
      <c r="F651" s="259" t="s">
        <v>438</v>
      </c>
    </row>
    <row r="652" spans="1:6" x14ac:dyDescent="0.25">
      <c r="A652" s="259" t="s">
        <v>1523</v>
      </c>
      <c r="B652" s="260" t="s">
        <v>6424</v>
      </c>
      <c r="C652" s="261" t="s">
        <v>550</v>
      </c>
      <c r="D652" s="262">
        <v>45474</v>
      </c>
      <c r="E652" s="259" t="s">
        <v>894</v>
      </c>
      <c r="F652" s="259" t="s">
        <v>438</v>
      </c>
    </row>
    <row r="653" spans="1:6" x14ac:dyDescent="0.25">
      <c r="A653" s="259" t="s">
        <v>1524</v>
      </c>
      <c r="B653" s="260" t="s">
        <v>559</v>
      </c>
      <c r="C653" s="261" t="s">
        <v>550</v>
      </c>
      <c r="D653" s="262">
        <v>45474</v>
      </c>
      <c r="E653" s="259" t="s">
        <v>894</v>
      </c>
      <c r="F653" s="259" t="s">
        <v>438</v>
      </c>
    </row>
    <row r="654" spans="1:6" x14ac:dyDescent="0.25">
      <c r="A654" s="259" t="s">
        <v>1525</v>
      </c>
      <c r="B654" s="260" t="s">
        <v>560</v>
      </c>
      <c r="C654" s="261" t="s">
        <v>550</v>
      </c>
      <c r="D654" s="262">
        <v>45474</v>
      </c>
      <c r="E654" s="259" t="s">
        <v>894</v>
      </c>
      <c r="F654" s="259" t="s">
        <v>438</v>
      </c>
    </row>
    <row r="655" spans="1:6" x14ac:dyDescent="0.25">
      <c r="A655" s="259" t="s">
        <v>1526</v>
      </c>
      <c r="B655" s="260" t="s">
        <v>561</v>
      </c>
      <c r="C655" s="261" t="s">
        <v>550</v>
      </c>
      <c r="D655" s="262">
        <v>45536</v>
      </c>
      <c r="E655" s="259" t="s">
        <v>894</v>
      </c>
      <c r="F655" s="259" t="s">
        <v>438</v>
      </c>
    </row>
    <row r="656" spans="1:6" x14ac:dyDescent="0.25">
      <c r="A656" s="259" t="s">
        <v>1527</v>
      </c>
      <c r="B656" s="260" t="s">
        <v>551</v>
      </c>
      <c r="C656" s="261" t="s">
        <v>550</v>
      </c>
      <c r="D656" s="262">
        <v>45474</v>
      </c>
      <c r="E656" s="259" t="s">
        <v>894</v>
      </c>
      <c r="F656" s="259" t="s">
        <v>438</v>
      </c>
    </row>
    <row r="657" spans="1:6" x14ac:dyDescent="0.25">
      <c r="A657" s="259" t="s">
        <v>1528</v>
      </c>
      <c r="B657" s="260">
        <v>22525726</v>
      </c>
      <c r="C657" s="261" t="s">
        <v>550</v>
      </c>
      <c r="D657" s="262">
        <v>45474</v>
      </c>
      <c r="E657" s="259" t="s">
        <v>894</v>
      </c>
      <c r="F657" s="259" t="s">
        <v>438</v>
      </c>
    </row>
    <row r="658" spans="1:6" x14ac:dyDescent="0.25">
      <c r="A658" s="259" t="s">
        <v>1529</v>
      </c>
      <c r="B658" s="260" t="s">
        <v>552</v>
      </c>
      <c r="C658" s="261" t="s">
        <v>550</v>
      </c>
      <c r="D658" s="262">
        <v>45474</v>
      </c>
      <c r="E658" s="259" t="s">
        <v>894</v>
      </c>
      <c r="F658" s="259" t="s">
        <v>438</v>
      </c>
    </row>
    <row r="659" spans="1:6" x14ac:dyDescent="0.25">
      <c r="A659" s="259" t="s">
        <v>1530</v>
      </c>
      <c r="B659" s="260">
        <v>22521885</v>
      </c>
      <c r="C659" s="261" t="s">
        <v>466</v>
      </c>
      <c r="D659" s="262">
        <v>45536</v>
      </c>
      <c r="E659" s="259" t="s">
        <v>894</v>
      </c>
      <c r="F659" s="259" t="s">
        <v>438</v>
      </c>
    </row>
    <row r="660" spans="1:6" x14ac:dyDescent="0.25">
      <c r="A660" s="259" t="s">
        <v>1531</v>
      </c>
      <c r="B660" s="260" t="s">
        <v>553</v>
      </c>
      <c r="C660" s="261" t="s">
        <v>550</v>
      </c>
      <c r="D660" s="262">
        <v>45474</v>
      </c>
      <c r="E660" s="259" t="s">
        <v>894</v>
      </c>
      <c r="F660" s="259" t="s">
        <v>438</v>
      </c>
    </row>
    <row r="661" spans="1:6" x14ac:dyDescent="0.25">
      <c r="A661" s="259" t="s">
        <v>1532</v>
      </c>
      <c r="B661" s="260" t="s">
        <v>554</v>
      </c>
      <c r="C661" s="261" t="s">
        <v>550</v>
      </c>
      <c r="D661" s="262">
        <v>45474</v>
      </c>
      <c r="E661" s="259" t="s">
        <v>894</v>
      </c>
      <c r="F661" s="259" t="s">
        <v>438</v>
      </c>
    </row>
    <row r="662" spans="1:6" x14ac:dyDescent="0.25">
      <c r="A662" s="259" t="s">
        <v>1533</v>
      </c>
      <c r="B662" s="260">
        <v>21096655</v>
      </c>
      <c r="C662" s="261" t="s">
        <v>449</v>
      </c>
      <c r="D662" s="262">
        <v>45505</v>
      </c>
      <c r="E662" s="259" t="s">
        <v>894</v>
      </c>
      <c r="F662" s="259" t="s">
        <v>438</v>
      </c>
    </row>
    <row r="663" spans="1:6" x14ac:dyDescent="0.25">
      <c r="A663" s="259" t="s">
        <v>1534</v>
      </c>
      <c r="B663" s="260" t="s">
        <v>556</v>
      </c>
      <c r="C663" s="261" t="s">
        <v>550</v>
      </c>
      <c r="D663" s="262">
        <v>45474</v>
      </c>
      <c r="E663" s="259" t="s">
        <v>894</v>
      </c>
      <c r="F663" s="259" t="s">
        <v>438</v>
      </c>
    </row>
    <row r="664" spans="1:6" x14ac:dyDescent="0.25">
      <c r="A664" s="259" t="s">
        <v>1535</v>
      </c>
      <c r="B664" s="260">
        <v>712880407341795</v>
      </c>
      <c r="C664" s="261" t="s">
        <v>460</v>
      </c>
      <c r="D664" s="262">
        <v>45292</v>
      </c>
      <c r="E664" s="259" t="s">
        <v>894</v>
      </c>
      <c r="F664" s="259" t="s">
        <v>438</v>
      </c>
    </row>
    <row r="665" spans="1:6" x14ac:dyDescent="0.25">
      <c r="A665" s="259" t="s">
        <v>1536</v>
      </c>
      <c r="B665" s="260">
        <v>34542249</v>
      </c>
      <c r="C665" s="261" t="s">
        <v>458</v>
      </c>
      <c r="D665" s="262">
        <v>45444</v>
      </c>
      <c r="E665" s="259" t="s">
        <v>894</v>
      </c>
      <c r="F665" s="259" t="s">
        <v>438</v>
      </c>
    </row>
    <row r="666" spans="1:6" x14ac:dyDescent="0.25">
      <c r="A666" s="259" t="s">
        <v>1537</v>
      </c>
      <c r="B666" s="260">
        <v>35881586</v>
      </c>
      <c r="C666" s="261" t="s">
        <v>458</v>
      </c>
      <c r="D666" s="262">
        <v>45566</v>
      </c>
      <c r="E666" s="259" t="s">
        <v>894</v>
      </c>
      <c r="F666" s="259" t="s">
        <v>438</v>
      </c>
    </row>
    <row r="667" spans="1:6" x14ac:dyDescent="0.25">
      <c r="A667" s="259" t="s">
        <v>1538</v>
      </c>
      <c r="B667" s="260">
        <v>34302319</v>
      </c>
      <c r="C667" s="261" t="s">
        <v>458</v>
      </c>
      <c r="D667" s="262">
        <v>45444</v>
      </c>
      <c r="E667" s="259" t="s">
        <v>894</v>
      </c>
      <c r="F667" s="259" t="s">
        <v>438</v>
      </c>
    </row>
    <row r="668" spans="1:6" x14ac:dyDescent="0.25">
      <c r="A668" s="259" t="s">
        <v>1539</v>
      </c>
      <c r="B668" s="260">
        <v>603480204036509</v>
      </c>
      <c r="C668" s="261" t="s">
        <v>478</v>
      </c>
      <c r="D668" s="262">
        <v>45292</v>
      </c>
      <c r="E668" s="259" t="s">
        <v>894</v>
      </c>
      <c r="F668" s="259" t="s">
        <v>438</v>
      </c>
    </row>
    <row r="669" spans="1:6" x14ac:dyDescent="0.25">
      <c r="A669" s="259" t="s">
        <v>1540</v>
      </c>
      <c r="B669" s="260">
        <v>603480204034826</v>
      </c>
      <c r="C669" s="261" t="s">
        <v>478</v>
      </c>
      <c r="D669" s="262">
        <v>45292</v>
      </c>
      <c r="E669" s="259" t="s">
        <v>894</v>
      </c>
      <c r="F669" s="259" t="s">
        <v>438</v>
      </c>
    </row>
    <row r="670" spans="1:6" x14ac:dyDescent="0.25">
      <c r="A670" s="259" t="s">
        <v>1541</v>
      </c>
      <c r="B670" s="260">
        <v>445071</v>
      </c>
      <c r="C670" s="261" t="s">
        <v>437</v>
      </c>
      <c r="D670" s="262">
        <v>45440</v>
      </c>
      <c r="E670" s="259" t="s">
        <v>894</v>
      </c>
      <c r="F670" s="259" t="s">
        <v>438</v>
      </c>
    </row>
    <row r="671" spans="1:6" x14ac:dyDescent="0.25">
      <c r="A671" s="259" t="s">
        <v>1542</v>
      </c>
      <c r="B671" s="260">
        <v>603480204083299</v>
      </c>
      <c r="C671" s="261" t="s">
        <v>478</v>
      </c>
      <c r="D671" s="262">
        <v>45292</v>
      </c>
      <c r="E671" s="259" t="s">
        <v>894</v>
      </c>
      <c r="F671" s="259" t="s">
        <v>438</v>
      </c>
    </row>
    <row r="672" spans="1:6" x14ac:dyDescent="0.25">
      <c r="A672" s="259" t="s">
        <v>1543</v>
      </c>
      <c r="B672" s="260">
        <v>603480204027829</v>
      </c>
      <c r="C672" s="261" t="s">
        <v>478</v>
      </c>
      <c r="D672" s="262">
        <v>45292</v>
      </c>
      <c r="E672" s="259" t="s">
        <v>894</v>
      </c>
      <c r="F672" s="259" t="s">
        <v>438</v>
      </c>
    </row>
    <row r="673" spans="1:6" x14ac:dyDescent="0.25">
      <c r="A673" s="259" t="s">
        <v>1544</v>
      </c>
      <c r="B673" s="260">
        <v>603480204034260</v>
      </c>
      <c r="C673" s="261" t="s">
        <v>478</v>
      </c>
      <c r="D673" s="262">
        <v>45292</v>
      </c>
      <c r="E673" s="259" t="s">
        <v>894</v>
      </c>
      <c r="F673" s="259" t="s">
        <v>438</v>
      </c>
    </row>
    <row r="674" spans="1:6" x14ac:dyDescent="0.25">
      <c r="A674" s="259" t="s">
        <v>1545</v>
      </c>
      <c r="B674" s="260">
        <v>110052220</v>
      </c>
      <c r="C674" s="261" t="s">
        <v>522</v>
      </c>
      <c r="D674" s="262">
        <v>45292</v>
      </c>
      <c r="E674" s="259" t="s">
        <v>894</v>
      </c>
      <c r="F674" s="259" t="s">
        <v>438</v>
      </c>
    </row>
    <row r="675" spans="1:6" x14ac:dyDescent="0.25">
      <c r="A675" s="259" t="s">
        <v>1546</v>
      </c>
      <c r="B675" s="260">
        <v>2039759</v>
      </c>
      <c r="C675" s="261" t="s">
        <v>468</v>
      </c>
      <c r="D675" s="262">
        <v>45332</v>
      </c>
      <c r="E675" s="259" t="s">
        <v>895</v>
      </c>
      <c r="F675" s="259" t="s">
        <v>438</v>
      </c>
    </row>
    <row r="676" spans="1:6" x14ac:dyDescent="0.25">
      <c r="A676" s="259" t="s">
        <v>1547</v>
      </c>
      <c r="B676" s="260">
        <v>3163146</v>
      </c>
      <c r="C676" s="261" t="s">
        <v>458</v>
      </c>
      <c r="D676" s="262">
        <v>45332</v>
      </c>
      <c r="E676" s="259" t="s">
        <v>895</v>
      </c>
      <c r="F676" s="259" t="s">
        <v>438</v>
      </c>
    </row>
    <row r="677" spans="1:6" x14ac:dyDescent="0.25">
      <c r="A677" s="259" t="s">
        <v>1548</v>
      </c>
      <c r="B677" s="260">
        <v>2040764</v>
      </c>
      <c r="C677" s="261" t="s">
        <v>444</v>
      </c>
      <c r="D677" s="262">
        <v>45292</v>
      </c>
      <c r="E677" s="259" t="s">
        <v>895</v>
      </c>
      <c r="F677" s="259" t="s">
        <v>438</v>
      </c>
    </row>
    <row r="678" spans="1:6" x14ac:dyDescent="0.25">
      <c r="A678" s="259" t="s">
        <v>1549</v>
      </c>
      <c r="B678" s="260">
        <v>2040765</v>
      </c>
      <c r="C678" s="261" t="s">
        <v>444</v>
      </c>
      <c r="D678" s="262">
        <v>45292</v>
      </c>
      <c r="E678" s="259" t="s">
        <v>895</v>
      </c>
      <c r="F678" s="259" t="s">
        <v>438</v>
      </c>
    </row>
    <row r="679" spans="1:6" x14ac:dyDescent="0.25">
      <c r="A679" s="259" t="s">
        <v>1550</v>
      </c>
      <c r="B679" s="260">
        <v>232054</v>
      </c>
      <c r="C679" s="261" t="s">
        <v>437</v>
      </c>
      <c r="D679" s="262">
        <v>45324</v>
      </c>
      <c r="E679" s="259" t="s">
        <v>895</v>
      </c>
      <c r="F679" s="259" t="s">
        <v>438</v>
      </c>
    </row>
    <row r="680" spans="1:6" x14ac:dyDescent="0.25">
      <c r="A680" s="259" t="s">
        <v>1551</v>
      </c>
      <c r="B680" s="260">
        <v>3065557</v>
      </c>
      <c r="C680" s="261" t="s">
        <v>437</v>
      </c>
      <c r="D680" s="262">
        <v>45324</v>
      </c>
      <c r="E680" s="259" t="s">
        <v>895</v>
      </c>
      <c r="F680" s="259" t="s">
        <v>438</v>
      </c>
    </row>
    <row r="681" spans="1:6" x14ac:dyDescent="0.25">
      <c r="A681" s="259" t="s">
        <v>1552</v>
      </c>
      <c r="B681" s="260">
        <v>2705824</v>
      </c>
      <c r="C681" s="261" t="s">
        <v>437</v>
      </c>
      <c r="D681" s="262">
        <v>45324</v>
      </c>
      <c r="E681" s="259" t="s">
        <v>895</v>
      </c>
      <c r="F681" s="259" t="s">
        <v>438</v>
      </c>
    </row>
    <row r="682" spans="1:6" x14ac:dyDescent="0.25">
      <c r="A682" s="259" t="s">
        <v>1553</v>
      </c>
      <c r="B682" s="260">
        <v>2289833</v>
      </c>
      <c r="C682" s="261" t="s">
        <v>468</v>
      </c>
      <c r="D682" s="262">
        <v>45323</v>
      </c>
      <c r="E682" s="259" t="s">
        <v>895</v>
      </c>
      <c r="F682" s="259" t="s">
        <v>438</v>
      </c>
    </row>
    <row r="683" spans="1:6" x14ac:dyDescent="0.25">
      <c r="A683" s="259" t="s">
        <v>1554</v>
      </c>
      <c r="B683" s="260">
        <v>3144970</v>
      </c>
      <c r="C683" s="261" t="s">
        <v>446</v>
      </c>
      <c r="D683" s="262">
        <v>45292</v>
      </c>
      <c r="E683" s="259" t="s">
        <v>895</v>
      </c>
      <c r="F683" s="259" t="s">
        <v>438</v>
      </c>
    </row>
    <row r="684" spans="1:6" x14ac:dyDescent="0.25">
      <c r="A684" s="259" t="s">
        <v>1555</v>
      </c>
      <c r="B684" s="260">
        <v>3073777</v>
      </c>
      <c r="C684" s="261" t="s">
        <v>437</v>
      </c>
      <c r="D684" s="262">
        <v>45324</v>
      </c>
      <c r="E684" s="259" t="s">
        <v>895</v>
      </c>
      <c r="F684" s="259" t="s">
        <v>438</v>
      </c>
    </row>
    <row r="685" spans="1:6" x14ac:dyDescent="0.25">
      <c r="A685" s="259" t="s">
        <v>1556</v>
      </c>
      <c r="B685" s="260">
        <v>2089618</v>
      </c>
      <c r="C685" s="261" t="s">
        <v>437</v>
      </c>
      <c r="D685" s="262">
        <v>45324</v>
      </c>
      <c r="E685" s="259" t="s">
        <v>895</v>
      </c>
      <c r="F685" s="259" t="s">
        <v>438</v>
      </c>
    </row>
    <row r="686" spans="1:6" x14ac:dyDescent="0.25">
      <c r="A686" s="259" t="s">
        <v>1557</v>
      </c>
      <c r="B686" s="260">
        <v>1500192</v>
      </c>
      <c r="C686" s="261" t="s">
        <v>437</v>
      </c>
      <c r="D686" s="262">
        <v>45292</v>
      </c>
      <c r="E686" s="259" t="s">
        <v>895</v>
      </c>
      <c r="F686" s="259" t="s">
        <v>438</v>
      </c>
    </row>
    <row r="687" spans="1:6" x14ac:dyDescent="0.25">
      <c r="A687" s="259" t="s">
        <v>1558</v>
      </c>
      <c r="B687" s="260">
        <v>3064868</v>
      </c>
      <c r="C687" s="261" t="s">
        <v>437</v>
      </c>
      <c r="D687" s="262">
        <v>45292</v>
      </c>
      <c r="E687" s="259" t="s">
        <v>895</v>
      </c>
      <c r="F687" s="259" t="s">
        <v>438</v>
      </c>
    </row>
    <row r="688" spans="1:6" x14ac:dyDescent="0.25">
      <c r="A688" s="259" t="s">
        <v>1559</v>
      </c>
      <c r="B688" s="260">
        <v>2934296</v>
      </c>
      <c r="C688" s="261" t="s">
        <v>446</v>
      </c>
      <c r="D688" s="262">
        <v>45292</v>
      </c>
      <c r="E688" s="259" t="s">
        <v>895</v>
      </c>
      <c r="F688" s="259" t="s">
        <v>438</v>
      </c>
    </row>
    <row r="689" spans="1:6" x14ac:dyDescent="0.25">
      <c r="A689" s="259" t="s">
        <v>1560</v>
      </c>
      <c r="B689" s="260">
        <v>2926402</v>
      </c>
      <c r="C689" s="261" t="s">
        <v>446</v>
      </c>
      <c r="D689" s="262">
        <v>45332</v>
      </c>
      <c r="E689" s="259" t="s">
        <v>895</v>
      </c>
      <c r="F689" s="259" t="s">
        <v>438</v>
      </c>
    </row>
    <row r="690" spans="1:6" x14ac:dyDescent="0.25">
      <c r="A690" s="259" t="s">
        <v>1561</v>
      </c>
      <c r="B690" s="260">
        <v>2934099</v>
      </c>
      <c r="C690" s="261" t="s">
        <v>437</v>
      </c>
      <c r="D690" s="262">
        <v>45627</v>
      </c>
      <c r="E690" s="259" t="s">
        <v>895</v>
      </c>
      <c r="F690" s="259" t="s">
        <v>438</v>
      </c>
    </row>
    <row r="691" spans="1:6" x14ac:dyDescent="0.25">
      <c r="A691" s="259" t="s">
        <v>1562</v>
      </c>
      <c r="B691" s="260">
        <v>3128570</v>
      </c>
      <c r="C691" s="261" t="s">
        <v>437</v>
      </c>
      <c r="D691" s="262">
        <v>45292</v>
      </c>
      <c r="E691" s="259" t="s">
        <v>895</v>
      </c>
      <c r="F691" s="259" t="s">
        <v>438</v>
      </c>
    </row>
    <row r="692" spans="1:6" x14ac:dyDescent="0.25">
      <c r="A692" s="259" t="s">
        <v>1563</v>
      </c>
      <c r="B692" s="260">
        <v>2040767</v>
      </c>
      <c r="C692" s="261" t="s">
        <v>444</v>
      </c>
      <c r="D692" s="262">
        <v>45292</v>
      </c>
      <c r="E692" s="259" t="s">
        <v>895</v>
      </c>
      <c r="F692" s="259" t="s">
        <v>438</v>
      </c>
    </row>
    <row r="693" spans="1:6" x14ac:dyDescent="0.25">
      <c r="A693" s="259" t="s">
        <v>1564</v>
      </c>
      <c r="B693" s="260">
        <v>2703911</v>
      </c>
      <c r="C693" s="261" t="s">
        <v>437</v>
      </c>
      <c r="D693" s="262">
        <v>45332</v>
      </c>
      <c r="E693" s="259" t="s">
        <v>895</v>
      </c>
      <c r="F693" s="259" t="s">
        <v>438</v>
      </c>
    </row>
    <row r="694" spans="1:6" x14ac:dyDescent="0.25">
      <c r="A694" s="259" t="s">
        <v>1565</v>
      </c>
      <c r="B694" s="260">
        <v>25843</v>
      </c>
      <c r="C694" s="261" t="s">
        <v>483</v>
      </c>
      <c r="D694" s="262">
        <v>45332</v>
      </c>
      <c r="E694" s="259" t="s">
        <v>895</v>
      </c>
      <c r="F694" s="259" t="s">
        <v>438</v>
      </c>
    </row>
    <row r="695" spans="1:6" x14ac:dyDescent="0.25">
      <c r="A695" s="259" t="s">
        <v>1566</v>
      </c>
      <c r="B695" s="260">
        <v>2713418</v>
      </c>
      <c r="C695" s="261" t="s">
        <v>437</v>
      </c>
      <c r="D695" s="262">
        <v>45332</v>
      </c>
      <c r="E695" s="259" t="s">
        <v>895</v>
      </c>
      <c r="F695" s="259" t="s">
        <v>438</v>
      </c>
    </row>
    <row r="696" spans="1:6" x14ac:dyDescent="0.25">
      <c r="A696" s="259" t="s">
        <v>1567</v>
      </c>
      <c r="B696" s="260">
        <v>92090111</v>
      </c>
      <c r="C696" s="261" t="s">
        <v>437</v>
      </c>
      <c r="D696" s="262">
        <v>45575</v>
      </c>
      <c r="E696" s="259" t="s">
        <v>895</v>
      </c>
      <c r="F696" s="259" t="s">
        <v>438</v>
      </c>
    </row>
    <row r="697" spans="1:6" x14ac:dyDescent="0.25">
      <c r="A697" s="259" t="s">
        <v>1568</v>
      </c>
      <c r="B697" s="260">
        <v>2084670</v>
      </c>
      <c r="C697" s="261" t="s">
        <v>437</v>
      </c>
      <c r="D697" s="262">
        <v>45332</v>
      </c>
      <c r="E697" s="259" t="s">
        <v>895</v>
      </c>
      <c r="F697" s="259" t="s">
        <v>438</v>
      </c>
    </row>
    <row r="698" spans="1:6" x14ac:dyDescent="0.25">
      <c r="A698" s="259" t="s">
        <v>1569</v>
      </c>
      <c r="B698" s="260">
        <v>3083819</v>
      </c>
      <c r="C698" s="261" t="s">
        <v>437</v>
      </c>
      <c r="D698" s="262">
        <v>45332</v>
      </c>
      <c r="E698" s="259" t="s">
        <v>895</v>
      </c>
      <c r="F698" s="259" t="s">
        <v>438</v>
      </c>
    </row>
    <row r="699" spans="1:6" x14ac:dyDescent="0.25">
      <c r="A699" s="259" t="s">
        <v>1570</v>
      </c>
      <c r="B699" s="260">
        <v>2719108</v>
      </c>
      <c r="C699" s="261" t="s">
        <v>437</v>
      </c>
      <c r="D699" s="262">
        <v>45575</v>
      </c>
      <c r="E699" s="259" t="s">
        <v>895</v>
      </c>
      <c r="F699" s="259" t="s">
        <v>438</v>
      </c>
    </row>
    <row r="700" spans="1:6" x14ac:dyDescent="0.25">
      <c r="A700" s="259" t="s">
        <v>1571</v>
      </c>
      <c r="B700" s="260">
        <v>2144492</v>
      </c>
      <c r="C700" s="261" t="s">
        <v>468</v>
      </c>
      <c r="D700" s="262">
        <v>45292</v>
      </c>
      <c r="E700" s="259" t="s">
        <v>895</v>
      </c>
      <c r="F700" s="259" t="s">
        <v>438</v>
      </c>
    </row>
    <row r="701" spans="1:6" x14ac:dyDescent="0.25">
      <c r="A701" s="259" t="s">
        <v>1572</v>
      </c>
      <c r="B701" s="260">
        <v>3037556</v>
      </c>
      <c r="C701" s="261" t="s">
        <v>437</v>
      </c>
      <c r="D701" s="262">
        <v>45332</v>
      </c>
      <c r="E701" s="259" t="s">
        <v>895</v>
      </c>
      <c r="F701" s="259" t="s">
        <v>438</v>
      </c>
    </row>
    <row r="702" spans="1:6" x14ac:dyDescent="0.25">
      <c r="A702" s="259" t="s">
        <v>1573</v>
      </c>
      <c r="B702" s="260">
        <v>2719909</v>
      </c>
      <c r="C702" s="261" t="s">
        <v>437</v>
      </c>
      <c r="D702" s="262">
        <v>45332</v>
      </c>
      <c r="E702" s="259" t="s">
        <v>895</v>
      </c>
      <c r="F702" s="259" t="s">
        <v>438</v>
      </c>
    </row>
    <row r="703" spans="1:6" x14ac:dyDescent="0.25">
      <c r="A703" s="259" t="s">
        <v>1574</v>
      </c>
      <c r="B703" s="260">
        <v>2712827</v>
      </c>
      <c r="C703" s="261" t="s">
        <v>437</v>
      </c>
      <c r="D703" s="262">
        <v>45575</v>
      </c>
      <c r="E703" s="259" t="s">
        <v>895</v>
      </c>
      <c r="F703" s="259" t="s">
        <v>438</v>
      </c>
    </row>
    <row r="704" spans="1:6" x14ac:dyDescent="0.25">
      <c r="A704" s="259" t="s">
        <v>1575</v>
      </c>
      <c r="B704" s="260">
        <v>2786881</v>
      </c>
      <c r="C704" s="261" t="s">
        <v>437</v>
      </c>
      <c r="D704" s="262">
        <v>45332</v>
      </c>
      <c r="E704" s="259" t="s">
        <v>895</v>
      </c>
      <c r="F704" s="259" t="s">
        <v>438</v>
      </c>
    </row>
    <row r="705" spans="1:6" x14ac:dyDescent="0.25">
      <c r="A705" s="259" t="s">
        <v>1576</v>
      </c>
      <c r="B705" s="260">
        <v>2350627</v>
      </c>
      <c r="C705" s="261" t="s">
        <v>437</v>
      </c>
      <c r="D705" s="262">
        <v>45335</v>
      </c>
      <c r="E705" s="259" t="s">
        <v>895</v>
      </c>
      <c r="F705" s="259" t="s">
        <v>438</v>
      </c>
    </row>
    <row r="706" spans="1:6" x14ac:dyDescent="0.25">
      <c r="A706" s="259" t="s">
        <v>1577</v>
      </c>
      <c r="B706" s="260">
        <v>2734715</v>
      </c>
      <c r="C706" s="261" t="s">
        <v>437</v>
      </c>
      <c r="D706" s="262">
        <v>45332</v>
      </c>
      <c r="E706" s="259" t="s">
        <v>895</v>
      </c>
      <c r="F706" s="259" t="s">
        <v>438</v>
      </c>
    </row>
    <row r="707" spans="1:6" x14ac:dyDescent="0.25">
      <c r="A707" s="259" t="s">
        <v>1578</v>
      </c>
      <c r="B707" s="260">
        <v>2711421</v>
      </c>
      <c r="C707" s="261" t="s">
        <v>437</v>
      </c>
      <c r="D707" s="262">
        <v>45332</v>
      </c>
      <c r="E707" s="259" t="s">
        <v>895</v>
      </c>
      <c r="F707" s="259" t="s">
        <v>438</v>
      </c>
    </row>
    <row r="708" spans="1:6" x14ac:dyDescent="0.25">
      <c r="A708" s="259" t="s">
        <v>1579</v>
      </c>
      <c r="B708" s="260">
        <v>2153928</v>
      </c>
      <c r="C708" s="261" t="s">
        <v>458</v>
      </c>
      <c r="D708" s="262">
        <v>45392</v>
      </c>
      <c r="E708" s="259" t="s">
        <v>895</v>
      </c>
      <c r="F708" s="259" t="s">
        <v>438</v>
      </c>
    </row>
    <row r="709" spans="1:6" x14ac:dyDescent="0.25">
      <c r="A709" s="259" t="s">
        <v>1580</v>
      </c>
      <c r="B709" s="260">
        <v>2143344</v>
      </c>
      <c r="C709" s="261" t="s">
        <v>444</v>
      </c>
      <c r="D709" s="262">
        <v>45483</v>
      </c>
      <c r="E709" s="259" t="s">
        <v>895</v>
      </c>
      <c r="F709" s="259" t="s">
        <v>438</v>
      </c>
    </row>
    <row r="710" spans="1:6" x14ac:dyDescent="0.25">
      <c r="A710" s="259" t="s">
        <v>1581</v>
      </c>
      <c r="B710" s="260">
        <v>2425851</v>
      </c>
      <c r="C710" s="261" t="s">
        <v>444</v>
      </c>
      <c r="D710" s="262">
        <v>45332</v>
      </c>
      <c r="E710" s="259" t="s">
        <v>895</v>
      </c>
      <c r="F710" s="259" t="s">
        <v>438</v>
      </c>
    </row>
    <row r="711" spans="1:6" x14ac:dyDescent="0.25">
      <c r="A711" s="259" t="s">
        <v>1582</v>
      </c>
      <c r="B711" s="260">
        <v>352139</v>
      </c>
      <c r="C711" s="261" t="s">
        <v>441</v>
      </c>
      <c r="D711" s="262">
        <v>45627</v>
      </c>
      <c r="E711" s="259" t="s">
        <v>895</v>
      </c>
      <c r="F711" s="259" t="s">
        <v>438</v>
      </c>
    </row>
    <row r="712" spans="1:6" x14ac:dyDescent="0.25">
      <c r="A712" s="259" t="s">
        <v>1583</v>
      </c>
      <c r="B712" s="260">
        <v>2469000</v>
      </c>
      <c r="C712" s="261" t="s">
        <v>468</v>
      </c>
      <c r="D712" s="262">
        <v>45292</v>
      </c>
      <c r="E712" s="259" t="s">
        <v>895</v>
      </c>
      <c r="F712" s="259" t="s">
        <v>438</v>
      </c>
    </row>
    <row r="713" spans="1:6" x14ac:dyDescent="0.25">
      <c r="A713" s="259" t="s">
        <v>1584</v>
      </c>
      <c r="B713" s="260">
        <v>2702552</v>
      </c>
      <c r="C713" s="261" t="s">
        <v>437</v>
      </c>
      <c r="D713" s="262">
        <v>45324</v>
      </c>
      <c r="E713" s="259" t="s">
        <v>895</v>
      </c>
      <c r="F713" s="259" t="s">
        <v>438</v>
      </c>
    </row>
    <row r="714" spans="1:6" x14ac:dyDescent="0.25">
      <c r="A714" s="259" t="s">
        <v>1585</v>
      </c>
      <c r="B714" s="260">
        <v>3017257</v>
      </c>
      <c r="C714" s="261" t="s">
        <v>437</v>
      </c>
      <c r="D714" s="262">
        <v>45292</v>
      </c>
      <c r="E714" s="259" t="s">
        <v>895</v>
      </c>
      <c r="F714" s="259" t="s">
        <v>438</v>
      </c>
    </row>
    <row r="715" spans="1:6" x14ac:dyDescent="0.25">
      <c r="A715" s="259" t="s">
        <v>1586</v>
      </c>
      <c r="B715" s="260">
        <v>3077872</v>
      </c>
      <c r="C715" s="261" t="s">
        <v>437</v>
      </c>
      <c r="D715" s="262">
        <v>45324</v>
      </c>
      <c r="E715" s="259" t="s">
        <v>895</v>
      </c>
      <c r="F715" s="259" t="s">
        <v>438</v>
      </c>
    </row>
    <row r="716" spans="1:6" x14ac:dyDescent="0.25">
      <c r="A716" s="259" t="s">
        <v>1587</v>
      </c>
      <c r="B716" s="260">
        <v>2714295</v>
      </c>
      <c r="C716" s="261" t="s">
        <v>458</v>
      </c>
      <c r="D716" s="262">
        <v>45332</v>
      </c>
      <c r="E716" s="259" t="s">
        <v>895</v>
      </c>
      <c r="F716" s="259" t="s">
        <v>438</v>
      </c>
    </row>
    <row r="717" spans="1:6" x14ac:dyDescent="0.25">
      <c r="A717" s="259" t="s">
        <v>1588</v>
      </c>
      <c r="B717" s="260">
        <v>2717670</v>
      </c>
      <c r="C717" s="261" t="s">
        <v>437</v>
      </c>
      <c r="D717" s="262">
        <v>45332</v>
      </c>
      <c r="E717" s="259" t="s">
        <v>895</v>
      </c>
      <c r="F717" s="259" t="s">
        <v>438</v>
      </c>
    </row>
    <row r="718" spans="1:6" x14ac:dyDescent="0.25">
      <c r="A718" s="259" t="s">
        <v>1589</v>
      </c>
      <c r="B718" s="260">
        <v>2089302</v>
      </c>
      <c r="C718" s="261" t="s">
        <v>437</v>
      </c>
      <c r="D718" s="262">
        <v>45332</v>
      </c>
      <c r="E718" s="259" t="s">
        <v>895</v>
      </c>
      <c r="F718" s="259" t="s">
        <v>438</v>
      </c>
    </row>
    <row r="719" spans="1:6" x14ac:dyDescent="0.25">
      <c r="A719" s="259" t="s">
        <v>1590</v>
      </c>
      <c r="B719" s="260">
        <v>2704118</v>
      </c>
      <c r="C719" s="261" t="s">
        <v>437</v>
      </c>
      <c r="D719" s="262">
        <v>45575</v>
      </c>
      <c r="E719" s="259" t="s">
        <v>895</v>
      </c>
      <c r="F719" s="259" t="s">
        <v>438</v>
      </c>
    </row>
    <row r="720" spans="1:6" x14ac:dyDescent="0.25">
      <c r="A720" s="259" t="s">
        <v>1591</v>
      </c>
      <c r="B720" s="260">
        <v>2001937</v>
      </c>
      <c r="C720" s="261" t="s">
        <v>446</v>
      </c>
      <c r="D720" s="262">
        <v>45292</v>
      </c>
      <c r="E720" s="259" t="s">
        <v>895</v>
      </c>
      <c r="F720" s="259" t="s">
        <v>438</v>
      </c>
    </row>
    <row r="721" spans="1:6" x14ac:dyDescent="0.25">
      <c r="A721" s="259" t="s">
        <v>1592</v>
      </c>
      <c r="B721" s="260">
        <v>2000386</v>
      </c>
      <c r="C721" s="261" t="s">
        <v>446</v>
      </c>
      <c r="D721" s="262">
        <v>45292</v>
      </c>
      <c r="E721" s="259" t="s">
        <v>895</v>
      </c>
      <c r="F721" s="259" t="s">
        <v>438</v>
      </c>
    </row>
    <row r="722" spans="1:6" x14ac:dyDescent="0.25">
      <c r="A722" s="259" t="s">
        <v>1593</v>
      </c>
      <c r="B722" s="260">
        <v>2001440</v>
      </c>
      <c r="C722" s="261" t="s">
        <v>446</v>
      </c>
      <c r="D722" s="262">
        <v>45292</v>
      </c>
      <c r="E722" s="259" t="s">
        <v>895</v>
      </c>
      <c r="F722" s="259" t="s">
        <v>438</v>
      </c>
    </row>
    <row r="723" spans="1:6" x14ac:dyDescent="0.25">
      <c r="A723" s="259" t="s">
        <v>1594</v>
      </c>
      <c r="B723" s="260">
        <v>2002013</v>
      </c>
      <c r="C723" s="261" t="s">
        <v>446</v>
      </c>
      <c r="D723" s="262">
        <v>45292</v>
      </c>
      <c r="E723" s="259" t="s">
        <v>895</v>
      </c>
      <c r="F723" s="259" t="s">
        <v>438</v>
      </c>
    </row>
    <row r="724" spans="1:6" x14ac:dyDescent="0.25">
      <c r="A724" s="259" t="s">
        <v>1595</v>
      </c>
      <c r="B724" s="260">
        <v>201073</v>
      </c>
      <c r="C724" s="261" t="s">
        <v>446</v>
      </c>
      <c r="D724" s="262">
        <v>45292</v>
      </c>
      <c r="E724" s="259" t="s">
        <v>895</v>
      </c>
      <c r="F724" s="259" t="s">
        <v>438</v>
      </c>
    </row>
    <row r="725" spans="1:6" x14ac:dyDescent="0.25">
      <c r="A725" s="259" t="s">
        <v>1596</v>
      </c>
      <c r="B725" s="260">
        <v>2001321</v>
      </c>
      <c r="C725" s="261" t="s">
        <v>446</v>
      </c>
      <c r="D725" s="262">
        <v>45292</v>
      </c>
      <c r="E725" s="259" t="s">
        <v>895</v>
      </c>
      <c r="F725" s="259" t="s">
        <v>438</v>
      </c>
    </row>
    <row r="726" spans="1:6" x14ac:dyDescent="0.25">
      <c r="A726" s="259" t="s">
        <v>1597</v>
      </c>
      <c r="B726" s="260">
        <v>2002228</v>
      </c>
      <c r="C726" s="261" t="s">
        <v>446</v>
      </c>
      <c r="D726" s="262">
        <v>45292</v>
      </c>
      <c r="E726" s="259" t="s">
        <v>895</v>
      </c>
      <c r="F726" s="259" t="s">
        <v>438</v>
      </c>
    </row>
    <row r="727" spans="1:6" x14ac:dyDescent="0.25">
      <c r="A727" s="259" t="s">
        <v>1598</v>
      </c>
      <c r="B727" s="260">
        <v>2001939</v>
      </c>
      <c r="C727" s="261" t="s">
        <v>446</v>
      </c>
      <c r="D727" s="262">
        <v>45292</v>
      </c>
      <c r="E727" s="259" t="s">
        <v>895</v>
      </c>
      <c r="F727" s="259" t="s">
        <v>438</v>
      </c>
    </row>
    <row r="728" spans="1:6" x14ac:dyDescent="0.25">
      <c r="A728" s="259" t="s">
        <v>1599</v>
      </c>
      <c r="B728" s="260">
        <v>73904</v>
      </c>
      <c r="C728" s="261" t="s">
        <v>447</v>
      </c>
      <c r="D728" s="262">
        <v>45332</v>
      </c>
      <c r="E728" s="259" t="s">
        <v>895</v>
      </c>
      <c r="F728" s="259" t="s">
        <v>438</v>
      </c>
    </row>
    <row r="729" spans="1:6" x14ac:dyDescent="0.25">
      <c r="A729" s="259" t="s">
        <v>1600</v>
      </c>
      <c r="B729" s="260">
        <v>88872967</v>
      </c>
      <c r="C729" s="261" t="s">
        <v>440</v>
      </c>
      <c r="D729" s="262">
        <v>45292</v>
      </c>
      <c r="E729" s="259" t="s">
        <v>895</v>
      </c>
      <c r="F729" s="259" t="s">
        <v>438</v>
      </c>
    </row>
    <row r="730" spans="1:6" x14ac:dyDescent="0.25">
      <c r="A730" s="259" t="s">
        <v>1601</v>
      </c>
      <c r="B730" s="260">
        <v>88872978</v>
      </c>
      <c r="C730" s="261" t="s">
        <v>452</v>
      </c>
      <c r="D730" s="262">
        <v>45324</v>
      </c>
      <c r="E730" s="259" t="s">
        <v>895</v>
      </c>
      <c r="F730" s="259" t="s">
        <v>438</v>
      </c>
    </row>
    <row r="731" spans="1:6" x14ac:dyDescent="0.25">
      <c r="A731" s="259" t="s">
        <v>1602</v>
      </c>
      <c r="B731" s="260">
        <v>73966</v>
      </c>
      <c r="C731" s="261" t="s">
        <v>447</v>
      </c>
      <c r="D731" s="262">
        <v>45324</v>
      </c>
      <c r="E731" s="259" t="s">
        <v>895</v>
      </c>
      <c r="F731" s="259" t="s">
        <v>438</v>
      </c>
    </row>
    <row r="732" spans="1:6" x14ac:dyDescent="0.25">
      <c r="A732" s="259" t="s">
        <v>1603</v>
      </c>
      <c r="B732" s="260">
        <v>88873480</v>
      </c>
      <c r="C732" s="261" t="s">
        <v>452</v>
      </c>
      <c r="D732" s="262">
        <v>45417</v>
      </c>
      <c r="E732" s="259" t="s">
        <v>895</v>
      </c>
      <c r="F732" s="259" t="s">
        <v>438</v>
      </c>
    </row>
    <row r="733" spans="1:6" x14ac:dyDescent="0.25">
      <c r="A733" s="259" t="s">
        <v>1604</v>
      </c>
      <c r="B733" s="260">
        <v>928432</v>
      </c>
      <c r="C733" s="261" t="s">
        <v>437</v>
      </c>
      <c r="D733" s="262">
        <v>45575</v>
      </c>
      <c r="E733" s="259" t="s">
        <v>895</v>
      </c>
      <c r="F733" s="259" t="s">
        <v>438</v>
      </c>
    </row>
    <row r="734" spans="1:6" x14ac:dyDescent="0.25">
      <c r="A734" s="259" t="s">
        <v>1605</v>
      </c>
      <c r="B734" s="260">
        <v>2714241</v>
      </c>
      <c r="C734" s="261" t="s">
        <v>437</v>
      </c>
      <c r="D734" s="262">
        <v>45332</v>
      </c>
      <c r="E734" s="259" t="s">
        <v>895</v>
      </c>
      <c r="F734" s="259" t="s">
        <v>438</v>
      </c>
    </row>
    <row r="735" spans="1:6" x14ac:dyDescent="0.25">
      <c r="A735" s="259" t="s">
        <v>1606</v>
      </c>
      <c r="B735" s="260">
        <v>2712697</v>
      </c>
      <c r="C735" s="261" t="s">
        <v>437</v>
      </c>
      <c r="D735" s="262">
        <v>45332</v>
      </c>
      <c r="E735" s="259" t="s">
        <v>895</v>
      </c>
      <c r="F735" s="259" t="s">
        <v>438</v>
      </c>
    </row>
    <row r="736" spans="1:6" x14ac:dyDescent="0.25">
      <c r="A736" s="259" t="s">
        <v>1607</v>
      </c>
      <c r="B736" s="260">
        <v>105577</v>
      </c>
      <c r="C736" s="261" t="s">
        <v>464</v>
      </c>
      <c r="D736" s="262">
        <v>45575</v>
      </c>
      <c r="E736" s="259" t="s">
        <v>895</v>
      </c>
      <c r="F736" s="259" t="s">
        <v>438</v>
      </c>
    </row>
    <row r="737" spans="1:6" x14ac:dyDescent="0.25">
      <c r="A737" s="259" t="s">
        <v>1608</v>
      </c>
      <c r="B737" s="260">
        <v>2718928</v>
      </c>
      <c r="C737" s="261" t="s">
        <v>437</v>
      </c>
      <c r="D737" s="262">
        <v>45575</v>
      </c>
      <c r="E737" s="259" t="s">
        <v>895</v>
      </c>
      <c r="F737" s="259" t="s">
        <v>438</v>
      </c>
    </row>
    <row r="738" spans="1:6" x14ac:dyDescent="0.25">
      <c r="A738" s="259" t="s">
        <v>1609</v>
      </c>
      <c r="B738" s="260">
        <v>26347</v>
      </c>
      <c r="C738" s="261" t="s">
        <v>483</v>
      </c>
      <c r="D738" s="262">
        <v>45292</v>
      </c>
      <c r="E738" s="259" t="s">
        <v>895</v>
      </c>
      <c r="F738" s="259" t="s">
        <v>438</v>
      </c>
    </row>
    <row r="739" spans="1:6" x14ac:dyDescent="0.25">
      <c r="A739" s="259" t="s">
        <v>1610</v>
      </c>
      <c r="B739" s="260">
        <v>20298</v>
      </c>
      <c r="C739" s="261" t="s">
        <v>483</v>
      </c>
      <c r="D739" s="262">
        <v>45292</v>
      </c>
      <c r="E739" s="259" t="s">
        <v>895</v>
      </c>
      <c r="F739" s="259" t="s">
        <v>438</v>
      </c>
    </row>
    <row r="740" spans="1:6" x14ac:dyDescent="0.25">
      <c r="A740" s="259" t="s">
        <v>1611</v>
      </c>
      <c r="B740" s="260">
        <v>25930</v>
      </c>
      <c r="C740" s="261" t="s">
        <v>483</v>
      </c>
      <c r="D740" s="262">
        <v>45292</v>
      </c>
      <c r="E740" s="259" t="s">
        <v>895</v>
      </c>
      <c r="F740" s="259" t="s">
        <v>438</v>
      </c>
    </row>
    <row r="741" spans="1:6" x14ac:dyDescent="0.25">
      <c r="A741" s="259" t="s">
        <v>1612</v>
      </c>
      <c r="B741" s="260">
        <v>3080528</v>
      </c>
      <c r="C741" s="261" t="s">
        <v>437</v>
      </c>
      <c r="D741" s="262">
        <v>45332</v>
      </c>
      <c r="E741" s="259" t="s">
        <v>895</v>
      </c>
      <c r="F741" s="259" t="s">
        <v>438</v>
      </c>
    </row>
    <row r="742" spans="1:6" x14ac:dyDescent="0.25">
      <c r="A742" s="259" t="s">
        <v>1613</v>
      </c>
      <c r="B742" s="260">
        <v>2118315</v>
      </c>
      <c r="C742" s="261" t="s">
        <v>437</v>
      </c>
      <c r="D742" s="262">
        <v>45292</v>
      </c>
      <c r="E742" s="259" t="s">
        <v>895</v>
      </c>
      <c r="F742" s="259" t="s">
        <v>438</v>
      </c>
    </row>
    <row r="743" spans="1:6" x14ac:dyDescent="0.25">
      <c r="A743" s="259" t="s">
        <v>1614</v>
      </c>
      <c r="B743" s="260">
        <v>2299310</v>
      </c>
      <c r="C743" s="261" t="s">
        <v>444</v>
      </c>
      <c r="D743" s="262">
        <v>45392</v>
      </c>
      <c r="E743" s="259" t="s">
        <v>895</v>
      </c>
      <c r="F743" s="259" t="s">
        <v>438</v>
      </c>
    </row>
    <row r="744" spans="1:6" x14ac:dyDescent="0.25">
      <c r="A744" s="259" t="s">
        <v>1615</v>
      </c>
      <c r="B744" s="260">
        <v>2010667</v>
      </c>
      <c r="C744" s="261" t="s">
        <v>446</v>
      </c>
      <c r="D744" s="262">
        <v>45292</v>
      </c>
      <c r="E744" s="259" t="s">
        <v>895</v>
      </c>
      <c r="F744" s="259" t="s">
        <v>438</v>
      </c>
    </row>
    <row r="745" spans="1:6" x14ac:dyDescent="0.25">
      <c r="A745" s="259" t="s">
        <v>1616</v>
      </c>
      <c r="B745" s="260">
        <v>2001984</v>
      </c>
      <c r="C745" s="261" t="s">
        <v>446</v>
      </c>
      <c r="D745" s="262">
        <v>45292</v>
      </c>
      <c r="E745" s="259" t="s">
        <v>895</v>
      </c>
      <c r="F745" s="259" t="s">
        <v>438</v>
      </c>
    </row>
    <row r="746" spans="1:6" x14ac:dyDescent="0.25">
      <c r="A746" s="259" t="s">
        <v>1617</v>
      </c>
      <c r="B746" s="260">
        <v>2000611</v>
      </c>
      <c r="C746" s="261" t="s">
        <v>446</v>
      </c>
      <c r="D746" s="262">
        <v>45292</v>
      </c>
      <c r="E746" s="259" t="s">
        <v>895</v>
      </c>
      <c r="F746" s="259" t="s">
        <v>438</v>
      </c>
    </row>
    <row r="747" spans="1:6" x14ac:dyDescent="0.25">
      <c r="A747" s="259" t="s">
        <v>1618</v>
      </c>
      <c r="B747" s="260">
        <v>2001228</v>
      </c>
      <c r="C747" s="261" t="s">
        <v>446</v>
      </c>
      <c r="D747" s="262">
        <v>45292</v>
      </c>
      <c r="E747" s="259" t="s">
        <v>895</v>
      </c>
      <c r="F747" s="259" t="s">
        <v>438</v>
      </c>
    </row>
    <row r="748" spans="1:6" x14ac:dyDescent="0.25">
      <c r="A748" s="259" t="s">
        <v>1619</v>
      </c>
      <c r="B748" s="260">
        <v>2002358</v>
      </c>
      <c r="C748" s="261" t="s">
        <v>446</v>
      </c>
      <c r="D748" s="262">
        <v>45292</v>
      </c>
      <c r="E748" s="259" t="s">
        <v>895</v>
      </c>
      <c r="F748" s="259" t="s">
        <v>438</v>
      </c>
    </row>
    <row r="749" spans="1:6" x14ac:dyDescent="0.25">
      <c r="A749" s="259" t="s">
        <v>1620</v>
      </c>
      <c r="B749" s="260">
        <v>2000466</v>
      </c>
      <c r="C749" s="261" t="s">
        <v>446</v>
      </c>
      <c r="D749" s="262">
        <v>45292</v>
      </c>
      <c r="E749" s="259" t="s">
        <v>895</v>
      </c>
      <c r="F749" s="259" t="s">
        <v>438</v>
      </c>
    </row>
    <row r="750" spans="1:6" x14ac:dyDescent="0.25">
      <c r="A750" s="259" t="s">
        <v>1621</v>
      </c>
      <c r="B750" s="260">
        <v>2003984</v>
      </c>
      <c r="C750" s="261" t="s">
        <v>446</v>
      </c>
      <c r="D750" s="262">
        <v>45292</v>
      </c>
      <c r="E750" s="259" t="s">
        <v>895</v>
      </c>
      <c r="F750" s="259" t="s">
        <v>438</v>
      </c>
    </row>
    <row r="751" spans="1:6" x14ac:dyDescent="0.25">
      <c r="A751" s="259" t="s">
        <v>1622</v>
      </c>
      <c r="B751" s="260">
        <v>2000630</v>
      </c>
      <c r="C751" s="261" t="s">
        <v>446</v>
      </c>
      <c r="D751" s="262">
        <v>45292</v>
      </c>
      <c r="E751" s="259" t="s">
        <v>895</v>
      </c>
      <c r="F751" s="259" t="s">
        <v>438</v>
      </c>
    </row>
    <row r="752" spans="1:6" x14ac:dyDescent="0.25">
      <c r="A752" s="259" t="s">
        <v>1623</v>
      </c>
      <c r="B752" s="260">
        <v>2001143</v>
      </c>
      <c r="C752" s="261" t="s">
        <v>446</v>
      </c>
      <c r="D752" s="262">
        <v>45292</v>
      </c>
      <c r="E752" s="259" t="s">
        <v>895</v>
      </c>
      <c r="F752" s="259" t="s">
        <v>438</v>
      </c>
    </row>
    <row r="753" spans="1:6" x14ac:dyDescent="0.25">
      <c r="A753" s="259" t="s">
        <v>1624</v>
      </c>
      <c r="B753" s="260">
        <v>2003956</v>
      </c>
      <c r="C753" s="261" t="s">
        <v>446</v>
      </c>
      <c r="D753" s="262">
        <v>45292</v>
      </c>
      <c r="E753" s="259" t="s">
        <v>895</v>
      </c>
      <c r="F753" s="259" t="s">
        <v>438</v>
      </c>
    </row>
    <row r="754" spans="1:6" x14ac:dyDescent="0.25">
      <c r="A754" s="259" t="s">
        <v>1625</v>
      </c>
      <c r="B754" s="260">
        <v>2002281</v>
      </c>
      <c r="C754" s="261" t="s">
        <v>446</v>
      </c>
      <c r="D754" s="262">
        <v>45292</v>
      </c>
      <c r="E754" s="259" t="s">
        <v>895</v>
      </c>
      <c r="F754" s="259" t="s">
        <v>438</v>
      </c>
    </row>
    <row r="755" spans="1:6" x14ac:dyDescent="0.25">
      <c r="A755" s="259" t="s">
        <v>1626</v>
      </c>
      <c r="B755" s="260">
        <v>2001519</v>
      </c>
      <c r="C755" s="261" t="s">
        <v>446</v>
      </c>
      <c r="D755" s="262">
        <v>45292</v>
      </c>
      <c r="E755" s="259" t="s">
        <v>895</v>
      </c>
      <c r="F755" s="259" t="s">
        <v>438</v>
      </c>
    </row>
    <row r="756" spans="1:6" x14ac:dyDescent="0.25">
      <c r="A756" s="259" t="s">
        <v>1627</v>
      </c>
      <c r="B756" s="260">
        <v>2000456</v>
      </c>
      <c r="C756" s="261" t="s">
        <v>446</v>
      </c>
      <c r="D756" s="262">
        <v>45292</v>
      </c>
      <c r="E756" s="259" t="s">
        <v>895</v>
      </c>
      <c r="F756" s="259" t="s">
        <v>438</v>
      </c>
    </row>
    <row r="757" spans="1:6" x14ac:dyDescent="0.25">
      <c r="A757" s="259" t="s">
        <v>1628</v>
      </c>
      <c r="B757" s="260">
        <v>2010781</v>
      </c>
      <c r="C757" s="261" t="s">
        <v>446</v>
      </c>
      <c r="D757" s="262">
        <v>45292</v>
      </c>
      <c r="E757" s="259" t="s">
        <v>895</v>
      </c>
      <c r="F757" s="259" t="s">
        <v>438</v>
      </c>
    </row>
    <row r="758" spans="1:6" x14ac:dyDescent="0.25">
      <c r="A758" s="259" t="s">
        <v>1629</v>
      </c>
      <c r="B758" s="260">
        <v>2002054</v>
      </c>
      <c r="C758" s="261" t="s">
        <v>446</v>
      </c>
      <c r="D758" s="262">
        <v>45292</v>
      </c>
      <c r="E758" s="259" t="s">
        <v>895</v>
      </c>
      <c r="F758" s="259" t="s">
        <v>438</v>
      </c>
    </row>
    <row r="759" spans="1:6" x14ac:dyDescent="0.25">
      <c r="A759" s="259" t="s">
        <v>1630</v>
      </c>
      <c r="B759" s="260">
        <v>2001693</v>
      </c>
      <c r="C759" s="261" t="s">
        <v>446</v>
      </c>
      <c r="D759" s="262">
        <v>45292</v>
      </c>
      <c r="E759" s="259" t="s">
        <v>895</v>
      </c>
      <c r="F759" s="259" t="s">
        <v>438</v>
      </c>
    </row>
    <row r="760" spans="1:6" x14ac:dyDescent="0.25">
      <c r="A760" s="259" t="s">
        <v>1631</v>
      </c>
      <c r="B760" s="260">
        <v>2010782</v>
      </c>
      <c r="C760" s="261" t="s">
        <v>446</v>
      </c>
      <c r="D760" s="262">
        <v>45292</v>
      </c>
      <c r="E760" s="259" t="s">
        <v>895</v>
      </c>
      <c r="F760" s="259" t="s">
        <v>438</v>
      </c>
    </row>
    <row r="761" spans="1:6" x14ac:dyDescent="0.25">
      <c r="A761" s="259" t="s">
        <v>1632</v>
      </c>
      <c r="B761" s="260">
        <v>2701481</v>
      </c>
      <c r="C761" s="261" t="s">
        <v>437</v>
      </c>
      <c r="D761" s="262">
        <v>45575</v>
      </c>
      <c r="E761" s="259" t="s">
        <v>895</v>
      </c>
      <c r="F761" s="259" t="s">
        <v>438</v>
      </c>
    </row>
    <row r="762" spans="1:6" x14ac:dyDescent="0.25">
      <c r="A762" s="259" t="s">
        <v>1633</v>
      </c>
      <c r="B762" s="260">
        <v>2001201</v>
      </c>
      <c r="C762" s="261" t="s">
        <v>446</v>
      </c>
      <c r="D762" s="262">
        <v>45292</v>
      </c>
      <c r="E762" s="259" t="s">
        <v>895</v>
      </c>
      <c r="F762" s="259" t="s">
        <v>438</v>
      </c>
    </row>
    <row r="763" spans="1:6" x14ac:dyDescent="0.25">
      <c r="A763" s="259" t="s">
        <v>1634</v>
      </c>
      <c r="B763" s="260">
        <v>2010783</v>
      </c>
      <c r="C763" s="261" t="s">
        <v>446</v>
      </c>
      <c r="D763" s="262">
        <v>45292</v>
      </c>
      <c r="E763" s="259" t="s">
        <v>895</v>
      </c>
      <c r="F763" s="259" t="s">
        <v>438</v>
      </c>
    </row>
    <row r="764" spans="1:6" x14ac:dyDescent="0.25">
      <c r="A764" s="259" t="s">
        <v>1635</v>
      </c>
      <c r="B764" s="260">
        <v>3072821</v>
      </c>
      <c r="C764" s="261" t="s">
        <v>437</v>
      </c>
      <c r="D764" s="262">
        <v>45506</v>
      </c>
      <c r="E764" s="259" t="s">
        <v>895</v>
      </c>
      <c r="F764" s="259" t="s">
        <v>438</v>
      </c>
    </row>
    <row r="765" spans="1:6" x14ac:dyDescent="0.25">
      <c r="A765" s="259" t="s">
        <v>1636</v>
      </c>
      <c r="B765" s="260">
        <v>70034187</v>
      </c>
      <c r="C765" s="261" t="s">
        <v>492</v>
      </c>
      <c r="D765" s="262">
        <v>45575</v>
      </c>
      <c r="E765" s="259" t="s">
        <v>895</v>
      </c>
      <c r="F765" s="259" t="s">
        <v>438</v>
      </c>
    </row>
    <row r="766" spans="1:6" x14ac:dyDescent="0.25">
      <c r="A766" s="259" t="s">
        <v>1637</v>
      </c>
      <c r="B766" s="260">
        <v>2000628</v>
      </c>
      <c r="C766" s="261" t="s">
        <v>446</v>
      </c>
      <c r="D766" s="262">
        <v>45292</v>
      </c>
      <c r="E766" s="259" t="s">
        <v>895</v>
      </c>
      <c r="F766" s="259" t="s">
        <v>438</v>
      </c>
    </row>
    <row r="767" spans="1:6" x14ac:dyDescent="0.25">
      <c r="A767" s="259" t="s">
        <v>1638</v>
      </c>
      <c r="B767" s="260">
        <v>2000917</v>
      </c>
      <c r="C767" s="261" t="s">
        <v>446</v>
      </c>
      <c r="D767" s="262">
        <v>45292</v>
      </c>
      <c r="E767" s="259" t="s">
        <v>895</v>
      </c>
      <c r="F767" s="259" t="s">
        <v>438</v>
      </c>
    </row>
    <row r="768" spans="1:6" x14ac:dyDescent="0.25">
      <c r="A768" s="259" t="s">
        <v>1639</v>
      </c>
      <c r="B768" s="260">
        <v>2002419</v>
      </c>
      <c r="C768" s="261" t="s">
        <v>446</v>
      </c>
      <c r="D768" s="262">
        <v>45292</v>
      </c>
      <c r="E768" s="259" t="s">
        <v>895</v>
      </c>
      <c r="F768" s="259" t="s">
        <v>438</v>
      </c>
    </row>
    <row r="769" spans="1:6" x14ac:dyDescent="0.25">
      <c r="A769" s="259" t="s">
        <v>1640</v>
      </c>
      <c r="B769" s="260">
        <v>70033837</v>
      </c>
      <c r="C769" s="261" t="s">
        <v>492</v>
      </c>
      <c r="D769" s="262">
        <v>45301</v>
      </c>
      <c r="E769" s="259" t="s">
        <v>895</v>
      </c>
      <c r="F769" s="259" t="s">
        <v>438</v>
      </c>
    </row>
    <row r="770" spans="1:6" x14ac:dyDescent="0.25">
      <c r="A770" s="259" t="s">
        <v>1641</v>
      </c>
      <c r="B770" s="260">
        <v>127259</v>
      </c>
      <c r="C770" s="261" t="s">
        <v>437</v>
      </c>
      <c r="D770" s="262">
        <v>45352</v>
      </c>
      <c r="E770" s="259" t="s">
        <v>895</v>
      </c>
      <c r="F770" s="259" t="s">
        <v>438</v>
      </c>
    </row>
    <row r="771" spans="1:6" x14ac:dyDescent="0.25">
      <c r="A771" s="259" t="s">
        <v>1642</v>
      </c>
      <c r="B771" s="260">
        <v>62870608</v>
      </c>
      <c r="C771" s="261" t="s">
        <v>491</v>
      </c>
      <c r="D771" s="262">
        <v>45324</v>
      </c>
      <c r="E771" s="259" t="s">
        <v>895</v>
      </c>
      <c r="F771" s="259" t="s">
        <v>438</v>
      </c>
    </row>
    <row r="772" spans="1:6" x14ac:dyDescent="0.25">
      <c r="A772" s="259" t="s">
        <v>3230</v>
      </c>
      <c r="B772" s="260">
        <v>12146</v>
      </c>
      <c r="C772" s="261" t="s">
        <v>844</v>
      </c>
      <c r="D772" s="262">
        <v>45505</v>
      </c>
      <c r="E772" s="259" t="s">
        <v>898</v>
      </c>
      <c r="F772" s="259" t="s">
        <v>438</v>
      </c>
    </row>
    <row r="773" spans="1:6" x14ac:dyDescent="0.25">
      <c r="A773" s="259" t="s">
        <v>1644</v>
      </c>
      <c r="B773" s="260">
        <v>2705775</v>
      </c>
      <c r="C773" s="261" t="s">
        <v>437</v>
      </c>
      <c r="D773" s="262">
        <v>45332</v>
      </c>
      <c r="E773" s="259" t="s">
        <v>895</v>
      </c>
      <c r="F773" s="259" t="s">
        <v>438</v>
      </c>
    </row>
    <row r="774" spans="1:6" x14ac:dyDescent="0.25">
      <c r="A774" s="259" t="s">
        <v>1645</v>
      </c>
      <c r="B774" s="260">
        <v>2702439</v>
      </c>
      <c r="C774" s="261" t="s">
        <v>437</v>
      </c>
      <c r="D774" s="262">
        <v>45332</v>
      </c>
      <c r="E774" s="259" t="s">
        <v>895</v>
      </c>
      <c r="F774" s="259" t="s">
        <v>438</v>
      </c>
    </row>
    <row r="775" spans="1:6" x14ac:dyDescent="0.25">
      <c r="A775" s="259" t="s">
        <v>1646</v>
      </c>
      <c r="B775" s="260">
        <v>2713984</v>
      </c>
      <c r="C775" s="261" t="s">
        <v>437</v>
      </c>
      <c r="D775" s="262">
        <v>45332</v>
      </c>
      <c r="E775" s="259" t="s">
        <v>895</v>
      </c>
      <c r="F775" s="259" t="s">
        <v>438</v>
      </c>
    </row>
    <row r="776" spans="1:6" x14ac:dyDescent="0.25">
      <c r="A776" s="259" t="s">
        <v>1647</v>
      </c>
      <c r="B776" s="260">
        <v>3143899</v>
      </c>
      <c r="C776" s="261" t="s">
        <v>437</v>
      </c>
      <c r="D776" s="262">
        <v>45292</v>
      </c>
      <c r="E776" s="259" t="s">
        <v>895</v>
      </c>
      <c r="F776" s="259" t="s">
        <v>438</v>
      </c>
    </row>
    <row r="777" spans="1:6" x14ac:dyDescent="0.25">
      <c r="A777" s="259" t="s">
        <v>1648</v>
      </c>
      <c r="B777" s="260">
        <v>12051578</v>
      </c>
      <c r="C777" s="261" t="s">
        <v>520</v>
      </c>
      <c r="D777" s="262">
        <v>45292</v>
      </c>
      <c r="E777" s="259" t="s">
        <v>895</v>
      </c>
      <c r="F777" s="259" t="s">
        <v>438</v>
      </c>
    </row>
    <row r="778" spans="1:6" x14ac:dyDescent="0.25">
      <c r="A778" s="259" t="s">
        <v>1649</v>
      </c>
      <c r="B778" s="260">
        <v>1500352</v>
      </c>
      <c r="C778" s="261" t="s">
        <v>437</v>
      </c>
      <c r="D778" s="262">
        <v>45332</v>
      </c>
      <c r="E778" s="259" t="s">
        <v>895</v>
      </c>
      <c r="F778" s="259" t="s">
        <v>438</v>
      </c>
    </row>
    <row r="779" spans="1:6" x14ac:dyDescent="0.25">
      <c r="A779" s="259" t="s">
        <v>1650</v>
      </c>
      <c r="B779" s="260">
        <v>2719895</v>
      </c>
      <c r="C779" s="261" t="s">
        <v>437</v>
      </c>
      <c r="D779" s="262">
        <v>45332</v>
      </c>
      <c r="E779" s="259" t="s">
        <v>895</v>
      </c>
      <c r="F779" s="259" t="s">
        <v>438</v>
      </c>
    </row>
    <row r="780" spans="1:6" x14ac:dyDescent="0.25">
      <c r="A780" s="259" t="s">
        <v>1651</v>
      </c>
      <c r="B780" s="260">
        <v>2223523</v>
      </c>
      <c r="C780" s="261" t="s">
        <v>437</v>
      </c>
      <c r="D780" s="262">
        <v>45332</v>
      </c>
      <c r="E780" s="259" t="s">
        <v>895</v>
      </c>
      <c r="F780" s="259" t="s">
        <v>438</v>
      </c>
    </row>
    <row r="781" spans="1:6" x14ac:dyDescent="0.25">
      <c r="A781" s="259" t="s">
        <v>1652</v>
      </c>
      <c r="B781" s="260">
        <v>1326618</v>
      </c>
      <c r="C781" s="261" t="s">
        <v>437</v>
      </c>
      <c r="D781" s="262">
        <v>45332</v>
      </c>
      <c r="E781" s="259" t="s">
        <v>895</v>
      </c>
      <c r="F781" s="259" t="s">
        <v>438</v>
      </c>
    </row>
    <row r="782" spans="1:6" x14ac:dyDescent="0.25">
      <c r="A782" s="259" t="s">
        <v>1653</v>
      </c>
      <c r="B782" s="260">
        <v>3023461</v>
      </c>
      <c r="C782" s="261" t="s">
        <v>437</v>
      </c>
      <c r="D782" s="262">
        <v>45413</v>
      </c>
      <c r="E782" s="259" t="s">
        <v>895</v>
      </c>
      <c r="F782" s="259" t="s">
        <v>438</v>
      </c>
    </row>
    <row r="783" spans="1:6" x14ac:dyDescent="0.25">
      <c r="A783" s="259" t="s">
        <v>1654</v>
      </c>
      <c r="B783" s="260">
        <v>2713526</v>
      </c>
      <c r="C783" s="261" t="s">
        <v>437</v>
      </c>
      <c r="D783" s="262">
        <v>45332</v>
      </c>
      <c r="E783" s="259" t="s">
        <v>895</v>
      </c>
      <c r="F783" s="259" t="s">
        <v>438</v>
      </c>
    </row>
    <row r="784" spans="1:6" x14ac:dyDescent="0.25">
      <c r="A784" s="259" t="s">
        <v>1655</v>
      </c>
      <c r="B784" s="260">
        <v>3493460</v>
      </c>
      <c r="C784" s="261" t="s">
        <v>437</v>
      </c>
      <c r="D784" s="262">
        <v>45332</v>
      </c>
      <c r="E784" s="259" t="s">
        <v>895</v>
      </c>
      <c r="F784" s="259" t="s">
        <v>438</v>
      </c>
    </row>
    <row r="785" spans="1:6" x14ac:dyDescent="0.25">
      <c r="A785" s="259" t="s">
        <v>1656</v>
      </c>
      <c r="B785" s="260">
        <v>2934826</v>
      </c>
      <c r="C785" s="261" t="s">
        <v>446</v>
      </c>
      <c r="D785" s="262">
        <v>45292</v>
      </c>
      <c r="E785" s="259" t="s">
        <v>895</v>
      </c>
      <c r="F785" s="259" t="s">
        <v>438</v>
      </c>
    </row>
    <row r="786" spans="1:6" x14ac:dyDescent="0.25">
      <c r="A786" s="259" t="s">
        <v>1657</v>
      </c>
      <c r="B786" s="260">
        <v>32968</v>
      </c>
      <c r="C786" s="261" t="s">
        <v>479</v>
      </c>
      <c r="D786" s="262">
        <v>45292</v>
      </c>
      <c r="E786" s="259" t="s">
        <v>895</v>
      </c>
      <c r="F786" s="259" t="s">
        <v>438</v>
      </c>
    </row>
    <row r="787" spans="1:6" x14ac:dyDescent="0.25">
      <c r="A787" s="259" t="s">
        <v>1658</v>
      </c>
      <c r="B787" s="260">
        <v>2765043</v>
      </c>
      <c r="C787" s="261" t="s">
        <v>437</v>
      </c>
      <c r="D787" s="262">
        <v>45332</v>
      </c>
      <c r="E787" s="259" t="s">
        <v>895</v>
      </c>
      <c r="F787" s="259" t="s">
        <v>438</v>
      </c>
    </row>
    <row r="788" spans="1:6" x14ac:dyDescent="0.25">
      <c r="A788" s="259" t="s">
        <v>1659</v>
      </c>
      <c r="B788" s="260">
        <v>75098</v>
      </c>
      <c r="C788" s="261" t="s">
        <v>464</v>
      </c>
      <c r="D788" s="262">
        <v>45480</v>
      </c>
      <c r="E788" s="259" t="s">
        <v>895</v>
      </c>
      <c r="F788" s="259" t="s">
        <v>438</v>
      </c>
    </row>
    <row r="789" spans="1:6" x14ac:dyDescent="0.25">
      <c r="A789" s="259" t="s">
        <v>1660</v>
      </c>
      <c r="B789" s="260">
        <v>53260</v>
      </c>
      <c r="C789" s="261" t="s">
        <v>459</v>
      </c>
      <c r="D789" s="262">
        <v>45444</v>
      </c>
      <c r="E789" s="259" t="s">
        <v>895</v>
      </c>
      <c r="F789" s="259" t="s">
        <v>438</v>
      </c>
    </row>
    <row r="790" spans="1:6" x14ac:dyDescent="0.25">
      <c r="A790" s="259" t="s">
        <v>1661</v>
      </c>
      <c r="B790" s="260">
        <v>71964</v>
      </c>
      <c r="C790" s="261" t="s">
        <v>483</v>
      </c>
      <c r="D790" s="262">
        <v>45480</v>
      </c>
      <c r="E790" s="259" t="s">
        <v>895</v>
      </c>
      <c r="F790" s="259" t="s">
        <v>438</v>
      </c>
    </row>
    <row r="791" spans="1:6" x14ac:dyDescent="0.25">
      <c r="A791" s="259" t="s">
        <v>1662</v>
      </c>
      <c r="B791" s="260">
        <v>2938486</v>
      </c>
      <c r="C791" s="261" t="s">
        <v>446</v>
      </c>
      <c r="D791" s="262">
        <v>45292</v>
      </c>
      <c r="E791" s="259" t="s">
        <v>895</v>
      </c>
      <c r="F791" s="259" t="s">
        <v>438</v>
      </c>
    </row>
    <row r="792" spans="1:6" x14ac:dyDescent="0.25">
      <c r="A792" s="259" t="s">
        <v>1663</v>
      </c>
      <c r="B792" s="260">
        <v>2933579</v>
      </c>
      <c r="C792" s="261" t="s">
        <v>446</v>
      </c>
      <c r="D792" s="262">
        <v>45627</v>
      </c>
      <c r="E792" s="259" t="s">
        <v>895</v>
      </c>
      <c r="F792" s="259" t="s">
        <v>438</v>
      </c>
    </row>
    <row r="793" spans="1:6" x14ac:dyDescent="0.25">
      <c r="A793" s="259" t="s">
        <v>1664</v>
      </c>
      <c r="B793" s="260">
        <v>2714363</v>
      </c>
      <c r="C793" s="261" t="s">
        <v>437</v>
      </c>
      <c r="D793" s="262">
        <v>45332</v>
      </c>
      <c r="E793" s="259" t="s">
        <v>895</v>
      </c>
      <c r="F793" s="259" t="s">
        <v>438</v>
      </c>
    </row>
    <row r="794" spans="1:6" x14ac:dyDescent="0.25">
      <c r="A794" s="259" t="s">
        <v>1665</v>
      </c>
      <c r="B794" s="260">
        <v>2939133</v>
      </c>
      <c r="C794" s="261" t="s">
        <v>446</v>
      </c>
      <c r="D794" s="262">
        <v>45292</v>
      </c>
      <c r="E794" s="259" t="s">
        <v>895</v>
      </c>
      <c r="F794" s="259" t="s">
        <v>438</v>
      </c>
    </row>
    <row r="795" spans="1:6" x14ac:dyDescent="0.25">
      <c r="A795" s="259" t="s">
        <v>1666</v>
      </c>
      <c r="B795" s="260">
        <v>3144351</v>
      </c>
      <c r="C795" s="261" t="s">
        <v>446</v>
      </c>
      <c r="D795" s="262">
        <v>45292</v>
      </c>
      <c r="E795" s="259" t="s">
        <v>895</v>
      </c>
      <c r="F795" s="259" t="s">
        <v>438</v>
      </c>
    </row>
    <row r="796" spans="1:6" x14ac:dyDescent="0.25">
      <c r="A796" s="259" t="s">
        <v>1667</v>
      </c>
      <c r="B796" s="260">
        <v>3141880</v>
      </c>
      <c r="C796" s="261" t="s">
        <v>437</v>
      </c>
      <c r="D796" s="262">
        <v>45292</v>
      </c>
      <c r="E796" s="259" t="s">
        <v>895</v>
      </c>
      <c r="F796" s="259" t="s">
        <v>438</v>
      </c>
    </row>
    <row r="797" spans="1:6" x14ac:dyDescent="0.25">
      <c r="A797" s="259" t="s">
        <v>1668</v>
      </c>
      <c r="B797" s="260">
        <v>3144356</v>
      </c>
      <c r="C797" s="261" t="s">
        <v>437</v>
      </c>
      <c r="D797" s="262">
        <v>45292</v>
      </c>
      <c r="E797" s="259" t="s">
        <v>895</v>
      </c>
      <c r="F797" s="259" t="s">
        <v>438</v>
      </c>
    </row>
    <row r="798" spans="1:6" x14ac:dyDescent="0.25">
      <c r="A798" s="259" t="s">
        <v>1669</v>
      </c>
      <c r="B798" s="260">
        <v>2704538</v>
      </c>
      <c r="C798" s="261" t="s">
        <v>437</v>
      </c>
      <c r="D798" s="262">
        <v>45575</v>
      </c>
      <c r="E798" s="259" t="s">
        <v>895</v>
      </c>
      <c r="F798" s="259" t="s">
        <v>438</v>
      </c>
    </row>
    <row r="799" spans="1:6" x14ac:dyDescent="0.25">
      <c r="A799" s="259" t="s">
        <v>1670</v>
      </c>
      <c r="B799" s="260">
        <v>2985349</v>
      </c>
      <c r="C799" s="261" t="s">
        <v>468</v>
      </c>
      <c r="D799" s="262">
        <v>45332</v>
      </c>
      <c r="E799" s="259" t="s">
        <v>895</v>
      </c>
      <c r="F799" s="259" t="s">
        <v>438</v>
      </c>
    </row>
    <row r="800" spans="1:6" x14ac:dyDescent="0.25">
      <c r="A800" s="259" t="s">
        <v>1671</v>
      </c>
      <c r="B800" s="260">
        <v>2934872</v>
      </c>
      <c r="C800" s="261" t="s">
        <v>446</v>
      </c>
      <c r="D800" s="262">
        <v>45292</v>
      </c>
      <c r="E800" s="259" t="s">
        <v>895</v>
      </c>
      <c r="F800" s="259" t="s">
        <v>438</v>
      </c>
    </row>
    <row r="801" spans="1:6" x14ac:dyDescent="0.25">
      <c r="A801" s="259" t="s">
        <v>1672</v>
      </c>
      <c r="B801" s="260">
        <v>3161727</v>
      </c>
      <c r="C801" s="261" t="s">
        <v>446</v>
      </c>
      <c r="D801" s="262">
        <v>45332</v>
      </c>
      <c r="E801" s="259" t="s">
        <v>895</v>
      </c>
      <c r="F801" s="259" t="s">
        <v>438</v>
      </c>
    </row>
    <row r="802" spans="1:6" x14ac:dyDescent="0.25">
      <c r="A802" s="259" t="s">
        <v>1673</v>
      </c>
      <c r="B802" s="260">
        <v>2930078</v>
      </c>
      <c r="C802" s="261" t="s">
        <v>446</v>
      </c>
      <c r="D802" s="262">
        <v>45292</v>
      </c>
      <c r="E802" s="259" t="s">
        <v>895</v>
      </c>
      <c r="F802" s="259" t="s">
        <v>438</v>
      </c>
    </row>
    <row r="803" spans="1:6" x14ac:dyDescent="0.25">
      <c r="A803" s="259" t="s">
        <v>1674</v>
      </c>
      <c r="B803" s="260">
        <v>3144449</v>
      </c>
      <c r="C803" s="261" t="s">
        <v>437</v>
      </c>
      <c r="D803" s="262">
        <v>45292</v>
      </c>
      <c r="E803" s="259" t="s">
        <v>895</v>
      </c>
      <c r="F803" s="259" t="s">
        <v>438</v>
      </c>
    </row>
    <row r="804" spans="1:6" x14ac:dyDescent="0.25">
      <c r="A804" s="259" t="s">
        <v>1675</v>
      </c>
      <c r="B804" s="260">
        <v>3162927</v>
      </c>
      <c r="C804" s="261" t="s">
        <v>437</v>
      </c>
      <c r="D804" s="262">
        <v>45332</v>
      </c>
      <c r="E804" s="259" t="s">
        <v>895</v>
      </c>
      <c r="F804" s="259" t="s">
        <v>438</v>
      </c>
    </row>
    <row r="805" spans="1:6" x14ac:dyDescent="0.25">
      <c r="A805" s="259" t="s">
        <v>1676</v>
      </c>
      <c r="B805" s="260">
        <v>2714270</v>
      </c>
      <c r="C805" s="261" t="s">
        <v>437</v>
      </c>
      <c r="D805" s="262">
        <v>45536</v>
      </c>
      <c r="E805" s="259" t="s">
        <v>895</v>
      </c>
      <c r="F805" s="259" t="s">
        <v>438</v>
      </c>
    </row>
    <row r="806" spans="1:6" x14ac:dyDescent="0.25">
      <c r="A806" s="259" t="s">
        <v>1677</v>
      </c>
      <c r="B806" s="260">
        <v>2775341</v>
      </c>
      <c r="C806" s="261" t="s">
        <v>437</v>
      </c>
      <c r="D806" s="262">
        <v>45536</v>
      </c>
      <c r="E806" s="259" t="s">
        <v>895</v>
      </c>
      <c r="F806" s="259" t="s">
        <v>438</v>
      </c>
    </row>
    <row r="807" spans="1:6" x14ac:dyDescent="0.25">
      <c r="A807" s="259" t="s">
        <v>1678</v>
      </c>
      <c r="B807" s="260">
        <v>1510545</v>
      </c>
      <c r="C807" s="261" t="s">
        <v>437</v>
      </c>
      <c r="D807" s="262">
        <v>45292</v>
      </c>
      <c r="E807" s="259" t="s">
        <v>895</v>
      </c>
      <c r="F807" s="259" t="s">
        <v>438</v>
      </c>
    </row>
    <row r="808" spans="1:6" x14ac:dyDescent="0.25">
      <c r="A808" s="259" t="s">
        <v>1679</v>
      </c>
      <c r="B808" s="260">
        <v>2939078</v>
      </c>
      <c r="C808" s="261" t="s">
        <v>437</v>
      </c>
      <c r="D808" s="262">
        <v>45292</v>
      </c>
      <c r="E808" s="259" t="s">
        <v>895</v>
      </c>
      <c r="F808" s="259" t="s">
        <v>438</v>
      </c>
    </row>
    <row r="809" spans="1:6" x14ac:dyDescent="0.25">
      <c r="A809" s="259" t="s">
        <v>1680</v>
      </c>
      <c r="B809" s="260">
        <v>3144344</v>
      </c>
      <c r="C809" s="261" t="s">
        <v>446</v>
      </c>
      <c r="D809" s="262">
        <v>45292</v>
      </c>
      <c r="E809" s="259" t="s">
        <v>895</v>
      </c>
      <c r="F809" s="259" t="s">
        <v>438</v>
      </c>
    </row>
    <row r="810" spans="1:6" x14ac:dyDescent="0.25">
      <c r="A810" s="259" t="s">
        <v>1681</v>
      </c>
      <c r="B810" s="260">
        <v>3008711</v>
      </c>
      <c r="C810" s="261" t="s">
        <v>437</v>
      </c>
      <c r="D810" s="262">
        <v>45332</v>
      </c>
      <c r="E810" s="259" t="s">
        <v>895</v>
      </c>
      <c r="F810" s="259" t="s">
        <v>438</v>
      </c>
    </row>
    <row r="811" spans="1:6" x14ac:dyDescent="0.25">
      <c r="A811" s="259" t="s">
        <v>1682</v>
      </c>
      <c r="B811" s="260">
        <v>3161827</v>
      </c>
      <c r="C811" s="261" t="s">
        <v>446</v>
      </c>
      <c r="D811" s="262">
        <v>45332</v>
      </c>
      <c r="E811" s="259" t="s">
        <v>895</v>
      </c>
      <c r="F811" s="259" t="s">
        <v>438</v>
      </c>
    </row>
    <row r="812" spans="1:6" x14ac:dyDescent="0.25">
      <c r="A812" s="259" t="s">
        <v>1683</v>
      </c>
      <c r="B812" s="260">
        <v>2705323</v>
      </c>
      <c r="C812" s="261" t="s">
        <v>437</v>
      </c>
      <c r="D812" s="262">
        <v>45292</v>
      </c>
      <c r="E812" s="259" t="s">
        <v>895</v>
      </c>
      <c r="F812" s="259" t="s">
        <v>438</v>
      </c>
    </row>
    <row r="813" spans="1:6" x14ac:dyDescent="0.25">
      <c r="A813" s="259" t="s">
        <v>1684</v>
      </c>
      <c r="B813" s="260">
        <v>2933487</v>
      </c>
      <c r="C813" s="261" t="s">
        <v>446</v>
      </c>
      <c r="D813" s="262">
        <v>45292</v>
      </c>
      <c r="E813" s="259" t="s">
        <v>895</v>
      </c>
      <c r="F813" s="259" t="s">
        <v>438</v>
      </c>
    </row>
    <row r="814" spans="1:6" x14ac:dyDescent="0.25">
      <c r="A814" s="259" t="s">
        <v>1685</v>
      </c>
      <c r="B814" s="260">
        <v>2918348</v>
      </c>
      <c r="C814" s="261" t="s">
        <v>446</v>
      </c>
      <c r="D814" s="262">
        <v>45627</v>
      </c>
      <c r="E814" s="259" t="s">
        <v>895</v>
      </c>
      <c r="F814" s="259" t="s">
        <v>438</v>
      </c>
    </row>
    <row r="815" spans="1:6" x14ac:dyDescent="0.25">
      <c r="A815" s="259" t="s">
        <v>1686</v>
      </c>
      <c r="B815" s="260">
        <v>2934254</v>
      </c>
      <c r="C815" s="261" t="s">
        <v>446</v>
      </c>
      <c r="D815" s="262">
        <v>45292</v>
      </c>
      <c r="E815" s="259" t="s">
        <v>895</v>
      </c>
      <c r="F815" s="259" t="s">
        <v>438</v>
      </c>
    </row>
    <row r="816" spans="1:6" x14ac:dyDescent="0.25">
      <c r="A816" s="259" t="s">
        <v>1687</v>
      </c>
      <c r="B816" s="260">
        <v>3162672</v>
      </c>
      <c r="C816" s="261" t="s">
        <v>446</v>
      </c>
      <c r="D816" s="262">
        <v>45332</v>
      </c>
      <c r="E816" s="259" t="s">
        <v>895</v>
      </c>
      <c r="F816" s="259" t="s">
        <v>438</v>
      </c>
    </row>
    <row r="817" spans="1:6" x14ac:dyDescent="0.25">
      <c r="A817" s="259" t="s">
        <v>1688</v>
      </c>
      <c r="B817" s="260">
        <v>3161410</v>
      </c>
      <c r="C817" s="261" t="s">
        <v>446</v>
      </c>
      <c r="D817" s="262">
        <v>45332</v>
      </c>
      <c r="E817" s="259" t="s">
        <v>895</v>
      </c>
      <c r="F817" s="259" t="s">
        <v>438</v>
      </c>
    </row>
    <row r="818" spans="1:6" x14ac:dyDescent="0.25">
      <c r="A818" s="259" t="s">
        <v>1689</v>
      </c>
      <c r="B818" s="260">
        <v>3161646</v>
      </c>
      <c r="C818" s="261" t="s">
        <v>446</v>
      </c>
      <c r="D818" s="262">
        <v>45332</v>
      </c>
      <c r="E818" s="259" t="s">
        <v>895</v>
      </c>
      <c r="F818" s="259" t="s">
        <v>438</v>
      </c>
    </row>
    <row r="819" spans="1:6" x14ac:dyDescent="0.25">
      <c r="A819" s="259" t="s">
        <v>1690</v>
      </c>
      <c r="B819" s="260">
        <v>3163007</v>
      </c>
      <c r="C819" s="261" t="s">
        <v>446</v>
      </c>
      <c r="D819" s="262">
        <v>45332</v>
      </c>
      <c r="E819" s="259" t="s">
        <v>895</v>
      </c>
      <c r="F819" s="259" t="s">
        <v>438</v>
      </c>
    </row>
    <row r="820" spans="1:6" x14ac:dyDescent="0.25">
      <c r="A820" s="259" t="s">
        <v>1691</v>
      </c>
      <c r="B820" s="260">
        <v>2702425</v>
      </c>
      <c r="C820" s="261" t="s">
        <v>437</v>
      </c>
      <c r="D820" s="262">
        <v>45575</v>
      </c>
      <c r="E820" s="259" t="s">
        <v>895</v>
      </c>
      <c r="F820" s="259" t="s">
        <v>438</v>
      </c>
    </row>
    <row r="821" spans="1:6" x14ac:dyDescent="0.25">
      <c r="A821" s="259" t="s">
        <v>1692</v>
      </c>
      <c r="B821" s="260">
        <v>3127920</v>
      </c>
      <c r="C821" s="261" t="s">
        <v>446</v>
      </c>
      <c r="D821" s="262">
        <v>45303</v>
      </c>
      <c r="E821" s="259" t="s">
        <v>895</v>
      </c>
      <c r="F821" s="259" t="s">
        <v>438</v>
      </c>
    </row>
    <row r="822" spans="1:6" x14ac:dyDescent="0.25">
      <c r="A822" s="259" t="s">
        <v>1693</v>
      </c>
      <c r="B822" s="260">
        <v>3128123</v>
      </c>
      <c r="C822" s="261" t="s">
        <v>446</v>
      </c>
      <c r="D822" s="262">
        <v>45627</v>
      </c>
      <c r="E822" s="259" t="s">
        <v>895</v>
      </c>
      <c r="F822" s="259" t="s">
        <v>438</v>
      </c>
    </row>
    <row r="823" spans="1:6" x14ac:dyDescent="0.25">
      <c r="A823" s="259" t="s">
        <v>1694</v>
      </c>
      <c r="B823" s="260">
        <v>3128445</v>
      </c>
      <c r="C823" s="261" t="s">
        <v>446</v>
      </c>
      <c r="D823" s="262">
        <v>45627</v>
      </c>
      <c r="E823" s="259" t="s">
        <v>895</v>
      </c>
      <c r="F823" s="259" t="s">
        <v>438</v>
      </c>
    </row>
    <row r="824" spans="1:6" x14ac:dyDescent="0.25">
      <c r="A824" s="259" t="s">
        <v>1695</v>
      </c>
      <c r="B824" s="260">
        <v>2043250</v>
      </c>
      <c r="C824" s="261" t="s">
        <v>468</v>
      </c>
      <c r="D824" s="262">
        <v>45292</v>
      </c>
      <c r="E824" s="259" t="s">
        <v>895</v>
      </c>
      <c r="F824" s="259" t="s">
        <v>438</v>
      </c>
    </row>
    <row r="825" spans="1:6" x14ac:dyDescent="0.25">
      <c r="A825" s="259" t="s">
        <v>1696</v>
      </c>
      <c r="B825" s="260">
        <v>3145084</v>
      </c>
      <c r="C825" s="261" t="s">
        <v>446</v>
      </c>
      <c r="D825" s="262">
        <v>45627</v>
      </c>
      <c r="E825" s="259" t="s">
        <v>895</v>
      </c>
      <c r="F825" s="259" t="s">
        <v>438</v>
      </c>
    </row>
    <row r="826" spans="1:6" x14ac:dyDescent="0.25">
      <c r="A826" s="259" t="s">
        <v>1697</v>
      </c>
      <c r="B826" s="260">
        <v>823382</v>
      </c>
      <c r="C826" s="261" t="s">
        <v>441</v>
      </c>
      <c r="D826" s="262">
        <v>45292</v>
      </c>
      <c r="E826" s="259" t="s">
        <v>895</v>
      </c>
      <c r="F826" s="259" t="s">
        <v>438</v>
      </c>
    </row>
    <row r="827" spans="1:6" x14ac:dyDescent="0.25">
      <c r="A827" s="259" t="s">
        <v>1698</v>
      </c>
      <c r="B827" s="260">
        <v>124671</v>
      </c>
      <c r="C827" s="261" t="s">
        <v>450</v>
      </c>
      <c r="D827" s="262">
        <v>45292</v>
      </c>
      <c r="E827" s="259" t="s">
        <v>895</v>
      </c>
      <c r="F827" s="259" t="s">
        <v>438</v>
      </c>
    </row>
    <row r="828" spans="1:6" x14ac:dyDescent="0.25">
      <c r="A828" s="259" t="s">
        <v>1699</v>
      </c>
      <c r="B828" s="260">
        <v>825209</v>
      </c>
      <c r="C828" s="261" t="s">
        <v>441</v>
      </c>
      <c r="D828" s="262">
        <v>45292</v>
      </c>
      <c r="E828" s="259" t="s">
        <v>895</v>
      </c>
      <c r="F828" s="259" t="s">
        <v>438</v>
      </c>
    </row>
    <row r="829" spans="1:6" x14ac:dyDescent="0.25">
      <c r="A829" s="259" t="s">
        <v>1700</v>
      </c>
      <c r="B829" s="260">
        <v>72532</v>
      </c>
      <c r="C829" s="261" t="s">
        <v>483</v>
      </c>
      <c r="D829" s="262">
        <v>45292</v>
      </c>
      <c r="E829" s="259" t="s">
        <v>895</v>
      </c>
      <c r="F829" s="259" t="s">
        <v>438</v>
      </c>
    </row>
    <row r="830" spans="1:6" x14ac:dyDescent="0.25">
      <c r="A830" s="259" t="s">
        <v>1701</v>
      </c>
      <c r="B830" s="260">
        <v>123452</v>
      </c>
      <c r="C830" s="261" t="s">
        <v>450</v>
      </c>
      <c r="D830" s="262">
        <v>45539</v>
      </c>
      <c r="E830" s="259" t="s">
        <v>895</v>
      </c>
      <c r="F830" s="259" t="s">
        <v>438</v>
      </c>
    </row>
    <row r="831" spans="1:6" x14ac:dyDescent="0.25">
      <c r="A831" s="259" t="s">
        <v>1702</v>
      </c>
      <c r="B831" s="260">
        <v>789580110194434</v>
      </c>
      <c r="C831" s="261" t="s">
        <v>455</v>
      </c>
      <c r="D831" s="262">
        <v>45292</v>
      </c>
      <c r="E831" s="259" t="s">
        <v>895</v>
      </c>
      <c r="F831" s="259" t="s">
        <v>438</v>
      </c>
    </row>
    <row r="832" spans="1:6" x14ac:dyDescent="0.25">
      <c r="A832" s="259" t="s">
        <v>1703</v>
      </c>
      <c r="B832" s="260">
        <v>718857</v>
      </c>
      <c r="C832" s="261" t="s">
        <v>441</v>
      </c>
      <c r="D832" s="262">
        <v>45292</v>
      </c>
      <c r="E832" s="259" t="s">
        <v>895</v>
      </c>
      <c r="F832" s="259" t="s">
        <v>438</v>
      </c>
    </row>
    <row r="833" spans="1:6" x14ac:dyDescent="0.25">
      <c r="A833" s="259" t="s">
        <v>1704</v>
      </c>
      <c r="B833" s="260">
        <v>173617</v>
      </c>
      <c r="C833" s="261" t="s">
        <v>450</v>
      </c>
      <c r="D833" s="262">
        <v>45330</v>
      </c>
      <c r="E833" s="259" t="s">
        <v>895</v>
      </c>
      <c r="F833" s="259" t="s">
        <v>438</v>
      </c>
    </row>
    <row r="834" spans="1:6" x14ac:dyDescent="0.25">
      <c r="A834" s="259" t="s">
        <v>1705</v>
      </c>
      <c r="B834" s="260">
        <v>3023595</v>
      </c>
      <c r="C834" s="261" t="s">
        <v>437</v>
      </c>
      <c r="D834" s="262">
        <v>45636</v>
      </c>
      <c r="E834" s="259" t="s">
        <v>895</v>
      </c>
      <c r="F834" s="259" t="s">
        <v>438</v>
      </c>
    </row>
    <row r="835" spans="1:6" x14ac:dyDescent="0.25">
      <c r="A835" s="259" t="s">
        <v>1706</v>
      </c>
      <c r="B835" s="260">
        <v>3022971</v>
      </c>
      <c r="C835" s="261" t="s">
        <v>437</v>
      </c>
      <c r="D835" s="262">
        <v>45636</v>
      </c>
      <c r="E835" s="259" t="s">
        <v>895</v>
      </c>
      <c r="F835" s="259" t="s">
        <v>438</v>
      </c>
    </row>
    <row r="836" spans="1:6" x14ac:dyDescent="0.25">
      <c r="A836" s="259" t="s">
        <v>1707</v>
      </c>
      <c r="B836" s="260">
        <v>2027104</v>
      </c>
      <c r="C836" s="261" t="s">
        <v>437</v>
      </c>
      <c r="D836" s="262">
        <v>45636</v>
      </c>
      <c r="E836" s="259" t="s">
        <v>895</v>
      </c>
      <c r="F836" s="259" t="s">
        <v>438</v>
      </c>
    </row>
    <row r="837" spans="1:6" x14ac:dyDescent="0.25">
      <c r="A837" s="259" t="s">
        <v>1708</v>
      </c>
      <c r="B837" s="260">
        <v>30149938</v>
      </c>
      <c r="C837" s="261" t="s">
        <v>437</v>
      </c>
      <c r="D837" s="262">
        <v>45636</v>
      </c>
      <c r="E837" s="259" t="s">
        <v>895</v>
      </c>
      <c r="F837" s="259" t="s">
        <v>438</v>
      </c>
    </row>
    <row r="838" spans="1:6" x14ac:dyDescent="0.25">
      <c r="A838" s="259" t="s">
        <v>1709</v>
      </c>
      <c r="B838" s="260">
        <v>3023651</v>
      </c>
      <c r="C838" s="261" t="s">
        <v>437</v>
      </c>
      <c r="D838" s="262">
        <v>45636</v>
      </c>
      <c r="E838" s="259" t="s">
        <v>895</v>
      </c>
      <c r="F838" s="259" t="s">
        <v>438</v>
      </c>
    </row>
    <row r="839" spans="1:6" x14ac:dyDescent="0.25">
      <c r="A839" s="259" t="s">
        <v>1710</v>
      </c>
      <c r="B839" s="260">
        <v>140000515533</v>
      </c>
      <c r="C839" s="261" t="s">
        <v>534</v>
      </c>
      <c r="D839" s="262">
        <v>45460</v>
      </c>
      <c r="E839" s="259" t="s">
        <v>895</v>
      </c>
      <c r="F839" s="259" t="s">
        <v>438</v>
      </c>
    </row>
    <row r="840" spans="1:6" x14ac:dyDescent="0.25">
      <c r="A840" s="259" t="s">
        <v>1711</v>
      </c>
      <c r="B840" s="260">
        <v>140010500451</v>
      </c>
      <c r="C840" s="261" t="s">
        <v>534</v>
      </c>
      <c r="D840" s="262">
        <v>45503</v>
      </c>
      <c r="E840" s="259" t="s">
        <v>895</v>
      </c>
      <c r="F840" s="259" t="s">
        <v>438</v>
      </c>
    </row>
    <row r="841" spans="1:6" x14ac:dyDescent="0.25">
      <c r="A841" s="259" t="s">
        <v>1712</v>
      </c>
      <c r="B841" s="260">
        <v>123258</v>
      </c>
      <c r="C841" s="261" t="s">
        <v>450</v>
      </c>
      <c r="D841" s="262">
        <v>45292</v>
      </c>
      <c r="E841" s="259" t="s">
        <v>895</v>
      </c>
      <c r="F841" s="259" t="s">
        <v>438</v>
      </c>
    </row>
    <row r="842" spans="1:6" x14ac:dyDescent="0.25">
      <c r="A842" s="259" t="s">
        <v>1713</v>
      </c>
      <c r="B842" s="260">
        <v>231230</v>
      </c>
      <c r="C842" s="261" t="s">
        <v>479</v>
      </c>
      <c r="D842" s="262">
        <v>45436</v>
      </c>
      <c r="E842" s="259" t="s">
        <v>895</v>
      </c>
      <c r="F842" s="259" t="s">
        <v>438</v>
      </c>
    </row>
    <row r="843" spans="1:6" x14ac:dyDescent="0.25">
      <c r="A843" s="259" t="s">
        <v>1714</v>
      </c>
      <c r="B843" s="260">
        <v>2280366</v>
      </c>
      <c r="C843" s="261" t="s">
        <v>458</v>
      </c>
      <c r="D843" s="262">
        <v>45292</v>
      </c>
      <c r="E843" s="259" t="s">
        <v>895</v>
      </c>
      <c r="F843" s="259" t="s">
        <v>438</v>
      </c>
    </row>
    <row r="844" spans="1:6" x14ac:dyDescent="0.25">
      <c r="A844" s="259" t="s">
        <v>1715</v>
      </c>
      <c r="B844" s="260">
        <v>49436</v>
      </c>
      <c r="C844" s="261" t="s">
        <v>450</v>
      </c>
      <c r="D844" s="262">
        <v>45292</v>
      </c>
      <c r="E844" s="259" t="s">
        <v>895</v>
      </c>
      <c r="F844" s="259" t="s">
        <v>438</v>
      </c>
    </row>
    <row r="845" spans="1:6" x14ac:dyDescent="0.25">
      <c r="A845" s="259" t="s">
        <v>1716</v>
      </c>
      <c r="B845" s="260">
        <v>122425</v>
      </c>
      <c r="C845" s="261" t="s">
        <v>451</v>
      </c>
      <c r="D845" s="262">
        <v>45292</v>
      </c>
      <c r="E845" s="259" t="s">
        <v>895</v>
      </c>
      <c r="F845" s="259" t="s">
        <v>438</v>
      </c>
    </row>
    <row r="846" spans="1:6" x14ac:dyDescent="0.25">
      <c r="A846" s="259" t="s">
        <v>1717</v>
      </c>
      <c r="B846" s="260">
        <v>73833</v>
      </c>
      <c r="C846" s="261" t="s">
        <v>450</v>
      </c>
      <c r="D846" s="262">
        <v>45292</v>
      </c>
      <c r="E846" s="259" t="s">
        <v>895</v>
      </c>
      <c r="F846" s="259" t="s">
        <v>438</v>
      </c>
    </row>
    <row r="847" spans="1:6" x14ac:dyDescent="0.25">
      <c r="A847" s="259" t="s">
        <v>1718</v>
      </c>
      <c r="B847" s="260">
        <v>192491307</v>
      </c>
      <c r="C847" s="261" t="s">
        <v>458</v>
      </c>
      <c r="D847" s="262">
        <v>45343</v>
      </c>
      <c r="E847" s="259" t="s">
        <v>895</v>
      </c>
      <c r="F847" s="259" t="s">
        <v>438</v>
      </c>
    </row>
    <row r="848" spans="1:6" x14ac:dyDescent="0.25">
      <c r="A848" s="259" t="s">
        <v>1719</v>
      </c>
      <c r="B848" s="260">
        <v>202943608</v>
      </c>
      <c r="C848" s="261" t="s">
        <v>458</v>
      </c>
      <c r="D848" s="262">
        <v>45341</v>
      </c>
      <c r="E848" s="259" t="s">
        <v>895</v>
      </c>
      <c r="F848" s="259" t="s">
        <v>438</v>
      </c>
    </row>
    <row r="849" spans="1:6" x14ac:dyDescent="0.25">
      <c r="A849" s="259" t="s">
        <v>1720</v>
      </c>
      <c r="B849" s="260" t="s">
        <v>725</v>
      </c>
      <c r="C849" s="261" t="s">
        <v>458</v>
      </c>
      <c r="D849" s="262">
        <v>45341</v>
      </c>
      <c r="E849" s="259" t="s">
        <v>895</v>
      </c>
      <c r="F849" s="259" t="s">
        <v>438</v>
      </c>
    </row>
    <row r="850" spans="1:6" x14ac:dyDescent="0.25">
      <c r="A850" s="259" t="s">
        <v>1721</v>
      </c>
      <c r="B850" s="260">
        <v>123175</v>
      </c>
      <c r="C850" s="261" t="s">
        <v>450</v>
      </c>
      <c r="D850" s="262">
        <v>45292</v>
      </c>
      <c r="E850" s="259" t="s">
        <v>895</v>
      </c>
      <c r="F850" s="259" t="s">
        <v>438</v>
      </c>
    </row>
    <row r="851" spans="1:6" x14ac:dyDescent="0.25">
      <c r="A851" s="259" t="s">
        <v>1722</v>
      </c>
      <c r="B851" s="260">
        <v>782080902762449</v>
      </c>
      <c r="C851" s="261" t="s">
        <v>455</v>
      </c>
      <c r="D851" s="262">
        <v>45292</v>
      </c>
      <c r="E851" s="259" t="s">
        <v>895</v>
      </c>
      <c r="F851" s="259" t="s">
        <v>438</v>
      </c>
    </row>
    <row r="852" spans="1:6" x14ac:dyDescent="0.25">
      <c r="A852" s="259" t="s">
        <v>1723</v>
      </c>
      <c r="B852" s="260">
        <v>125203</v>
      </c>
      <c r="C852" s="261" t="s">
        <v>450</v>
      </c>
      <c r="D852" s="262">
        <v>45292</v>
      </c>
      <c r="E852" s="259" t="s">
        <v>895</v>
      </c>
      <c r="F852" s="259" t="s">
        <v>438</v>
      </c>
    </row>
    <row r="853" spans="1:6" x14ac:dyDescent="0.25">
      <c r="A853" s="259" t="s">
        <v>1725</v>
      </c>
      <c r="B853" s="260">
        <v>37002</v>
      </c>
      <c r="C853" s="261" t="s">
        <v>483</v>
      </c>
      <c r="D853" s="262">
        <v>45292</v>
      </c>
      <c r="E853" s="259" t="s">
        <v>895</v>
      </c>
      <c r="F853" s="259" t="s">
        <v>438</v>
      </c>
    </row>
    <row r="854" spans="1:6" x14ac:dyDescent="0.25">
      <c r="A854" s="259" t="s">
        <v>1726</v>
      </c>
      <c r="B854" s="260">
        <v>140000503970</v>
      </c>
      <c r="C854" s="261" t="s">
        <v>534</v>
      </c>
      <c r="D854" s="262">
        <v>45323</v>
      </c>
      <c r="E854" s="259" t="s">
        <v>895</v>
      </c>
      <c r="F854" s="259" t="s">
        <v>438</v>
      </c>
    </row>
    <row r="855" spans="1:6" x14ac:dyDescent="0.25">
      <c r="A855" s="259" t="s">
        <v>1727</v>
      </c>
      <c r="B855" s="260">
        <v>134459</v>
      </c>
      <c r="C855" s="261" t="s">
        <v>451</v>
      </c>
      <c r="D855" s="262">
        <v>45292</v>
      </c>
      <c r="E855" s="259" t="s">
        <v>895</v>
      </c>
      <c r="F855" s="259" t="s">
        <v>438</v>
      </c>
    </row>
    <row r="856" spans="1:6" x14ac:dyDescent="0.25">
      <c r="A856" s="259" t="s">
        <v>1728</v>
      </c>
      <c r="B856" s="260">
        <v>3064462</v>
      </c>
      <c r="C856" s="261" t="s">
        <v>437</v>
      </c>
      <c r="D856" s="262">
        <v>45292</v>
      </c>
      <c r="E856" s="259" t="s">
        <v>895</v>
      </c>
      <c r="F856" s="259" t="s">
        <v>438</v>
      </c>
    </row>
    <row r="857" spans="1:6" x14ac:dyDescent="0.25">
      <c r="A857" s="259" t="s">
        <v>1729</v>
      </c>
      <c r="B857" s="260">
        <v>71288070666023</v>
      </c>
      <c r="C857" s="261" t="s">
        <v>455</v>
      </c>
      <c r="D857" s="262">
        <v>45413</v>
      </c>
      <c r="E857" s="259" t="s">
        <v>895</v>
      </c>
      <c r="F857" s="259" t="s">
        <v>438</v>
      </c>
    </row>
    <row r="858" spans="1:6" x14ac:dyDescent="0.25">
      <c r="A858" s="259" t="s">
        <v>1730</v>
      </c>
      <c r="B858" s="260">
        <v>125356</v>
      </c>
      <c r="C858" s="261" t="s">
        <v>450</v>
      </c>
      <c r="D858" s="262">
        <v>45292</v>
      </c>
      <c r="E858" s="259" t="s">
        <v>895</v>
      </c>
      <c r="F858" s="259" t="s">
        <v>438</v>
      </c>
    </row>
    <row r="859" spans="1:6" x14ac:dyDescent="0.25">
      <c r="A859" s="259" t="s">
        <v>1731</v>
      </c>
      <c r="B859" s="260">
        <v>124805</v>
      </c>
      <c r="C859" s="261" t="s">
        <v>450</v>
      </c>
      <c r="D859" s="262">
        <v>45316</v>
      </c>
      <c r="E859" s="259" t="s">
        <v>895</v>
      </c>
      <c r="F859" s="259" t="s">
        <v>438</v>
      </c>
    </row>
    <row r="860" spans="1:6" x14ac:dyDescent="0.25">
      <c r="A860" s="259" t="s">
        <v>1732</v>
      </c>
      <c r="B860" s="260">
        <v>125298</v>
      </c>
      <c r="C860" s="261" t="s">
        <v>450</v>
      </c>
      <c r="D860" s="262">
        <v>45292</v>
      </c>
      <c r="E860" s="259" t="s">
        <v>895</v>
      </c>
      <c r="F860" s="259" t="s">
        <v>438</v>
      </c>
    </row>
    <row r="861" spans="1:6" x14ac:dyDescent="0.25">
      <c r="A861" s="259" t="s">
        <v>1733</v>
      </c>
      <c r="B861" s="260">
        <v>2405419</v>
      </c>
      <c r="C861" s="261" t="s">
        <v>458</v>
      </c>
      <c r="D861" s="262">
        <v>45383</v>
      </c>
      <c r="E861" s="259" t="s">
        <v>895</v>
      </c>
      <c r="F861" s="259" t="s">
        <v>438</v>
      </c>
    </row>
    <row r="862" spans="1:6" x14ac:dyDescent="0.25">
      <c r="A862" s="259" t="s">
        <v>1734</v>
      </c>
      <c r="B862" s="260">
        <v>75139</v>
      </c>
      <c r="C862" s="261" t="s">
        <v>450</v>
      </c>
      <c r="D862" s="262">
        <v>45292</v>
      </c>
      <c r="E862" s="259" t="s">
        <v>895</v>
      </c>
      <c r="F862" s="259" t="s">
        <v>438</v>
      </c>
    </row>
    <row r="863" spans="1:6" x14ac:dyDescent="0.25">
      <c r="A863" s="259" t="s">
        <v>1735</v>
      </c>
      <c r="B863" s="260">
        <v>777943</v>
      </c>
      <c r="C863" s="261" t="s">
        <v>441</v>
      </c>
      <c r="D863" s="262">
        <v>45292</v>
      </c>
      <c r="E863" s="259" t="s">
        <v>895</v>
      </c>
      <c r="F863" s="259" t="s">
        <v>438</v>
      </c>
    </row>
    <row r="864" spans="1:6" x14ac:dyDescent="0.25">
      <c r="A864" s="259" t="s">
        <v>1736</v>
      </c>
      <c r="B864" s="260">
        <v>603480305429637</v>
      </c>
      <c r="C864" s="261" t="s">
        <v>726</v>
      </c>
      <c r="D864" s="262">
        <v>45352</v>
      </c>
      <c r="E864" s="259" t="s">
        <v>895</v>
      </c>
      <c r="F864" s="259" t="s">
        <v>438</v>
      </c>
    </row>
    <row r="865" spans="1:6" x14ac:dyDescent="0.25">
      <c r="A865" s="259" t="s">
        <v>1737</v>
      </c>
      <c r="B865" s="260">
        <v>2994877</v>
      </c>
      <c r="C865" s="261" t="s">
        <v>458</v>
      </c>
      <c r="D865" s="262">
        <v>45292</v>
      </c>
      <c r="E865" s="259" t="s">
        <v>895</v>
      </c>
      <c r="F865" s="259" t="s">
        <v>438</v>
      </c>
    </row>
    <row r="866" spans="1:6" x14ac:dyDescent="0.25">
      <c r="A866" s="259" t="s">
        <v>1738</v>
      </c>
      <c r="B866" s="260">
        <v>712880500004504</v>
      </c>
      <c r="C866" s="261" t="s">
        <v>455</v>
      </c>
      <c r="D866" s="262">
        <v>45292</v>
      </c>
      <c r="E866" s="259" t="s">
        <v>895</v>
      </c>
      <c r="F866" s="259" t="s">
        <v>438</v>
      </c>
    </row>
    <row r="867" spans="1:6" x14ac:dyDescent="0.25">
      <c r="A867" s="259" t="s">
        <v>1739</v>
      </c>
      <c r="B867" s="260">
        <v>712880500005419</v>
      </c>
      <c r="C867" s="261" t="s">
        <v>455</v>
      </c>
      <c r="D867" s="262">
        <v>45292</v>
      </c>
      <c r="E867" s="259" t="s">
        <v>895</v>
      </c>
      <c r="F867" s="259" t="s">
        <v>438</v>
      </c>
    </row>
    <row r="868" spans="1:6" x14ac:dyDescent="0.25">
      <c r="A868" s="259" t="s">
        <v>1740</v>
      </c>
      <c r="B868" s="260">
        <v>1940339</v>
      </c>
      <c r="C868" s="261" t="s">
        <v>458</v>
      </c>
      <c r="D868" s="262">
        <v>45338</v>
      </c>
      <c r="E868" s="259" t="s">
        <v>895</v>
      </c>
      <c r="F868" s="259" t="s">
        <v>438</v>
      </c>
    </row>
    <row r="869" spans="1:6" x14ac:dyDescent="0.25">
      <c r="A869" s="259" t="s">
        <v>1741</v>
      </c>
      <c r="B869" s="260">
        <v>2994914</v>
      </c>
      <c r="C869" s="261" t="s">
        <v>458</v>
      </c>
      <c r="D869" s="262">
        <v>45498</v>
      </c>
      <c r="E869" s="259" t="s">
        <v>895</v>
      </c>
      <c r="F869" s="259" t="s">
        <v>438</v>
      </c>
    </row>
    <row r="870" spans="1:6" x14ac:dyDescent="0.25">
      <c r="A870" s="259" t="s">
        <v>1742</v>
      </c>
      <c r="B870" s="260">
        <v>65074</v>
      </c>
      <c r="C870" s="261" t="s">
        <v>450</v>
      </c>
      <c r="D870" s="262">
        <v>45292</v>
      </c>
      <c r="E870" s="259" t="s">
        <v>895</v>
      </c>
      <c r="F870" s="259" t="s">
        <v>438</v>
      </c>
    </row>
    <row r="871" spans="1:6" x14ac:dyDescent="0.25">
      <c r="A871" s="259" t="s">
        <v>1743</v>
      </c>
      <c r="B871" s="260">
        <v>712971007290849</v>
      </c>
      <c r="C871" s="261" t="s">
        <v>455</v>
      </c>
      <c r="D871" s="262">
        <v>45383</v>
      </c>
      <c r="E871" s="259" t="s">
        <v>895</v>
      </c>
      <c r="F871" s="259" t="s">
        <v>438</v>
      </c>
    </row>
    <row r="872" spans="1:6" x14ac:dyDescent="0.25">
      <c r="A872" s="259" t="s">
        <v>1744</v>
      </c>
      <c r="B872" s="260">
        <v>212865908</v>
      </c>
      <c r="C872" s="261" t="s">
        <v>437</v>
      </c>
      <c r="D872" s="262">
        <v>45323</v>
      </c>
      <c r="E872" s="259" t="s">
        <v>895</v>
      </c>
      <c r="F872" s="259" t="s">
        <v>438</v>
      </c>
    </row>
    <row r="873" spans="1:6" x14ac:dyDescent="0.25">
      <c r="A873" s="259" t="s">
        <v>1745</v>
      </c>
      <c r="B873" s="260">
        <v>603480602410352</v>
      </c>
      <c r="C873" s="261" t="s">
        <v>726</v>
      </c>
      <c r="D873" s="262">
        <v>45292</v>
      </c>
      <c r="E873" s="259" t="s">
        <v>895</v>
      </c>
      <c r="F873" s="259" t="s">
        <v>438</v>
      </c>
    </row>
    <row r="874" spans="1:6" x14ac:dyDescent="0.25">
      <c r="A874" s="259" t="s">
        <v>1746</v>
      </c>
      <c r="B874" s="260">
        <v>122774</v>
      </c>
      <c r="C874" s="261" t="s">
        <v>451</v>
      </c>
      <c r="D874" s="262">
        <v>45323</v>
      </c>
      <c r="E874" s="259" t="s">
        <v>895</v>
      </c>
      <c r="F874" s="259" t="s">
        <v>438</v>
      </c>
    </row>
    <row r="875" spans="1:6" x14ac:dyDescent="0.25">
      <c r="A875" s="259" t="s">
        <v>1747</v>
      </c>
      <c r="B875" s="260">
        <v>712880603201442</v>
      </c>
      <c r="C875" s="261" t="s">
        <v>455</v>
      </c>
      <c r="D875" s="262">
        <v>45292</v>
      </c>
      <c r="E875" s="259" t="s">
        <v>895</v>
      </c>
      <c r="F875" s="259" t="s">
        <v>438</v>
      </c>
    </row>
    <row r="876" spans="1:6" x14ac:dyDescent="0.25">
      <c r="A876" s="259" t="s">
        <v>1748</v>
      </c>
      <c r="B876" s="260">
        <v>712980707337440</v>
      </c>
      <c r="C876" s="261" t="s">
        <v>455</v>
      </c>
      <c r="D876" s="262">
        <v>45292</v>
      </c>
      <c r="E876" s="259" t="s">
        <v>895</v>
      </c>
      <c r="F876" s="259" t="s">
        <v>438</v>
      </c>
    </row>
    <row r="877" spans="1:6" x14ac:dyDescent="0.25">
      <c r="A877" s="259" t="s">
        <v>1749</v>
      </c>
      <c r="B877" s="260">
        <v>7128017018246</v>
      </c>
      <c r="C877" s="261" t="s">
        <v>455</v>
      </c>
      <c r="D877" s="262">
        <v>45627</v>
      </c>
      <c r="E877" s="259" t="s">
        <v>895</v>
      </c>
      <c r="F877" s="259" t="s">
        <v>438</v>
      </c>
    </row>
    <row r="878" spans="1:6" x14ac:dyDescent="0.25">
      <c r="A878" s="259" t="s">
        <v>1750</v>
      </c>
      <c r="B878" s="260">
        <v>7128017017575</v>
      </c>
      <c r="C878" s="261" t="s">
        <v>455</v>
      </c>
      <c r="D878" s="262">
        <v>45627</v>
      </c>
      <c r="E878" s="259" t="s">
        <v>895</v>
      </c>
      <c r="F878" s="259" t="s">
        <v>438</v>
      </c>
    </row>
    <row r="879" spans="1:6" x14ac:dyDescent="0.25">
      <c r="A879" s="259" t="s">
        <v>1751</v>
      </c>
      <c r="B879" s="260">
        <v>7128018015311</v>
      </c>
      <c r="C879" s="261" t="s">
        <v>455</v>
      </c>
      <c r="D879" s="262">
        <v>45627</v>
      </c>
      <c r="E879" s="259" t="s">
        <v>895</v>
      </c>
      <c r="F879" s="259" t="s">
        <v>438</v>
      </c>
    </row>
    <row r="880" spans="1:6" x14ac:dyDescent="0.25">
      <c r="A880" s="259" t="s">
        <v>1752</v>
      </c>
      <c r="B880" s="260">
        <v>74114</v>
      </c>
      <c r="C880" s="261" t="s">
        <v>450</v>
      </c>
      <c r="D880" s="262">
        <v>45292</v>
      </c>
      <c r="E880" s="259" t="s">
        <v>895</v>
      </c>
      <c r="F880" s="259" t="s">
        <v>438</v>
      </c>
    </row>
    <row r="881" spans="1:6" x14ac:dyDescent="0.25">
      <c r="A881" s="259" t="s">
        <v>1753</v>
      </c>
      <c r="B881" s="260">
        <v>712880809988079</v>
      </c>
      <c r="C881" s="261" t="s">
        <v>455</v>
      </c>
      <c r="D881" s="262">
        <v>45292</v>
      </c>
      <c r="E881" s="259" t="s">
        <v>895</v>
      </c>
      <c r="F881" s="259" t="s">
        <v>438</v>
      </c>
    </row>
    <row r="882" spans="1:6" x14ac:dyDescent="0.25">
      <c r="A882" s="259" t="s">
        <v>1754</v>
      </c>
      <c r="B882" s="260">
        <v>712880800998759</v>
      </c>
      <c r="C882" s="261" t="s">
        <v>455</v>
      </c>
      <c r="D882" s="262">
        <v>45292</v>
      </c>
      <c r="E882" s="259" t="s">
        <v>895</v>
      </c>
      <c r="F882" s="259" t="s">
        <v>438</v>
      </c>
    </row>
    <row r="883" spans="1:6" x14ac:dyDescent="0.25">
      <c r="A883" s="259" t="s">
        <v>1755</v>
      </c>
      <c r="B883" s="260">
        <v>712880809997330</v>
      </c>
      <c r="C883" s="261" t="s">
        <v>455</v>
      </c>
      <c r="D883" s="262">
        <v>45292</v>
      </c>
      <c r="E883" s="259" t="s">
        <v>895</v>
      </c>
      <c r="F883" s="259" t="s">
        <v>438</v>
      </c>
    </row>
    <row r="884" spans="1:6" x14ac:dyDescent="0.25">
      <c r="A884" s="259" t="s">
        <v>1756</v>
      </c>
      <c r="B884" s="260">
        <v>712880809987652</v>
      </c>
      <c r="C884" s="261" t="s">
        <v>455</v>
      </c>
      <c r="D884" s="262">
        <v>45292</v>
      </c>
      <c r="E884" s="259" t="s">
        <v>895</v>
      </c>
      <c r="F884" s="259" t="s">
        <v>438</v>
      </c>
    </row>
    <row r="885" spans="1:6" x14ac:dyDescent="0.25">
      <c r="A885" s="259" t="s">
        <v>1757</v>
      </c>
      <c r="B885" s="260">
        <v>712288000026190</v>
      </c>
      <c r="C885" s="261" t="s">
        <v>455</v>
      </c>
      <c r="D885" s="262">
        <v>45292</v>
      </c>
      <c r="E885" s="259" t="s">
        <v>895</v>
      </c>
      <c r="F885" s="259" t="s">
        <v>438</v>
      </c>
    </row>
    <row r="886" spans="1:6" x14ac:dyDescent="0.25">
      <c r="A886" s="259" t="s">
        <v>1758</v>
      </c>
      <c r="B886" s="260">
        <v>712880800021164</v>
      </c>
      <c r="C886" s="261" t="s">
        <v>455</v>
      </c>
      <c r="D886" s="262">
        <v>45292</v>
      </c>
      <c r="E886" s="259" t="s">
        <v>895</v>
      </c>
      <c r="F886" s="259" t="s">
        <v>438</v>
      </c>
    </row>
    <row r="887" spans="1:6" x14ac:dyDescent="0.25">
      <c r="A887" s="259" t="s">
        <v>1759</v>
      </c>
      <c r="B887" s="260">
        <v>712880800007694</v>
      </c>
      <c r="C887" s="261" t="s">
        <v>455</v>
      </c>
      <c r="D887" s="262">
        <v>45292</v>
      </c>
      <c r="E887" s="259" t="s">
        <v>895</v>
      </c>
      <c r="F887" s="259" t="s">
        <v>438</v>
      </c>
    </row>
    <row r="888" spans="1:6" x14ac:dyDescent="0.25">
      <c r="A888" s="259" t="s">
        <v>1760</v>
      </c>
      <c r="B888" s="260">
        <v>712880800007915</v>
      </c>
      <c r="C888" s="261" t="s">
        <v>455</v>
      </c>
      <c r="D888" s="262">
        <v>45292</v>
      </c>
      <c r="E888" s="259" t="s">
        <v>895</v>
      </c>
      <c r="F888" s="259" t="s">
        <v>438</v>
      </c>
    </row>
    <row r="889" spans="1:6" x14ac:dyDescent="0.25">
      <c r="A889" s="259" t="s">
        <v>1761</v>
      </c>
      <c r="B889" s="260">
        <v>712880800006741</v>
      </c>
      <c r="C889" s="261" t="s">
        <v>455</v>
      </c>
      <c r="D889" s="262">
        <v>45292</v>
      </c>
      <c r="E889" s="259" t="s">
        <v>895</v>
      </c>
      <c r="F889" s="259" t="s">
        <v>438</v>
      </c>
    </row>
    <row r="890" spans="1:6" x14ac:dyDescent="0.25">
      <c r="A890" s="259" t="s">
        <v>1762</v>
      </c>
      <c r="B890" s="260">
        <v>712880800007601</v>
      </c>
      <c r="C890" s="261" t="s">
        <v>455</v>
      </c>
      <c r="D890" s="262">
        <v>45292</v>
      </c>
      <c r="E890" s="259" t="s">
        <v>895</v>
      </c>
      <c r="F890" s="259" t="s">
        <v>438</v>
      </c>
    </row>
    <row r="891" spans="1:6" x14ac:dyDescent="0.25">
      <c r="A891" s="259" t="s">
        <v>1763</v>
      </c>
      <c r="B891" s="260">
        <v>7908</v>
      </c>
      <c r="C891" s="261" t="s">
        <v>455</v>
      </c>
      <c r="D891" s="262">
        <v>45292</v>
      </c>
      <c r="E891" s="259" t="s">
        <v>895</v>
      </c>
      <c r="F891" s="259" t="s">
        <v>438</v>
      </c>
    </row>
    <row r="892" spans="1:6" x14ac:dyDescent="0.25">
      <c r="A892" s="259" t="s">
        <v>1764</v>
      </c>
      <c r="B892" s="260">
        <v>712880800001630</v>
      </c>
      <c r="C892" s="261" t="s">
        <v>455</v>
      </c>
      <c r="D892" s="262">
        <v>45292</v>
      </c>
      <c r="E892" s="259" t="s">
        <v>895</v>
      </c>
      <c r="F892" s="259" t="s">
        <v>438</v>
      </c>
    </row>
    <row r="893" spans="1:6" x14ac:dyDescent="0.25">
      <c r="A893" s="259" t="s">
        <v>1765</v>
      </c>
      <c r="B893" s="260">
        <v>712880809999907</v>
      </c>
      <c r="C893" s="261" t="s">
        <v>455</v>
      </c>
      <c r="D893" s="262">
        <v>45292</v>
      </c>
      <c r="E893" s="259" t="s">
        <v>895</v>
      </c>
      <c r="F893" s="259" t="s">
        <v>438</v>
      </c>
    </row>
    <row r="894" spans="1:6" x14ac:dyDescent="0.25">
      <c r="A894" s="259" t="s">
        <v>1766</v>
      </c>
      <c r="B894" s="260">
        <v>712880809786057</v>
      </c>
      <c r="C894" s="261" t="s">
        <v>455</v>
      </c>
      <c r="D894" s="262">
        <v>45292</v>
      </c>
      <c r="E894" s="259" t="s">
        <v>895</v>
      </c>
      <c r="F894" s="259" t="s">
        <v>438</v>
      </c>
    </row>
    <row r="895" spans="1:6" x14ac:dyDescent="0.25">
      <c r="A895" s="259" t="s">
        <v>1767</v>
      </c>
      <c r="B895" s="260">
        <v>712880809997361</v>
      </c>
      <c r="C895" s="261" t="s">
        <v>455</v>
      </c>
      <c r="D895" s="262">
        <v>45292</v>
      </c>
      <c r="E895" s="259" t="s">
        <v>895</v>
      </c>
      <c r="F895" s="259" t="s">
        <v>438</v>
      </c>
    </row>
    <row r="896" spans="1:6" x14ac:dyDescent="0.25">
      <c r="A896" s="259" t="s">
        <v>1768</v>
      </c>
      <c r="B896" s="260">
        <v>2718413</v>
      </c>
      <c r="C896" s="261" t="s">
        <v>437</v>
      </c>
      <c r="D896" s="262">
        <v>45292</v>
      </c>
      <c r="E896" s="259" t="s">
        <v>895</v>
      </c>
      <c r="F896" s="259" t="s">
        <v>438</v>
      </c>
    </row>
    <row r="897" spans="1:6" x14ac:dyDescent="0.25">
      <c r="A897" s="259" t="s">
        <v>1769</v>
      </c>
      <c r="B897" s="260">
        <v>55163</v>
      </c>
      <c r="C897" s="261" t="s">
        <v>450</v>
      </c>
      <c r="D897" s="262">
        <v>45292</v>
      </c>
      <c r="E897" s="259" t="s">
        <v>895</v>
      </c>
      <c r="F897" s="259" t="s">
        <v>438</v>
      </c>
    </row>
    <row r="898" spans="1:6" x14ac:dyDescent="0.25">
      <c r="A898" s="259" t="s">
        <v>1770</v>
      </c>
      <c r="B898" s="260">
        <v>73448</v>
      </c>
      <c r="C898" s="261" t="s">
        <v>450</v>
      </c>
      <c r="D898" s="262">
        <v>45292</v>
      </c>
      <c r="E898" s="259" t="s">
        <v>895</v>
      </c>
      <c r="F898" s="259" t="s">
        <v>438</v>
      </c>
    </row>
    <row r="899" spans="1:6" x14ac:dyDescent="0.25">
      <c r="A899" s="259" t="s">
        <v>1771</v>
      </c>
      <c r="B899" s="260">
        <v>2962078</v>
      </c>
      <c r="C899" s="261" t="s">
        <v>458</v>
      </c>
      <c r="D899" s="262">
        <v>45292</v>
      </c>
      <c r="E899" s="259" t="s">
        <v>895</v>
      </c>
      <c r="F899" s="259" t="s">
        <v>438</v>
      </c>
    </row>
    <row r="900" spans="1:6" x14ac:dyDescent="0.25">
      <c r="A900" s="259" t="s">
        <v>1772</v>
      </c>
      <c r="B900" s="260">
        <v>124853</v>
      </c>
      <c r="C900" s="261" t="s">
        <v>450</v>
      </c>
      <c r="D900" s="262">
        <v>45292</v>
      </c>
      <c r="E900" s="259" t="s">
        <v>895</v>
      </c>
      <c r="F900" s="259" t="s">
        <v>438</v>
      </c>
    </row>
    <row r="901" spans="1:6" x14ac:dyDescent="0.25">
      <c r="A901" s="259" t="s">
        <v>1773</v>
      </c>
      <c r="B901" s="260">
        <v>24751403</v>
      </c>
      <c r="C901" s="261" t="s">
        <v>449</v>
      </c>
      <c r="D901" s="262">
        <v>45457</v>
      </c>
      <c r="E901" s="259" t="s">
        <v>895</v>
      </c>
      <c r="F901" s="259" t="s">
        <v>438</v>
      </c>
    </row>
    <row r="902" spans="1:6" x14ac:dyDescent="0.25">
      <c r="A902" s="259" t="s">
        <v>1774</v>
      </c>
      <c r="B902" s="260">
        <v>712880800419978</v>
      </c>
      <c r="C902" s="261" t="s">
        <v>455</v>
      </c>
      <c r="D902" s="262">
        <v>45292</v>
      </c>
      <c r="E902" s="259" t="s">
        <v>895</v>
      </c>
      <c r="F902" s="259" t="s">
        <v>438</v>
      </c>
    </row>
    <row r="903" spans="1:6" x14ac:dyDescent="0.25">
      <c r="A903" s="259" t="s">
        <v>1775</v>
      </c>
      <c r="B903" s="260">
        <v>2156531</v>
      </c>
      <c r="C903" s="261" t="s">
        <v>458</v>
      </c>
      <c r="D903" s="262">
        <v>45292</v>
      </c>
      <c r="E903" s="259" t="s">
        <v>895</v>
      </c>
      <c r="F903" s="259" t="s">
        <v>438</v>
      </c>
    </row>
    <row r="904" spans="1:6" x14ac:dyDescent="0.25">
      <c r="A904" s="259" t="s">
        <v>1776</v>
      </c>
      <c r="B904" s="260">
        <v>3225592</v>
      </c>
      <c r="C904" s="261" t="s">
        <v>458</v>
      </c>
      <c r="D904" s="262">
        <v>45579</v>
      </c>
      <c r="E904" s="259" t="s">
        <v>895</v>
      </c>
      <c r="F904" s="259" t="s">
        <v>438</v>
      </c>
    </row>
    <row r="905" spans="1:6" x14ac:dyDescent="0.25">
      <c r="A905" s="259" t="s">
        <v>1777</v>
      </c>
      <c r="B905" s="260">
        <v>712880809232646</v>
      </c>
      <c r="C905" s="261" t="s">
        <v>455</v>
      </c>
      <c r="D905" s="262">
        <v>45292</v>
      </c>
      <c r="E905" s="259" t="s">
        <v>895</v>
      </c>
      <c r="F905" s="259" t="s">
        <v>438</v>
      </c>
    </row>
    <row r="906" spans="1:6" x14ac:dyDescent="0.25">
      <c r="A906" s="259" t="s">
        <v>1778</v>
      </c>
      <c r="B906" s="260">
        <v>712880500001725</v>
      </c>
      <c r="C906" s="261" t="s">
        <v>455</v>
      </c>
      <c r="D906" s="262">
        <v>45444</v>
      </c>
      <c r="E906" s="259" t="s">
        <v>895</v>
      </c>
      <c r="F906" s="259" t="s">
        <v>438</v>
      </c>
    </row>
    <row r="907" spans="1:6" x14ac:dyDescent="0.25">
      <c r="A907" s="259" t="s">
        <v>1779</v>
      </c>
      <c r="B907" s="260">
        <v>712880500002326</v>
      </c>
      <c r="C907" s="261" t="s">
        <v>455</v>
      </c>
      <c r="D907" s="262">
        <v>45444</v>
      </c>
      <c r="E907" s="259" t="s">
        <v>895</v>
      </c>
      <c r="F907" s="259" t="s">
        <v>438</v>
      </c>
    </row>
    <row r="908" spans="1:6" x14ac:dyDescent="0.25">
      <c r="A908" s="259" t="s">
        <v>1780</v>
      </c>
      <c r="B908" s="260">
        <v>712880500003347</v>
      </c>
      <c r="C908" s="261" t="s">
        <v>455</v>
      </c>
      <c r="D908" s="262">
        <v>45444</v>
      </c>
      <c r="E908" s="259" t="s">
        <v>895</v>
      </c>
      <c r="F908" s="259" t="s">
        <v>438</v>
      </c>
    </row>
    <row r="909" spans="1:6" x14ac:dyDescent="0.25">
      <c r="A909" s="259" t="s">
        <v>1781</v>
      </c>
      <c r="B909" s="260">
        <v>712880500002258</v>
      </c>
      <c r="C909" s="261" t="s">
        <v>455</v>
      </c>
      <c r="D909" s="262">
        <v>45444</v>
      </c>
      <c r="E909" s="259" t="s">
        <v>895</v>
      </c>
      <c r="F909" s="259" t="s">
        <v>438</v>
      </c>
    </row>
    <row r="910" spans="1:6" x14ac:dyDescent="0.25">
      <c r="A910" s="259" t="s">
        <v>1782</v>
      </c>
      <c r="B910" s="260">
        <v>712880500004511</v>
      </c>
      <c r="C910" s="261" t="s">
        <v>726</v>
      </c>
      <c r="D910" s="262">
        <v>45413</v>
      </c>
      <c r="E910" s="259" t="s">
        <v>895</v>
      </c>
      <c r="F910" s="259" t="s">
        <v>438</v>
      </c>
    </row>
    <row r="911" spans="1:6" x14ac:dyDescent="0.25">
      <c r="A911" s="259" t="s">
        <v>1783</v>
      </c>
      <c r="B911" s="260">
        <v>712880500003927</v>
      </c>
      <c r="C911" s="261" t="s">
        <v>455</v>
      </c>
      <c r="D911" s="262">
        <v>45444</v>
      </c>
      <c r="E911" s="259" t="s">
        <v>895</v>
      </c>
      <c r="F911" s="259" t="s">
        <v>438</v>
      </c>
    </row>
    <row r="912" spans="1:6" x14ac:dyDescent="0.25">
      <c r="A912" s="259" t="s">
        <v>1784</v>
      </c>
      <c r="B912" s="260">
        <v>712880500002494</v>
      </c>
      <c r="C912" s="261" t="s">
        <v>455</v>
      </c>
      <c r="D912" s="262">
        <v>45444</v>
      </c>
      <c r="E912" s="259" t="s">
        <v>895</v>
      </c>
      <c r="F912" s="259" t="s">
        <v>438</v>
      </c>
    </row>
    <row r="913" spans="1:6" x14ac:dyDescent="0.25">
      <c r="A913" s="259" t="s">
        <v>1785</v>
      </c>
      <c r="B913" s="260">
        <v>712880509643162</v>
      </c>
      <c r="C913" s="261" t="s">
        <v>455</v>
      </c>
      <c r="D913" s="262">
        <v>45444</v>
      </c>
      <c r="E913" s="259" t="s">
        <v>895</v>
      </c>
      <c r="F913" s="259" t="s">
        <v>438</v>
      </c>
    </row>
    <row r="914" spans="1:6" x14ac:dyDescent="0.25">
      <c r="A914" s="259" t="s">
        <v>1786</v>
      </c>
      <c r="B914" s="260">
        <v>712890501020909</v>
      </c>
      <c r="C914" s="261" t="s">
        <v>455</v>
      </c>
      <c r="D914" s="262">
        <v>45444</v>
      </c>
      <c r="E914" s="259" t="s">
        <v>895</v>
      </c>
      <c r="F914" s="259" t="s">
        <v>438</v>
      </c>
    </row>
    <row r="915" spans="1:6" x14ac:dyDescent="0.25">
      <c r="A915" s="259" t="s">
        <v>1787</v>
      </c>
      <c r="B915" s="260">
        <v>712880509641960</v>
      </c>
      <c r="C915" s="261" t="s">
        <v>440</v>
      </c>
      <c r="D915" s="262">
        <v>45292</v>
      </c>
      <c r="E915" s="259" t="s">
        <v>895</v>
      </c>
      <c r="F915" s="259" t="s">
        <v>438</v>
      </c>
    </row>
    <row r="916" spans="1:6" x14ac:dyDescent="0.25">
      <c r="A916" s="259" t="s">
        <v>1788</v>
      </c>
      <c r="B916" s="260">
        <v>712880501011617</v>
      </c>
      <c r="C916" s="261" t="s">
        <v>455</v>
      </c>
      <c r="D916" s="262">
        <v>45292</v>
      </c>
      <c r="E916" s="259" t="s">
        <v>895</v>
      </c>
      <c r="F916" s="259" t="s">
        <v>438</v>
      </c>
    </row>
    <row r="917" spans="1:6" x14ac:dyDescent="0.25">
      <c r="A917" s="259" t="s">
        <v>1789</v>
      </c>
      <c r="B917" s="260">
        <v>712890601021999</v>
      </c>
      <c r="C917" s="261" t="s">
        <v>455</v>
      </c>
      <c r="D917" s="262">
        <v>45444</v>
      </c>
      <c r="E917" s="259" t="s">
        <v>895</v>
      </c>
      <c r="F917" s="259" t="s">
        <v>438</v>
      </c>
    </row>
    <row r="918" spans="1:6" x14ac:dyDescent="0.25">
      <c r="A918" s="259" t="s">
        <v>1790</v>
      </c>
      <c r="B918" s="260">
        <v>712880509641199</v>
      </c>
      <c r="C918" s="261" t="s">
        <v>455</v>
      </c>
      <c r="D918" s="262">
        <v>45444</v>
      </c>
      <c r="E918" s="259" t="s">
        <v>895</v>
      </c>
      <c r="F918" s="259" t="s">
        <v>438</v>
      </c>
    </row>
    <row r="919" spans="1:6" x14ac:dyDescent="0.25">
      <c r="A919" s="259" t="s">
        <v>1791</v>
      </c>
      <c r="B919" s="260">
        <v>712880509641823</v>
      </c>
      <c r="C919" s="261" t="s">
        <v>455</v>
      </c>
      <c r="D919" s="262">
        <v>45490</v>
      </c>
      <c r="E919" s="259" t="s">
        <v>895</v>
      </c>
      <c r="F919" s="259" t="s">
        <v>438</v>
      </c>
    </row>
    <row r="920" spans="1:6" x14ac:dyDescent="0.25">
      <c r="A920" s="259" t="s">
        <v>1792</v>
      </c>
      <c r="B920" s="260">
        <v>712880501023160</v>
      </c>
      <c r="C920" s="261" t="s">
        <v>455</v>
      </c>
      <c r="D920" s="262">
        <v>45444</v>
      </c>
      <c r="E920" s="259" t="s">
        <v>895</v>
      </c>
      <c r="F920" s="259" t="s">
        <v>438</v>
      </c>
    </row>
    <row r="921" spans="1:6" x14ac:dyDescent="0.25">
      <c r="A921" s="259" t="s">
        <v>1793</v>
      </c>
      <c r="B921" s="260">
        <v>712880500005563</v>
      </c>
      <c r="C921" s="261" t="s">
        <v>455</v>
      </c>
      <c r="D921" s="262">
        <v>45444</v>
      </c>
      <c r="E921" s="259" t="s">
        <v>895</v>
      </c>
      <c r="F921" s="259" t="s">
        <v>438</v>
      </c>
    </row>
    <row r="922" spans="1:6" x14ac:dyDescent="0.25">
      <c r="A922" s="259" t="s">
        <v>1794</v>
      </c>
      <c r="B922" s="260">
        <v>712880809986228</v>
      </c>
      <c r="C922" s="261" t="s">
        <v>455</v>
      </c>
      <c r="D922" s="262">
        <v>45505</v>
      </c>
      <c r="E922" s="259" t="s">
        <v>895</v>
      </c>
      <c r="F922" s="259" t="s">
        <v>438</v>
      </c>
    </row>
    <row r="923" spans="1:6" x14ac:dyDescent="0.25">
      <c r="A923" s="259" t="s">
        <v>1795</v>
      </c>
      <c r="B923" s="260">
        <v>712980903698048</v>
      </c>
      <c r="C923" s="261" t="s">
        <v>455</v>
      </c>
      <c r="D923" s="262">
        <v>45292</v>
      </c>
      <c r="E923" s="259" t="s">
        <v>895</v>
      </c>
      <c r="F923" s="259" t="s">
        <v>438</v>
      </c>
    </row>
    <row r="924" spans="1:6" x14ac:dyDescent="0.25">
      <c r="A924" s="259" t="s">
        <v>1796</v>
      </c>
      <c r="B924" s="260">
        <v>3082236</v>
      </c>
      <c r="C924" s="261" t="s">
        <v>449</v>
      </c>
      <c r="D924" s="262">
        <v>45292</v>
      </c>
      <c r="E924" s="259" t="s">
        <v>895</v>
      </c>
      <c r="F924" s="259" t="s">
        <v>438</v>
      </c>
    </row>
    <row r="925" spans="1:6" x14ac:dyDescent="0.25">
      <c r="A925" s="259" t="s">
        <v>1797</v>
      </c>
      <c r="B925" s="260">
        <v>916403</v>
      </c>
      <c r="C925" s="261" t="s">
        <v>496</v>
      </c>
      <c r="D925" s="262">
        <v>45627</v>
      </c>
      <c r="E925" s="259" t="s">
        <v>895</v>
      </c>
      <c r="F925" s="259" t="s">
        <v>438</v>
      </c>
    </row>
    <row r="926" spans="1:6" x14ac:dyDescent="0.25">
      <c r="A926" s="259" t="s">
        <v>1798</v>
      </c>
      <c r="B926" s="260">
        <v>282287</v>
      </c>
      <c r="C926" s="261" t="s">
        <v>496</v>
      </c>
      <c r="D926" s="262">
        <v>45627</v>
      </c>
      <c r="E926" s="259" t="s">
        <v>895</v>
      </c>
      <c r="F926" s="259" t="s">
        <v>438</v>
      </c>
    </row>
    <row r="927" spans="1:6" x14ac:dyDescent="0.25">
      <c r="A927" s="259" t="s">
        <v>1799</v>
      </c>
      <c r="B927" s="260">
        <v>5264934</v>
      </c>
      <c r="C927" s="261" t="s">
        <v>495</v>
      </c>
      <c r="D927" s="262">
        <v>45292</v>
      </c>
      <c r="E927" s="259" t="s">
        <v>895</v>
      </c>
      <c r="F927" s="259" t="s">
        <v>438</v>
      </c>
    </row>
    <row r="928" spans="1:6" x14ac:dyDescent="0.25">
      <c r="A928" s="259" t="s">
        <v>1800</v>
      </c>
      <c r="B928" s="260">
        <v>268507</v>
      </c>
      <c r="C928" s="261" t="s">
        <v>462</v>
      </c>
      <c r="D928" s="262">
        <v>45505</v>
      </c>
      <c r="E928" s="259" t="s">
        <v>895</v>
      </c>
      <c r="F928" s="259" t="s">
        <v>438</v>
      </c>
    </row>
    <row r="929" spans="1:6" x14ac:dyDescent="0.25">
      <c r="A929" s="259" t="s">
        <v>1801</v>
      </c>
      <c r="B929" s="260">
        <v>275527</v>
      </c>
      <c r="C929" s="261" t="s">
        <v>496</v>
      </c>
      <c r="D929" s="262">
        <v>45627</v>
      </c>
      <c r="E929" s="259" t="s">
        <v>895</v>
      </c>
      <c r="F929" s="259" t="s">
        <v>438</v>
      </c>
    </row>
    <row r="930" spans="1:6" x14ac:dyDescent="0.25">
      <c r="A930" s="259" t="s">
        <v>1802</v>
      </c>
      <c r="B930" s="260">
        <v>305398908</v>
      </c>
      <c r="C930" s="261" t="s">
        <v>437</v>
      </c>
      <c r="D930" s="262">
        <v>45627</v>
      </c>
      <c r="E930" s="259" t="s">
        <v>895</v>
      </c>
      <c r="F930" s="259" t="s">
        <v>438</v>
      </c>
    </row>
    <row r="931" spans="1:6" x14ac:dyDescent="0.25">
      <c r="A931" s="259" t="s">
        <v>1803</v>
      </c>
      <c r="B931" s="260">
        <v>41458</v>
      </c>
      <c r="C931" s="261" t="s">
        <v>483</v>
      </c>
      <c r="D931" s="262">
        <v>45627</v>
      </c>
      <c r="E931" s="259" t="s">
        <v>895</v>
      </c>
      <c r="F931" s="259" t="s">
        <v>438</v>
      </c>
    </row>
    <row r="932" spans="1:6" x14ac:dyDescent="0.25">
      <c r="A932" s="259" t="s">
        <v>1804</v>
      </c>
      <c r="B932" s="260">
        <v>10317</v>
      </c>
      <c r="C932" s="261" t="s">
        <v>483</v>
      </c>
      <c r="D932" s="262">
        <v>45566</v>
      </c>
      <c r="E932" s="259" t="s">
        <v>895</v>
      </c>
      <c r="F932" s="259" t="s">
        <v>438</v>
      </c>
    </row>
    <row r="933" spans="1:6" x14ac:dyDescent="0.25">
      <c r="A933" s="259" t="s">
        <v>1805</v>
      </c>
      <c r="B933" s="260">
        <v>712880100563494</v>
      </c>
      <c r="C933" s="261" t="s">
        <v>440</v>
      </c>
      <c r="D933" s="262">
        <v>45292</v>
      </c>
      <c r="E933" s="259" t="s">
        <v>895</v>
      </c>
      <c r="F933" s="259" t="s">
        <v>438</v>
      </c>
    </row>
    <row r="934" spans="1:6" x14ac:dyDescent="0.25">
      <c r="A934" s="259" t="s">
        <v>1806</v>
      </c>
      <c r="B934" s="260">
        <v>690681</v>
      </c>
      <c r="C934" s="261" t="s">
        <v>437</v>
      </c>
      <c r="D934" s="262">
        <v>45575</v>
      </c>
      <c r="E934" s="259" t="s">
        <v>895</v>
      </c>
      <c r="F934" s="259" t="s">
        <v>438</v>
      </c>
    </row>
    <row r="935" spans="1:6" x14ac:dyDescent="0.25">
      <c r="A935" s="259" t="s">
        <v>1807</v>
      </c>
      <c r="B935" s="260">
        <v>95184</v>
      </c>
      <c r="C935" s="261" t="s">
        <v>483</v>
      </c>
      <c r="D935" s="262">
        <v>45292</v>
      </c>
      <c r="E935" s="259" t="s">
        <v>895</v>
      </c>
      <c r="F935" s="259" t="s">
        <v>438</v>
      </c>
    </row>
    <row r="936" spans="1:6" x14ac:dyDescent="0.25">
      <c r="A936" s="259" t="s">
        <v>1808</v>
      </c>
      <c r="B936" s="260">
        <v>2705006</v>
      </c>
      <c r="C936" s="261" t="s">
        <v>437</v>
      </c>
      <c r="D936" s="262">
        <v>45575</v>
      </c>
      <c r="E936" s="259" t="s">
        <v>895</v>
      </c>
      <c r="F936" s="259" t="s">
        <v>438</v>
      </c>
    </row>
    <row r="937" spans="1:6" x14ac:dyDescent="0.25">
      <c r="A937" s="259" t="s">
        <v>1809</v>
      </c>
      <c r="B937" s="260">
        <v>20954</v>
      </c>
      <c r="C937" s="261" t="s">
        <v>483</v>
      </c>
      <c r="D937" s="262">
        <v>45324</v>
      </c>
      <c r="E937" s="259" t="s">
        <v>895</v>
      </c>
      <c r="F937" s="259" t="s">
        <v>438</v>
      </c>
    </row>
    <row r="938" spans="1:6" x14ac:dyDescent="0.25">
      <c r="A938" s="259" t="s">
        <v>1810</v>
      </c>
      <c r="B938" s="260">
        <v>53369</v>
      </c>
      <c r="C938" s="261" t="s">
        <v>479</v>
      </c>
      <c r="D938" s="262">
        <v>45483</v>
      </c>
      <c r="E938" s="259" t="s">
        <v>895</v>
      </c>
      <c r="F938" s="259" t="s">
        <v>438</v>
      </c>
    </row>
    <row r="939" spans="1:6" x14ac:dyDescent="0.25">
      <c r="A939" s="259" t="s">
        <v>1811</v>
      </c>
      <c r="B939" s="260">
        <v>3505186</v>
      </c>
      <c r="C939" s="261" t="s">
        <v>437</v>
      </c>
      <c r="D939" s="262">
        <v>45506</v>
      </c>
      <c r="E939" s="259" t="s">
        <v>895</v>
      </c>
      <c r="F939" s="259" t="s">
        <v>438</v>
      </c>
    </row>
    <row r="940" spans="1:6" x14ac:dyDescent="0.25">
      <c r="A940" s="259" t="s">
        <v>1812</v>
      </c>
      <c r="B940" s="260">
        <v>2700657</v>
      </c>
      <c r="C940" s="261" t="s">
        <v>437</v>
      </c>
      <c r="D940" s="262">
        <v>45383</v>
      </c>
      <c r="E940" s="259" t="s">
        <v>895</v>
      </c>
      <c r="F940" s="259" t="s">
        <v>438</v>
      </c>
    </row>
    <row r="941" spans="1:6" x14ac:dyDescent="0.25">
      <c r="A941" s="259" t="s">
        <v>1814</v>
      </c>
      <c r="B941" s="260">
        <v>2700587</v>
      </c>
      <c r="C941" s="261" t="s">
        <v>437</v>
      </c>
      <c r="D941" s="262">
        <v>45505</v>
      </c>
      <c r="E941" s="259" t="s">
        <v>895</v>
      </c>
      <c r="F941" s="259" t="s">
        <v>438</v>
      </c>
    </row>
    <row r="942" spans="1:6" x14ac:dyDescent="0.25">
      <c r="A942" s="259" t="s">
        <v>1815</v>
      </c>
      <c r="B942" s="260">
        <v>20690</v>
      </c>
      <c r="C942" s="261" t="s">
        <v>479</v>
      </c>
      <c r="D942" s="262">
        <v>45383</v>
      </c>
      <c r="E942" s="259" t="s">
        <v>895</v>
      </c>
      <c r="F942" s="259" t="s">
        <v>438</v>
      </c>
    </row>
    <row r="943" spans="1:6" x14ac:dyDescent="0.25">
      <c r="A943" s="259" t="s">
        <v>1816</v>
      </c>
      <c r="B943" s="260">
        <v>2363940</v>
      </c>
      <c r="C943" s="261" t="s">
        <v>437</v>
      </c>
      <c r="D943" s="262">
        <v>45292</v>
      </c>
      <c r="E943" s="259" t="s">
        <v>895</v>
      </c>
      <c r="F943" s="259" t="s">
        <v>438</v>
      </c>
    </row>
    <row r="944" spans="1:6" x14ac:dyDescent="0.25">
      <c r="A944" s="259" t="s">
        <v>1817</v>
      </c>
      <c r="B944" s="260">
        <v>305511308</v>
      </c>
      <c r="C944" s="261" t="s">
        <v>437</v>
      </c>
      <c r="D944" s="262">
        <v>45506</v>
      </c>
      <c r="E944" s="259" t="s">
        <v>895</v>
      </c>
      <c r="F944" s="259" t="s">
        <v>438</v>
      </c>
    </row>
    <row r="945" spans="1:6" x14ac:dyDescent="0.25">
      <c r="A945" s="259" t="s">
        <v>1818</v>
      </c>
      <c r="B945" s="260">
        <v>25215</v>
      </c>
      <c r="C945" s="261" t="s">
        <v>492</v>
      </c>
      <c r="D945" s="262">
        <v>45410</v>
      </c>
      <c r="E945" s="259" t="s">
        <v>895</v>
      </c>
      <c r="F945" s="259" t="s">
        <v>438</v>
      </c>
    </row>
    <row r="946" spans="1:6" x14ac:dyDescent="0.25">
      <c r="A946" s="259" t="s">
        <v>1819</v>
      </c>
      <c r="B946" s="260">
        <v>712980304712312</v>
      </c>
      <c r="C946" s="261" t="s">
        <v>452</v>
      </c>
      <c r="D946" s="262">
        <v>45505</v>
      </c>
      <c r="E946" s="259" t="s">
        <v>895</v>
      </c>
      <c r="F946" s="259" t="s">
        <v>438</v>
      </c>
    </row>
    <row r="947" spans="1:6" x14ac:dyDescent="0.25">
      <c r="A947" s="259" t="s">
        <v>1820</v>
      </c>
      <c r="B947" s="260">
        <v>2339585</v>
      </c>
      <c r="C947" s="261" t="s">
        <v>437</v>
      </c>
      <c r="D947" s="262">
        <v>45413</v>
      </c>
      <c r="E947" s="259" t="s">
        <v>895</v>
      </c>
      <c r="F947" s="259" t="s">
        <v>438</v>
      </c>
    </row>
    <row r="948" spans="1:6" x14ac:dyDescent="0.25">
      <c r="A948" s="259" t="s">
        <v>1821</v>
      </c>
      <c r="B948" s="260">
        <v>603480305256349</v>
      </c>
      <c r="C948" s="261" t="s">
        <v>478</v>
      </c>
      <c r="D948" s="262">
        <v>45383</v>
      </c>
      <c r="E948" s="259" t="s">
        <v>895</v>
      </c>
      <c r="F948" s="259" t="s">
        <v>438</v>
      </c>
    </row>
    <row r="949" spans="1:6" x14ac:dyDescent="0.25">
      <c r="A949" s="259" t="s">
        <v>1822</v>
      </c>
      <c r="B949" s="260">
        <v>603580509185640</v>
      </c>
      <c r="C949" s="261" t="s">
        <v>478</v>
      </c>
      <c r="D949" s="262">
        <v>45383</v>
      </c>
      <c r="E949" s="259" t="s">
        <v>895</v>
      </c>
      <c r="F949" s="259" t="s">
        <v>438</v>
      </c>
    </row>
    <row r="950" spans="1:6" x14ac:dyDescent="0.25">
      <c r="A950" s="259" t="s">
        <v>1823</v>
      </c>
      <c r="B950" s="260">
        <v>712880508200250</v>
      </c>
      <c r="C950" s="261" t="s">
        <v>452</v>
      </c>
      <c r="D950" s="262">
        <v>45383</v>
      </c>
      <c r="E950" s="259" t="s">
        <v>895</v>
      </c>
      <c r="F950" s="259" t="s">
        <v>438</v>
      </c>
    </row>
    <row r="951" spans="1:6" x14ac:dyDescent="0.25">
      <c r="A951" s="259" t="s">
        <v>1824</v>
      </c>
      <c r="B951" s="260">
        <v>712880508200571</v>
      </c>
      <c r="C951" s="261" t="s">
        <v>452</v>
      </c>
      <c r="D951" s="262">
        <v>45505</v>
      </c>
      <c r="E951" s="259" t="s">
        <v>895</v>
      </c>
      <c r="F951" s="259" t="s">
        <v>438</v>
      </c>
    </row>
    <row r="952" spans="1:6" x14ac:dyDescent="0.25">
      <c r="A952" s="259" t="s">
        <v>1825</v>
      </c>
      <c r="B952" s="260">
        <v>712880406962732</v>
      </c>
      <c r="C952" s="261" t="s">
        <v>452</v>
      </c>
      <c r="D952" s="262">
        <v>45383</v>
      </c>
      <c r="E952" s="259" t="s">
        <v>895</v>
      </c>
      <c r="F952" s="259" t="s">
        <v>438</v>
      </c>
    </row>
    <row r="953" spans="1:6" x14ac:dyDescent="0.25">
      <c r="A953" s="259" t="s">
        <v>1826</v>
      </c>
      <c r="B953" s="260">
        <v>712880501105477</v>
      </c>
      <c r="C953" s="261" t="s">
        <v>452</v>
      </c>
      <c r="D953" s="262">
        <v>45323</v>
      </c>
      <c r="E953" s="259" t="s">
        <v>895</v>
      </c>
      <c r="F953" s="259" t="s">
        <v>438</v>
      </c>
    </row>
    <row r="954" spans="1:6" x14ac:dyDescent="0.25">
      <c r="A954" s="259" t="s">
        <v>1827</v>
      </c>
      <c r="B954" s="260">
        <v>712880501025492</v>
      </c>
      <c r="C954" s="261" t="s">
        <v>452</v>
      </c>
      <c r="D954" s="262">
        <v>45323</v>
      </c>
      <c r="E954" s="259" t="s">
        <v>895</v>
      </c>
      <c r="F954" s="259" t="s">
        <v>438</v>
      </c>
    </row>
    <row r="955" spans="1:6" x14ac:dyDescent="0.25">
      <c r="A955" s="259" t="s">
        <v>1828</v>
      </c>
      <c r="B955" s="260">
        <v>2355669</v>
      </c>
      <c r="C955" s="261" t="s">
        <v>437</v>
      </c>
      <c r="D955" s="262">
        <v>45383</v>
      </c>
      <c r="E955" s="259" t="s">
        <v>895</v>
      </c>
      <c r="F955" s="259" t="s">
        <v>438</v>
      </c>
    </row>
    <row r="956" spans="1:6" x14ac:dyDescent="0.25">
      <c r="A956" s="259" t="s">
        <v>1829</v>
      </c>
      <c r="B956" s="260">
        <v>603480305263583</v>
      </c>
      <c r="C956" s="261" t="s">
        <v>478</v>
      </c>
      <c r="D956" s="262">
        <v>45505</v>
      </c>
      <c r="E956" s="259" t="s">
        <v>895</v>
      </c>
      <c r="F956" s="259" t="s">
        <v>438</v>
      </c>
    </row>
    <row r="957" spans="1:6" x14ac:dyDescent="0.25">
      <c r="A957" s="259" t="s">
        <v>1830</v>
      </c>
      <c r="B957" s="260">
        <v>603480305257704</v>
      </c>
      <c r="C957" s="261" t="s">
        <v>478</v>
      </c>
      <c r="D957" s="262">
        <v>45505</v>
      </c>
      <c r="E957" s="259" t="s">
        <v>895</v>
      </c>
      <c r="F957" s="259" t="s">
        <v>438</v>
      </c>
    </row>
    <row r="958" spans="1:6" x14ac:dyDescent="0.25">
      <c r="A958" s="259" t="s">
        <v>1831</v>
      </c>
      <c r="B958" s="260">
        <v>712880407338030</v>
      </c>
      <c r="C958" s="261" t="s">
        <v>452</v>
      </c>
      <c r="D958" s="262">
        <v>45383</v>
      </c>
      <c r="E958" s="259" t="s">
        <v>895</v>
      </c>
      <c r="F958" s="259" t="s">
        <v>438</v>
      </c>
    </row>
    <row r="959" spans="1:6" x14ac:dyDescent="0.25">
      <c r="A959" s="259" t="s">
        <v>1832</v>
      </c>
      <c r="B959" s="260">
        <v>54545</v>
      </c>
      <c r="C959" s="261" t="s">
        <v>459</v>
      </c>
      <c r="D959" s="262">
        <v>45383</v>
      </c>
      <c r="E959" s="259" t="s">
        <v>895</v>
      </c>
      <c r="F959" s="259" t="s">
        <v>438</v>
      </c>
    </row>
    <row r="960" spans="1:6" x14ac:dyDescent="0.25">
      <c r="A960" s="259" t="s">
        <v>1833</v>
      </c>
      <c r="B960" s="260">
        <v>45799</v>
      </c>
      <c r="C960" s="261" t="s">
        <v>476</v>
      </c>
      <c r="D960" s="262">
        <v>45383</v>
      </c>
      <c r="E960" s="259" t="s">
        <v>895</v>
      </c>
      <c r="F960" s="259" t="s">
        <v>438</v>
      </c>
    </row>
    <row r="961" spans="1:6" x14ac:dyDescent="0.25">
      <c r="A961" s="259" t="s">
        <v>1834</v>
      </c>
      <c r="B961" s="260">
        <v>712880407365487</v>
      </c>
      <c r="C961" s="261" t="s">
        <v>452</v>
      </c>
      <c r="D961" s="262">
        <v>45505</v>
      </c>
      <c r="E961" s="259" t="s">
        <v>895</v>
      </c>
      <c r="F961" s="259" t="s">
        <v>438</v>
      </c>
    </row>
    <row r="962" spans="1:6" x14ac:dyDescent="0.25">
      <c r="A962" s="259" t="s">
        <v>1835</v>
      </c>
      <c r="B962" s="260">
        <v>603480306256417</v>
      </c>
      <c r="C962" s="261" t="s">
        <v>478</v>
      </c>
      <c r="D962" s="262">
        <v>45383</v>
      </c>
      <c r="E962" s="259" t="s">
        <v>895</v>
      </c>
      <c r="F962" s="259" t="s">
        <v>438</v>
      </c>
    </row>
    <row r="963" spans="1:6" x14ac:dyDescent="0.25">
      <c r="A963" s="259" t="s">
        <v>1836</v>
      </c>
      <c r="B963" s="260">
        <v>53007</v>
      </c>
      <c r="C963" s="261" t="s">
        <v>459</v>
      </c>
      <c r="D963" s="262">
        <v>45332</v>
      </c>
      <c r="E963" s="259" t="s">
        <v>895</v>
      </c>
      <c r="F963" s="259" t="s">
        <v>438</v>
      </c>
    </row>
    <row r="964" spans="1:6" x14ac:dyDescent="0.25">
      <c r="A964" s="259" t="s">
        <v>1837</v>
      </c>
      <c r="B964" s="260">
        <v>41596</v>
      </c>
      <c r="C964" s="261" t="s">
        <v>459</v>
      </c>
      <c r="D964" s="262">
        <v>45332</v>
      </c>
      <c r="E964" s="259" t="s">
        <v>895</v>
      </c>
      <c r="F964" s="259" t="s">
        <v>438</v>
      </c>
    </row>
    <row r="965" spans="1:6" x14ac:dyDescent="0.25">
      <c r="A965" s="259" t="s">
        <v>1838</v>
      </c>
      <c r="B965" s="260">
        <v>2108544</v>
      </c>
      <c r="C965" s="261" t="s">
        <v>437</v>
      </c>
      <c r="D965" s="262">
        <v>45392</v>
      </c>
      <c r="E965" s="259" t="s">
        <v>895</v>
      </c>
      <c r="F965" s="259" t="s">
        <v>438</v>
      </c>
    </row>
    <row r="966" spans="1:6" x14ac:dyDescent="0.25">
      <c r="A966" s="259" t="s">
        <v>1839</v>
      </c>
      <c r="B966" s="260">
        <v>54001</v>
      </c>
      <c r="C966" s="261" t="s">
        <v>459</v>
      </c>
      <c r="D966" s="262">
        <v>45332</v>
      </c>
      <c r="E966" s="259" t="s">
        <v>895</v>
      </c>
      <c r="F966" s="259" t="s">
        <v>438</v>
      </c>
    </row>
    <row r="967" spans="1:6" x14ac:dyDescent="0.25">
      <c r="A967" s="259" t="s">
        <v>1840</v>
      </c>
      <c r="B967" s="260">
        <v>41769</v>
      </c>
      <c r="C967" s="261" t="s">
        <v>459</v>
      </c>
      <c r="D967" s="262">
        <v>45332</v>
      </c>
      <c r="E967" s="259" t="s">
        <v>895</v>
      </c>
      <c r="F967" s="259" t="s">
        <v>438</v>
      </c>
    </row>
    <row r="968" spans="1:6" x14ac:dyDescent="0.25">
      <c r="A968" s="259" t="s">
        <v>1841</v>
      </c>
      <c r="B968" s="260">
        <v>209114908</v>
      </c>
      <c r="C968" s="261" t="s">
        <v>437</v>
      </c>
      <c r="D968" s="262">
        <v>45292</v>
      </c>
      <c r="E968" s="259" t="s">
        <v>895</v>
      </c>
      <c r="F968" s="259" t="s">
        <v>438</v>
      </c>
    </row>
    <row r="969" spans="1:6" x14ac:dyDescent="0.25">
      <c r="A969" s="259" t="s">
        <v>1842</v>
      </c>
      <c r="B969" s="260">
        <v>712880100560868</v>
      </c>
      <c r="C969" s="261" t="s">
        <v>440</v>
      </c>
      <c r="D969" s="262">
        <v>45358</v>
      </c>
      <c r="E969" s="259" t="s">
        <v>895</v>
      </c>
      <c r="F969" s="259" t="s">
        <v>438</v>
      </c>
    </row>
    <row r="970" spans="1:6" x14ac:dyDescent="0.25">
      <c r="A970" s="259" t="s">
        <v>1843</v>
      </c>
      <c r="B970" s="260">
        <v>603480407562652</v>
      </c>
      <c r="C970" s="261" t="s">
        <v>478</v>
      </c>
      <c r="D970" s="262">
        <v>45505</v>
      </c>
      <c r="E970" s="259" t="s">
        <v>895</v>
      </c>
      <c r="F970" s="259" t="s">
        <v>438</v>
      </c>
    </row>
    <row r="971" spans="1:6" x14ac:dyDescent="0.25">
      <c r="A971" s="259" t="s">
        <v>1844</v>
      </c>
      <c r="B971" s="260">
        <v>51895</v>
      </c>
      <c r="C971" s="261" t="s">
        <v>479</v>
      </c>
      <c r="D971" s="262">
        <v>45361</v>
      </c>
      <c r="E971" s="259" t="s">
        <v>895</v>
      </c>
      <c r="F971" s="259" t="s">
        <v>438</v>
      </c>
    </row>
    <row r="972" spans="1:6" x14ac:dyDescent="0.25">
      <c r="A972" s="259" t="s">
        <v>1846</v>
      </c>
      <c r="B972" s="260">
        <v>712880608201059</v>
      </c>
      <c r="C972" s="261" t="s">
        <v>452</v>
      </c>
      <c r="D972" s="262">
        <v>45383</v>
      </c>
      <c r="E972" s="259" t="s">
        <v>895</v>
      </c>
      <c r="F972" s="259" t="s">
        <v>438</v>
      </c>
    </row>
    <row r="973" spans="1:6" x14ac:dyDescent="0.25">
      <c r="A973" s="259" t="s">
        <v>1847</v>
      </c>
      <c r="B973" s="260">
        <v>712880109841999</v>
      </c>
      <c r="C973" s="261" t="s">
        <v>452</v>
      </c>
      <c r="D973" s="262">
        <v>45352</v>
      </c>
      <c r="E973" s="259" t="s">
        <v>895</v>
      </c>
      <c r="F973" s="259" t="s">
        <v>438</v>
      </c>
    </row>
    <row r="974" spans="1:6" x14ac:dyDescent="0.25">
      <c r="A974" s="259" t="s">
        <v>1848</v>
      </c>
      <c r="B974" s="260">
        <v>603480305520181</v>
      </c>
      <c r="C974" s="261" t="s">
        <v>478</v>
      </c>
      <c r="D974" s="262">
        <v>45383</v>
      </c>
      <c r="E974" s="259" t="s">
        <v>895</v>
      </c>
      <c r="F974" s="259" t="s">
        <v>438</v>
      </c>
    </row>
    <row r="975" spans="1:6" x14ac:dyDescent="0.25">
      <c r="A975" s="259" t="s">
        <v>1849</v>
      </c>
      <c r="B975" s="260">
        <v>603480204254460</v>
      </c>
      <c r="C975" s="261" t="s">
        <v>478</v>
      </c>
      <c r="D975" s="262">
        <v>45383</v>
      </c>
      <c r="E975" s="259" t="s">
        <v>895</v>
      </c>
      <c r="F975" s="259" t="s">
        <v>438</v>
      </c>
    </row>
    <row r="976" spans="1:6" x14ac:dyDescent="0.25">
      <c r="A976" s="259" t="s">
        <v>1850</v>
      </c>
      <c r="B976" s="260">
        <v>712880508252273</v>
      </c>
      <c r="C976" s="261" t="s">
        <v>452</v>
      </c>
      <c r="D976" s="262">
        <v>45383</v>
      </c>
      <c r="E976" s="259" t="s">
        <v>895</v>
      </c>
      <c r="F976" s="259" t="s">
        <v>438</v>
      </c>
    </row>
    <row r="977" spans="1:6" x14ac:dyDescent="0.25">
      <c r="A977" s="259" t="s">
        <v>1851</v>
      </c>
      <c r="B977" s="260">
        <v>712880601927399</v>
      </c>
      <c r="C977" s="261" t="s">
        <v>452</v>
      </c>
      <c r="D977" s="262">
        <v>45383</v>
      </c>
      <c r="E977" s="259" t="s">
        <v>895</v>
      </c>
      <c r="F977" s="259" t="s">
        <v>438</v>
      </c>
    </row>
    <row r="978" spans="1:6" x14ac:dyDescent="0.25">
      <c r="A978" s="259" t="s">
        <v>1852</v>
      </c>
      <c r="B978" s="260">
        <v>23315</v>
      </c>
      <c r="C978" s="261" t="s">
        <v>447</v>
      </c>
      <c r="D978" s="262">
        <v>45536</v>
      </c>
      <c r="E978" s="259" t="s">
        <v>895</v>
      </c>
      <c r="F978" s="259" t="s">
        <v>438</v>
      </c>
    </row>
    <row r="979" spans="1:6" x14ac:dyDescent="0.25">
      <c r="A979" s="259" t="s">
        <v>1853</v>
      </c>
      <c r="B979" s="260" t="s">
        <v>17812</v>
      </c>
      <c r="C979" s="261" t="s">
        <v>447</v>
      </c>
      <c r="D979" s="262">
        <v>45323</v>
      </c>
      <c r="E979" s="259" t="s">
        <v>895</v>
      </c>
      <c r="F979" s="259" t="s">
        <v>438</v>
      </c>
    </row>
    <row r="980" spans="1:6" x14ac:dyDescent="0.25">
      <c r="A980" s="259" t="s">
        <v>1854</v>
      </c>
      <c r="B980" s="260">
        <v>712880501106849</v>
      </c>
      <c r="C980" s="261" t="s">
        <v>452</v>
      </c>
      <c r="D980" s="262">
        <v>45505</v>
      </c>
      <c r="E980" s="259" t="s">
        <v>895</v>
      </c>
      <c r="F980" s="259" t="s">
        <v>438</v>
      </c>
    </row>
    <row r="981" spans="1:6" x14ac:dyDescent="0.25">
      <c r="A981" s="259" t="s">
        <v>1855</v>
      </c>
      <c r="B981" s="260">
        <v>1979140</v>
      </c>
      <c r="C981" s="261" t="s">
        <v>437</v>
      </c>
      <c r="D981" s="262">
        <v>45383</v>
      </c>
      <c r="E981" s="259" t="s">
        <v>895</v>
      </c>
      <c r="F981" s="259" t="s">
        <v>438</v>
      </c>
    </row>
    <row r="982" spans="1:6" x14ac:dyDescent="0.25">
      <c r="A982" s="259" t="s">
        <v>1856</v>
      </c>
      <c r="B982" s="260">
        <v>2688</v>
      </c>
      <c r="C982" s="261" t="s">
        <v>441</v>
      </c>
      <c r="D982" s="262">
        <v>45383</v>
      </c>
      <c r="E982" s="259" t="s">
        <v>895</v>
      </c>
      <c r="F982" s="259" t="s">
        <v>438</v>
      </c>
    </row>
    <row r="983" spans="1:6" x14ac:dyDescent="0.25">
      <c r="A983" s="259" t="s">
        <v>1857</v>
      </c>
      <c r="B983" s="260">
        <v>2791082</v>
      </c>
      <c r="C983" s="261" t="s">
        <v>437</v>
      </c>
      <c r="D983" s="262">
        <v>45383</v>
      </c>
      <c r="E983" s="259" t="s">
        <v>895</v>
      </c>
      <c r="F983" s="259" t="s">
        <v>438</v>
      </c>
    </row>
    <row r="984" spans="1:6" x14ac:dyDescent="0.25">
      <c r="A984" s="259" t="s">
        <v>1858</v>
      </c>
      <c r="B984" s="260">
        <v>712880406949398</v>
      </c>
      <c r="C984" s="261" t="s">
        <v>452</v>
      </c>
      <c r="D984" s="262">
        <v>45383</v>
      </c>
      <c r="E984" s="259" t="s">
        <v>895</v>
      </c>
      <c r="F984" s="259" t="s">
        <v>438</v>
      </c>
    </row>
    <row r="985" spans="1:6" x14ac:dyDescent="0.25">
      <c r="A985" s="259" t="s">
        <v>1859</v>
      </c>
      <c r="B985" s="260">
        <v>51660</v>
      </c>
      <c r="C985" s="261" t="s">
        <v>459</v>
      </c>
      <c r="D985" s="262">
        <v>45383</v>
      </c>
      <c r="E985" s="259" t="s">
        <v>895</v>
      </c>
      <c r="F985" s="259" t="s">
        <v>438</v>
      </c>
    </row>
    <row r="986" spans="1:6" x14ac:dyDescent="0.25">
      <c r="A986" s="259" t="s">
        <v>1860</v>
      </c>
      <c r="B986" s="260">
        <v>603480602424243</v>
      </c>
      <c r="C986" s="261" t="s">
        <v>478</v>
      </c>
      <c r="D986" s="262">
        <v>45323</v>
      </c>
      <c r="E986" s="259" t="s">
        <v>895</v>
      </c>
      <c r="F986" s="259" t="s">
        <v>438</v>
      </c>
    </row>
    <row r="987" spans="1:6" x14ac:dyDescent="0.25">
      <c r="A987" s="259" t="s">
        <v>1861</v>
      </c>
      <c r="B987" s="260">
        <v>712880508202810</v>
      </c>
      <c r="C987" s="261" t="s">
        <v>452</v>
      </c>
      <c r="D987" s="262">
        <v>45383</v>
      </c>
      <c r="E987" s="259" t="s">
        <v>895</v>
      </c>
      <c r="F987" s="259" t="s">
        <v>438</v>
      </c>
    </row>
    <row r="988" spans="1:6" x14ac:dyDescent="0.25">
      <c r="A988" s="259" t="s">
        <v>1862</v>
      </c>
      <c r="B988" s="260">
        <v>712880203001466</v>
      </c>
      <c r="C988" s="261" t="s">
        <v>452</v>
      </c>
      <c r="D988" s="262">
        <v>45383</v>
      </c>
      <c r="E988" s="259" t="s">
        <v>895</v>
      </c>
      <c r="F988" s="259" t="s">
        <v>438</v>
      </c>
    </row>
    <row r="989" spans="1:6" x14ac:dyDescent="0.25">
      <c r="A989" s="259" t="s">
        <v>1863</v>
      </c>
      <c r="B989" s="260">
        <v>712880406948865</v>
      </c>
      <c r="C989" s="261" t="s">
        <v>452</v>
      </c>
      <c r="D989" s="262">
        <v>45383</v>
      </c>
      <c r="E989" s="259" t="s">
        <v>895</v>
      </c>
      <c r="F989" s="259" t="s">
        <v>438</v>
      </c>
    </row>
    <row r="990" spans="1:6" x14ac:dyDescent="0.25">
      <c r="A990" s="259" t="s">
        <v>1864</v>
      </c>
      <c r="B990" s="260">
        <v>12272</v>
      </c>
      <c r="C990" s="261" t="s">
        <v>483</v>
      </c>
      <c r="D990" s="262">
        <v>45383</v>
      </c>
      <c r="E990" s="259" t="s">
        <v>895</v>
      </c>
      <c r="F990" s="259" t="s">
        <v>438</v>
      </c>
    </row>
    <row r="991" spans="1:6" x14ac:dyDescent="0.25">
      <c r="A991" s="259" t="s">
        <v>1865</v>
      </c>
      <c r="B991" s="260">
        <v>603480407535205</v>
      </c>
      <c r="C991" s="261" t="s">
        <v>478</v>
      </c>
      <c r="D991" s="262">
        <v>45383</v>
      </c>
      <c r="E991" s="259" t="s">
        <v>895</v>
      </c>
      <c r="F991" s="259" t="s">
        <v>438</v>
      </c>
    </row>
    <row r="992" spans="1:6" x14ac:dyDescent="0.25">
      <c r="A992" s="259" t="s">
        <v>1866</v>
      </c>
      <c r="B992" s="260">
        <v>53550</v>
      </c>
      <c r="C992" s="261" t="s">
        <v>459</v>
      </c>
      <c r="D992" s="262">
        <v>45323</v>
      </c>
      <c r="E992" s="259" t="s">
        <v>895</v>
      </c>
      <c r="F992" s="259" t="s">
        <v>438</v>
      </c>
    </row>
    <row r="993" spans="1:6" x14ac:dyDescent="0.25">
      <c r="A993" s="259" t="s">
        <v>1867</v>
      </c>
      <c r="B993" s="260">
        <v>53616</v>
      </c>
      <c r="C993" s="261" t="s">
        <v>459</v>
      </c>
      <c r="D993" s="262">
        <v>45323</v>
      </c>
      <c r="E993" s="259" t="s">
        <v>895</v>
      </c>
      <c r="F993" s="259" t="s">
        <v>438</v>
      </c>
    </row>
    <row r="994" spans="1:6" x14ac:dyDescent="0.25">
      <c r="A994" s="259" t="s">
        <v>1868</v>
      </c>
      <c r="B994" s="260">
        <v>42932</v>
      </c>
      <c r="C994" s="261" t="s">
        <v>459</v>
      </c>
      <c r="D994" s="262">
        <v>45383</v>
      </c>
      <c r="E994" s="259" t="s">
        <v>895</v>
      </c>
      <c r="F994" s="259" t="s">
        <v>438</v>
      </c>
    </row>
    <row r="995" spans="1:6" x14ac:dyDescent="0.25">
      <c r="A995" s="259" t="s">
        <v>1869</v>
      </c>
      <c r="B995" s="260">
        <v>2108742</v>
      </c>
      <c r="C995" s="261" t="s">
        <v>437</v>
      </c>
      <c r="D995" s="262">
        <v>45413</v>
      </c>
      <c r="E995" s="259" t="s">
        <v>895</v>
      </c>
      <c r="F995" s="259" t="s">
        <v>438</v>
      </c>
    </row>
    <row r="996" spans="1:6" x14ac:dyDescent="0.25">
      <c r="A996" s="259" t="s">
        <v>1870</v>
      </c>
      <c r="B996" s="260">
        <v>53532</v>
      </c>
      <c r="C996" s="261" t="s">
        <v>459</v>
      </c>
      <c r="D996" s="262">
        <v>45383</v>
      </c>
      <c r="E996" s="259" t="s">
        <v>895</v>
      </c>
      <c r="F996" s="259" t="s">
        <v>438</v>
      </c>
    </row>
    <row r="997" spans="1:6" x14ac:dyDescent="0.25">
      <c r="A997" s="259" t="s">
        <v>1871</v>
      </c>
      <c r="B997" s="260">
        <v>603480204030576</v>
      </c>
      <c r="C997" s="261" t="s">
        <v>478</v>
      </c>
      <c r="D997" s="262">
        <v>45323</v>
      </c>
      <c r="E997" s="259" t="s">
        <v>895</v>
      </c>
      <c r="F997" s="259" t="s">
        <v>438</v>
      </c>
    </row>
    <row r="998" spans="1:6" x14ac:dyDescent="0.25">
      <c r="A998" s="259" t="s">
        <v>1872</v>
      </c>
      <c r="B998" s="260">
        <v>603480305263019</v>
      </c>
      <c r="C998" s="261" t="s">
        <v>478</v>
      </c>
      <c r="D998" s="262">
        <v>45383</v>
      </c>
      <c r="E998" s="259" t="s">
        <v>895</v>
      </c>
      <c r="F998" s="259" t="s">
        <v>438</v>
      </c>
    </row>
    <row r="999" spans="1:6" x14ac:dyDescent="0.25">
      <c r="A999" s="259" t="s">
        <v>1873</v>
      </c>
      <c r="B999" s="260">
        <v>42939</v>
      </c>
      <c r="C999" s="261" t="s">
        <v>459</v>
      </c>
      <c r="D999" s="262">
        <v>45323</v>
      </c>
      <c r="E999" s="259" t="s">
        <v>895</v>
      </c>
      <c r="F999" s="259" t="s">
        <v>438</v>
      </c>
    </row>
    <row r="1000" spans="1:6" x14ac:dyDescent="0.25">
      <c r="A1000" s="259" t="s">
        <v>1874</v>
      </c>
      <c r="B1000" s="260">
        <v>80939</v>
      </c>
      <c r="C1000" s="261" t="s">
        <v>483</v>
      </c>
      <c r="D1000" s="262">
        <v>45323</v>
      </c>
      <c r="E1000" s="259" t="s">
        <v>895</v>
      </c>
      <c r="F1000" s="259" t="s">
        <v>438</v>
      </c>
    </row>
    <row r="1001" spans="1:6" x14ac:dyDescent="0.25">
      <c r="A1001" s="259" t="s">
        <v>1875</v>
      </c>
      <c r="B1001" s="260">
        <v>23292</v>
      </c>
      <c r="C1001" s="261" t="s">
        <v>483</v>
      </c>
      <c r="D1001" s="262">
        <v>45323</v>
      </c>
      <c r="E1001" s="259" t="s">
        <v>895</v>
      </c>
      <c r="F1001" s="259" t="s">
        <v>438</v>
      </c>
    </row>
    <row r="1002" spans="1:6" x14ac:dyDescent="0.25">
      <c r="A1002" s="259" t="s">
        <v>1876</v>
      </c>
      <c r="B1002" s="260">
        <v>54077</v>
      </c>
      <c r="C1002" s="261" t="s">
        <v>459</v>
      </c>
      <c r="D1002" s="262">
        <v>45323</v>
      </c>
      <c r="E1002" s="259" t="s">
        <v>895</v>
      </c>
      <c r="F1002" s="259" t="s">
        <v>438</v>
      </c>
    </row>
    <row r="1003" spans="1:6" x14ac:dyDescent="0.25">
      <c r="A1003" s="259" t="s">
        <v>1877</v>
      </c>
      <c r="B1003" s="260">
        <v>80951</v>
      </c>
      <c r="C1003" s="261" t="s">
        <v>483</v>
      </c>
      <c r="D1003" s="262">
        <v>45383</v>
      </c>
      <c r="E1003" s="259" t="s">
        <v>895</v>
      </c>
      <c r="F1003" s="259" t="s">
        <v>438</v>
      </c>
    </row>
    <row r="1004" spans="1:6" x14ac:dyDescent="0.25">
      <c r="A1004" s="259" t="s">
        <v>1878</v>
      </c>
      <c r="B1004" s="260">
        <v>712880501084680</v>
      </c>
      <c r="C1004" s="261" t="s">
        <v>452</v>
      </c>
      <c r="D1004" s="262">
        <v>45323</v>
      </c>
      <c r="E1004" s="259" t="s">
        <v>895</v>
      </c>
      <c r="F1004" s="259" t="s">
        <v>438</v>
      </c>
    </row>
    <row r="1005" spans="1:6" x14ac:dyDescent="0.25">
      <c r="A1005" s="259" t="s">
        <v>1879</v>
      </c>
      <c r="B1005" s="260">
        <v>40251</v>
      </c>
      <c r="C1005" s="261" t="s">
        <v>459</v>
      </c>
      <c r="D1005" s="262">
        <v>45383</v>
      </c>
      <c r="E1005" s="259" t="s">
        <v>895</v>
      </c>
      <c r="F1005" s="259" t="s">
        <v>438</v>
      </c>
    </row>
    <row r="1006" spans="1:6" x14ac:dyDescent="0.25">
      <c r="A1006" s="259" t="s">
        <v>1880</v>
      </c>
      <c r="B1006" s="260">
        <v>81001060</v>
      </c>
      <c r="C1006" s="261" t="s">
        <v>492</v>
      </c>
      <c r="D1006" s="262">
        <v>45383</v>
      </c>
      <c r="E1006" s="259" t="s">
        <v>895</v>
      </c>
      <c r="F1006" s="259" t="s">
        <v>438</v>
      </c>
    </row>
    <row r="1007" spans="1:6" x14ac:dyDescent="0.25">
      <c r="A1007" s="259" t="s">
        <v>1881</v>
      </c>
      <c r="B1007" s="260">
        <v>94800</v>
      </c>
      <c r="C1007" s="261" t="s">
        <v>483</v>
      </c>
      <c r="D1007" s="262">
        <v>45323</v>
      </c>
      <c r="E1007" s="259" t="s">
        <v>895</v>
      </c>
      <c r="F1007" s="259" t="s">
        <v>438</v>
      </c>
    </row>
    <row r="1008" spans="1:6" x14ac:dyDescent="0.25">
      <c r="A1008" s="259" t="s">
        <v>1882</v>
      </c>
      <c r="B1008" s="260">
        <v>1969961</v>
      </c>
      <c r="C1008" s="261" t="s">
        <v>437</v>
      </c>
      <c r="D1008" s="262">
        <v>45383</v>
      </c>
      <c r="E1008" s="259" t="s">
        <v>895</v>
      </c>
      <c r="F1008" s="259" t="s">
        <v>438</v>
      </c>
    </row>
    <row r="1009" spans="1:6" x14ac:dyDescent="0.25">
      <c r="A1009" s="259" t="s">
        <v>1883</v>
      </c>
      <c r="B1009" s="260">
        <v>97224</v>
      </c>
      <c r="C1009" s="261" t="s">
        <v>483</v>
      </c>
      <c r="D1009" s="262">
        <v>45332</v>
      </c>
      <c r="E1009" s="259" t="s">
        <v>895</v>
      </c>
      <c r="F1009" s="259" t="s">
        <v>438</v>
      </c>
    </row>
    <row r="1010" spans="1:6" x14ac:dyDescent="0.25">
      <c r="A1010" s="259" t="s">
        <v>1884</v>
      </c>
      <c r="B1010" s="260">
        <v>2213670</v>
      </c>
      <c r="C1010" s="261" t="s">
        <v>437</v>
      </c>
      <c r="D1010" s="262">
        <v>45323</v>
      </c>
      <c r="E1010" s="259" t="s">
        <v>895</v>
      </c>
      <c r="F1010" s="259" t="s">
        <v>438</v>
      </c>
    </row>
    <row r="1011" spans="1:6" x14ac:dyDescent="0.25">
      <c r="A1011" s="259" t="s">
        <v>1886</v>
      </c>
      <c r="B1011" s="260">
        <v>53648</v>
      </c>
      <c r="C1011" s="261" t="s">
        <v>459</v>
      </c>
      <c r="D1011" s="262">
        <v>45323</v>
      </c>
      <c r="E1011" s="259" t="s">
        <v>895</v>
      </c>
      <c r="F1011" s="259" t="s">
        <v>438</v>
      </c>
    </row>
    <row r="1012" spans="1:6" x14ac:dyDescent="0.25">
      <c r="A1012" s="259" t="s">
        <v>1887</v>
      </c>
      <c r="B1012" s="260">
        <v>51726</v>
      </c>
      <c r="C1012" s="261" t="s">
        <v>459</v>
      </c>
      <c r="D1012" s="262">
        <v>45323</v>
      </c>
      <c r="E1012" s="259" t="s">
        <v>895</v>
      </c>
      <c r="F1012" s="259" t="s">
        <v>438</v>
      </c>
    </row>
    <row r="1013" spans="1:6" x14ac:dyDescent="0.25">
      <c r="A1013" s="259" t="s">
        <v>1888</v>
      </c>
      <c r="B1013" s="260">
        <v>54241</v>
      </c>
      <c r="C1013" s="261" t="s">
        <v>459</v>
      </c>
      <c r="D1013" s="262">
        <v>45352</v>
      </c>
      <c r="E1013" s="259" t="s">
        <v>895</v>
      </c>
      <c r="F1013" s="259" t="s">
        <v>438</v>
      </c>
    </row>
    <row r="1014" spans="1:6" x14ac:dyDescent="0.25">
      <c r="A1014" s="259" t="s">
        <v>1889</v>
      </c>
      <c r="B1014" s="260">
        <v>995</v>
      </c>
      <c r="C1014" s="261" t="s">
        <v>483</v>
      </c>
      <c r="D1014" s="262">
        <v>45383</v>
      </c>
      <c r="E1014" s="259" t="s">
        <v>895</v>
      </c>
      <c r="F1014" s="259" t="s">
        <v>438</v>
      </c>
    </row>
    <row r="1015" spans="1:6" x14ac:dyDescent="0.25">
      <c r="A1015" s="259" t="s">
        <v>1890</v>
      </c>
      <c r="B1015" s="260">
        <v>13088</v>
      </c>
      <c r="C1015" s="261" t="s">
        <v>492</v>
      </c>
      <c r="D1015" s="262">
        <v>45352</v>
      </c>
      <c r="E1015" s="259" t="s">
        <v>895</v>
      </c>
      <c r="F1015" s="259" t="s">
        <v>438</v>
      </c>
    </row>
    <row r="1016" spans="1:6" x14ac:dyDescent="0.25">
      <c r="A1016" s="259" t="s">
        <v>1891</v>
      </c>
      <c r="B1016" s="260">
        <v>81155</v>
      </c>
      <c r="C1016" s="261" t="s">
        <v>483</v>
      </c>
      <c r="D1016" s="262">
        <v>45383</v>
      </c>
      <c r="E1016" s="259" t="s">
        <v>895</v>
      </c>
      <c r="F1016" s="259" t="s">
        <v>438</v>
      </c>
    </row>
    <row r="1017" spans="1:6" x14ac:dyDescent="0.25">
      <c r="A1017" s="259" t="s">
        <v>1892</v>
      </c>
      <c r="B1017" s="260">
        <v>32816</v>
      </c>
      <c r="C1017" s="261" t="s">
        <v>459</v>
      </c>
      <c r="D1017" s="262">
        <v>45383</v>
      </c>
      <c r="E1017" s="259" t="s">
        <v>895</v>
      </c>
      <c r="F1017" s="259" t="s">
        <v>438</v>
      </c>
    </row>
    <row r="1018" spans="1:6" x14ac:dyDescent="0.25">
      <c r="A1018" s="259" t="s">
        <v>1893</v>
      </c>
      <c r="B1018" s="260">
        <v>54566</v>
      </c>
      <c r="C1018" s="261" t="s">
        <v>459</v>
      </c>
      <c r="D1018" s="262">
        <v>45383</v>
      </c>
      <c r="E1018" s="259" t="s">
        <v>895</v>
      </c>
      <c r="F1018" s="259" t="s">
        <v>438</v>
      </c>
    </row>
    <row r="1019" spans="1:6" x14ac:dyDescent="0.25">
      <c r="A1019" s="259" t="s">
        <v>1894</v>
      </c>
      <c r="B1019" s="260">
        <v>712880408136260</v>
      </c>
      <c r="C1019" s="261" t="s">
        <v>452</v>
      </c>
      <c r="D1019" s="262">
        <v>45352</v>
      </c>
      <c r="E1019" s="259" t="s">
        <v>895</v>
      </c>
      <c r="F1019" s="259" t="s">
        <v>438</v>
      </c>
    </row>
    <row r="1020" spans="1:6" x14ac:dyDescent="0.25">
      <c r="A1020" s="259" t="s">
        <v>1895</v>
      </c>
      <c r="B1020" s="260">
        <v>52325</v>
      </c>
      <c r="C1020" s="261" t="s">
        <v>459</v>
      </c>
      <c r="D1020" s="262">
        <v>45352</v>
      </c>
      <c r="E1020" s="259" t="s">
        <v>895</v>
      </c>
      <c r="F1020" s="259" t="s">
        <v>438</v>
      </c>
    </row>
    <row r="1021" spans="1:6" x14ac:dyDescent="0.25">
      <c r="A1021" s="259" t="s">
        <v>1896</v>
      </c>
      <c r="B1021" s="260">
        <v>42545</v>
      </c>
      <c r="C1021" s="261" t="s">
        <v>483</v>
      </c>
      <c r="D1021" s="262">
        <v>45383</v>
      </c>
      <c r="E1021" s="259" t="s">
        <v>895</v>
      </c>
      <c r="F1021" s="259" t="s">
        <v>438</v>
      </c>
    </row>
    <row r="1022" spans="1:6" x14ac:dyDescent="0.25">
      <c r="A1022" s="259" t="s">
        <v>1897</v>
      </c>
      <c r="B1022" s="260">
        <v>2213898</v>
      </c>
      <c r="C1022" s="261" t="s">
        <v>437</v>
      </c>
      <c r="D1022" s="262">
        <v>45383</v>
      </c>
      <c r="E1022" s="259" t="s">
        <v>895</v>
      </c>
      <c r="F1022" s="259" t="s">
        <v>438</v>
      </c>
    </row>
    <row r="1023" spans="1:6" x14ac:dyDescent="0.25">
      <c r="A1023" s="259" t="s">
        <v>1898</v>
      </c>
      <c r="B1023" s="260">
        <v>55793</v>
      </c>
      <c r="C1023" s="261" t="s">
        <v>447</v>
      </c>
      <c r="D1023" s="262">
        <v>45332</v>
      </c>
      <c r="E1023" s="259" t="s">
        <v>895</v>
      </c>
      <c r="F1023" s="259" t="s">
        <v>438</v>
      </c>
    </row>
    <row r="1024" spans="1:6" x14ac:dyDescent="0.25">
      <c r="A1024" s="259" t="s">
        <v>1899</v>
      </c>
      <c r="B1024" s="260">
        <v>712880202737601</v>
      </c>
      <c r="C1024" s="261" t="s">
        <v>452</v>
      </c>
      <c r="D1024" s="262">
        <v>45383</v>
      </c>
      <c r="E1024" s="259" t="s">
        <v>895</v>
      </c>
      <c r="F1024" s="259" t="s">
        <v>438</v>
      </c>
    </row>
    <row r="1025" spans="1:6" x14ac:dyDescent="0.25">
      <c r="A1025" s="259" t="s">
        <v>1900</v>
      </c>
      <c r="B1025" s="260">
        <v>81776</v>
      </c>
      <c r="C1025" s="261" t="s">
        <v>448</v>
      </c>
      <c r="D1025" s="262">
        <v>45383</v>
      </c>
      <c r="E1025" s="259" t="s">
        <v>895</v>
      </c>
      <c r="F1025" s="259" t="s">
        <v>438</v>
      </c>
    </row>
    <row r="1026" spans="1:6" x14ac:dyDescent="0.25">
      <c r="A1026" s="259" t="s">
        <v>1901</v>
      </c>
      <c r="B1026" s="260">
        <v>27462</v>
      </c>
      <c r="C1026" s="261" t="s">
        <v>483</v>
      </c>
      <c r="D1026" s="262">
        <v>45383</v>
      </c>
      <c r="E1026" s="259" t="s">
        <v>895</v>
      </c>
      <c r="F1026" s="259" t="s">
        <v>438</v>
      </c>
    </row>
    <row r="1027" spans="1:6" x14ac:dyDescent="0.25">
      <c r="A1027" s="259" t="s">
        <v>1902</v>
      </c>
      <c r="B1027" s="260">
        <v>71288010987340</v>
      </c>
      <c r="C1027" s="261" t="s">
        <v>452</v>
      </c>
      <c r="D1027" s="262">
        <v>45383</v>
      </c>
      <c r="E1027" s="259" t="s">
        <v>895</v>
      </c>
      <c r="F1027" s="259" t="s">
        <v>438</v>
      </c>
    </row>
    <row r="1028" spans="1:6" x14ac:dyDescent="0.25">
      <c r="A1028" s="259" t="s">
        <v>1903</v>
      </c>
      <c r="B1028" s="260">
        <v>227291</v>
      </c>
      <c r="C1028" s="261" t="s">
        <v>442</v>
      </c>
      <c r="D1028" s="262">
        <v>45383</v>
      </c>
      <c r="E1028" s="259" t="s">
        <v>895</v>
      </c>
      <c r="F1028" s="259" t="s">
        <v>438</v>
      </c>
    </row>
    <row r="1029" spans="1:6" x14ac:dyDescent="0.25">
      <c r="A1029" s="259" t="s">
        <v>1904</v>
      </c>
      <c r="B1029" s="260">
        <v>712880100207282</v>
      </c>
      <c r="C1029" s="261" t="s">
        <v>452</v>
      </c>
      <c r="D1029" s="262">
        <v>45383</v>
      </c>
      <c r="E1029" s="259" t="s">
        <v>895</v>
      </c>
      <c r="F1029" s="259" t="s">
        <v>438</v>
      </c>
    </row>
    <row r="1030" spans="1:6" x14ac:dyDescent="0.25">
      <c r="A1030" s="259" t="s">
        <v>1905</v>
      </c>
      <c r="B1030" s="260">
        <v>712880100208630</v>
      </c>
      <c r="C1030" s="261" t="s">
        <v>452</v>
      </c>
      <c r="D1030" s="262">
        <v>45383</v>
      </c>
      <c r="E1030" s="259" t="s">
        <v>895</v>
      </c>
      <c r="F1030" s="259" t="s">
        <v>438</v>
      </c>
    </row>
    <row r="1031" spans="1:6" x14ac:dyDescent="0.25">
      <c r="A1031" s="259" t="s">
        <v>1906</v>
      </c>
      <c r="B1031" s="260">
        <v>712880408155933</v>
      </c>
      <c r="C1031" s="261" t="s">
        <v>452</v>
      </c>
      <c r="D1031" s="262">
        <v>45383</v>
      </c>
      <c r="E1031" s="259" t="s">
        <v>895</v>
      </c>
      <c r="F1031" s="259" t="s">
        <v>438</v>
      </c>
    </row>
    <row r="1032" spans="1:6" x14ac:dyDescent="0.25">
      <c r="A1032" s="259" t="s">
        <v>1907</v>
      </c>
      <c r="B1032" s="260">
        <v>712880109892472</v>
      </c>
      <c r="C1032" s="261" t="s">
        <v>452</v>
      </c>
      <c r="D1032" s="262">
        <v>45383</v>
      </c>
      <c r="E1032" s="259" t="s">
        <v>895</v>
      </c>
      <c r="F1032" s="259" t="s">
        <v>438</v>
      </c>
    </row>
    <row r="1033" spans="1:6" x14ac:dyDescent="0.25">
      <c r="A1033" s="259" t="s">
        <v>1908</v>
      </c>
      <c r="B1033" s="260">
        <v>79219</v>
      </c>
      <c r="C1033" s="261" t="s">
        <v>483</v>
      </c>
      <c r="D1033" s="262">
        <v>45383</v>
      </c>
      <c r="E1033" s="259" t="s">
        <v>895</v>
      </c>
      <c r="F1033" s="259" t="s">
        <v>438</v>
      </c>
    </row>
    <row r="1034" spans="1:6" x14ac:dyDescent="0.25">
      <c r="A1034" s="259" t="s">
        <v>1909</v>
      </c>
      <c r="B1034" s="260">
        <v>26356</v>
      </c>
      <c r="C1034" s="261" t="s">
        <v>483</v>
      </c>
      <c r="D1034" s="262">
        <v>45383</v>
      </c>
      <c r="E1034" s="259" t="s">
        <v>895</v>
      </c>
      <c r="F1034" s="259" t="s">
        <v>438</v>
      </c>
    </row>
    <row r="1035" spans="1:6" x14ac:dyDescent="0.25">
      <c r="A1035" s="259" t="s">
        <v>1910</v>
      </c>
      <c r="B1035" s="260">
        <v>603480305257780</v>
      </c>
      <c r="C1035" s="261" t="s">
        <v>478</v>
      </c>
      <c r="D1035" s="262">
        <v>45383</v>
      </c>
      <c r="E1035" s="259" t="s">
        <v>895</v>
      </c>
      <c r="F1035" s="259" t="s">
        <v>438</v>
      </c>
    </row>
    <row r="1036" spans="1:6" x14ac:dyDescent="0.25">
      <c r="A1036" s="259" t="s">
        <v>1911</v>
      </c>
      <c r="B1036" s="260">
        <v>712880706821110</v>
      </c>
      <c r="C1036" s="261" t="s">
        <v>452</v>
      </c>
      <c r="D1036" s="262">
        <v>45643</v>
      </c>
      <c r="E1036" s="259" t="s">
        <v>895</v>
      </c>
      <c r="F1036" s="259" t="s">
        <v>438</v>
      </c>
    </row>
    <row r="1037" spans="1:6" x14ac:dyDescent="0.25">
      <c r="A1037" s="259" t="s">
        <v>1912</v>
      </c>
      <c r="B1037" s="260">
        <v>2068880</v>
      </c>
      <c r="C1037" s="261" t="s">
        <v>437</v>
      </c>
      <c r="D1037" s="262">
        <v>45324</v>
      </c>
      <c r="E1037" s="259" t="s">
        <v>895</v>
      </c>
      <c r="F1037" s="259" t="s">
        <v>438</v>
      </c>
    </row>
    <row r="1038" spans="1:6" x14ac:dyDescent="0.25">
      <c r="A1038" s="259" t="s">
        <v>1913</v>
      </c>
      <c r="B1038" s="260">
        <v>72880100660769</v>
      </c>
      <c r="C1038" s="261" t="s">
        <v>452</v>
      </c>
      <c r="D1038" s="262">
        <v>45383</v>
      </c>
      <c r="E1038" s="259" t="s">
        <v>895</v>
      </c>
      <c r="F1038" s="259" t="s">
        <v>438</v>
      </c>
    </row>
    <row r="1039" spans="1:6" x14ac:dyDescent="0.25">
      <c r="A1039" s="259" t="s">
        <v>1914</v>
      </c>
      <c r="B1039" s="260">
        <v>603480603360205</v>
      </c>
      <c r="C1039" s="261" t="s">
        <v>478</v>
      </c>
      <c r="D1039" s="262">
        <v>45575</v>
      </c>
      <c r="E1039" s="259" t="s">
        <v>895</v>
      </c>
      <c r="F1039" s="259" t="s">
        <v>438</v>
      </c>
    </row>
    <row r="1040" spans="1:6" x14ac:dyDescent="0.25">
      <c r="A1040" s="259" t="s">
        <v>1915</v>
      </c>
      <c r="B1040" s="260">
        <v>647970801400734</v>
      </c>
      <c r="C1040" s="261" t="s">
        <v>452</v>
      </c>
      <c r="D1040" s="262">
        <v>45383</v>
      </c>
      <c r="E1040" s="259" t="s">
        <v>895</v>
      </c>
      <c r="F1040" s="259" t="s">
        <v>438</v>
      </c>
    </row>
    <row r="1041" spans="1:6" x14ac:dyDescent="0.25">
      <c r="A1041" s="259" t="s">
        <v>1916</v>
      </c>
      <c r="B1041" s="260">
        <v>24191</v>
      </c>
      <c r="C1041" s="261" t="s">
        <v>483</v>
      </c>
      <c r="D1041" s="262">
        <v>45383</v>
      </c>
      <c r="E1041" s="259" t="s">
        <v>895</v>
      </c>
      <c r="F1041" s="259" t="s">
        <v>438</v>
      </c>
    </row>
    <row r="1042" spans="1:6" x14ac:dyDescent="0.25">
      <c r="A1042" s="259" t="s">
        <v>1917</v>
      </c>
      <c r="B1042" s="260">
        <v>147664</v>
      </c>
      <c r="C1042" s="261" t="s">
        <v>476</v>
      </c>
      <c r="D1042" s="262">
        <v>45383</v>
      </c>
      <c r="E1042" s="259" t="s">
        <v>895</v>
      </c>
      <c r="F1042" s="259" t="s">
        <v>438</v>
      </c>
    </row>
    <row r="1043" spans="1:6" x14ac:dyDescent="0.25">
      <c r="A1043" s="259" t="s">
        <v>1918</v>
      </c>
      <c r="B1043" s="260">
        <v>712880509533142</v>
      </c>
      <c r="C1043" s="261" t="s">
        <v>452</v>
      </c>
      <c r="D1043" s="262">
        <v>45383</v>
      </c>
      <c r="E1043" s="259" t="s">
        <v>895</v>
      </c>
      <c r="F1043" s="259" t="s">
        <v>438</v>
      </c>
    </row>
    <row r="1044" spans="1:6" x14ac:dyDescent="0.25">
      <c r="A1044" s="259" t="s">
        <v>1919</v>
      </c>
      <c r="B1044" s="260">
        <v>2123842</v>
      </c>
      <c r="C1044" s="261" t="s">
        <v>437</v>
      </c>
      <c r="D1044" s="262">
        <v>45383</v>
      </c>
      <c r="E1044" s="259" t="s">
        <v>895</v>
      </c>
      <c r="F1044" s="259" t="s">
        <v>438</v>
      </c>
    </row>
    <row r="1045" spans="1:6" x14ac:dyDescent="0.25">
      <c r="A1045" s="259" t="s">
        <v>1920</v>
      </c>
      <c r="B1045" s="260">
        <v>10586</v>
      </c>
      <c r="C1045" s="261" t="s">
        <v>483</v>
      </c>
      <c r="D1045" s="262">
        <v>45383</v>
      </c>
      <c r="E1045" s="259" t="s">
        <v>895</v>
      </c>
      <c r="F1045" s="259" t="s">
        <v>438</v>
      </c>
    </row>
    <row r="1046" spans="1:6" x14ac:dyDescent="0.25">
      <c r="A1046" s="259" t="s">
        <v>1921</v>
      </c>
      <c r="B1046" s="260">
        <v>11023940</v>
      </c>
      <c r="C1046" s="261" t="s">
        <v>520</v>
      </c>
      <c r="D1046" s="262">
        <v>45383</v>
      </c>
      <c r="E1046" s="259" t="s">
        <v>895</v>
      </c>
      <c r="F1046" s="259" t="s">
        <v>438</v>
      </c>
    </row>
    <row r="1047" spans="1:6" x14ac:dyDescent="0.25">
      <c r="A1047" s="259" t="s">
        <v>1922</v>
      </c>
      <c r="B1047" s="260">
        <v>2711461</v>
      </c>
      <c r="C1047" s="261" t="s">
        <v>437</v>
      </c>
      <c r="D1047" s="262">
        <v>45344</v>
      </c>
      <c r="E1047" s="259" t="s">
        <v>895</v>
      </c>
      <c r="F1047" s="259" t="s">
        <v>438</v>
      </c>
    </row>
    <row r="1048" spans="1:6" x14ac:dyDescent="0.25">
      <c r="A1048" s="259" t="s">
        <v>1923</v>
      </c>
      <c r="B1048" s="260">
        <v>2305050</v>
      </c>
      <c r="C1048" s="261" t="s">
        <v>437</v>
      </c>
      <c r="D1048" s="262">
        <v>45344</v>
      </c>
      <c r="E1048" s="259" t="s">
        <v>895</v>
      </c>
      <c r="F1048" s="259" t="s">
        <v>438</v>
      </c>
    </row>
    <row r="1049" spans="1:6" x14ac:dyDescent="0.25">
      <c r="A1049" s="259" t="s">
        <v>1924</v>
      </c>
      <c r="B1049" s="260">
        <v>2264</v>
      </c>
      <c r="C1049" s="261" t="s">
        <v>483</v>
      </c>
      <c r="D1049" s="262">
        <v>45344</v>
      </c>
      <c r="E1049" s="259" t="s">
        <v>895</v>
      </c>
      <c r="F1049" s="259" t="s">
        <v>438</v>
      </c>
    </row>
    <row r="1050" spans="1:6" x14ac:dyDescent="0.25">
      <c r="A1050" s="259" t="s">
        <v>1925</v>
      </c>
      <c r="B1050" s="260">
        <v>102190</v>
      </c>
      <c r="C1050" s="261" t="s">
        <v>459</v>
      </c>
      <c r="D1050" s="262">
        <v>45344</v>
      </c>
      <c r="E1050" s="259" t="s">
        <v>895</v>
      </c>
      <c r="F1050" s="259" t="s">
        <v>438</v>
      </c>
    </row>
    <row r="1051" spans="1:6" x14ac:dyDescent="0.25">
      <c r="A1051" s="259" t="s">
        <v>1926</v>
      </c>
      <c r="B1051" s="260">
        <v>603480809662967</v>
      </c>
      <c r="C1051" s="261" t="s">
        <v>478</v>
      </c>
      <c r="D1051" s="262">
        <v>45344</v>
      </c>
      <c r="E1051" s="259" t="s">
        <v>895</v>
      </c>
      <c r="F1051" s="259" t="s">
        <v>438</v>
      </c>
    </row>
    <row r="1052" spans="1:6" x14ac:dyDescent="0.25">
      <c r="A1052" s="259" t="s">
        <v>1927</v>
      </c>
      <c r="B1052" s="260">
        <v>3003425</v>
      </c>
      <c r="C1052" s="261" t="s">
        <v>437</v>
      </c>
      <c r="D1052" s="262">
        <v>45344</v>
      </c>
      <c r="E1052" s="259" t="s">
        <v>895</v>
      </c>
      <c r="F1052" s="259" t="s">
        <v>438</v>
      </c>
    </row>
    <row r="1053" spans="1:6" x14ac:dyDescent="0.25">
      <c r="A1053" s="259" t="s">
        <v>1928</v>
      </c>
      <c r="B1053" s="260">
        <v>1982648</v>
      </c>
      <c r="C1053" s="261" t="s">
        <v>437</v>
      </c>
      <c r="D1053" s="262">
        <v>45344</v>
      </c>
      <c r="E1053" s="259" t="s">
        <v>895</v>
      </c>
      <c r="F1053" s="259" t="s">
        <v>438</v>
      </c>
    </row>
    <row r="1054" spans="1:6" x14ac:dyDescent="0.25">
      <c r="A1054" s="259" t="s">
        <v>1929</v>
      </c>
      <c r="B1054" s="260">
        <v>2482652</v>
      </c>
      <c r="C1054" s="261" t="s">
        <v>458</v>
      </c>
      <c r="D1054" s="262">
        <v>45344</v>
      </c>
      <c r="E1054" s="259" t="s">
        <v>895</v>
      </c>
      <c r="F1054" s="259" t="s">
        <v>438</v>
      </c>
    </row>
    <row r="1055" spans="1:6" x14ac:dyDescent="0.25">
      <c r="A1055" s="259" t="s">
        <v>1930</v>
      </c>
      <c r="B1055" s="260">
        <v>60578</v>
      </c>
      <c r="C1055" s="261" t="s">
        <v>483</v>
      </c>
      <c r="D1055" s="262">
        <v>45344</v>
      </c>
      <c r="E1055" s="259" t="s">
        <v>895</v>
      </c>
      <c r="F1055" s="259" t="s">
        <v>438</v>
      </c>
    </row>
    <row r="1056" spans="1:6" x14ac:dyDescent="0.25">
      <c r="A1056" s="259" t="s">
        <v>1931</v>
      </c>
      <c r="B1056" s="260">
        <v>2186668</v>
      </c>
      <c r="C1056" s="261" t="s">
        <v>458</v>
      </c>
      <c r="D1056" s="262">
        <v>45344</v>
      </c>
      <c r="E1056" s="259" t="s">
        <v>895</v>
      </c>
      <c r="F1056" s="259" t="s">
        <v>438</v>
      </c>
    </row>
    <row r="1057" spans="1:6" x14ac:dyDescent="0.25">
      <c r="A1057" s="259" t="s">
        <v>1932</v>
      </c>
      <c r="B1057" s="260">
        <v>2412499</v>
      </c>
      <c r="C1057" s="261" t="s">
        <v>458</v>
      </c>
      <c r="D1057" s="262">
        <v>45344</v>
      </c>
      <c r="E1057" s="259" t="s">
        <v>895</v>
      </c>
      <c r="F1057" s="259" t="s">
        <v>438</v>
      </c>
    </row>
    <row r="1058" spans="1:6" x14ac:dyDescent="0.25">
      <c r="A1058" s="259" t="s">
        <v>1933</v>
      </c>
      <c r="B1058" s="260">
        <v>2481727</v>
      </c>
      <c r="C1058" s="261" t="s">
        <v>458</v>
      </c>
      <c r="D1058" s="262">
        <v>45344</v>
      </c>
      <c r="E1058" s="259" t="s">
        <v>895</v>
      </c>
      <c r="F1058" s="259" t="s">
        <v>438</v>
      </c>
    </row>
    <row r="1059" spans="1:6" x14ac:dyDescent="0.25">
      <c r="A1059" s="259" t="s">
        <v>1934</v>
      </c>
      <c r="B1059" s="260">
        <v>3017227</v>
      </c>
      <c r="C1059" s="261" t="s">
        <v>437</v>
      </c>
      <c r="D1059" s="262">
        <v>45344</v>
      </c>
      <c r="E1059" s="259" t="s">
        <v>895</v>
      </c>
      <c r="F1059" s="259" t="s">
        <v>438</v>
      </c>
    </row>
    <row r="1060" spans="1:6" x14ac:dyDescent="0.25">
      <c r="A1060" s="259" t="s">
        <v>1935</v>
      </c>
      <c r="B1060" s="260">
        <v>603580602486484</v>
      </c>
      <c r="C1060" s="261" t="s">
        <v>500</v>
      </c>
      <c r="D1060" s="262">
        <v>45344</v>
      </c>
      <c r="E1060" s="259" t="s">
        <v>895</v>
      </c>
      <c r="F1060" s="259" t="s">
        <v>438</v>
      </c>
    </row>
    <row r="1061" spans="1:6" x14ac:dyDescent="0.25">
      <c r="A1061" s="259" t="s">
        <v>1936</v>
      </c>
      <c r="B1061" s="260">
        <v>2424597</v>
      </c>
      <c r="C1061" s="261" t="s">
        <v>468</v>
      </c>
      <c r="D1061" s="262">
        <v>45344</v>
      </c>
      <c r="E1061" s="259" t="s">
        <v>895</v>
      </c>
      <c r="F1061" s="259" t="s">
        <v>438</v>
      </c>
    </row>
    <row r="1062" spans="1:6" x14ac:dyDescent="0.25">
      <c r="A1062" s="259" t="s">
        <v>1937</v>
      </c>
      <c r="B1062" s="260">
        <v>3134064</v>
      </c>
      <c r="C1062" s="261" t="s">
        <v>533</v>
      </c>
      <c r="D1062" s="262">
        <v>45344</v>
      </c>
      <c r="E1062" s="259" t="s">
        <v>895</v>
      </c>
      <c r="F1062" s="259" t="s">
        <v>438</v>
      </c>
    </row>
    <row r="1063" spans="1:6" x14ac:dyDescent="0.25">
      <c r="A1063" s="259" t="s">
        <v>1938</v>
      </c>
      <c r="B1063" s="260">
        <v>77367</v>
      </c>
      <c r="C1063" s="261" t="s">
        <v>483</v>
      </c>
      <c r="D1063" s="262">
        <v>45526</v>
      </c>
      <c r="E1063" s="259" t="s">
        <v>895</v>
      </c>
      <c r="F1063" s="259" t="s">
        <v>438</v>
      </c>
    </row>
    <row r="1064" spans="1:6" x14ac:dyDescent="0.25">
      <c r="A1064" s="259" t="s">
        <v>1939</v>
      </c>
      <c r="B1064" s="260">
        <v>789380102207340</v>
      </c>
      <c r="C1064" s="261" t="s">
        <v>452</v>
      </c>
      <c r="D1064" s="262">
        <v>45526</v>
      </c>
      <c r="E1064" s="259" t="s">
        <v>895</v>
      </c>
      <c r="F1064" s="259" t="s">
        <v>438</v>
      </c>
    </row>
    <row r="1065" spans="1:6" x14ac:dyDescent="0.25">
      <c r="A1065" s="259" t="s">
        <v>1940</v>
      </c>
      <c r="B1065" s="260">
        <v>712880800602820</v>
      </c>
      <c r="C1065" s="261" t="s">
        <v>452</v>
      </c>
      <c r="D1065" s="262">
        <v>45557</v>
      </c>
      <c r="E1065" s="259" t="s">
        <v>895</v>
      </c>
      <c r="F1065" s="259" t="s">
        <v>438</v>
      </c>
    </row>
    <row r="1066" spans="1:6" x14ac:dyDescent="0.25">
      <c r="A1066" s="259" t="s">
        <v>1941</v>
      </c>
      <c r="B1066" s="260">
        <v>603580801025002</v>
      </c>
      <c r="C1066" s="261" t="s">
        <v>478</v>
      </c>
      <c r="D1066" s="262">
        <v>45434</v>
      </c>
      <c r="E1066" s="259" t="s">
        <v>895</v>
      </c>
      <c r="F1066" s="259" t="s">
        <v>438</v>
      </c>
    </row>
    <row r="1067" spans="1:6" x14ac:dyDescent="0.25">
      <c r="A1067" s="259" t="s">
        <v>1942</v>
      </c>
      <c r="B1067" s="260">
        <v>2782663</v>
      </c>
      <c r="C1067" s="261" t="s">
        <v>437</v>
      </c>
      <c r="D1067" s="262">
        <v>45587</v>
      </c>
      <c r="E1067" s="259" t="s">
        <v>895</v>
      </c>
      <c r="F1067" s="259" t="s">
        <v>438</v>
      </c>
    </row>
    <row r="1068" spans="1:6" x14ac:dyDescent="0.25">
      <c r="A1068" s="259" t="s">
        <v>1943</v>
      </c>
      <c r="B1068" s="260">
        <v>37114</v>
      </c>
      <c r="C1068" s="261" t="s">
        <v>483</v>
      </c>
      <c r="D1068" s="262">
        <v>45434</v>
      </c>
      <c r="E1068" s="259" t="s">
        <v>895</v>
      </c>
      <c r="F1068" s="259" t="s">
        <v>438</v>
      </c>
    </row>
    <row r="1069" spans="1:6" x14ac:dyDescent="0.25">
      <c r="A1069" s="259" t="s">
        <v>1944</v>
      </c>
      <c r="B1069" s="260">
        <v>2444779</v>
      </c>
      <c r="C1069" s="261" t="s">
        <v>458</v>
      </c>
      <c r="D1069" s="262">
        <v>45344</v>
      </c>
      <c r="E1069" s="259" t="s">
        <v>895</v>
      </c>
      <c r="F1069" s="259" t="s">
        <v>438</v>
      </c>
    </row>
    <row r="1070" spans="1:6" x14ac:dyDescent="0.25">
      <c r="A1070" s="259" t="s">
        <v>1945</v>
      </c>
      <c r="B1070" s="260">
        <v>603480809657864</v>
      </c>
      <c r="C1070" s="261" t="s">
        <v>478</v>
      </c>
      <c r="D1070" s="262">
        <v>45344</v>
      </c>
      <c r="E1070" s="259" t="s">
        <v>895</v>
      </c>
      <c r="F1070" s="259" t="s">
        <v>438</v>
      </c>
    </row>
    <row r="1071" spans="1:6" x14ac:dyDescent="0.25">
      <c r="A1071" s="259" t="s">
        <v>1946</v>
      </c>
      <c r="B1071" s="260">
        <v>71957</v>
      </c>
      <c r="C1071" s="261" t="s">
        <v>483</v>
      </c>
      <c r="D1071" s="262">
        <v>45344</v>
      </c>
      <c r="E1071" s="259" t="s">
        <v>895</v>
      </c>
      <c r="F1071" s="259" t="s">
        <v>438</v>
      </c>
    </row>
    <row r="1072" spans="1:6" x14ac:dyDescent="0.25">
      <c r="A1072" s="259" t="s">
        <v>1947</v>
      </c>
      <c r="B1072" s="260">
        <v>2350421</v>
      </c>
      <c r="C1072" s="261" t="s">
        <v>437</v>
      </c>
      <c r="D1072" s="262">
        <v>45344</v>
      </c>
      <c r="E1072" s="259" t="s">
        <v>895</v>
      </c>
      <c r="F1072" s="259" t="s">
        <v>438</v>
      </c>
    </row>
    <row r="1073" spans="1:6" x14ac:dyDescent="0.25">
      <c r="A1073" s="259" t="s">
        <v>1948</v>
      </c>
      <c r="B1073" s="260">
        <v>701180101826210</v>
      </c>
      <c r="C1073" s="261" t="s">
        <v>492</v>
      </c>
      <c r="D1073" s="262">
        <v>45344</v>
      </c>
      <c r="E1073" s="259" t="s">
        <v>895</v>
      </c>
      <c r="F1073" s="259" t="s">
        <v>438</v>
      </c>
    </row>
    <row r="1074" spans="1:6" x14ac:dyDescent="0.25">
      <c r="A1074" s="259" t="s">
        <v>1949</v>
      </c>
      <c r="B1074" s="260">
        <v>701180101688900</v>
      </c>
      <c r="C1074" s="261" t="s">
        <v>492</v>
      </c>
      <c r="D1074" s="262">
        <v>45344</v>
      </c>
      <c r="E1074" s="259" t="s">
        <v>895</v>
      </c>
      <c r="F1074" s="259" t="s">
        <v>438</v>
      </c>
    </row>
    <row r="1075" spans="1:6" x14ac:dyDescent="0.25">
      <c r="A1075" s="259" t="s">
        <v>1950</v>
      </c>
      <c r="B1075" s="260">
        <v>712880902505715</v>
      </c>
      <c r="C1075" s="261" t="s">
        <v>452</v>
      </c>
      <c r="D1075" s="262">
        <v>45292</v>
      </c>
      <c r="E1075" s="259" t="s">
        <v>895</v>
      </c>
      <c r="F1075" s="259" t="s">
        <v>438</v>
      </c>
    </row>
    <row r="1076" spans="1:6" x14ac:dyDescent="0.25">
      <c r="A1076" s="259" t="s">
        <v>1951</v>
      </c>
      <c r="B1076" s="260">
        <v>701180101825107</v>
      </c>
      <c r="C1076" s="261" t="s">
        <v>492</v>
      </c>
      <c r="D1076" s="262">
        <v>45344</v>
      </c>
      <c r="E1076" s="259" t="s">
        <v>895</v>
      </c>
      <c r="F1076" s="259" t="s">
        <v>438</v>
      </c>
    </row>
    <row r="1077" spans="1:6" x14ac:dyDescent="0.25">
      <c r="A1077" s="259" t="s">
        <v>1953</v>
      </c>
      <c r="B1077" s="260">
        <v>71472</v>
      </c>
      <c r="C1077" s="261" t="s">
        <v>459</v>
      </c>
      <c r="D1077" s="262">
        <v>45344</v>
      </c>
      <c r="E1077" s="259" t="s">
        <v>895</v>
      </c>
      <c r="F1077" s="259" t="s">
        <v>438</v>
      </c>
    </row>
    <row r="1078" spans="1:6" x14ac:dyDescent="0.25">
      <c r="A1078" s="259" t="s">
        <v>1954</v>
      </c>
      <c r="B1078" s="260">
        <v>603480602366024</v>
      </c>
      <c r="C1078" s="261" t="s">
        <v>478</v>
      </c>
      <c r="D1078" s="262">
        <v>45575</v>
      </c>
      <c r="E1078" s="259" t="s">
        <v>895</v>
      </c>
      <c r="F1078" s="259" t="s">
        <v>438</v>
      </c>
    </row>
    <row r="1079" spans="1:6" x14ac:dyDescent="0.25">
      <c r="A1079" s="259" t="s">
        <v>1955</v>
      </c>
      <c r="B1079" s="260">
        <v>712880902576425</v>
      </c>
      <c r="C1079" s="261" t="s">
        <v>452</v>
      </c>
      <c r="D1079" s="262">
        <v>45344</v>
      </c>
      <c r="E1079" s="259" t="s">
        <v>895</v>
      </c>
      <c r="F1079" s="259" t="s">
        <v>438</v>
      </c>
    </row>
    <row r="1080" spans="1:6" x14ac:dyDescent="0.25">
      <c r="A1080" s="259" t="s">
        <v>1956</v>
      </c>
      <c r="B1080" s="260">
        <v>2442750</v>
      </c>
      <c r="C1080" s="261" t="s">
        <v>444</v>
      </c>
      <c r="D1080" s="262">
        <v>45344</v>
      </c>
      <c r="E1080" s="259" t="s">
        <v>895</v>
      </c>
      <c r="F1080" s="259" t="s">
        <v>438</v>
      </c>
    </row>
    <row r="1081" spans="1:6" x14ac:dyDescent="0.25">
      <c r="A1081" s="259" t="s">
        <v>1957</v>
      </c>
      <c r="B1081" s="260">
        <v>44430308</v>
      </c>
      <c r="C1081" s="261" t="s">
        <v>491</v>
      </c>
      <c r="D1081" s="262">
        <v>45344</v>
      </c>
      <c r="E1081" s="259" t="s">
        <v>895</v>
      </c>
      <c r="F1081" s="259" t="s">
        <v>438</v>
      </c>
    </row>
    <row r="1082" spans="1:6" x14ac:dyDescent="0.25">
      <c r="A1082" s="259" t="s">
        <v>1958</v>
      </c>
      <c r="B1082" s="260">
        <v>39313</v>
      </c>
      <c r="C1082" s="261" t="s">
        <v>483</v>
      </c>
      <c r="D1082" s="262">
        <v>45344</v>
      </c>
      <c r="E1082" s="259" t="s">
        <v>895</v>
      </c>
      <c r="F1082" s="259" t="s">
        <v>438</v>
      </c>
    </row>
    <row r="1083" spans="1:6" x14ac:dyDescent="0.25">
      <c r="A1083" s="259" t="s">
        <v>1959</v>
      </c>
      <c r="B1083" s="260">
        <v>603480602366499</v>
      </c>
      <c r="C1083" s="261" t="s">
        <v>478</v>
      </c>
      <c r="D1083" s="262">
        <v>45344</v>
      </c>
      <c r="E1083" s="259" t="s">
        <v>895</v>
      </c>
      <c r="F1083" s="259" t="s">
        <v>438</v>
      </c>
    </row>
    <row r="1084" spans="1:6" x14ac:dyDescent="0.25">
      <c r="A1084" s="259" t="s">
        <v>1960</v>
      </c>
      <c r="B1084" s="260">
        <v>2412304</v>
      </c>
      <c r="C1084" s="261" t="s">
        <v>444</v>
      </c>
      <c r="D1084" s="262">
        <v>45344</v>
      </c>
      <c r="E1084" s="259" t="s">
        <v>895</v>
      </c>
      <c r="F1084" s="259" t="s">
        <v>438</v>
      </c>
    </row>
    <row r="1085" spans="1:6" x14ac:dyDescent="0.25">
      <c r="A1085" s="259" t="s">
        <v>1961</v>
      </c>
      <c r="B1085" s="260">
        <v>3068504</v>
      </c>
      <c r="C1085" s="261" t="s">
        <v>437</v>
      </c>
      <c r="D1085" s="262">
        <v>45344</v>
      </c>
      <c r="E1085" s="259" t="s">
        <v>895</v>
      </c>
      <c r="F1085" s="259" t="s">
        <v>438</v>
      </c>
    </row>
    <row r="1086" spans="1:6" x14ac:dyDescent="0.25">
      <c r="A1086" s="259" t="s">
        <v>1962</v>
      </c>
      <c r="B1086" s="260">
        <v>3572232</v>
      </c>
      <c r="C1086" s="261" t="s">
        <v>437</v>
      </c>
      <c r="D1086" s="262">
        <v>45344</v>
      </c>
      <c r="E1086" s="259" t="s">
        <v>895</v>
      </c>
      <c r="F1086" s="259" t="s">
        <v>438</v>
      </c>
    </row>
    <row r="1087" spans="1:6" x14ac:dyDescent="0.25">
      <c r="A1087" s="259" t="s">
        <v>1963</v>
      </c>
      <c r="B1087" s="260">
        <v>603480603380401</v>
      </c>
      <c r="C1087" s="261" t="s">
        <v>478</v>
      </c>
      <c r="D1087" s="262">
        <v>45344</v>
      </c>
      <c r="E1087" s="259" t="s">
        <v>895</v>
      </c>
      <c r="F1087" s="259" t="s">
        <v>438</v>
      </c>
    </row>
    <row r="1088" spans="1:6" x14ac:dyDescent="0.25">
      <c r="A1088" s="259" t="s">
        <v>1964</v>
      </c>
      <c r="B1088" s="260">
        <v>603481003974764</v>
      </c>
      <c r="C1088" s="261" t="s">
        <v>478</v>
      </c>
      <c r="D1088" s="262">
        <v>45344</v>
      </c>
      <c r="E1088" s="259" t="s">
        <v>895</v>
      </c>
      <c r="F1088" s="259" t="s">
        <v>438</v>
      </c>
    </row>
    <row r="1089" spans="1:6" x14ac:dyDescent="0.25">
      <c r="A1089" s="259" t="s">
        <v>1965</v>
      </c>
      <c r="B1089" s="260">
        <v>603481005427718</v>
      </c>
      <c r="C1089" s="261" t="s">
        <v>500</v>
      </c>
      <c r="D1089" s="262">
        <v>45566</v>
      </c>
      <c r="E1089" s="259" t="s">
        <v>895</v>
      </c>
      <c r="F1089" s="259" t="s">
        <v>438</v>
      </c>
    </row>
    <row r="1090" spans="1:6" x14ac:dyDescent="0.25">
      <c r="A1090" s="259" t="s">
        <v>1966</v>
      </c>
      <c r="B1090" s="260">
        <v>712880800896021</v>
      </c>
      <c r="C1090" s="261" t="s">
        <v>452</v>
      </c>
      <c r="D1090" s="262">
        <v>45344</v>
      </c>
      <c r="E1090" s="259" t="s">
        <v>895</v>
      </c>
      <c r="F1090" s="259" t="s">
        <v>438</v>
      </c>
    </row>
    <row r="1091" spans="1:6" x14ac:dyDescent="0.25">
      <c r="A1091" s="259" t="s">
        <v>1967</v>
      </c>
      <c r="B1091" s="260">
        <v>36500482</v>
      </c>
      <c r="C1091" s="261" t="s">
        <v>490</v>
      </c>
      <c r="D1091" s="262">
        <v>45627</v>
      </c>
      <c r="E1091" s="259" t="s">
        <v>895</v>
      </c>
      <c r="F1091" s="259" t="s">
        <v>438</v>
      </c>
    </row>
    <row r="1092" spans="1:6" x14ac:dyDescent="0.25">
      <c r="A1092" s="259" t="s">
        <v>1968</v>
      </c>
      <c r="B1092" s="260">
        <v>35709027</v>
      </c>
      <c r="C1092" s="261" t="s">
        <v>490</v>
      </c>
      <c r="D1092" s="262">
        <v>45597</v>
      </c>
      <c r="E1092" s="259" t="s">
        <v>895</v>
      </c>
      <c r="F1092" s="259" t="s">
        <v>438</v>
      </c>
    </row>
    <row r="1093" spans="1:6" x14ac:dyDescent="0.25">
      <c r="A1093" s="259" t="s">
        <v>1969</v>
      </c>
      <c r="B1093" s="260">
        <v>29709656</v>
      </c>
      <c r="C1093" s="261" t="s">
        <v>490</v>
      </c>
      <c r="D1093" s="262">
        <v>45383</v>
      </c>
      <c r="E1093" s="259" t="s">
        <v>895</v>
      </c>
      <c r="F1093" s="259" t="s">
        <v>438</v>
      </c>
    </row>
    <row r="1094" spans="1:6" x14ac:dyDescent="0.25">
      <c r="A1094" s="259" t="s">
        <v>1970</v>
      </c>
      <c r="B1094" s="260">
        <v>712880601970715</v>
      </c>
      <c r="C1094" s="261" t="s">
        <v>452</v>
      </c>
      <c r="D1094" s="262">
        <v>45575</v>
      </c>
      <c r="E1094" s="259" t="s">
        <v>895</v>
      </c>
      <c r="F1094" s="259" t="s">
        <v>438</v>
      </c>
    </row>
    <row r="1095" spans="1:6" x14ac:dyDescent="0.25">
      <c r="A1095" s="259" t="s">
        <v>1971</v>
      </c>
      <c r="B1095" s="260">
        <v>712880902579587</v>
      </c>
      <c r="C1095" s="261" t="s">
        <v>452</v>
      </c>
      <c r="D1095" s="262">
        <v>45292</v>
      </c>
      <c r="E1095" s="259" t="s">
        <v>895</v>
      </c>
      <c r="F1095" s="259" t="s">
        <v>438</v>
      </c>
    </row>
    <row r="1096" spans="1:6" x14ac:dyDescent="0.25">
      <c r="A1096" s="259" t="s">
        <v>1972</v>
      </c>
      <c r="B1096" s="260">
        <v>603581005154321</v>
      </c>
      <c r="C1096" s="261" t="s">
        <v>478</v>
      </c>
      <c r="D1096" s="262">
        <v>45292</v>
      </c>
      <c r="E1096" s="259" t="s">
        <v>895</v>
      </c>
      <c r="F1096" s="259" t="s">
        <v>438</v>
      </c>
    </row>
    <row r="1097" spans="1:6" x14ac:dyDescent="0.25">
      <c r="A1097" s="259" t="s">
        <v>1973</v>
      </c>
      <c r="B1097" s="260">
        <v>22883</v>
      </c>
      <c r="C1097" s="261" t="s">
        <v>483</v>
      </c>
      <c r="D1097" s="262">
        <v>45292</v>
      </c>
      <c r="E1097" s="259" t="s">
        <v>895</v>
      </c>
      <c r="F1097" s="259" t="s">
        <v>438</v>
      </c>
    </row>
    <row r="1098" spans="1:6" x14ac:dyDescent="0.25">
      <c r="A1098" s="259" t="s">
        <v>1974</v>
      </c>
      <c r="B1098" s="260">
        <v>2359293</v>
      </c>
      <c r="C1098" s="261" t="s">
        <v>437</v>
      </c>
      <c r="D1098" s="262">
        <v>45383</v>
      </c>
      <c r="E1098" s="259" t="s">
        <v>895</v>
      </c>
      <c r="F1098" s="259" t="s">
        <v>438</v>
      </c>
    </row>
    <row r="1099" spans="1:6" x14ac:dyDescent="0.25">
      <c r="A1099" s="259" t="s">
        <v>1975</v>
      </c>
      <c r="B1099" s="260">
        <v>2987819</v>
      </c>
      <c r="C1099" s="261" t="s">
        <v>468</v>
      </c>
      <c r="D1099" s="262">
        <v>45292</v>
      </c>
      <c r="E1099" s="259" t="s">
        <v>895</v>
      </c>
      <c r="F1099" s="259" t="s">
        <v>438</v>
      </c>
    </row>
    <row r="1100" spans="1:6" x14ac:dyDescent="0.25">
      <c r="A1100" s="259" t="s">
        <v>1976</v>
      </c>
      <c r="B1100" s="260">
        <v>2702369</v>
      </c>
      <c r="C1100" s="261" t="s">
        <v>437</v>
      </c>
      <c r="D1100" s="262">
        <v>45575</v>
      </c>
      <c r="E1100" s="259" t="s">
        <v>895</v>
      </c>
      <c r="F1100" s="259" t="s">
        <v>438</v>
      </c>
    </row>
    <row r="1101" spans="1:6" x14ac:dyDescent="0.25">
      <c r="A1101" s="259" t="s">
        <v>1977</v>
      </c>
      <c r="B1101" s="260">
        <v>22043</v>
      </c>
      <c r="C1101" s="261" t="s">
        <v>448</v>
      </c>
      <c r="D1101" s="262">
        <v>45292</v>
      </c>
      <c r="E1101" s="259" t="s">
        <v>895</v>
      </c>
      <c r="F1101" s="259" t="s">
        <v>438</v>
      </c>
    </row>
    <row r="1102" spans="1:6" x14ac:dyDescent="0.25">
      <c r="A1102" s="259" t="s">
        <v>1978</v>
      </c>
      <c r="B1102" s="260">
        <v>15242</v>
      </c>
      <c r="C1102" s="261" t="s">
        <v>447</v>
      </c>
      <c r="D1102" s="262">
        <v>45332</v>
      </c>
      <c r="E1102" s="259" t="s">
        <v>895</v>
      </c>
      <c r="F1102" s="259" t="s">
        <v>438</v>
      </c>
    </row>
    <row r="1103" spans="1:6" x14ac:dyDescent="0.25">
      <c r="A1103" s="259" t="s">
        <v>1979</v>
      </c>
      <c r="B1103" s="260">
        <v>37551</v>
      </c>
      <c r="C1103" s="261" t="s">
        <v>483</v>
      </c>
      <c r="D1103" s="262">
        <v>45575</v>
      </c>
      <c r="E1103" s="259" t="s">
        <v>895</v>
      </c>
      <c r="F1103" s="259" t="s">
        <v>438</v>
      </c>
    </row>
    <row r="1104" spans="1:6" x14ac:dyDescent="0.25">
      <c r="A1104" s="259" t="s">
        <v>1980</v>
      </c>
      <c r="B1104" s="260">
        <v>35808563</v>
      </c>
      <c r="C1104" s="261" t="s">
        <v>727</v>
      </c>
      <c r="D1104" s="262">
        <v>45597</v>
      </c>
      <c r="E1104" s="259" t="s">
        <v>895</v>
      </c>
      <c r="F1104" s="259" t="s">
        <v>438</v>
      </c>
    </row>
    <row r="1105" spans="1:6" x14ac:dyDescent="0.25">
      <c r="A1105" s="259" t="s">
        <v>1981</v>
      </c>
      <c r="B1105" s="260" t="s">
        <v>735</v>
      </c>
      <c r="C1105" s="261" t="s">
        <v>490</v>
      </c>
      <c r="D1105" s="262">
        <v>45505</v>
      </c>
      <c r="E1105" s="259" t="s">
        <v>895</v>
      </c>
      <c r="F1105" s="259" t="s">
        <v>438</v>
      </c>
    </row>
    <row r="1106" spans="1:6" x14ac:dyDescent="0.25">
      <c r="A1106" s="259" t="s">
        <v>1982</v>
      </c>
      <c r="B1106" s="260" t="s">
        <v>741</v>
      </c>
      <c r="C1106" s="261" t="s">
        <v>490</v>
      </c>
      <c r="D1106" s="262">
        <v>45383</v>
      </c>
      <c r="E1106" s="259" t="s">
        <v>895</v>
      </c>
      <c r="F1106" s="259" t="s">
        <v>438</v>
      </c>
    </row>
    <row r="1107" spans="1:6" x14ac:dyDescent="0.25">
      <c r="A1107" s="259" t="s">
        <v>1983</v>
      </c>
      <c r="B1107" s="260" t="s">
        <v>742</v>
      </c>
      <c r="C1107" s="261" t="s">
        <v>490</v>
      </c>
      <c r="D1107" s="262">
        <v>45383</v>
      </c>
      <c r="E1107" s="259" t="s">
        <v>895</v>
      </c>
      <c r="F1107" s="259" t="s">
        <v>438</v>
      </c>
    </row>
    <row r="1108" spans="1:6" x14ac:dyDescent="0.25">
      <c r="A1108" s="259" t="s">
        <v>1984</v>
      </c>
      <c r="B1108" s="260" t="s">
        <v>743</v>
      </c>
      <c r="C1108" s="261" t="s">
        <v>490</v>
      </c>
      <c r="D1108" s="262">
        <v>45383</v>
      </c>
      <c r="E1108" s="259" t="s">
        <v>895</v>
      </c>
      <c r="F1108" s="259" t="s">
        <v>438</v>
      </c>
    </row>
    <row r="1109" spans="1:6" x14ac:dyDescent="0.25">
      <c r="A1109" s="259" t="s">
        <v>1985</v>
      </c>
      <c r="B1109" s="260" t="s">
        <v>744</v>
      </c>
      <c r="C1109" s="261" t="s">
        <v>490</v>
      </c>
      <c r="D1109" s="262">
        <v>45383</v>
      </c>
      <c r="E1109" s="259" t="s">
        <v>895</v>
      </c>
      <c r="F1109" s="259" t="s">
        <v>438</v>
      </c>
    </row>
    <row r="1110" spans="1:6" x14ac:dyDescent="0.25">
      <c r="A1110" s="259" t="s">
        <v>1986</v>
      </c>
      <c r="B1110" s="260" t="s">
        <v>745</v>
      </c>
      <c r="C1110" s="261" t="s">
        <v>490</v>
      </c>
      <c r="D1110" s="262">
        <v>45383</v>
      </c>
      <c r="E1110" s="259" t="s">
        <v>895</v>
      </c>
      <c r="F1110" s="259" t="s">
        <v>438</v>
      </c>
    </row>
    <row r="1111" spans="1:6" x14ac:dyDescent="0.25">
      <c r="A1111" s="259" t="s">
        <v>1987</v>
      </c>
      <c r="B1111" s="260" t="s">
        <v>746</v>
      </c>
      <c r="C1111" s="261" t="s">
        <v>490</v>
      </c>
      <c r="D1111" s="262">
        <v>45383</v>
      </c>
      <c r="E1111" s="259" t="s">
        <v>895</v>
      </c>
      <c r="F1111" s="259" t="s">
        <v>438</v>
      </c>
    </row>
    <row r="1112" spans="1:6" x14ac:dyDescent="0.25">
      <c r="A1112" s="259" t="s">
        <v>1988</v>
      </c>
      <c r="B1112" s="260">
        <v>9471073002430</v>
      </c>
      <c r="C1112" s="261" t="s">
        <v>490</v>
      </c>
      <c r="D1112" s="262">
        <v>45383</v>
      </c>
      <c r="E1112" s="259" t="s">
        <v>895</v>
      </c>
      <c r="F1112" s="259" t="s">
        <v>438</v>
      </c>
    </row>
    <row r="1113" spans="1:6" x14ac:dyDescent="0.25">
      <c r="A1113" s="259" t="s">
        <v>1989</v>
      </c>
      <c r="B1113" s="260" t="s">
        <v>728</v>
      </c>
      <c r="C1113" s="261" t="s">
        <v>490</v>
      </c>
      <c r="D1113" s="262">
        <v>45383</v>
      </c>
      <c r="E1113" s="259" t="s">
        <v>895</v>
      </c>
      <c r="F1113" s="259" t="s">
        <v>438</v>
      </c>
    </row>
    <row r="1114" spans="1:6" x14ac:dyDescent="0.25">
      <c r="A1114" s="259" t="s">
        <v>1990</v>
      </c>
      <c r="B1114" s="260" t="s">
        <v>729</v>
      </c>
      <c r="C1114" s="261" t="s">
        <v>490</v>
      </c>
      <c r="D1114" s="262">
        <v>45383</v>
      </c>
      <c r="E1114" s="259" t="s">
        <v>895</v>
      </c>
      <c r="F1114" s="259" t="s">
        <v>438</v>
      </c>
    </row>
    <row r="1115" spans="1:6" x14ac:dyDescent="0.25">
      <c r="A1115" s="259" t="s">
        <v>1991</v>
      </c>
      <c r="B1115" s="260" t="s">
        <v>730</v>
      </c>
      <c r="C1115" s="261" t="s">
        <v>490</v>
      </c>
      <c r="D1115" s="262">
        <v>45383</v>
      </c>
      <c r="E1115" s="259" t="s">
        <v>895</v>
      </c>
      <c r="F1115" s="259" t="s">
        <v>438</v>
      </c>
    </row>
    <row r="1116" spans="1:6" x14ac:dyDescent="0.25">
      <c r="A1116" s="259" t="s">
        <v>1992</v>
      </c>
      <c r="B1116" s="260" t="s">
        <v>731</v>
      </c>
      <c r="C1116" s="261" t="s">
        <v>901</v>
      </c>
      <c r="D1116" s="262">
        <v>45383</v>
      </c>
      <c r="E1116" s="259" t="s">
        <v>895</v>
      </c>
      <c r="F1116" s="259" t="s">
        <v>438</v>
      </c>
    </row>
    <row r="1117" spans="1:6" x14ac:dyDescent="0.25">
      <c r="A1117" s="259" t="s">
        <v>1993</v>
      </c>
      <c r="B1117" s="260" t="s">
        <v>732</v>
      </c>
      <c r="C1117" s="261" t="s">
        <v>490</v>
      </c>
      <c r="D1117" s="262">
        <v>45383</v>
      </c>
      <c r="E1117" s="259" t="s">
        <v>895</v>
      </c>
      <c r="F1117" s="259" t="s">
        <v>438</v>
      </c>
    </row>
    <row r="1118" spans="1:6" x14ac:dyDescent="0.25">
      <c r="A1118" s="259" t="s">
        <v>1994</v>
      </c>
      <c r="B1118" s="260" t="s">
        <v>733</v>
      </c>
      <c r="C1118" s="261" t="s">
        <v>490</v>
      </c>
      <c r="D1118" s="262">
        <v>45383</v>
      </c>
      <c r="E1118" s="259" t="s">
        <v>895</v>
      </c>
      <c r="F1118" s="259" t="s">
        <v>438</v>
      </c>
    </row>
    <row r="1119" spans="1:6" x14ac:dyDescent="0.25">
      <c r="A1119" s="259" t="s">
        <v>1995</v>
      </c>
      <c r="B1119" s="260" t="s">
        <v>734</v>
      </c>
      <c r="C1119" s="261" t="s">
        <v>490</v>
      </c>
      <c r="D1119" s="262">
        <v>45383</v>
      </c>
      <c r="E1119" s="259" t="s">
        <v>895</v>
      </c>
      <c r="F1119" s="259" t="s">
        <v>438</v>
      </c>
    </row>
    <row r="1120" spans="1:6" x14ac:dyDescent="0.25">
      <c r="A1120" s="259" t="s">
        <v>1996</v>
      </c>
      <c r="B1120" s="260">
        <v>15248</v>
      </c>
      <c r="C1120" s="261" t="s">
        <v>490</v>
      </c>
      <c r="D1120" s="262">
        <v>45383</v>
      </c>
      <c r="E1120" s="259" t="s">
        <v>895</v>
      </c>
      <c r="F1120" s="259" t="s">
        <v>438</v>
      </c>
    </row>
    <row r="1121" spans="1:6" x14ac:dyDescent="0.25">
      <c r="A1121" s="259" t="s">
        <v>1997</v>
      </c>
      <c r="B1121" s="260">
        <v>16795</v>
      </c>
      <c r="C1121" s="261" t="s">
        <v>490</v>
      </c>
      <c r="D1121" s="262">
        <v>45383</v>
      </c>
      <c r="E1121" s="259" t="s">
        <v>895</v>
      </c>
      <c r="F1121" s="259" t="s">
        <v>438</v>
      </c>
    </row>
    <row r="1122" spans="1:6" x14ac:dyDescent="0.25">
      <c r="A1122" s="259" t="s">
        <v>1998</v>
      </c>
      <c r="B1122" s="260">
        <v>16566</v>
      </c>
      <c r="C1122" s="261" t="s">
        <v>490</v>
      </c>
      <c r="D1122" s="262">
        <v>45352</v>
      </c>
      <c r="E1122" s="259" t="s">
        <v>895</v>
      </c>
      <c r="F1122" s="259" t="s">
        <v>438</v>
      </c>
    </row>
    <row r="1123" spans="1:6" x14ac:dyDescent="0.25">
      <c r="A1123" s="259" t="s">
        <v>1999</v>
      </c>
      <c r="B1123" s="260" t="s">
        <v>736</v>
      </c>
      <c r="C1123" s="261" t="s">
        <v>490</v>
      </c>
      <c r="D1123" s="262">
        <v>45383</v>
      </c>
      <c r="E1123" s="259" t="s">
        <v>895</v>
      </c>
      <c r="F1123" s="259" t="s">
        <v>438</v>
      </c>
    </row>
    <row r="1124" spans="1:6" x14ac:dyDescent="0.25">
      <c r="A1124" s="259" t="s">
        <v>2000</v>
      </c>
      <c r="B1124" s="260" t="s">
        <v>737</v>
      </c>
      <c r="C1124" s="261" t="s">
        <v>490</v>
      </c>
      <c r="D1124" s="262">
        <v>45383</v>
      </c>
      <c r="E1124" s="259" t="s">
        <v>895</v>
      </c>
      <c r="F1124" s="259" t="s">
        <v>438</v>
      </c>
    </row>
    <row r="1125" spans="1:6" x14ac:dyDescent="0.25">
      <c r="A1125" s="259" t="s">
        <v>2001</v>
      </c>
      <c r="B1125" s="260" t="s">
        <v>738</v>
      </c>
      <c r="C1125" s="261" t="s">
        <v>490</v>
      </c>
      <c r="D1125" s="262">
        <v>45383</v>
      </c>
      <c r="E1125" s="259" t="s">
        <v>895</v>
      </c>
      <c r="F1125" s="259" t="s">
        <v>438</v>
      </c>
    </row>
    <row r="1126" spans="1:6" x14ac:dyDescent="0.25">
      <c r="A1126" s="259" t="s">
        <v>2002</v>
      </c>
      <c r="B1126" s="260" t="s">
        <v>739</v>
      </c>
      <c r="C1126" s="261" t="s">
        <v>490</v>
      </c>
      <c r="D1126" s="262">
        <v>45383</v>
      </c>
      <c r="E1126" s="259" t="s">
        <v>895</v>
      </c>
      <c r="F1126" s="259" t="s">
        <v>438</v>
      </c>
    </row>
    <row r="1127" spans="1:6" x14ac:dyDescent="0.25">
      <c r="A1127" s="259" t="s">
        <v>2003</v>
      </c>
      <c r="B1127" s="260">
        <v>10200</v>
      </c>
      <c r="C1127" s="261" t="s">
        <v>490</v>
      </c>
      <c r="D1127" s="262">
        <v>45383</v>
      </c>
      <c r="E1127" s="259" t="s">
        <v>895</v>
      </c>
      <c r="F1127" s="259" t="s">
        <v>438</v>
      </c>
    </row>
    <row r="1128" spans="1:6" x14ac:dyDescent="0.25">
      <c r="A1128" s="259" t="s">
        <v>2004</v>
      </c>
      <c r="B1128" s="260">
        <v>15145</v>
      </c>
      <c r="C1128" s="261" t="s">
        <v>490</v>
      </c>
      <c r="D1128" s="262">
        <v>45383</v>
      </c>
      <c r="E1128" s="259" t="s">
        <v>895</v>
      </c>
      <c r="F1128" s="259" t="s">
        <v>438</v>
      </c>
    </row>
    <row r="1129" spans="1:6" x14ac:dyDescent="0.25">
      <c r="A1129" s="259" t="s">
        <v>2005</v>
      </c>
      <c r="B1129" s="260" t="s">
        <v>740</v>
      </c>
      <c r="C1129" s="261" t="s">
        <v>490</v>
      </c>
      <c r="D1129" s="262">
        <v>45383</v>
      </c>
      <c r="E1129" s="259" t="s">
        <v>895</v>
      </c>
      <c r="F1129" s="259" t="s">
        <v>438</v>
      </c>
    </row>
    <row r="1130" spans="1:6" x14ac:dyDescent="0.25">
      <c r="A1130" s="259" t="s">
        <v>2006</v>
      </c>
      <c r="B1130" s="260">
        <v>2998378</v>
      </c>
      <c r="C1130" s="261" t="s">
        <v>444</v>
      </c>
      <c r="D1130" s="262">
        <v>45575</v>
      </c>
      <c r="E1130" s="259" t="s">
        <v>895</v>
      </c>
      <c r="F1130" s="259" t="s">
        <v>438</v>
      </c>
    </row>
    <row r="1131" spans="1:6" x14ac:dyDescent="0.25">
      <c r="A1131" s="259" t="s">
        <v>2007</v>
      </c>
      <c r="B1131" s="260">
        <v>2369161</v>
      </c>
      <c r="C1131" s="261" t="s">
        <v>437</v>
      </c>
      <c r="D1131" s="262">
        <v>45332</v>
      </c>
      <c r="E1131" s="259" t="s">
        <v>895</v>
      </c>
      <c r="F1131" s="259" t="s">
        <v>438</v>
      </c>
    </row>
    <row r="1132" spans="1:6" x14ac:dyDescent="0.25">
      <c r="A1132" s="259" t="s">
        <v>2008</v>
      </c>
      <c r="B1132" s="260">
        <v>91010</v>
      </c>
      <c r="C1132" s="261" t="s">
        <v>479</v>
      </c>
      <c r="D1132" s="262">
        <v>45566</v>
      </c>
      <c r="E1132" s="259" t="s">
        <v>895</v>
      </c>
      <c r="F1132" s="259" t="s">
        <v>438</v>
      </c>
    </row>
    <row r="1133" spans="1:6" x14ac:dyDescent="0.25">
      <c r="A1133" s="259" t="s">
        <v>2009</v>
      </c>
      <c r="B1133" s="260">
        <v>2357771</v>
      </c>
      <c r="C1133" s="261" t="s">
        <v>437</v>
      </c>
      <c r="D1133" s="262">
        <v>45292</v>
      </c>
      <c r="E1133" s="259" t="s">
        <v>895</v>
      </c>
      <c r="F1133" s="259" t="s">
        <v>438</v>
      </c>
    </row>
    <row r="1134" spans="1:6" x14ac:dyDescent="0.25">
      <c r="A1134" s="259" t="s">
        <v>2010</v>
      </c>
      <c r="B1134" s="260">
        <v>2282277</v>
      </c>
      <c r="C1134" s="261" t="s">
        <v>444</v>
      </c>
      <c r="D1134" s="262">
        <v>45352</v>
      </c>
      <c r="E1134" s="259" t="s">
        <v>895</v>
      </c>
      <c r="F1134" s="259" t="s">
        <v>438</v>
      </c>
    </row>
    <row r="1135" spans="1:6" x14ac:dyDescent="0.25">
      <c r="A1135" s="259" t="s">
        <v>2011</v>
      </c>
      <c r="B1135" s="260">
        <v>2164258</v>
      </c>
      <c r="C1135" s="261" t="s">
        <v>444</v>
      </c>
      <c r="D1135" s="262">
        <v>45352</v>
      </c>
      <c r="E1135" s="259" t="s">
        <v>895</v>
      </c>
      <c r="F1135" s="259" t="s">
        <v>438</v>
      </c>
    </row>
    <row r="1136" spans="1:6" ht="30" x14ac:dyDescent="0.25">
      <c r="A1136" s="259" t="s">
        <v>2012</v>
      </c>
      <c r="B1136" s="260">
        <v>10203</v>
      </c>
      <c r="C1136" s="261" t="s">
        <v>748</v>
      </c>
      <c r="D1136" s="262">
        <v>45292</v>
      </c>
      <c r="E1136" s="259" t="s">
        <v>896</v>
      </c>
      <c r="F1136" s="259" t="s">
        <v>438</v>
      </c>
    </row>
    <row r="1137" spans="1:6" ht="30" x14ac:dyDescent="0.25">
      <c r="A1137" s="259" t="s">
        <v>2013</v>
      </c>
      <c r="B1137" s="260">
        <v>85693</v>
      </c>
      <c r="C1137" s="261" t="s">
        <v>748</v>
      </c>
      <c r="D1137" s="262">
        <v>45292</v>
      </c>
      <c r="E1137" s="259" t="s">
        <v>896</v>
      </c>
      <c r="F1137" s="259" t="s">
        <v>438</v>
      </c>
    </row>
    <row r="1138" spans="1:6" ht="30" x14ac:dyDescent="0.25">
      <c r="A1138" s="259" t="s">
        <v>2014</v>
      </c>
      <c r="B1138" s="260">
        <v>58236</v>
      </c>
      <c r="C1138" s="261" t="s">
        <v>748</v>
      </c>
      <c r="D1138" s="262">
        <v>45292</v>
      </c>
      <c r="E1138" s="259" t="s">
        <v>896</v>
      </c>
      <c r="F1138" s="259" t="s">
        <v>438</v>
      </c>
    </row>
    <row r="1139" spans="1:6" ht="30" x14ac:dyDescent="0.25">
      <c r="A1139" s="259" t="s">
        <v>2015</v>
      </c>
      <c r="B1139" s="260">
        <v>12547</v>
      </c>
      <c r="C1139" s="261" t="s">
        <v>748</v>
      </c>
      <c r="D1139" s="262">
        <v>45292</v>
      </c>
      <c r="E1139" s="259" t="s">
        <v>896</v>
      </c>
      <c r="F1139" s="259" t="s">
        <v>438</v>
      </c>
    </row>
    <row r="1140" spans="1:6" ht="30" x14ac:dyDescent="0.25">
      <c r="A1140" s="259" t="s">
        <v>2016</v>
      </c>
      <c r="B1140" s="260" t="s">
        <v>758</v>
      </c>
      <c r="C1140" s="261" t="s">
        <v>748</v>
      </c>
      <c r="D1140" s="262">
        <v>45292</v>
      </c>
      <c r="E1140" s="259" t="s">
        <v>896</v>
      </c>
      <c r="F1140" s="259" t="s">
        <v>438</v>
      </c>
    </row>
    <row r="1141" spans="1:6" ht="30" x14ac:dyDescent="0.25">
      <c r="A1141" s="259" t="s">
        <v>2017</v>
      </c>
      <c r="B1141" s="260" t="s">
        <v>759</v>
      </c>
      <c r="C1141" s="261" t="s">
        <v>748</v>
      </c>
      <c r="D1141" s="262">
        <v>45292</v>
      </c>
      <c r="E1141" s="259" t="s">
        <v>896</v>
      </c>
      <c r="F1141" s="259" t="s">
        <v>438</v>
      </c>
    </row>
    <row r="1142" spans="1:6" ht="30" x14ac:dyDescent="0.25">
      <c r="A1142" s="259" t="s">
        <v>2018</v>
      </c>
      <c r="B1142" s="260">
        <v>111222</v>
      </c>
      <c r="C1142" s="261" t="s">
        <v>748</v>
      </c>
      <c r="D1142" s="262">
        <v>45292</v>
      </c>
      <c r="E1142" s="259" t="s">
        <v>896</v>
      </c>
      <c r="F1142" s="259" t="s">
        <v>438</v>
      </c>
    </row>
    <row r="1143" spans="1:6" ht="30" x14ac:dyDescent="0.25">
      <c r="A1143" s="259" t="s">
        <v>2019</v>
      </c>
      <c r="B1143" s="260">
        <v>852</v>
      </c>
      <c r="C1143" s="261" t="s">
        <v>748</v>
      </c>
      <c r="D1143" s="262">
        <v>45292</v>
      </c>
      <c r="E1143" s="259" t="s">
        <v>896</v>
      </c>
      <c r="F1143" s="259" t="s">
        <v>438</v>
      </c>
    </row>
    <row r="1144" spans="1:6" ht="30" x14ac:dyDescent="0.25">
      <c r="A1144" s="259" t="s">
        <v>2020</v>
      </c>
      <c r="B1144" s="260">
        <v>8547</v>
      </c>
      <c r="C1144" s="261" t="s">
        <v>748</v>
      </c>
      <c r="D1144" s="262">
        <v>45292</v>
      </c>
      <c r="E1144" s="259" t="s">
        <v>896</v>
      </c>
      <c r="F1144" s="259" t="s">
        <v>438</v>
      </c>
    </row>
    <row r="1145" spans="1:6" ht="30" x14ac:dyDescent="0.25">
      <c r="A1145" s="259" t="s">
        <v>2021</v>
      </c>
      <c r="B1145" s="260">
        <v>95148</v>
      </c>
      <c r="C1145" s="261" t="s">
        <v>748</v>
      </c>
      <c r="D1145" s="262">
        <v>45292</v>
      </c>
      <c r="E1145" s="259" t="s">
        <v>896</v>
      </c>
      <c r="F1145" s="259" t="s">
        <v>438</v>
      </c>
    </row>
    <row r="1146" spans="1:6" ht="30" x14ac:dyDescent="0.25">
      <c r="A1146" s="259" t="s">
        <v>2022</v>
      </c>
      <c r="B1146" s="260">
        <v>2030</v>
      </c>
      <c r="C1146" s="261" t="s">
        <v>748</v>
      </c>
      <c r="D1146" s="262">
        <v>45292</v>
      </c>
      <c r="E1146" s="259" t="s">
        <v>896</v>
      </c>
      <c r="F1146" s="259" t="s">
        <v>438</v>
      </c>
    </row>
    <row r="1147" spans="1:6" ht="30" x14ac:dyDescent="0.25">
      <c r="A1147" s="259" t="s">
        <v>2023</v>
      </c>
      <c r="B1147" s="260" t="s">
        <v>749</v>
      </c>
      <c r="C1147" s="261" t="s">
        <v>748</v>
      </c>
      <c r="D1147" s="262">
        <v>45292</v>
      </c>
      <c r="E1147" s="259" t="s">
        <v>896</v>
      </c>
      <c r="F1147" s="259" t="s">
        <v>438</v>
      </c>
    </row>
    <row r="1148" spans="1:6" ht="30" x14ac:dyDescent="0.25">
      <c r="A1148" s="259" t="s">
        <v>2024</v>
      </c>
      <c r="B1148" s="260" t="s">
        <v>750</v>
      </c>
      <c r="C1148" s="261" t="s">
        <v>748</v>
      </c>
      <c r="D1148" s="262">
        <v>45292</v>
      </c>
      <c r="E1148" s="259" t="s">
        <v>896</v>
      </c>
      <c r="F1148" s="259" t="s">
        <v>438</v>
      </c>
    </row>
    <row r="1149" spans="1:6" ht="30" x14ac:dyDescent="0.25">
      <c r="A1149" s="259" t="s">
        <v>2025</v>
      </c>
      <c r="B1149" s="260" t="s">
        <v>751</v>
      </c>
      <c r="C1149" s="261" t="s">
        <v>748</v>
      </c>
      <c r="D1149" s="262">
        <v>45292</v>
      </c>
      <c r="E1149" s="259" t="s">
        <v>896</v>
      </c>
      <c r="F1149" s="259" t="s">
        <v>438</v>
      </c>
    </row>
    <row r="1150" spans="1:6" ht="30" x14ac:dyDescent="0.25">
      <c r="A1150" s="259" t="s">
        <v>2026</v>
      </c>
      <c r="B1150" s="260" t="s">
        <v>752</v>
      </c>
      <c r="C1150" s="261" t="s">
        <v>748</v>
      </c>
      <c r="D1150" s="262">
        <v>45292</v>
      </c>
      <c r="E1150" s="259" t="s">
        <v>896</v>
      </c>
      <c r="F1150" s="259" t="s">
        <v>438</v>
      </c>
    </row>
    <row r="1151" spans="1:6" ht="30" x14ac:dyDescent="0.25">
      <c r="A1151" s="259" t="s">
        <v>2027</v>
      </c>
      <c r="B1151" s="260" t="s">
        <v>17813</v>
      </c>
      <c r="C1151" s="261" t="s">
        <v>748</v>
      </c>
      <c r="D1151" s="262">
        <v>45292</v>
      </c>
      <c r="E1151" s="259" t="s">
        <v>896</v>
      </c>
      <c r="F1151" s="259" t="s">
        <v>438</v>
      </c>
    </row>
    <row r="1152" spans="1:6" ht="30" x14ac:dyDescent="0.25">
      <c r="A1152" s="259" t="s">
        <v>2028</v>
      </c>
      <c r="B1152" s="260" t="s">
        <v>753</v>
      </c>
      <c r="C1152" s="261" t="s">
        <v>748</v>
      </c>
      <c r="D1152" s="262">
        <v>45292</v>
      </c>
      <c r="E1152" s="259" t="s">
        <v>896</v>
      </c>
      <c r="F1152" s="259" t="s">
        <v>438</v>
      </c>
    </row>
    <row r="1153" spans="1:6" ht="30" x14ac:dyDescent="0.25">
      <c r="A1153" s="259" t="s">
        <v>2029</v>
      </c>
      <c r="B1153" s="260" t="s">
        <v>754</v>
      </c>
      <c r="C1153" s="261" t="s">
        <v>748</v>
      </c>
      <c r="D1153" s="262">
        <v>45292</v>
      </c>
      <c r="E1153" s="259" t="s">
        <v>896</v>
      </c>
      <c r="F1153" s="259" t="s">
        <v>438</v>
      </c>
    </row>
    <row r="1154" spans="1:6" ht="30" x14ac:dyDescent="0.25">
      <c r="A1154" s="259" t="s">
        <v>2030</v>
      </c>
      <c r="B1154" s="260" t="s">
        <v>755</v>
      </c>
      <c r="C1154" s="261" t="s">
        <v>748</v>
      </c>
      <c r="D1154" s="262">
        <v>45292</v>
      </c>
      <c r="E1154" s="259" t="s">
        <v>896</v>
      </c>
      <c r="F1154" s="259" t="s">
        <v>438</v>
      </c>
    </row>
    <row r="1155" spans="1:6" ht="30" x14ac:dyDescent="0.25">
      <c r="A1155" s="259" t="s">
        <v>2031</v>
      </c>
      <c r="B1155" s="260" t="s">
        <v>756</v>
      </c>
      <c r="C1155" s="261" t="s">
        <v>748</v>
      </c>
      <c r="D1155" s="262">
        <v>45292</v>
      </c>
      <c r="E1155" s="259" t="s">
        <v>896</v>
      </c>
      <c r="F1155" s="259" t="s">
        <v>438</v>
      </c>
    </row>
    <row r="1156" spans="1:6" ht="30" x14ac:dyDescent="0.25">
      <c r="A1156" s="259" t="s">
        <v>2032</v>
      </c>
      <c r="B1156" s="260" t="s">
        <v>757</v>
      </c>
      <c r="C1156" s="261" t="s">
        <v>748</v>
      </c>
      <c r="D1156" s="262">
        <v>45292</v>
      </c>
      <c r="E1156" s="259" t="s">
        <v>896</v>
      </c>
      <c r="F1156" s="259" t="s">
        <v>438</v>
      </c>
    </row>
    <row r="1157" spans="1:6" x14ac:dyDescent="0.25">
      <c r="A1157" s="259" t="s">
        <v>2033</v>
      </c>
      <c r="B1157" s="260">
        <v>152045</v>
      </c>
      <c r="C1157" s="261" t="s">
        <v>494</v>
      </c>
      <c r="D1157" s="262">
        <v>45575</v>
      </c>
      <c r="E1157" s="259" t="s">
        <v>896</v>
      </c>
      <c r="F1157" s="259" t="s">
        <v>438</v>
      </c>
    </row>
    <row r="1158" spans="1:6" x14ac:dyDescent="0.25">
      <c r="A1158" s="259" t="s">
        <v>2034</v>
      </c>
      <c r="B1158" s="260">
        <v>22697</v>
      </c>
      <c r="C1158" s="261" t="s">
        <v>461</v>
      </c>
      <c r="D1158" s="262">
        <v>45356</v>
      </c>
      <c r="E1158" s="259" t="s">
        <v>896</v>
      </c>
      <c r="F1158" s="259" t="s">
        <v>438</v>
      </c>
    </row>
    <row r="1159" spans="1:6" x14ac:dyDescent="0.25">
      <c r="A1159" s="259" t="s">
        <v>2035</v>
      </c>
      <c r="B1159" s="260" t="s">
        <v>747</v>
      </c>
      <c r="C1159" s="261" t="s">
        <v>484</v>
      </c>
      <c r="D1159" s="262">
        <v>45426</v>
      </c>
      <c r="E1159" s="259" t="s">
        <v>896</v>
      </c>
      <c r="F1159" s="259" t="s">
        <v>438</v>
      </c>
    </row>
    <row r="1160" spans="1:6" x14ac:dyDescent="0.25">
      <c r="A1160" s="259" t="s">
        <v>2036</v>
      </c>
      <c r="B1160" s="260">
        <v>749580508928300</v>
      </c>
      <c r="C1160" s="261" t="s">
        <v>492</v>
      </c>
      <c r="D1160" s="262">
        <v>45627</v>
      </c>
      <c r="E1160" s="259" t="s">
        <v>896</v>
      </c>
      <c r="F1160" s="259" t="s">
        <v>438</v>
      </c>
    </row>
    <row r="1161" spans="1:6" x14ac:dyDescent="0.25">
      <c r="A1161" s="259" t="s">
        <v>2037</v>
      </c>
      <c r="B1161" s="260">
        <v>2389233</v>
      </c>
      <c r="C1161" s="261" t="s">
        <v>437</v>
      </c>
      <c r="D1161" s="262">
        <v>45481</v>
      </c>
      <c r="E1161" s="259" t="s">
        <v>896</v>
      </c>
      <c r="F1161" s="259" t="s">
        <v>438</v>
      </c>
    </row>
    <row r="1162" spans="1:6" x14ac:dyDescent="0.25">
      <c r="A1162" s="259" t="s">
        <v>2038</v>
      </c>
      <c r="B1162" s="260">
        <v>2389200</v>
      </c>
      <c r="C1162" s="261" t="s">
        <v>437</v>
      </c>
      <c r="D1162" s="262">
        <v>45481</v>
      </c>
      <c r="E1162" s="259" t="s">
        <v>896</v>
      </c>
      <c r="F1162" s="259" t="s">
        <v>438</v>
      </c>
    </row>
    <row r="1163" spans="1:6" x14ac:dyDescent="0.25">
      <c r="A1163" s="259" t="s">
        <v>2039</v>
      </c>
      <c r="B1163" s="260">
        <v>2386040</v>
      </c>
      <c r="C1163" s="261" t="s">
        <v>437</v>
      </c>
      <c r="D1163" s="262">
        <v>45480</v>
      </c>
      <c r="E1163" s="259" t="s">
        <v>896</v>
      </c>
      <c r="F1163" s="259" t="s">
        <v>438</v>
      </c>
    </row>
    <row r="1164" spans="1:6" x14ac:dyDescent="0.25">
      <c r="A1164" s="259" t="s">
        <v>2040</v>
      </c>
      <c r="B1164" s="260">
        <v>2389461</v>
      </c>
      <c r="C1164" s="261" t="s">
        <v>437</v>
      </c>
      <c r="D1164" s="262">
        <v>45480</v>
      </c>
      <c r="E1164" s="259" t="s">
        <v>896</v>
      </c>
      <c r="F1164" s="259" t="s">
        <v>438</v>
      </c>
    </row>
    <row r="1165" spans="1:6" x14ac:dyDescent="0.25">
      <c r="A1165" s="259" t="s">
        <v>2041</v>
      </c>
      <c r="B1165" s="260" t="s">
        <v>17884</v>
      </c>
      <c r="C1165" s="261" t="s">
        <v>478</v>
      </c>
      <c r="D1165" s="262">
        <v>45395</v>
      </c>
      <c r="E1165" s="259" t="s">
        <v>896</v>
      </c>
      <c r="F1165" s="259" t="s">
        <v>438</v>
      </c>
    </row>
    <row r="1166" spans="1:6" x14ac:dyDescent="0.25">
      <c r="A1166" s="259" t="s">
        <v>2042</v>
      </c>
      <c r="B1166" s="260" t="s">
        <v>17885</v>
      </c>
      <c r="C1166" s="261" t="s">
        <v>478</v>
      </c>
      <c r="D1166" s="262">
        <v>45395</v>
      </c>
      <c r="E1166" s="259" t="s">
        <v>896</v>
      </c>
      <c r="F1166" s="259" t="s">
        <v>438</v>
      </c>
    </row>
    <row r="1167" spans="1:6" x14ac:dyDescent="0.25">
      <c r="A1167" s="259" t="s">
        <v>2043</v>
      </c>
      <c r="B1167" s="260">
        <v>585614</v>
      </c>
      <c r="C1167" s="261" t="s">
        <v>437</v>
      </c>
      <c r="D1167" s="262">
        <v>45547</v>
      </c>
      <c r="E1167" s="259" t="s">
        <v>896</v>
      </c>
      <c r="F1167" s="259" t="s">
        <v>438</v>
      </c>
    </row>
    <row r="1168" spans="1:6" x14ac:dyDescent="0.25">
      <c r="A1168" s="259" t="s">
        <v>3163</v>
      </c>
      <c r="B1168" s="260">
        <v>1235689</v>
      </c>
      <c r="C1168" s="261" t="s">
        <v>445</v>
      </c>
      <c r="D1168" s="262">
        <v>45292</v>
      </c>
      <c r="E1168" s="259" t="s">
        <v>898</v>
      </c>
      <c r="F1168" s="259" t="s">
        <v>438</v>
      </c>
    </row>
    <row r="1169" spans="1:6" x14ac:dyDescent="0.25">
      <c r="A1169" s="259" t="s">
        <v>2045</v>
      </c>
      <c r="B1169" s="260">
        <v>800873</v>
      </c>
      <c r="C1169" s="261" t="s">
        <v>437</v>
      </c>
      <c r="D1169" s="262">
        <v>45512</v>
      </c>
      <c r="E1169" s="259" t="s">
        <v>896</v>
      </c>
      <c r="F1169" s="259" t="s">
        <v>438</v>
      </c>
    </row>
    <row r="1170" spans="1:6" x14ac:dyDescent="0.25">
      <c r="A1170" s="259" t="s">
        <v>2046</v>
      </c>
      <c r="B1170" s="260">
        <v>2092534</v>
      </c>
      <c r="C1170" s="261" t="s">
        <v>437</v>
      </c>
      <c r="D1170" s="262">
        <v>45400</v>
      </c>
      <c r="E1170" s="259" t="s">
        <v>896</v>
      </c>
      <c r="F1170" s="259" t="s">
        <v>438</v>
      </c>
    </row>
    <row r="1171" spans="1:6" x14ac:dyDescent="0.25">
      <c r="A1171" s="259" t="s">
        <v>2047</v>
      </c>
      <c r="B1171" s="260">
        <v>1300583</v>
      </c>
      <c r="C1171" s="261" t="s">
        <v>437</v>
      </c>
      <c r="D1171" s="262">
        <v>45430</v>
      </c>
      <c r="E1171" s="259" t="s">
        <v>896</v>
      </c>
      <c r="F1171" s="259" t="s">
        <v>438</v>
      </c>
    </row>
    <row r="1172" spans="1:6" x14ac:dyDescent="0.25">
      <c r="A1172" s="259" t="s">
        <v>2048</v>
      </c>
      <c r="B1172" s="260">
        <v>2098488</v>
      </c>
      <c r="C1172" s="261" t="s">
        <v>437</v>
      </c>
      <c r="D1172" s="262">
        <v>45460</v>
      </c>
      <c r="E1172" s="259" t="s">
        <v>896</v>
      </c>
      <c r="F1172" s="259" t="s">
        <v>438</v>
      </c>
    </row>
    <row r="1173" spans="1:6" x14ac:dyDescent="0.25">
      <c r="A1173" s="259" t="s">
        <v>2049</v>
      </c>
      <c r="B1173" s="260">
        <v>603480305494574</v>
      </c>
      <c r="C1173" s="261" t="s">
        <v>478</v>
      </c>
      <c r="D1173" s="262">
        <v>45438</v>
      </c>
      <c r="E1173" s="259" t="s">
        <v>896</v>
      </c>
      <c r="F1173" s="259" t="s">
        <v>438</v>
      </c>
    </row>
    <row r="1174" spans="1:6" x14ac:dyDescent="0.25">
      <c r="A1174" s="259" t="s">
        <v>2050</v>
      </c>
      <c r="B1174" s="260">
        <v>5003420</v>
      </c>
      <c r="C1174" s="261" t="s">
        <v>520</v>
      </c>
      <c r="D1174" s="262">
        <v>45442</v>
      </c>
      <c r="E1174" s="259" t="s">
        <v>896</v>
      </c>
      <c r="F1174" s="259" t="s">
        <v>438</v>
      </c>
    </row>
    <row r="1175" spans="1:6" x14ac:dyDescent="0.25">
      <c r="A1175" s="259" t="s">
        <v>2051</v>
      </c>
      <c r="B1175" s="260">
        <v>40914</v>
      </c>
      <c r="C1175" s="261" t="s">
        <v>479</v>
      </c>
      <c r="D1175" s="262">
        <v>45438</v>
      </c>
      <c r="E1175" s="259" t="s">
        <v>896</v>
      </c>
      <c r="F1175" s="259" t="s">
        <v>438</v>
      </c>
    </row>
    <row r="1176" spans="1:6" x14ac:dyDescent="0.25">
      <c r="A1176" s="259" t="s">
        <v>2052</v>
      </c>
      <c r="B1176" s="260">
        <v>603480305498466</v>
      </c>
      <c r="C1176" s="261" t="s">
        <v>478</v>
      </c>
      <c r="D1176" s="262">
        <v>45439</v>
      </c>
      <c r="E1176" s="259" t="s">
        <v>896</v>
      </c>
      <c r="F1176" s="259" t="s">
        <v>438</v>
      </c>
    </row>
    <row r="1177" spans="1:6" x14ac:dyDescent="0.25">
      <c r="A1177" s="259" t="s">
        <v>2054</v>
      </c>
      <c r="B1177" s="260">
        <v>603580305441506</v>
      </c>
      <c r="C1177" s="261" t="s">
        <v>478</v>
      </c>
      <c r="D1177" s="262">
        <v>45465</v>
      </c>
      <c r="E1177" s="259" t="s">
        <v>896</v>
      </c>
      <c r="F1177" s="259" t="s">
        <v>438</v>
      </c>
    </row>
    <row r="1178" spans="1:6" x14ac:dyDescent="0.25">
      <c r="A1178" s="259" t="s">
        <v>2055</v>
      </c>
      <c r="B1178" s="260">
        <v>15674</v>
      </c>
      <c r="C1178" s="261" t="s">
        <v>483</v>
      </c>
      <c r="D1178" s="262">
        <v>45442</v>
      </c>
      <c r="E1178" s="259" t="s">
        <v>896</v>
      </c>
      <c r="F1178" s="259" t="s">
        <v>438</v>
      </c>
    </row>
    <row r="1179" spans="1:6" x14ac:dyDescent="0.25">
      <c r="A1179" s="259" t="s">
        <v>2056</v>
      </c>
      <c r="B1179" s="260">
        <v>603480305500183</v>
      </c>
      <c r="C1179" s="261" t="s">
        <v>478</v>
      </c>
      <c r="D1179" s="262">
        <v>45570</v>
      </c>
      <c r="E1179" s="259" t="s">
        <v>896</v>
      </c>
      <c r="F1179" s="259" t="s">
        <v>438</v>
      </c>
    </row>
    <row r="1180" spans="1:6" x14ac:dyDescent="0.25">
      <c r="A1180" s="259" t="s">
        <v>2057</v>
      </c>
      <c r="B1180" s="260">
        <v>603480102004211</v>
      </c>
      <c r="C1180" s="261" t="s">
        <v>478</v>
      </c>
      <c r="D1180" s="262">
        <v>45570</v>
      </c>
      <c r="E1180" s="259" t="s">
        <v>896</v>
      </c>
      <c r="F1180" s="259" t="s">
        <v>438</v>
      </c>
    </row>
    <row r="1181" spans="1:6" x14ac:dyDescent="0.25">
      <c r="A1181" s="259" t="s">
        <v>2058</v>
      </c>
      <c r="B1181" s="260">
        <v>712870400858871</v>
      </c>
      <c r="C1181" s="261" t="s">
        <v>452</v>
      </c>
      <c r="D1181" s="262">
        <v>45440</v>
      </c>
      <c r="E1181" s="259" t="s">
        <v>896</v>
      </c>
      <c r="F1181" s="259" t="s">
        <v>438</v>
      </c>
    </row>
    <row r="1182" spans="1:6" x14ac:dyDescent="0.25">
      <c r="A1182" s="259" t="s">
        <v>2059</v>
      </c>
      <c r="B1182" s="260">
        <v>53824</v>
      </c>
      <c r="C1182" s="261" t="s">
        <v>483</v>
      </c>
      <c r="D1182" s="262">
        <v>45440</v>
      </c>
      <c r="E1182" s="259" t="s">
        <v>896</v>
      </c>
      <c r="F1182" s="259" t="s">
        <v>438</v>
      </c>
    </row>
    <row r="1183" spans="1:6" x14ac:dyDescent="0.25">
      <c r="A1183" s="259" t="s">
        <v>2060</v>
      </c>
      <c r="B1183" s="260">
        <v>603580305159449</v>
      </c>
      <c r="C1183" s="261" t="s">
        <v>478</v>
      </c>
      <c r="D1183" s="262">
        <v>45444</v>
      </c>
      <c r="E1183" s="259" t="s">
        <v>896</v>
      </c>
      <c r="F1183" s="259" t="s">
        <v>438</v>
      </c>
    </row>
    <row r="1184" spans="1:6" x14ac:dyDescent="0.25">
      <c r="A1184" s="259" t="s">
        <v>2061</v>
      </c>
      <c r="B1184" s="260">
        <v>75763</v>
      </c>
      <c r="C1184" s="261" t="s">
        <v>483</v>
      </c>
      <c r="D1184" s="262">
        <v>45444</v>
      </c>
      <c r="E1184" s="259" t="s">
        <v>896</v>
      </c>
      <c r="F1184" s="259" t="s">
        <v>438</v>
      </c>
    </row>
    <row r="1185" spans="1:6" x14ac:dyDescent="0.25">
      <c r="A1185" s="259" t="s">
        <v>2062</v>
      </c>
      <c r="B1185" s="260">
        <v>7615</v>
      </c>
      <c r="C1185" s="261" t="s">
        <v>446</v>
      </c>
      <c r="D1185" s="262">
        <v>45441</v>
      </c>
      <c r="E1185" s="259" t="s">
        <v>896</v>
      </c>
      <c r="F1185" s="259" t="s">
        <v>438</v>
      </c>
    </row>
    <row r="1186" spans="1:6" x14ac:dyDescent="0.25">
      <c r="A1186" s="259" t="s">
        <v>2063</v>
      </c>
      <c r="B1186" s="260">
        <v>60558</v>
      </c>
      <c r="C1186" s="261" t="s">
        <v>483</v>
      </c>
      <c r="D1186" s="262">
        <v>45442</v>
      </c>
      <c r="E1186" s="259" t="s">
        <v>896</v>
      </c>
      <c r="F1186" s="259" t="s">
        <v>438</v>
      </c>
    </row>
    <row r="1187" spans="1:6" x14ac:dyDescent="0.25">
      <c r="A1187" s="259" t="s">
        <v>2064</v>
      </c>
      <c r="B1187" s="260">
        <v>60094</v>
      </c>
      <c r="C1187" s="261" t="s">
        <v>483</v>
      </c>
      <c r="D1187" s="262">
        <v>45440</v>
      </c>
      <c r="E1187" s="259" t="s">
        <v>896</v>
      </c>
      <c r="F1187" s="259" t="s">
        <v>438</v>
      </c>
    </row>
    <row r="1188" spans="1:6" x14ac:dyDescent="0.25">
      <c r="A1188" s="259" t="s">
        <v>2065</v>
      </c>
      <c r="B1188" s="260">
        <v>5001763</v>
      </c>
      <c r="C1188" s="261" t="s">
        <v>520</v>
      </c>
      <c r="D1188" s="262">
        <v>45444</v>
      </c>
      <c r="E1188" s="259" t="s">
        <v>896</v>
      </c>
      <c r="F1188" s="259" t="s">
        <v>438</v>
      </c>
    </row>
    <row r="1189" spans="1:6" x14ac:dyDescent="0.25">
      <c r="A1189" s="259" t="s">
        <v>2066</v>
      </c>
      <c r="B1189" s="260">
        <v>603580602482073</v>
      </c>
      <c r="C1189" s="261" t="s">
        <v>478</v>
      </c>
      <c r="D1189" s="262">
        <v>45536</v>
      </c>
      <c r="E1189" s="259" t="s">
        <v>896</v>
      </c>
      <c r="F1189" s="259" t="s">
        <v>438</v>
      </c>
    </row>
    <row r="1190" spans="1:6" x14ac:dyDescent="0.25">
      <c r="A1190" s="259" t="s">
        <v>2067</v>
      </c>
      <c r="B1190" s="260">
        <v>603480203968177</v>
      </c>
      <c r="C1190" s="261" t="s">
        <v>478</v>
      </c>
      <c r="D1190" s="262">
        <v>45441</v>
      </c>
      <c r="E1190" s="259" t="s">
        <v>896</v>
      </c>
      <c r="F1190" s="259" t="s">
        <v>438</v>
      </c>
    </row>
    <row r="1191" spans="1:6" x14ac:dyDescent="0.25">
      <c r="A1191" s="259" t="s">
        <v>2068</v>
      </c>
      <c r="B1191" s="260">
        <v>5003470</v>
      </c>
      <c r="C1191" s="261" t="s">
        <v>520</v>
      </c>
      <c r="D1191" s="262">
        <v>45636</v>
      </c>
      <c r="E1191" s="259" t="s">
        <v>896</v>
      </c>
      <c r="F1191" s="259" t="s">
        <v>438</v>
      </c>
    </row>
    <row r="1192" spans="1:6" x14ac:dyDescent="0.25">
      <c r="A1192" s="259" t="s">
        <v>2069</v>
      </c>
      <c r="B1192" s="260">
        <v>67652</v>
      </c>
      <c r="C1192" s="261" t="s">
        <v>483</v>
      </c>
      <c r="D1192" s="262">
        <v>45444</v>
      </c>
      <c r="E1192" s="259" t="s">
        <v>896</v>
      </c>
      <c r="F1192" s="259" t="s">
        <v>438</v>
      </c>
    </row>
    <row r="1193" spans="1:6" x14ac:dyDescent="0.25">
      <c r="A1193" s="259" t="s">
        <v>2070</v>
      </c>
      <c r="B1193" s="260">
        <v>603480305496356</v>
      </c>
      <c r="C1193" s="261" t="s">
        <v>478</v>
      </c>
      <c r="D1193" s="262">
        <v>45444</v>
      </c>
      <c r="E1193" s="259" t="s">
        <v>896</v>
      </c>
      <c r="F1193" s="259" t="s">
        <v>438</v>
      </c>
    </row>
    <row r="1194" spans="1:6" x14ac:dyDescent="0.25">
      <c r="A1194" s="259" t="s">
        <v>2071</v>
      </c>
      <c r="B1194" s="260">
        <v>603480603359612</v>
      </c>
      <c r="C1194" s="261" t="s">
        <v>478</v>
      </c>
      <c r="D1194" s="262">
        <v>45574</v>
      </c>
      <c r="E1194" s="259" t="s">
        <v>896</v>
      </c>
      <c r="F1194" s="259" t="s">
        <v>438</v>
      </c>
    </row>
    <row r="1195" spans="1:6" x14ac:dyDescent="0.25">
      <c r="A1195" s="259" t="s">
        <v>2072</v>
      </c>
      <c r="B1195" s="260">
        <v>11688</v>
      </c>
      <c r="C1195" s="261" t="s">
        <v>514</v>
      </c>
      <c r="D1195" s="262">
        <v>45444</v>
      </c>
      <c r="E1195" s="259" t="s">
        <v>896</v>
      </c>
      <c r="F1195" s="259" t="s">
        <v>438</v>
      </c>
    </row>
    <row r="1196" spans="1:6" x14ac:dyDescent="0.25">
      <c r="A1196" s="259" t="s">
        <v>2073</v>
      </c>
      <c r="B1196" s="260">
        <v>756437</v>
      </c>
      <c r="C1196" s="261" t="s">
        <v>441</v>
      </c>
      <c r="D1196" s="262">
        <v>45444</v>
      </c>
      <c r="E1196" s="259" t="s">
        <v>896</v>
      </c>
      <c r="F1196" s="259" t="s">
        <v>438</v>
      </c>
    </row>
    <row r="1197" spans="1:6" x14ac:dyDescent="0.25">
      <c r="A1197" s="259" t="s">
        <v>2074</v>
      </c>
      <c r="B1197" s="260">
        <v>55281</v>
      </c>
      <c r="C1197" s="261" t="s">
        <v>483</v>
      </c>
      <c r="D1197" s="262">
        <v>45465</v>
      </c>
      <c r="E1197" s="259" t="s">
        <v>896</v>
      </c>
      <c r="F1197" s="259" t="s">
        <v>438</v>
      </c>
    </row>
    <row r="1198" spans="1:6" x14ac:dyDescent="0.25">
      <c r="A1198" s="259" t="s">
        <v>2075</v>
      </c>
      <c r="B1198" s="260">
        <v>57247</v>
      </c>
      <c r="C1198" s="261" t="s">
        <v>483</v>
      </c>
      <c r="D1198" s="262">
        <v>45441</v>
      </c>
      <c r="E1198" s="259" t="s">
        <v>896</v>
      </c>
      <c r="F1198" s="259" t="s">
        <v>438</v>
      </c>
    </row>
    <row r="1199" spans="1:6" x14ac:dyDescent="0.25">
      <c r="A1199" s="259" t="s">
        <v>2076</v>
      </c>
      <c r="B1199" s="260">
        <v>603480407550833</v>
      </c>
      <c r="C1199" s="261" t="s">
        <v>478</v>
      </c>
      <c r="D1199" s="262">
        <v>45441</v>
      </c>
      <c r="E1199" s="259" t="s">
        <v>896</v>
      </c>
      <c r="F1199" s="259" t="s">
        <v>438</v>
      </c>
    </row>
    <row r="1200" spans="1:6" x14ac:dyDescent="0.25">
      <c r="A1200" s="259" t="s">
        <v>2077</v>
      </c>
      <c r="B1200" s="260">
        <v>808903</v>
      </c>
      <c r="C1200" s="261" t="s">
        <v>441</v>
      </c>
      <c r="D1200" s="262">
        <v>45444</v>
      </c>
      <c r="E1200" s="259" t="s">
        <v>896</v>
      </c>
      <c r="F1200" s="259" t="s">
        <v>438</v>
      </c>
    </row>
    <row r="1201" spans="1:6" x14ac:dyDescent="0.25">
      <c r="A1201" s="259" t="s">
        <v>2078</v>
      </c>
      <c r="B1201" s="260">
        <v>603480602247668</v>
      </c>
      <c r="C1201" s="261" t="s">
        <v>478</v>
      </c>
      <c r="D1201" s="262">
        <v>45444</v>
      </c>
      <c r="E1201" s="259" t="s">
        <v>896</v>
      </c>
      <c r="F1201" s="259" t="s">
        <v>438</v>
      </c>
    </row>
    <row r="1202" spans="1:6" x14ac:dyDescent="0.25">
      <c r="A1202" s="259" t="s">
        <v>2079</v>
      </c>
      <c r="B1202" s="260">
        <v>55330</v>
      </c>
      <c r="C1202" s="261" t="s">
        <v>483</v>
      </c>
      <c r="D1202" s="262">
        <v>45441</v>
      </c>
      <c r="E1202" s="259" t="s">
        <v>896</v>
      </c>
      <c r="F1202" s="259" t="s">
        <v>438</v>
      </c>
    </row>
    <row r="1203" spans="1:6" x14ac:dyDescent="0.25">
      <c r="A1203" s="259" t="s">
        <v>2080</v>
      </c>
      <c r="B1203" s="260" t="s">
        <v>17814</v>
      </c>
      <c r="C1203" s="261" t="s">
        <v>514</v>
      </c>
      <c r="D1203" s="262">
        <v>45534</v>
      </c>
      <c r="E1203" s="259" t="s">
        <v>896</v>
      </c>
      <c r="F1203" s="259" t="s">
        <v>438</v>
      </c>
    </row>
    <row r="1204" spans="1:6" x14ac:dyDescent="0.25">
      <c r="A1204" s="259" t="s">
        <v>2081</v>
      </c>
      <c r="B1204" s="260">
        <v>2385624</v>
      </c>
      <c r="C1204" s="261" t="s">
        <v>437</v>
      </c>
      <c r="D1204" s="262">
        <v>45441</v>
      </c>
      <c r="E1204" s="259" t="s">
        <v>896</v>
      </c>
      <c r="F1204" s="259" t="s">
        <v>438</v>
      </c>
    </row>
    <row r="1205" spans="1:6" x14ac:dyDescent="0.25">
      <c r="A1205" s="259" t="s">
        <v>2082</v>
      </c>
      <c r="B1205" s="260">
        <v>5003586</v>
      </c>
      <c r="C1205" s="261" t="s">
        <v>520</v>
      </c>
      <c r="D1205" s="262">
        <v>45441</v>
      </c>
      <c r="E1205" s="259" t="s">
        <v>896</v>
      </c>
      <c r="F1205" s="259" t="s">
        <v>438</v>
      </c>
    </row>
    <row r="1206" spans="1:6" x14ac:dyDescent="0.25">
      <c r="A1206" s="259" t="s">
        <v>2083</v>
      </c>
      <c r="B1206" s="260">
        <v>5003477</v>
      </c>
      <c r="C1206" s="261" t="s">
        <v>520</v>
      </c>
      <c r="D1206" s="262">
        <v>45441</v>
      </c>
      <c r="E1206" s="259" t="s">
        <v>896</v>
      </c>
      <c r="F1206" s="259" t="s">
        <v>438</v>
      </c>
    </row>
    <row r="1207" spans="1:6" x14ac:dyDescent="0.25">
      <c r="A1207" s="259" t="s">
        <v>2084</v>
      </c>
      <c r="B1207" s="260">
        <v>603780408110259</v>
      </c>
      <c r="C1207" s="261" t="s">
        <v>478</v>
      </c>
      <c r="D1207" s="262">
        <v>45444</v>
      </c>
      <c r="E1207" s="259" t="s">
        <v>896</v>
      </c>
      <c r="F1207" s="259" t="s">
        <v>438</v>
      </c>
    </row>
    <row r="1208" spans="1:6" x14ac:dyDescent="0.25">
      <c r="A1208" s="259" t="s">
        <v>2085</v>
      </c>
      <c r="B1208" s="260">
        <v>756912</v>
      </c>
      <c r="C1208" s="261" t="s">
        <v>441</v>
      </c>
      <c r="D1208" s="262">
        <v>45444</v>
      </c>
      <c r="E1208" s="259" t="s">
        <v>896</v>
      </c>
      <c r="F1208" s="259" t="s">
        <v>438</v>
      </c>
    </row>
    <row r="1209" spans="1:6" x14ac:dyDescent="0.25">
      <c r="A1209" s="259" t="s">
        <v>2086</v>
      </c>
      <c r="B1209" s="260">
        <v>2389765</v>
      </c>
      <c r="C1209" s="261" t="s">
        <v>437</v>
      </c>
      <c r="D1209" s="262">
        <v>45445</v>
      </c>
      <c r="E1209" s="259" t="s">
        <v>896</v>
      </c>
      <c r="F1209" s="259" t="s">
        <v>438</v>
      </c>
    </row>
    <row r="1210" spans="1:6" x14ac:dyDescent="0.25">
      <c r="A1210" s="259" t="s">
        <v>2087</v>
      </c>
      <c r="B1210" s="260">
        <v>209203108</v>
      </c>
      <c r="C1210" s="261" t="s">
        <v>437</v>
      </c>
      <c r="D1210" s="262">
        <v>45445</v>
      </c>
      <c r="E1210" s="259" t="s">
        <v>896</v>
      </c>
      <c r="F1210" s="259" t="s">
        <v>438</v>
      </c>
    </row>
    <row r="1211" spans="1:6" x14ac:dyDescent="0.25">
      <c r="A1211" s="259" t="s">
        <v>2088</v>
      </c>
      <c r="B1211" s="260">
        <v>712880603208700</v>
      </c>
      <c r="C1211" s="261" t="s">
        <v>452</v>
      </c>
      <c r="D1211" s="262">
        <v>45648</v>
      </c>
      <c r="E1211" s="259" t="s">
        <v>896</v>
      </c>
      <c r="F1211" s="259" t="s">
        <v>438</v>
      </c>
    </row>
    <row r="1212" spans="1:6" x14ac:dyDescent="0.25">
      <c r="A1212" s="259" t="s">
        <v>2089</v>
      </c>
      <c r="B1212" s="260">
        <v>603480602327841</v>
      </c>
      <c r="C1212" s="261" t="s">
        <v>478</v>
      </c>
      <c r="D1212" s="262">
        <v>45638</v>
      </c>
      <c r="E1212" s="259" t="s">
        <v>896</v>
      </c>
      <c r="F1212" s="259" t="s">
        <v>438</v>
      </c>
    </row>
    <row r="1213" spans="1:6" x14ac:dyDescent="0.25">
      <c r="A1213" s="259" t="s">
        <v>2090</v>
      </c>
      <c r="B1213" s="260">
        <v>67639</v>
      </c>
      <c r="C1213" s="261" t="s">
        <v>483</v>
      </c>
      <c r="D1213" s="262">
        <v>45445</v>
      </c>
      <c r="E1213" s="259" t="s">
        <v>896</v>
      </c>
      <c r="F1213" s="259" t="s">
        <v>438</v>
      </c>
    </row>
    <row r="1214" spans="1:6" x14ac:dyDescent="0.25">
      <c r="A1214" s="259" t="s">
        <v>2091</v>
      </c>
      <c r="B1214" s="260">
        <v>5001770</v>
      </c>
      <c r="C1214" s="261" t="s">
        <v>520</v>
      </c>
      <c r="D1214" s="262">
        <v>45485</v>
      </c>
      <c r="E1214" s="259" t="s">
        <v>896</v>
      </c>
      <c r="F1214" s="259" t="s">
        <v>438</v>
      </c>
    </row>
    <row r="1215" spans="1:6" x14ac:dyDescent="0.25">
      <c r="A1215" s="259" t="s">
        <v>2092</v>
      </c>
      <c r="B1215" s="260">
        <v>26793</v>
      </c>
      <c r="C1215" s="261" t="s">
        <v>483</v>
      </c>
      <c r="D1215" s="262">
        <v>45485</v>
      </c>
      <c r="E1215" s="259" t="s">
        <v>896</v>
      </c>
      <c r="F1215" s="259" t="s">
        <v>438</v>
      </c>
    </row>
    <row r="1216" spans="1:6" x14ac:dyDescent="0.25">
      <c r="A1216" s="259" t="s">
        <v>2093</v>
      </c>
      <c r="B1216" s="260">
        <v>60189</v>
      </c>
      <c r="C1216" s="261" t="s">
        <v>483</v>
      </c>
      <c r="D1216" s="262">
        <v>45445</v>
      </c>
      <c r="E1216" s="259" t="s">
        <v>896</v>
      </c>
      <c r="F1216" s="259" t="s">
        <v>438</v>
      </c>
    </row>
    <row r="1217" spans="1:6" x14ac:dyDescent="0.25">
      <c r="A1217" s="259" t="s">
        <v>2094</v>
      </c>
      <c r="B1217" s="260">
        <v>5003547</v>
      </c>
      <c r="C1217" s="261" t="s">
        <v>520</v>
      </c>
      <c r="D1217" s="262">
        <v>45435</v>
      </c>
      <c r="E1217" s="259" t="s">
        <v>896</v>
      </c>
      <c r="F1217" s="259" t="s">
        <v>438</v>
      </c>
    </row>
    <row r="1218" spans="1:6" x14ac:dyDescent="0.25">
      <c r="A1218" s="259" t="s">
        <v>2095</v>
      </c>
      <c r="B1218" s="260">
        <v>789580203621399</v>
      </c>
      <c r="C1218" s="261" t="s">
        <v>452</v>
      </c>
      <c r="D1218" s="262">
        <v>45435</v>
      </c>
      <c r="E1218" s="259" t="s">
        <v>896</v>
      </c>
      <c r="F1218" s="259" t="s">
        <v>438</v>
      </c>
    </row>
    <row r="1219" spans="1:6" x14ac:dyDescent="0.25">
      <c r="A1219" s="259" t="s">
        <v>2096</v>
      </c>
      <c r="B1219" s="260">
        <v>60192</v>
      </c>
      <c r="C1219" s="261" t="s">
        <v>483</v>
      </c>
      <c r="D1219" s="262">
        <v>45441</v>
      </c>
      <c r="E1219" s="259" t="s">
        <v>896</v>
      </c>
      <c r="F1219" s="259" t="s">
        <v>438</v>
      </c>
    </row>
    <row r="1220" spans="1:6" x14ac:dyDescent="0.25">
      <c r="A1220" s="259" t="s">
        <v>2097</v>
      </c>
      <c r="B1220" s="260">
        <v>789580203734792</v>
      </c>
      <c r="C1220" s="261" t="s">
        <v>452</v>
      </c>
      <c r="D1220" s="262">
        <v>45436</v>
      </c>
      <c r="E1220" s="259" t="s">
        <v>896</v>
      </c>
      <c r="F1220" s="259" t="s">
        <v>438</v>
      </c>
    </row>
    <row r="1221" spans="1:6" x14ac:dyDescent="0.25">
      <c r="A1221" s="259" t="s">
        <v>2098</v>
      </c>
      <c r="B1221" s="260">
        <v>55352</v>
      </c>
      <c r="C1221" s="261" t="s">
        <v>483</v>
      </c>
      <c r="D1221" s="262">
        <v>45436</v>
      </c>
      <c r="E1221" s="259" t="s">
        <v>896</v>
      </c>
      <c r="F1221" s="259" t="s">
        <v>438</v>
      </c>
    </row>
    <row r="1222" spans="1:6" x14ac:dyDescent="0.25">
      <c r="A1222" s="259" t="s">
        <v>2099</v>
      </c>
      <c r="B1222" s="260">
        <v>789580203734839</v>
      </c>
      <c r="C1222" s="261" t="s">
        <v>452</v>
      </c>
      <c r="D1222" s="262">
        <v>45435</v>
      </c>
      <c r="E1222" s="259" t="s">
        <v>896</v>
      </c>
      <c r="F1222" s="259" t="s">
        <v>438</v>
      </c>
    </row>
    <row r="1223" spans="1:6" x14ac:dyDescent="0.25">
      <c r="A1223" s="259" t="s">
        <v>2100</v>
      </c>
      <c r="B1223" s="260">
        <v>258551</v>
      </c>
      <c r="C1223" s="261" t="s">
        <v>445</v>
      </c>
      <c r="D1223" s="262">
        <v>45435</v>
      </c>
      <c r="E1223" s="259" t="s">
        <v>896</v>
      </c>
      <c r="F1223" s="259" t="s">
        <v>438</v>
      </c>
    </row>
    <row r="1224" spans="1:6" x14ac:dyDescent="0.25">
      <c r="A1224" s="259" t="s">
        <v>2101</v>
      </c>
      <c r="B1224" s="260">
        <v>603580304854864</v>
      </c>
      <c r="C1224" s="261" t="s">
        <v>478</v>
      </c>
      <c r="D1224" s="262">
        <v>45435</v>
      </c>
      <c r="E1224" s="259" t="s">
        <v>896</v>
      </c>
      <c r="F1224" s="259" t="s">
        <v>438</v>
      </c>
    </row>
    <row r="1225" spans="1:6" x14ac:dyDescent="0.25">
      <c r="A1225" s="259" t="s">
        <v>2102</v>
      </c>
      <c r="B1225" s="260">
        <v>782070904875186</v>
      </c>
      <c r="C1225" s="261" t="s">
        <v>452</v>
      </c>
      <c r="D1225" s="262">
        <v>45437</v>
      </c>
      <c r="E1225" s="259" t="s">
        <v>896</v>
      </c>
      <c r="F1225" s="259" t="s">
        <v>438</v>
      </c>
    </row>
    <row r="1226" spans="1:6" x14ac:dyDescent="0.25">
      <c r="A1226" s="259" t="s">
        <v>2103</v>
      </c>
      <c r="B1226" s="260">
        <v>603480305268595</v>
      </c>
      <c r="C1226" s="261" t="s">
        <v>478</v>
      </c>
      <c r="D1226" s="262">
        <v>45435</v>
      </c>
      <c r="E1226" s="259" t="s">
        <v>896</v>
      </c>
      <c r="F1226" s="259" t="s">
        <v>438</v>
      </c>
    </row>
    <row r="1227" spans="1:6" x14ac:dyDescent="0.25">
      <c r="A1227" s="259" t="s">
        <v>2104</v>
      </c>
      <c r="B1227" s="260">
        <v>789580203733054</v>
      </c>
      <c r="C1227" s="261" t="s">
        <v>452</v>
      </c>
      <c r="D1227" s="262">
        <v>45435</v>
      </c>
      <c r="E1227" s="259" t="s">
        <v>896</v>
      </c>
      <c r="F1227" s="259" t="s">
        <v>438</v>
      </c>
    </row>
    <row r="1228" spans="1:6" x14ac:dyDescent="0.25">
      <c r="A1228" s="259" t="s">
        <v>2105</v>
      </c>
      <c r="B1228" s="260">
        <v>35897</v>
      </c>
      <c r="C1228" s="261" t="s">
        <v>483</v>
      </c>
      <c r="D1228" s="262">
        <v>45595</v>
      </c>
      <c r="E1228" s="259" t="s">
        <v>896</v>
      </c>
      <c r="F1228" s="259" t="s">
        <v>438</v>
      </c>
    </row>
    <row r="1229" spans="1:6" x14ac:dyDescent="0.25">
      <c r="A1229" s="259" t="s">
        <v>2106</v>
      </c>
      <c r="B1229" s="260">
        <v>603480305406591</v>
      </c>
      <c r="C1229" s="261" t="s">
        <v>478</v>
      </c>
      <c r="D1229" s="262">
        <v>45588</v>
      </c>
      <c r="E1229" s="259" t="s">
        <v>896</v>
      </c>
      <c r="F1229" s="259" t="s">
        <v>438</v>
      </c>
    </row>
    <row r="1230" spans="1:6" x14ac:dyDescent="0.25">
      <c r="A1230" s="259" t="s">
        <v>2107</v>
      </c>
      <c r="B1230" s="260">
        <v>789580203733672</v>
      </c>
      <c r="C1230" s="261" t="s">
        <v>452</v>
      </c>
      <c r="D1230" s="262">
        <v>45437</v>
      </c>
      <c r="E1230" s="259" t="s">
        <v>896</v>
      </c>
      <c r="F1230" s="259" t="s">
        <v>438</v>
      </c>
    </row>
    <row r="1231" spans="1:6" x14ac:dyDescent="0.25">
      <c r="A1231" s="259" t="s">
        <v>2108</v>
      </c>
      <c r="B1231" s="260">
        <v>60348020465431</v>
      </c>
      <c r="C1231" s="261" t="s">
        <v>478</v>
      </c>
      <c r="D1231" s="262">
        <v>45435</v>
      </c>
      <c r="E1231" s="259" t="s">
        <v>896</v>
      </c>
      <c r="F1231" s="259" t="s">
        <v>438</v>
      </c>
    </row>
    <row r="1232" spans="1:6" x14ac:dyDescent="0.25">
      <c r="A1232" s="259" t="s">
        <v>2109</v>
      </c>
      <c r="B1232" s="260">
        <v>603480204062803</v>
      </c>
      <c r="C1232" s="261" t="s">
        <v>478</v>
      </c>
      <c r="D1232" s="262">
        <v>45449</v>
      </c>
      <c r="E1232" s="259" t="s">
        <v>896</v>
      </c>
      <c r="F1232" s="259" t="s">
        <v>438</v>
      </c>
    </row>
    <row r="1233" spans="1:6" x14ac:dyDescent="0.25">
      <c r="A1233" s="259" t="s">
        <v>2110</v>
      </c>
      <c r="B1233" s="260">
        <v>23615</v>
      </c>
      <c r="C1233" s="261" t="s">
        <v>483</v>
      </c>
      <c r="D1233" s="262">
        <v>45443</v>
      </c>
      <c r="E1233" s="259" t="s">
        <v>896</v>
      </c>
      <c r="F1233" s="259" t="s">
        <v>438</v>
      </c>
    </row>
    <row r="1234" spans="1:6" x14ac:dyDescent="0.25">
      <c r="A1234" s="259" t="s">
        <v>2111</v>
      </c>
      <c r="B1234" s="260">
        <v>603580406926469</v>
      </c>
      <c r="C1234" s="261" t="s">
        <v>478</v>
      </c>
      <c r="D1234" s="262">
        <v>45437</v>
      </c>
      <c r="E1234" s="259" t="s">
        <v>896</v>
      </c>
      <c r="F1234" s="259" t="s">
        <v>438</v>
      </c>
    </row>
    <row r="1235" spans="1:6" x14ac:dyDescent="0.25">
      <c r="A1235" s="259" t="s">
        <v>2112</v>
      </c>
      <c r="B1235" s="260">
        <v>789580203724045</v>
      </c>
      <c r="C1235" s="261" t="s">
        <v>452</v>
      </c>
      <c r="D1235" s="262">
        <v>45439</v>
      </c>
      <c r="E1235" s="259" t="s">
        <v>896</v>
      </c>
      <c r="F1235" s="259" t="s">
        <v>438</v>
      </c>
    </row>
    <row r="1236" spans="1:6" x14ac:dyDescent="0.25">
      <c r="A1236" s="259" t="s">
        <v>2113</v>
      </c>
      <c r="B1236" s="260">
        <v>603580406926933</v>
      </c>
      <c r="C1236" s="261" t="s">
        <v>478</v>
      </c>
      <c r="D1236" s="262">
        <v>45441</v>
      </c>
      <c r="E1236" s="259" t="s">
        <v>896</v>
      </c>
      <c r="F1236" s="259" t="s">
        <v>438</v>
      </c>
    </row>
    <row r="1237" spans="1:6" x14ac:dyDescent="0.25">
      <c r="A1237" s="259" t="s">
        <v>2114</v>
      </c>
      <c r="B1237" s="260">
        <v>603480305570414</v>
      </c>
      <c r="C1237" s="261" t="s">
        <v>478</v>
      </c>
      <c r="D1237" s="262">
        <v>45441</v>
      </c>
      <c r="E1237" s="259" t="s">
        <v>896</v>
      </c>
      <c r="F1237" s="259" t="s">
        <v>438</v>
      </c>
    </row>
    <row r="1238" spans="1:6" x14ac:dyDescent="0.25">
      <c r="A1238" s="259" t="s">
        <v>2115</v>
      </c>
      <c r="B1238" s="260">
        <v>789580203733788</v>
      </c>
      <c r="C1238" s="261" t="s">
        <v>452</v>
      </c>
      <c r="D1238" s="262">
        <v>45434</v>
      </c>
      <c r="E1238" s="259" t="s">
        <v>896</v>
      </c>
      <c r="F1238" s="259" t="s">
        <v>438</v>
      </c>
    </row>
    <row r="1239" spans="1:6" x14ac:dyDescent="0.25">
      <c r="A1239" s="259" t="s">
        <v>2116</v>
      </c>
      <c r="B1239" s="260">
        <v>789580203734877</v>
      </c>
      <c r="C1239" s="261" t="s">
        <v>452</v>
      </c>
      <c r="D1239" s="262">
        <v>45434</v>
      </c>
      <c r="E1239" s="259" t="s">
        <v>896</v>
      </c>
      <c r="F1239" s="259" t="s">
        <v>438</v>
      </c>
    </row>
    <row r="1240" spans="1:6" x14ac:dyDescent="0.25">
      <c r="A1240" s="259" t="s">
        <v>2117</v>
      </c>
      <c r="B1240" s="260">
        <v>57260</v>
      </c>
      <c r="C1240" s="261" t="s">
        <v>483</v>
      </c>
      <c r="D1240" s="262">
        <v>45439</v>
      </c>
      <c r="E1240" s="259" t="s">
        <v>896</v>
      </c>
      <c r="F1240" s="259" t="s">
        <v>438</v>
      </c>
    </row>
    <row r="1241" spans="1:6" x14ac:dyDescent="0.25">
      <c r="A1241" s="259" t="s">
        <v>2118</v>
      </c>
      <c r="B1241" s="260">
        <v>789580203733719</v>
      </c>
      <c r="C1241" s="261" t="s">
        <v>452</v>
      </c>
      <c r="D1241" s="262">
        <v>45435</v>
      </c>
      <c r="E1241" s="259" t="s">
        <v>896</v>
      </c>
      <c r="F1241" s="259" t="s">
        <v>438</v>
      </c>
    </row>
    <row r="1242" spans="1:6" x14ac:dyDescent="0.25">
      <c r="A1242" s="259" t="s">
        <v>2119</v>
      </c>
      <c r="B1242" s="260">
        <v>789580203734235</v>
      </c>
      <c r="C1242" s="261" t="s">
        <v>452</v>
      </c>
      <c r="D1242" s="262">
        <v>45436</v>
      </c>
      <c r="E1242" s="259" t="s">
        <v>896</v>
      </c>
      <c r="F1242" s="259" t="s">
        <v>438</v>
      </c>
    </row>
    <row r="1243" spans="1:6" x14ac:dyDescent="0.25">
      <c r="A1243" s="259" t="s">
        <v>2120</v>
      </c>
      <c r="B1243" s="260">
        <v>11805</v>
      </c>
      <c r="C1243" s="261" t="s">
        <v>514</v>
      </c>
      <c r="D1243" s="262">
        <v>45441</v>
      </c>
      <c r="E1243" s="259" t="s">
        <v>896</v>
      </c>
      <c r="F1243" s="259" t="s">
        <v>438</v>
      </c>
    </row>
    <row r="1244" spans="1:6" x14ac:dyDescent="0.25">
      <c r="A1244" s="259" t="s">
        <v>2121</v>
      </c>
      <c r="B1244" s="260">
        <v>2114707</v>
      </c>
      <c r="C1244" s="261" t="s">
        <v>437</v>
      </c>
      <c r="D1244" s="262">
        <v>45436</v>
      </c>
      <c r="E1244" s="259" t="s">
        <v>896</v>
      </c>
      <c r="F1244" s="259" t="s">
        <v>438</v>
      </c>
    </row>
    <row r="1245" spans="1:6" x14ac:dyDescent="0.25">
      <c r="A1245" s="259" t="s">
        <v>2122</v>
      </c>
      <c r="B1245" s="260">
        <v>789580102602413</v>
      </c>
      <c r="C1245" s="261" t="s">
        <v>452</v>
      </c>
      <c r="D1245" s="262">
        <v>45436</v>
      </c>
      <c r="E1245" s="259" t="s">
        <v>896</v>
      </c>
      <c r="F1245" s="259" t="s">
        <v>438</v>
      </c>
    </row>
    <row r="1246" spans="1:6" x14ac:dyDescent="0.25">
      <c r="A1246" s="259" t="s">
        <v>2123</v>
      </c>
      <c r="B1246" s="260">
        <v>60180</v>
      </c>
      <c r="C1246" s="261" t="s">
        <v>483</v>
      </c>
      <c r="D1246" s="262">
        <v>45437</v>
      </c>
      <c r="E1246" s="259" t="s">
        <v>896</v>
      </c>
      <c r="F1246" s="259" t="s">
        <v>438</v>
      </c>
    </row>
    <row r="1247" spans="1:6" x14ac:dyDescent="0.25">
      <c r="A1247" s="259" t="s">
        <v>2124</v>
      </c>
      <c r="B1247" s="260">
        <v>712880100091621</v>
      </c>
      <c r="C1247" s="261" t="s">
        <v>452</v>
      </c>
      <c r="D1247" s="262">
        <v>45442</v>
      </c>
      <c r="E1247" s="259" t="s">
        <v>896</v>
      </c>
      <c r="F1247" s="259" t="s">
        <v>438</v>
      </c>
    </row>
    <row r="1248" spans="1:6" x14ac:dyDescent="0.25">
      <c r="A1248" s="259" t="s">
        <v>2125</v>
      </c>
      <c r="B1248" s="260">
        <v>11648</v>
      </c>
      <c r="C1248" s="261" t="s">
        <v>514</v>
      </c>
      <c r="D1248" s="262">
        <v>45443</v>
      </c>
      <c r="E1248" s="259" t="s">
        <v>896</v>
      </c>
      <c r="F1248" s="259" t="s">
        <v>438</v>
      </c>
    </row>
    <row r="1249" spans="1:6" x14ac:dyDescent="0.25">
      <c r="A1249" s="259" t="s">
        <v>2126</v>
      </c>
      <c r="B1249" s="260">
        <v>12042</v>
      </c>
      <c r="C1249" s="261" t="s">
        <v>514</v>
      </c>
      <c r="D1249" s="262">
        <v>45443</v>
      </c>
      <c r="E1249" s="259" t="s">
        <v>896</v>
      </c>
      <c r="F1249" s="259" t="s">
        <v>438</v>
      </c>
    </row>
    <row r="1250" spans="1:6" x14ac:dyDescent="0.25">
      <c r="A1250" s="259" t="s">
        <v>2127</v>
      </c>
      <c r="B1250" s="260">
        <v>756308</v>
      </c>
      <c r="C1250" s="261" t="s">
        <v>441</v>
      </c>
      <c r="D1250" s="262">
        <v>45437</v>
      </c>
      <c r="E1250" s="259" t="s">
        <v>896</v>
      </c>
      <c r="F1250" s="259" t="s">
        <v>438</v>
      </c>
    </row>
    <row r="1251" spans="1:6" x14ac:dyDescent="0.25">
      <c r="A1251" s="259" t="s">
        <v>2128</v>
      </c>
      <c r="B1251" s="260">
        <v>11620</v>
      </c>
      <c r="C1251" s="261" t="s">
        <v>514</v>
      </c>
      <c r="D1251" s="262">
        <v>45443</v>
      </c>
      <c r="E1251" s="259" t="s">
        <v>896</v>
      </c>
      <c r="F1251" s="259" t="s">
        <v>438</v>
      </c>
    </row>
    <row r="1252" spans="1:6" x14ac:dyDescent="0.25">
      <c r="A1252" s="259" t="s">
        <v>2129</v>
      </c>
      <c r="B1252" s="260">
        <v>78958020386222</v>
      </c>
      <c r="C1252" s="261" t="s">
        <v>452</v>
      </c>
      <c r="D1252" s="262">
        <v>45437</v>
      </c>
      <c r="E1252" s="259" t="s">
        <v>896</v>
      </c>
      <c r="F1252" s="259" t="s">
        <v>438</v>
      </c>
    </row>
    <row r="1253" spans="1:6" x14ac:dyDescent="0.25">
      <c r="A1253" s="259" t="s">
        <v>2130</v>
      </c>
      <c r="B1253" s="260">
        <v>712880407248568</v>
      </c>
      <c r="C1253" s="261" t="s">
        <v>452</v>
      </c>
      <c r="D1253" s="262">
        <v>45443</v>
      </c>
      <c r="E1253" s="259" t="s">
        <v>896</v>
      </c>
      <c r="F1253" s="259" t="s">
        <v>438</v>
      </c>
    </row>
    <row r="1254" spans="1:6" x14ac:dyDescent="0.25">
      <c r="A1254" s="259" t="s">
        <v>2131</v>
      </c>
      <c r="B1254" s="260">
        <v>3035347</v>
      </c>
      <c r="C1254" s="261" t="s">
        <v>437</v>
      </c>
      <c r="D1254" s="262">
        <v>45581</v>
      </c>
      <c r="E1254" s="259" t="s">
        <v>896</v>
      </c>
      <c r="F1254" s="259" t="s">
        <v>438</v>
      </c>
    </row>
    <row r="1255" spans="1:6" x14ac:dyDescent="0.25">
      <c r="A1255" s="259" t="s">
        <v>2132</v>
      </c>
      <c r="B1255" s="260">
        <v>789580203733702</v>
      </c>
      <c r="C1255" s="261" t="s">
        <v>452</v>
      </c>
      <c r="D1255" s="262">
        <v>45437</v>
      </c>
      <c r="E1255" s="259" t="s">
        <v>896</v>
      </c>
      <c r="F1255" s="259" t="s">
        <v>438</v>
      </c>
    </row>
    <row r="1256" spans="1:6" x14ac:dyDescent="0.25">
      <c r="A1256" s="259" t="s">
        <v>2133</v>
      </c>
      <c r="B1256" s="260">
        <v>789580203734938</v>
      </c>
      <c r="C1256" s="261" t="s">
        <v>452</v>
      </c>
      <c r="D1256" s="262">
        <v>45439</v>
      </c>
      <c r="E1256" s="259" t="s">
        <v>896</v>
      </c>
      <c r="F1256" s="259" t="s">
        <v>438</v>
      </c>
    </row>
    <row r="1257" spans="1:6" x14ac:dyDescent="0.25">
      <c r="A1257" s="259" t="s">
        <v>2134</v>
      </c>
      <c r="B1257" s="260">
        <v>603480204062768</v>
      </c>
      <c r="C1257" s="261" t="s">
        <v>478</v>
      </c>
      <c r="D1257" s="262">
        <v>45449</v>
      </c>
      <c r="E1257" s="259" t="s">
        <v>896</v>
      </c>
      <c r="F1257" s="259" t="s">
        <v>438</v>
      </c>
    </row>
    <row r="1258" spans="1:6" x14ac:dyDescent="0.25">
      <c r="A1258" s="259" t="s">
        <v>2135</v>
      </c>
      <c r="B1258" s="260">
        <v>38599</v>
      </c>
      <c r="C1258" s="261" t="s">
        <v>483</v>
      </c>
      <c r="D1258" s="262">
        <v>45437</v>
      </c>
      <c r="E1258" s="259" t="s">
        <v>896</v>
      </c>
      <c r="F1258" s="259" t="s">
        <v>438</v>
      </c>
    </row>
    <row r="1259" spans="1:6" x14ac:dyDescent="0.25">
      <c r="A1259" s="259" t="s">
        <v>2136</v>
      </c>
      <c r="B1259" s="260">
        <v>75782</v>
      </c>
      <c r="C1259" s="261" t="s">
        <v>483</v>
      </c>
      <c r="D1259" s="262">
        <v>45443</v>
      </c>
      <c r="E1259" s="259" t="s">
        <v>896</v>
      </c>
      <c r="F1259" s="259" t="s">
        <v>438</v>
      </c>
    </row>
    <row r="1260" spans="1:6" x14ac:dyDescent="0.25">
      <c r="A1260" s="259" t="s">
        <v>2137</v>
      </c>
      <c r="B1260" s="260">
        <v>2385523</v>
      </c>
      <c r="C1260" s="261" t="s">
        <v>437</v>
      </c>
      <c r="D1260" s="262">
        <v>45443</v>
      </c>
      <c r="E1260" s="259" t="s">
        <v>896</v>
      </c>
      <c r="F1260" s="259" t="s">
        <v>438</v>
      </c>
    </row>
    <row r="1261" spans="1:6" x14ac:dyDescent="0.25">
      <c r="A1261" s="259" t="s">
        <v>2138</v>
      </c>
      <c r="B1261" s="260">
        <v>712880407323937</v>
      </c>
      <c r="C1261" s="261" t="s">
        <v>452</v>
      </c>
      <c r="D1261" s="262">
        <v>45443</v>
      </c>
      <c r="E1261" s="259" t="s">
        <v>896</v>
      </c>
      <c r="F1261" s="259" t="s">
        <v>438</v>
      </c>
    </row>
    <row r="1262" spans="1:6" x14ac:dyDescent="0.25">
      <c r="A1262" s="259" t="s">
        <v>2139</v>
      </c>
      <c r="B1262" s="260">
        <v>77702</v>
      </c>
      <c r="C1262" s="261" t="s">
        <v>483</v>
      </c>
      <c r="D1262" s="262">
        <v>45444</v>
      </c>
      <c r="E1262" s="259" t="s">
        <v>896</v>
      </c>
      <c r="F1262" s="259" t="s">
        <v>438</v>
      </c>
    </row>
    <row r="1263" spans="1:6" x14ac:dyDescent="0.25">
      <c r="A1263" s="259" t="s">
        <v>2140</v>
      </c>
      <c r="B1263" s="260">
        <v>57664</v>
      </c>
      <c r="C1263" s="261" t="s">
        <v>483</v>
      </c>
      <c r="D1263" s="262">
        <v>45443</v>
      </c>
      <c r="E1263" s="259" t="s">
        <v>896</v>
      </c>
      <c r="F1263" s="259" t="s">
        <v>438</v>
      </c>
    </row>
    <row r="1264" spans="1:6" x14ac:dyDescent="0.25">
      <c r="A1264" s="259" t="s">
        <v>2141</v>
      </c>
      <c r="B1264" s="260">
        <v>11407</v>
      </c>
      <c r="C1264" s="261" t="s">
        <v>514</v>
      </c>
      <c r="D1264" s="262">
        <v>45443</v>
      </c>
      <c r="E1264" s="259" t="s">
        <v>896</v>
      </c>
      <c r="F1264" s="259" t="s">
        <v>438</v>
      </c>
    </row>
    <row r="1265" spans="1:6" x14ac:dyDescent="0.25">
      <c r="A1265" s="259" t="s">
        <v>2142</v>
      </c>
      <c r="B1265" s="260">
        <v>8883</v>
      </c>
      <c r="C1265" s="261" t="s">
        <v>483</v>
      </c>
      <c r="D1265" s="262">
        <v>45443</v>
      </c>
      <c r="E1265" s="259" t="s">
        <v>896</v>
      </c>
      <c r="F1265" s="259" t="s">
        <v>438</v>
      </c>
    </row>
    <row r="1266" spans="1:6" x14ac:dyDescent="0.25">
      <c r="A1266" s="259" t="s">
        <v>2143</v>
      </c>
      <c r="B1266" s="260">
        <v>712880202954848</v>
      </c>
      <c r="C1266" s="261" t="s">
        <v>452</v>
      </c>
      <c r="D1266" s="262">
        <v>45442</v>
      </c>
      <c r="E1266" s="259" t="s">
        <v>896</v>
      </c>
      <c r="F1266" s="259" t="s">
        <v>438</v>
      </c>
    </row>
    <row r="1267" spans="1:6" x14ac:dyDescent="0.25">
      <c r="A1267" s="259" t="s">
        <v>2144</v>
      </c>
      <c r="B1267" s="260">
        <v>74955021000070</v>
      </c>
      <c r="C1267" s="261" t="s">
        <v>492</v>
      </c>
      <c r="D1267" s="262">
        <v>45292</v>
      </c>
      <c r="E1267" s="259" t="s">
        <v>896</v>
      </c>
      <c r="F1267" s="259" t="s">
        <v>438</v>
      </c>
    </row>
    <row r="1268" spans="1:6" x14ac:dyDescent="0.25">
      <c r="A1268" s="259" t="s">
        <v>2145</v>
      </c>
      <c r="B1268" s="260">
        <v>123907</v>
      </c>
      <c r="C1268" s="261" t="s">
        <v>447</v>
      </c>
      <c r="D1268" s="262">
        <v>45425</v>
      </c>
      <c r="E1268" s="259" t="s">
        <v>896</v>
      </c>
      <c r="F1268" s="259" t="s">
        <v>438</v>
      </c>
    </row>
    <row r="1269" spans="1:6" x14ac:dyDescent="0.25">
      <c r="A1269" s="259" t="s">
        <v>2146</v>
      </c>
      <c r="B1269" s="260">
        <v>712880100565023</v>
      </c>
      <c r="C1269" s="261" t="s">
        <v>452</v>
      </c>
      <c r="D1269" s="262">
        <v>45442</v>
      </c>
      <c r="E1269" s="259" t="s">
        <v>896</v>
      </c>
      <c r="F1269" s="259" t="s">
        <v>438</v>
      </c>
    </row>
    <row r="1270" spans="1:6" x14ac:dyDescent="0.25">
      <c r="A1270" s="259" t="s">
        <v>2147</v>
      </c>
      <c r="B1270" s="260">
        <v>11956</v>
      </c>
      <c r="C1270" s="261" t="s">
        <v>514</v>
      </c>
      <c r="D1270" s="262">
        <v>45442</v>
      </c>
      <c r="E1270" s="259" t="s">
        <v>896</v>
      </c>
      <c r="F1270" s="259" t="s">
        <v>438</v>
      </c>
    </row>
    <row r="1271" spans="1:6" x14ac:dyDescent="0.25">
      <c r="A1271" s="259" t="s">
        <v>5034</v>
      </c>
      <c r="B1271" s="260">
        <v>12178</v>
      </c>
      <c r="C1271" s="261" t="s">
        <v>439</v>
      </c>
      <c r="D1271" s="262">
        <v>45292</v>
      </c>
      <c r="E1271" s="259" t="s">
        <v>898</v>
      </c>
      <c r="F1271" s="259" t="s">
        <v>438</v>
      </c>
    </row>
    <row r="1272" spans="1:6" x14ac:dyDescent="0.25">
      <c r="A1272" s="259" t="s">
        <v>2149</v>
      </c>
      <c r="B1272" s="260">
        <v>603580305092500</v>
      </c>
      <c r="C1272" s="261" t="s">
        <v>478</v>
      </c>
      <c r="D1272" s="262">
        <v>45444</v>
      </c>
      <c r="E1272" s="259" t="s">
        <v>896</v>
      </c>
      <c r="F1272" s="259" t="s">
        <v>438</v>
      </c>
    </row>
    <row r="1273" spans="1:6" x14ac:dyDescent="0.25">
      <c r="A1273" s="259" t="s">
        <v>2150</v>
      </c>
      <c r="B1273" s="260">
        <v>54087</v>
      </c>
      <c r="C1273" s="261" t="s">
        <v>483</v>
      </c>
      <c r="D1273" s="262">
        <v>45449</v>
      </c>
      <c r="E1273" s="259" t="s">
        <v>896</v>
      </c>
      <c r="F1273" s="259" t="s">
        <v>438</v>
      </c>
    </row>
    <row r="1274" spans="1:6" x14ac:dyDescent="0.25">
      <c r="A1274" s="259" t="s">
        <v>2151</v>
      </c>
      <c r="B1274" s="260">
        <v>5003505</v>
      </c>
      <c r="C1274" s="261" t="s">
        <v>520</v>
      </c>
      <c r="D1274" s="262">
        <v>45442</v>
      </c>
      <c r="E1274" s="259" t="s">
        <v>896</v>
      </c>
      <c r="F1274" s="259" t="s">
        <v>438</v>
      </c>
    </row>
    <row r="1275" spans="1:6" x14ac:dyDescent="0.25">
      <c r="A1275" s="259" t="s">
        <v>2152</v>
      </c>
      <c r="B1275" s="260">
        <v>55328</v>
      </c>
      <c r="C1275" s="261" t="s">
        <v>483</v>
      </c>
      <c r="D1275" s="262">
        <v>45444</v>
      </c>
      <c r="E1275" s="259" t="s">
        <v>896</v>
      </c>
      <c r="F1275" s="259" t="s">
        <v>438</v>
      </c>
    </row>
    <row r="1276" spans="1:6" x14ac:dyDescent="0.25">
      <c r="A1276" s="259" t="s">
        <v>2153</v>
      </c>
      <c r="B1276" s="260">
        <v>603480300071060</v>
      </c>
      <c r="C1276" s="261" t="s">
        <v>478</v>
      </c>
      <c r="D1276" s="262">
        <v>45465</v>
      </c>
      <c r="E1276" s="259" t="s">
        <v>896</v>
      </c>
      <c r="F1276" s="259" t="s">
        <v>438</v>
      </c>
    </row>
    <row r="1277" spans="1:6" x14ac:dyDescent="0.25">
      <c r="A1277" s="259" t="s">
        <v>2154</v>
      </c>
      <c r="B1277" s="260">
        <v>789580203805881</v>
      </c>
      <c r="C1277" s="261" t="s">
        <v>452</v>
      </c>
      <c r="D1277" s="262">
        <v>45449</v>
      </c>
      <c r="E1277" s="259" t="s">
        <v>896</v>
      </c>
      <c r="F1277" s="259" t="s">
        <v>438</v>
      </c>
    </row>
    <row r="1278" spans="1:6" x14ac:dyDescent="0.25">
      <c r="A1278" s="259" t="s">
        <v>2155</v>
      </c>
      <c r="B1278" s="260">
        <v>57635</v>
      </c>
      <c r="C1278" s="261" t="s">
        <v>483</v>
      </c>
      <c r="D1278" s="262">
        <v>45443</v>
      </c>
      <c r="E1278" s="259" t="s">
        <v>896</v>
      </c>
      <c r="F1278" s="259" t="s">
        <v>438</v>
      </c>
    </row>
    <row r="1279" spans="1:6" x14ac:dyDescent="0.25">
      <c r="A1279" s="259" t="s">
        <v>2156</v>
      </c>
      <c r="B1279" s="260">
        <v>11791</v>
      </c>
      <c r="C1279" s="261" t="s">
        <v>514</v>
      </c>
      <c r="D1279" s="262">
        <v>45444</v>
      </c>
      <c r="E1279" s="259" t="s">
        <v>896</v>
      </c>
      <c r="F1279" s="259" t="s">
        <v>438</v>
      </c>
    </row>
    <row r="1280" spans="1:6" x14ac:dyDescent="0.25">
      <c r="A1280" s="259" t="s">
        <v>2157</v>
      </c>
      <c r="B1280" s="260">
        <v>11954</v>
      </c>
      <c r="C1280" s="261" t="s">
        <v>514</v>
      </c>
      <c r="D1280" s="262">
        <v>45443</v>
      </c>
      <c r="E1280" s="259" t="s">
        <v>896</v>
      </c>
      <c r="F1280" s="259" t="s">
        <v>438</v>
      </c>
    </row>
    <row r="1281" spans="1:6" x14ac:dyDescent="0.25">
      <c r="A1281" s="259" t="s">
        <v>2158</v>
      </c>
      <c r="B1281" s="260">
        <v>75753</v>
      </c>
      <c r="C1281" s="261" t="s">
        <v>483</v>
      </c>
      <c r="D1281" s="262">
        <v>45441</v>
      </c>
      <c r="E1281" s="259" t="s">
        <v>896</v>
      </c>
      <c r="F1281" s="259" t="s">
        <v>438</v>
      </c>
    </row>
    <row r="1282" spans="1:6" x14ac:dyDescent="0.25">
      <c r="A1282" s="259" t="s">
        <v>2159</v>
      </c>
      <c r="B1282" s="260">
        <v>5003553</v>
      </c>
      <c r="C1282" s="261" t="s">
        <v>520</v>
      </c>
      <c r="D1282" s="262">
        <v>45441</v>
      </c>
      <c r="E1282" s="259" t="s">
        <v>896</v>
      </c>
      <c r="F1282" s="259" t="s">
        <v>438</v>
      </c>
    </row>
    <row r="1283" spans="1:6" x14ac:dyDescent="0.25">
      <c r="A1283" s="259" t="s">
        <v>2160</v>
      </c>
      <c r="B1283" s="260">
        <v>1342718</v>
      </c>
      <c r="C1283" s="261" t="s">
        <v>437</v>
      </c>
      <c r="D1283" s="262">
        <v>45363</v>
      </c>
      <c r="E1283" s="259" t="s">
        <v>896</v>
      </c>
      <c r="F1283" s="259" t="s">
        <v>438</v>
      </c>
    </row>
    <row r="1284" spans="1:6" x14ac:dyDescent="0.25">
      <c r="A1284" s="259" t="s">
        <v>2161</v>
      </c>
      <c r="B1284" s="260">
        <v>154800</v>
      </c>
      <c r="C1284" s="261" t="s">
        <v>446</v>
      </c>
      <c r="D1284" s="262">
        <v>45523</v>
      </c>
      <c r="E1284" s="259" t="s">
        <v>896</v>
      </c>
      <c r="F1284" s="259" t="s">
        <v>438</v>
      </c>
    </row>
    <row r="1285" spans="1:6" x14ac:dyDescent="0.25">
      <c r="A1285" s="259" t="s">
        <v>2162</v>
      </c>
      <c r="B1285" s="260">
        <v>2922300</v>
      </c>
      <c r="C1285" s="261" t="s">
        <v>437</v>
      </c>
      <c r="D1285" s="262">
        <v>45538</v>
      </c>
      <c r="E1285" s="259" t="s">
        <v>896</v>
      </c>
      <c r="F1285" s="259" t="s">
        <v>438</v>
      </c>
    </row>
    <row r="1286" spans="1:6" x14ac:dyDescent="0.25">
      <c r="A1286" s="259" t="s">
        <v>2163</v>
      </c>
      <c r="B1286" s="260">
        <v>40094160</v>
      </c>
      <c r="C1286" s="261" t="s">
        <v>440</v>
      </c>
      <c r="D1286" s="262">
        <v>45577</v>
      </c>
      <c r="E1286" s="259" t="s">
        <v>896</v>
      </c>
      <c r="F1286" s="259" t="s">
        <v>438</v>
      </c>
    </row>
    <row r="1287" spans="1:6" x14ac:dyDescent="0.25">
      <c r="A1287" s="259" t="s">
        <v>2164</v>
      </c>
      <c r="B1287" s="260">
        <v>7746362</v>
      </c>
      <c r="C1287" s="261" t="s">
        <v>444</v>
      </c>
      <c r="D1287" s="262">
        <v>45587</v>
      </c>
      <c r="E1287" s="259" t="s">
        <v>896</v>
      </c>
      <c r="F1287" s="259" t="s">
        <v>438</v>
      </c>
    </row>
    <row r="1288" spans="1:6" x14ac:dyDescent="0.25">
      <c r="A1288" s="259" t="s">
        <v>2165</v>
      </c>
      <c r="B1288" s="260" t="s">
        <v>761</v>
      </c>
      <c r="C1288" s="261" t="s">
        <v>440</v>
      </c>
      <c r="D1288" s="262">
        <v>45307</v>
      </c>
      <c r="E1288" s="259" t="s">
        <v>896</v>
      </c>
      <c r="F1288" s="259" t="s">
        <v>438</v>
      </c>
    </row>
    <row r="1289" spans="1:6" x14ac:dyDescent="0.25">
      <c r="A1289" s="259" t="s">
        <v>2166</v>
      </c>
      <c r="B1289" s="260">
        <v>53572</v>
      </c>
      <c r="C1289" s="261" t="s">
        <v>479</v>
      </c>
      <c r="D1289" s="262">
        <v>45497</v>
      </c>
      <c r="E1289" s="259" t="s">
        <v>896</v>
      </c>
      <c r="F1289" s="259" t="s">
        <v>438</v>
      </c>
    </row>
    <row r="1290" spans="1:6" x14ac:dyDescent="0.25">
      <c r="A1290" s="259" t="s">
        <v>2167</v>
      </c>
      <c r="B1290" s="260">
        <v>2129136</v>
      </c>
      <c r="C1290" s="261" t="s">
        <v>437</v>
      </c>
      <c r="D1290" s="262">
        <v>45601</v>
      </c>
      <c r="E1290" s="259" t="s">
        <v>896</v>
      </c>
      <c r="F1290" s="259" t="s">
        <v>438</v>
      </c>
    </row>
    <row r="1291" spans="1:6" x14ac:dyDescent="0.25">
      <c r="A1291" s="259" t="s">
        <v>2168</v>
      </c>
      <c r="B1291" s="260">
        <v>663243</v>
      </c>
      <c r="C1291" s="261" t="s">
        <v>442</v>
      </c>
      <c r="D1291" s="262">
        <v>45574</v>
      </c>
      <c r="E1291" s="259" t="s">
        <v>896</v>
      </c>
      <c r="F1291" s="259" t="s">
        <v>438</v>
      </c>
    </row>
    <row r="1292" spans="1:6" x14ac:dyDescent="0.25">
      <c r="A1292" s="259" t="s">
        <v>2169</v>
      </c>
      <c r="B1292" s="260">
        <v>2950898</v>
      </c>
      <c r="C1292" s="261" t="s">
        <v>446</v>
      </c>
      <c r="D1292" s="262">
        <v>45538</v>
      </c>
      <c r="E1292" s="259" t="s">
        <v>896</v>
      </c>
      <c r="F1292" s="259" t="s">
        <v>438</v>
      </c>
    </row>
    <row r="1293" spans="1:6" x14ac:dyDescent="0.25">
      <c r="A1293" s="259" t="s">
        <v>2170</v>
      </c>
      <c r="B1293" s="260">
        <v>409635</v>
      </c>
      <c r="C1293" s="261" t="s">
        <v>441</v>
      </c>
      <c r="D1293" s="262">
        <v>45292</v>
      </c>
      <c r="E1293" s="259" t="s">
        <v>896</v>
      </c>
      <c r="F1293" s="259" t="s">
        <v>438</v>
      </c>
    </row>
    <row r="1294" spans="1:6" x14ac:dyDescent="0.25">
      <c r="A1294" s="259" t="s">
        <v>2171</v>
      </c>
      <c r="B1294" s="260">
        <v>4606447</v>
      </c>
      <c r="C1294" s="261" t="s">
        <v>441</v>
      </c>
      <c r="D1294" s="262">
        <v>45292</v>
      </c>
      <c r="E1294" s="259" t="s">
        <v>896</v>
      </c>
      <c r="F1294" s="259" t="s">
        <v>438</v>
      </c>
    </row>
    <row r="1295" spans="1:6" x14ac:dyDescent="0.25">
      <c r="A1295" s="259" t="s">
        <v>2172</v>
      </c>
      <c r="B1295" s="260">
        <v>820069</v>
      </c>
      <c r="C1295" s="261" t="s">
        <v>475</v>
      </c>
      <c r="D1295" s="262">
        <v>45585</v>
      </c>
      <c r="E1295" s="259" t="s">
        <v>896</v>
      </c>
      <c r="F1295" s="259" t="s">
        <v>438</v>
      </c>
    </row>
    <row r="1296" spans="1:6" x14ac:dyDescent="0.25">
      <c r="A1296" s="259" t="s">
        <v>2173</v>
      </c>
      <c r="B1296" s="260">
        <v>668650</v>
      </c>
      <c r="C1296" s="261" t="s">
        <v>442</v>
      </c>
      <c r="D1296" s="262">
        <v>45564</v>
      </c>
      <c r="E1296" s="259" t="s">
        <v>896</v>
      </c>
      <c r="F1296" s="259" t="s">
        <v>438</v>
      </c>
    </row>
    <row r="1297" spans="1:6" x14ac:dyDescent="0.25">
      <c r="A1297" s="259" t="s">
        <v>2174</v>
      </c>
      <c r="B1297" s="260">
        <v>530387</v>
      </c>
      <c r="C1297" s="261" t="s">
        <v>442</v>
      </c>
      <c r="D1297" s="262">
        <v>45580</v>
      </c>
      <c r="E1297" s="259" t="s">
        <v>896</v>
      </c>
      <c r="F1297" s="259" t="s">
        <v>438</v>
      </c>
    </row>
    <row r="1298" spans="1:6" x14ac:dyDescent="0.25">
      <c r="A1298" s="259" t="s">
        <v>2175</v>
      </c>
      <c r="B1298" s="260">
        <v>13569886</v>
      </c>
      <c r="C1298" s="261" t="s">
        <v>444</v>
      </c>
      <c r="D1298" s="262">
        <v>45470</v>
      </c>
      <c r="E1298" s="259" t="s">
        <v>896</v>
      </c>
      <c r="F1298" s="259" t="s">
        <v>438</v>
      </c>
    </row>
    <row r="1299" spans="1:6" x14ac:dyDescent="0.25">
      <c r="A1299" s="259" t="s">
        <v>2176</v>
      </c>
      <c r="B1299" s="260">
        <v>100893</v>
      </c>
      <c r="C1299" s="261" t="s">
        <v>479</v>
      </c>
      <c r="D1299" s="262">
        <v>45582</v>
      </c>
      <c r="E1299" s="259" t="s">
        <v>896</v>
      </c>
      <c r="F1299" s="259" t="s">
        <v>438</v>
      </c>
    </row>
    <row r="1300" spans="1:6" x14ac:dyDescent="0.25">
      <c r="A1300" s="259" t="s">
        <v>2177</v>
      </c>
      <c r="B1300" s="260">
        <v>712880603200452</v>
      </c>
      <c r="C1300" s="261" t="s">
        <v>452</v>
      </c>
      <c r="D1300" s="262">
        <v>45531</v>
      </c>
      <c r="E1300" s="259" t="s">
        <v>896</v>
      </c>
      <c r="F1300" s="259" t="s">
        <v>438</v>
      </c>
    </row>
    <row r="1301" spans="1:6" x14ac:dyDescent="0.25">
      <c r="A1301" s="259" t="s">
        <v>2178</v>
      </c>
      <c r="B1301" s="260">
        <v>25304</v>
      </c>
      <c r="C1301" s="261" t="s">
        <v>452</v>
      </c>
      <c r="D1301" s="262">
        <v>45390</v>
      </c>
      <c r="E1301" s="259" t="s">
        <v>896</v>
      </c>
      <c r="F1301" s="259" t="s">
        <v>438</v>
      </c>
    </row>
    <row r="1302" spans="1:6" x14ac:dyDescent="0.25">
      <c r="A1302" s="259" t="s">
        <v>2179</v>
      </c>
      <c r="B1302" s="260">
        <v>1984913</v>
      </c>
      <c r="C1302" s="261" t="s">
        <v>850</v>
      </c>
      <c r="D1302" s="262">
        <v>45537</v>
      </c>
      <c r="E1302" s="259" t="s">
        <v>896</v>
      </c>
      <c r="F1302" s="259" t="s">
        <v>438</v>
      </c>
    </row>
    <row r="1303" spans="1:6" x14ac:dyDescent="0.25">
      <c r="A1303" s="259" t="s">
        <v>2180</v>
      </c>
      <c r="B1303" s="260">
        <v>789580102292201</v>
      </c>
      <c r="C1303" s="261" t="s">
        <v>838</v>
      </c>
      <c r="D1303" s="262">
        <v>45537</v>
      </c>
      <c r="E1303" s="259" t="s">
        <v>896</v>
      </c>
      <c r="F1303" s="259" t="s">
        <v>438</v>
      </c>
    </row>
    <row r="1304" spans="1:6" x14ac:dyDescent="0.25">
      <c r="A1304" s="259" t="s">
        <v>2181</v>
      </c>
      <c r="B1304" s="260" t="s">
        <v>17815</v>
      </c>
      <c r="C1304" s="261" t="s">
        <v>848</v>
      </c>
      <c r="D1304" s="262">
        <v>45537</v>
      </c>
      <c r="E1304" s="259" t="s">
        <v>896</v>
      </c>
      <c r="F1304" s="259" t="s">
        <v>438</v>
      </c>
    </row>
    <row r="1305" spans="1:6" x14ac:dyDescent="0.25">
      <c r="A1305" s="259" t="s">
        <v>2183</v>
      </c>
      <c r="B1305" s="260">
        <v>712880900100141</v>
      </c>
      <c r="C1305" s="261" t="s">
        <v>852</v>
      </c>
      <c r="D1305" s="262">
        <v>45537</v>
      </c>
      <c r="E1305" s="259" t="s">
        <v>896</v>
      </c>
      <c r="F1305" s="259" t="s">
        <v>438</v>
      </c>
    </row>
    <row r="1306" spans="1:6" x14ac:dyDescent="0.25">
      <c r="A1306" s="259" t="s">
        <v>2184</v>
      </c>
      <c r="B1306" s="260">
        <v>78958010226401</v>
      </c>
      <c r="C1306" s="261" t="s">
        <v>839</v>
      </c>
      <c r="D1306" s="262">
        <v>45537</v>
      </c>
      <c r="E1306" s="259" t="s">
        <v>896</v>
      </c>
      <c r="F1306" s="259" t="s">
        <v>438</v>
      </c>
    </row>
    <row r="1307" spans="1:6" x14ac:dyDescent="0.25">
      <c r="A1307" s="259" t="s">
        <v>2185</v>
      </c>
      <c r="B1307" s="260">
        <v>712880900100684</v>
      </c>
      <c r="C1307" s="261" t="s">
        <v>838</v>
      </c>
      <c r="D1307" s="262">
        <v>45537</v>
      </c>
      <c r="E1307" s="259" t="s">
        <v>896</v>
      </c>
      <c r="F1307" s="259" t="s">
        <v>438</v>
      </c>
    </row>
    <row r="1308" spans="1:6" x14ac:dyDescent="0.25">
      <c r="A1308" s="259" t="s">
        <v>2186</v>
      </c>
      <c r="B1308" s="260">
        <v>789580102264475</v>
      </c>
      <c r="C1308" s="261" t="s">
        <v>852</v>
      </c>
      <c r="D1308" s="262">
        <v>45537</v>
      </c>
      <c r="E1308" s="259" t="s">
        <v>896</v>
      </c>
      <c r="F1308" s="259" t="s">
        <v>438</v>
      </c>
    </row>
    <row r="1309" spans="1:6" x14ac:dyDescent="0.25">
      <c r="A1309" s="259" t="s">
        <v>2187</v>
      </c>
      <c r="B1309" s="260">
        <v>301903</v>
      </c>
      <c r="C1309" s="261" t="s">
        <v>852</v>
      </c>
      <c r="D1309" s="262">
        <v>45537</v>
      </c>
      <c r="E1309" s="259" t="s">
        <v>896</v>
      </c>
      <c r="F1309" s="259" t="s">
        <v>438</v>
      </c>
    </row>
    <row r="1310" spans="1:6" x14ac:dyDescent="0.25">
      <c r="A1310" s="259" t="s">
        <v>2188</v>
      </c>
      <c r="B1310" s="260">
        <v>305048</v>
      </c>
      <c r="C1310" s="261" t="s">
        <v>850</v>
      </c>
      <c r="D1310" s="262">
        <v>45537</v>
      </c>
      <c r="E1310" s="259" t="s">
        <v>896</v>
      </c>
      <c r="F1310" s="259" t="s">
        <v>438</v>
      </c>
    </row>
    <row r="1311" spans="1:6" x14ac:dyDescent="0.25">
      <c r="A1311" s="259" t="s">
        <v>2189</v>
      </c>
      <c r="B1311" s="260">
        <v>97893</v>
      </c>
      <c r="C1311" s="261" t="s">
        <v>839</v>
      </c>
      <c r="D1311" s="262">
        <v>45537</v>
      </c>
      <c r="E1311" s="259" t="s">
        <v>896</v>
      </c>
      <c r="F1311" s="259" t="s">
        <v>438</v>
      </c>
    </row>
    <row r="1312" spans="1:6" x14ac:dyDescent="0.25">
      <c r="A1312" s="259" t="s">
        <v>2190</v>
      </c>
      <c r="B1312" s="260">
        <v>712880900100806</v>
      </c>
      <c r="C1312" s="261" t="s">
        <v>850</v>
      </c>
      <c r="D1312" s="262">
        <v>45537</v>
      </c>
      <c r="E1312" s="259" t="s">
        <v>896</v>
      </c>
      <c r="F1312" s="259" t="s">
        <v>438</v>
      </c>
    </row>
    <row r="1313" spans="1:6" x14ac:dyDescent="0.25">
      <c r="A1313" s="259" t="s">
        <v>2191</v>
      </c>
      <c r="B1313" s="260">
        <v>7489580102261641</v>
      </c>
      <c r="C1313" s="261" t="s">
        <v>852</v>
      </c>
      <c r="D1313" s="262">
        <v>45537</v>
      </c>
      <c r="E1313" s="259" t="s">
        <v>896</v>
      </c>
      <c r="F1313" s="259" t="s">
        <v>438</v>
      </c>
    </row>
    <row r="1314" spans="1:6" x14ac:dyDescent="0.25">
      <c r="A1314" s="259" t="s">
        <v>18030</v>
      </c>
      <c r="B1314" s="260">
        <v>378295</v>
      </c>
      <c r="C1314" s="261" t="s">
        <v>850</v>
      </c>
      <c r="D1314" s="262">
        <v>45537</v>
      </c>
      <c r="E1314" s="259" t="s">
        <v>896</v>
      </c>
      <c r="F1314" s="259" t="s">
        <v>438</v>
      </c>
    </row>
    <row r="1315" spans="1:6" x14ac:dyDescent="0.25">
      <c r="A1315" s="259" t="s">
        <v>2192</v>
      </c>
      <c r="B1315" s="260">
        <v>319496</v>
      </c>
      <c r="C1315" s="261" t="s">
        <v>850</v>
      </c>
      <c r="D1315" s="262">
        <v>45628</v>
      </c>
      <c r="E1315" s="259" t="s">
        <v>896</v>
      </c>
      <c r="F1315" s="259" t="s">
        <v>438</v>
      </c>
    </row>
    <row r="1316" spans="1:6" x14ac:dyDescent="0.25">
      <c r="A1316" s="259" t="s">
        <v>2193</v>
      </c>
      <c r="B1316" s="260">
        <v>378936</v>
      </c>
      <c r="C1316" s="261" t="s">
        <v>851</v>
      </c>
      <c r="D1316" s="262">
        <v>45537</v>
      </c>
      <c r="E1316" s="259" t="s">
        <v>896</v>
      </c>
      <c r="F1316" s="259" t="s">
        <v>438</v>
      </c>
    </row>
    <row r="1317" spans="1:6" x14ac:dyDescent="0.25">
      <c r="A1317" s="259" t="s">
        <v>2194</v>
      </c>
      <c r="B1317" s="260">
        <v>789580102313968</v>
      </c>
      <c r="C1317" s="261" t="s">
        <v>850</v>
      </c>
      <c r="D1317" s="262">
        <v>45537</v>
      </c>
      <c r="E1317" s="259" t="s">
        <v>896</v>
      </c>
      <c r="F1317" s="259" t="s">
        <v>438</v>
      </c>
    </row>
    <row r="1318" spans="1:6" x14ac:dyDescent="0.25">
      <c r="A1318" s="259" t="s">
        <v>2195</v>
      </c>
      <c r="B1318" s="260">
        <v>329822</v>
      </c>
      <c r="C1318" s="261" t="s">
        <v>838</v>
      </c>
      <c r="D1318" s="262">
        <v>45537</v>
      </c>
      <c r="E1318" s="259" t="s">
        <v>896</v>
      </c>
      <c r="F1318" s="259" t="s">
        <v>438</v>
      </c>
    </row>
    <row r="1319" spans="1:6" x14ac:dyDescent="0.25">
      <c r="A1319" s="259" t="s">
        <v>2196</v>
      </c>
      <c r="B1319" s="260">
        <v>314057</v>
      </c>
      <c r="C1319" s="261" t="s">
        <v>850</v>
      </c>
      <c r="D1319" s="262">
        <v>45537</v>
      </c>
      <c r="E1319" s="259" t="s">
        <v>896</v>
      </c>
      <c r="F1319" s="259" t="s">
        <v>438</v>
      </c>
    </row>
    <row r="1320" spans="1:6" x14ac:dyDescent="0.25">
      <c r="A1320" s="259" t="s">
        <v>2197</v>
      </c>
      <c r="B1320" s="260">
        <v>321543</v>
      </c>
      <c r="C1320" s="261" t="s">
        <v>848</v>
      </c>
      <c r="D1320" s="262">
        <v>45537</v>
      </c>
      <c r="E1320" s="259" t="s">
        <v>896</v>
      </c>
      <c r="F1320" s="259" t="s">
        <v>438</v>
      </c>
    </row>
    <row r="1321" spans="1:6" x14ac:dyDescent="0.25">
      <c r="A1321" s="259" t="s">
        <v>2198</v>
      </c>
      <c r="B1321" s="260">
        <v>789580102325183</v>
      </c>
      <c r="C1321" s="261" t="s">
        <v>848</v>
      </c>
      <c r="D1321" s="262">
        <v>45537</v>
      </c>
      <c r="E1321" s="259" t="s">
        <v>896</v>
      </c>
      <c r="F1321" s="259" t="s">
        <v>438</v>
      </c>
    </row>
    <row r="1322" spans="1:6" x14ac:dyDescent="0.25">
      <c r="A1322" s="259" t="s">
        <v>2199</v>
      </c>
      <c r="B1322" s="260">
        <v>789580102321765</v>
      </c>
      <c r="C1322" s="261" t="s">
        <v>852</v>
      </c>
      <c r="D1322" s="262">
        <v>45537</v>
      </c>
      <c r="E1322" s="259" t="s">
        <v>896</v>
      </c>
      <c r="F1322" s="259" t="s">
        <v>438</v>
      </c>
    </row>
    <row r="1323" spans="1:6" x14ac:dyDescent="0.25">
      <c r="A1323" s="259" t="s">
        <v>2200</v>
      </c>
      <c r="B1323" s="260">
        <v>328313</v>
      </c>
      <c r="C1323" s="261" t="s">
        <v>850</v>
      </c>
      <c r="D1323" s="262">
        <v>45537</v>
      </c>
      <c r="E1323" s="259" t="s">
        <v>896</v>
      </c>
      <c r="F1323" s="259" t="s">
        <v>438</v>
      </c>
    </row>
    <row r="1324" spans="1:6" x14ac:dyDescent="0.25">
      <c r="A1324" s="259" t="s">
        <v>2201</v>
      </c>
      <c r="B1324" s="260">
        <v>390990</v>
      </c>
      <c r="C1324" s="261" t="s">
        <v>848</v>
      </c>
      <c r="D1324" s="262">
        <v>45537</v>
      </c>
      <c r="E1324" s="259" t="s">
        <v>896</v>
      </c>
      <c r="F1324" s="259" t="s">
        <v>438</v>
      </c>
    </row>
    <row r="1325" spans="1:6" x14ac:dyDescent="0.25">
      <c r="A1325" s="259" t="s">
        <v>2202</v>
      </c>
      <c r="B1325" s="260">
        <v>789580102391928</v>
      </c>
      <c r="C1325" s="261" t="s">
        <v>853</v>
      </c>
      <c r="D1325" s="262">
        <v>45537</v>
      </c>
      <c r="E1325" s="259" t="s">
        <v>896</v>
      </c>
      <c r="F1325" s="259" t="s">
        <v>438</v>
      </c>
    </row>
    <row r="1326" spans="1:6" x14ac:dyDescent="0.25">
      <c r="A1326" s="259" t="s">
        <v>2203</v>
      </c>
      <c r="B1326" s="260">
        <v>712980708509716</v>
      </c>
      <c r="C1326" s="261" t="s">
        <v>848</v>
      </c>
      <c r="D1326" s="262">
        <v>45537</v>
      </c>
      <c r="E1326" s="259" t="s">
        <v>896</v>
      </c>
      <c r="F1326" s="259" t="s">
        <v>438</v>
      </c>
    </row>
    <row r="1327" spans="1:6" x14ac:dyDescent="0.25">
      <c r="A1327" s="259" t="s">
        <v>2204</v>
      </c>
      <c r="B1327" s="260">
        <v>712980708503332</v>
      </c>
      <c r="C1327" s="261" t="s">
        <v>851</v>
      </c>
      <c r="D1327" s="262">
        <v>45537</v>
      </c>
      <c r="E1327" s="259" t="s">
        <v>896</v>
      </c>
      <c r="F1327" s="259" t="s">
        <v>438</v>
      </c>
    </row>
    <row r="1328" spans="1:6" x14ac:dyDescent="0.25">
      <c r="A1328" s="259" t="s">
        <v>2205</v>
      </c>
      <c r="B1328" s="260">
        <v>712980708519043</v>
      </c>
      <c r="C1328" s="261" t="s">
        <v>852</v>
      </c>
      <c r="D1328" s="262">
        <v>45537</v>
      </c>
      <c r="E1328" s="259" t="s">
        <v>896</v>
      </c>
      <c r="F1328" s="259" t="s">
        <v>438</v>
      </c>
    </row>
    <row r="1329" spans="1:6" x14ac:dyDescent="0.25">
      <c r="A1329" s="259" t="s">
        <v>2206</v>
      </c>
      <c r="B1329" s="260">
        <v>712980708517422</v>
      </c>
      <c r="C1329" s="261" t="s">
        <v>848</v>
      </c>
      <c r="D1329" s="262">
        <v>45537</v>
      </c>
      <c r="E1329" s="259" t="s">
        <v>896</v>
      </c>
      <c r="F1329" s="259" t="s">
        <v>438</v>
      </c>
    </row>
    <row r="1330" spans="1:6" x14ac:dyDescent="0.25">
      <c r="A1330" s="259" t="s">
        <v>2207</v>
      </c>
      <c r="B1330" s="260">
        <v>712980708516036</v>
      </c>
      <c r="C1330" s="261" t="s">
        <v>848</v>
      </c>
      <c r="D1330" s="262">
        <v>45537</v>
      </c>
      <c r="E1330" s="259" t="s">
        <v>896</v>
      </c>
      <c r="F1330" s="259" t="s">
        <v>438</v>
      </c>
    </row>
    <row r="1331" spans="1:6" x14ac:dyDescent="0.25">
      <c r="A1331" s="259" t="s">
        <v>2208</v>
      </c>
      <c r="B1331" s="260">
        <v>712980708512519</v>
      </c>
      <c r="C1331" s="261" t="s">
        <v>848</v>
      </c>
      <c r="D1331" s="262">
        <v>45537</v>
      </c>
      <c r="E1331" s="259" t="s">
        <v>896</v>
      </c>
      <c r="F1331" s="259" t="s">
        <v>438</v>
      </c>
    </row>
    <row r="1332" spans="1:6" x14ac:dyDescent="0.25">
      <c r="A1332" s="259" t="s">
        <v>2209</v>
      </c>
      <c r="B1332" s="260">
        <v>712980708514636</v>
      </c>
      <c r="C1332" s="261" t="s">
        <v>852</v>
      </c>
      <c r="D1332" s="262">
        <v>45537</v>
      </c>
      <c r="E1332" s="259" t="s">
        <v>896</v>
      </c>
      <c r="F1332" s="259" t="s">
        <v>438</v>
      </c>
    </row>
    <row r="1333" spans="1:6" x14ac:dyDescent="0.25">
      <c r="A1333" s="259" t="s">
        <v>2210</v>
      </c>
      <c r="B1333" s="260">
        <v>712980708519587</v>
      </c>
      <c r="C1333" s="261" t="s">
        <v>851</v>
      </c>
      <c r="D1333" s="262">
        <v>45537</v>
      </c>
      <c r="E1333" s="259" t="s">
        <v>896</v>
      </c>
      <c r="F1333" s="259" t="s">
        <v>438</v>
      </c>
    </row>
    <row r="1334" spans="1:6" x14ac:dyDescent="0.25">
      <c r="A1334" s="259" t="s">
        <v>2211</v>
      </c>
      <c r="B1334" s="260">
        <v>712980708510287</v>
      </c>
      <c r="C1334" s="261" t="s">
        <v>851</v>
      </c>
      <c r="D1334" s="262">
        <v>45537</v>
      </c>
      <c r="E1334" s="259" t="s">
        <v>896</v>
      </c>
      <c r="F1334" s="259" t="s">
        <v>438</v>
      </c>
    </row>
    <row r="1335" spans="1:6" x14ac:dyDescent="0.25">
      <c r="A1335" s="259" t="s">
        <v>2212</v>
      </c>
      <c r="B1335" s="260">
        <v>712980708519418</v>
      </c>
      <c r="C1335" s="261" t="s">
        <v>850</v>
      </c>
      <c r="D1335" s="262">
        <v>45537</v>
      </c>
      <c r="E1335" s="259" t="s">
        <v>896</v>
      </c>
      <c r="F1335" s="259" t="s">
        <v>438</v>
      </c>
    </row>
    <row r="1336" spans="1:6" x14ac:dyDescent="0.25">
      <c r="A1336" s="259" t="s">
        <v>2213</v>
      </c>
      <c r="B1336" s="260">
        <v>712980708519920</v>
      </c>
      <c r="C1336" s="261" t="s">
        <v>852</v>
      </c>
      <c r="D1336" s="262">
        <v>45537</v>
      </c>
      <c r="E1336" s="259" t="s">
        <v>896</v>
      </c>
      <c r="F1336" s="259" t="s">
        <v>438</v>
      </c>
    </row>
    <row r="1337" spans="1:6" x14ac:dyDescent="0.25">
      <c r="A1337" s="259" t="s">
        <v>2214</v>
      </c>
      <c r="B1337" s="260">
        <v>712980708519617</v>
      </c>
      <c r="C1337" s="261" t="s">
        <v>848</v>
      </c>
      <c r="D1337" s="262">
        <v>45537</v>
      </c>
      <c r="E1337" s="259" t="s">
        <v>896</v>
      </c>
      <c r="F1337" s="259" t="s">
        <v>438</v>
      </c>
    </row>
    <row r="1338" spans="1:6" x14ac:dyDescent="0.25">
      <c r="A1338" s="259" t="s">
        <v>2215</v>
      </c>
      <c r="B1338" s="260">
        <v>712980708515121</v>
      </c>
      <c r="C1338" s="261" t="s">
        <v>848</v>
      </c>
      <c r="D1338" s="262">
        <v>45537</v>
      </c>
      <c r="E1338" s="259" t="s">
        <v>896</v>
      </c>
      <c r="F1338" s="259" t="s">
        <v>438</v>
      </c>
    </row>
    <row r="1339" spans="1:6" x14ac:dyDescent="0.25">
      <c r="A1339" s="259" t="s">
        <v>2216</v>
      </c>
      <c r="B1339" s="260">
        <v>712980708519616</v>
      </c>
      <c r="C1339" s="261" t="s">
        <v>850</v>
      </c>
      <c r="D1339" s="262">
        <v>45537</v>
      </c>
      <c r="E1339" s="259" t="s">
        <v>896</v>
      </c>
      <c r="F1339" s="259" t="s">
        <v>438</v>
      </c>
    </row>
    <row r="1340" spans="1:6" x14ac:dyDescent="0.25">
      <c r="A1340" s="259" t="s">
        <v>2217</v>
      </c>
      <c r="B1340" s="260">
        <v>712980708519952</v>
      </c>
      <c r="C1340" s="261" t="s">
        <v>850</v>
      </c>
      <c r="D1340" s="262">
        <v>45537</v>
      </c>
      <c r="E1340" s="259" t="s">
        <v>896</v>
      </c>
      <c r="F1340" s="259" t="s">
        <v>438</v>
      </c>
    </row>
    <row r="1341" spans="1:6" x14ac:dyDescent="0.25">
      <c r="A1341" s="259" t="s">
        <v>2218</v>
      </c>
      <c r="B1341" s="260">
        <v>712980708517064</v>
      </c>
      <c r="C1341" s="261" t="s">
        <v>838</v>
      </c>
      <c r="D1341" s="262">
        <v>45537</v>
      </c>
      <c r="E1341" s="259" t="s">
        <v>896</v>
      </c>
      <c r="F1341" s="259" t="s">
        <v>438</v>
      </c>
    </row>
    <row r="1342" spans="1:6" x14ac:dyDescent="0.25">
      <c r="A1342" s="259" t="s">
        <v>2219</v>
      </c>
      <c r="B1342" s="260">
        <v>712980708511641</v>
      </c>
      <c r="C1342" s="261" t="s">
        <v>848</v>
      </c>
      <c r="D1342" s="262">
        <v>45537</v>
      </c>
      <c r="E1342" s="259" t="s">
        <v>896</v>
      </c>
      <c r="F1342" s="259" t="s">
        <v>438</v>
      </c>
    </row>
    <row r="1343" spans="1:6" x14ac:dyDescent="0.25">
      <c r="A1343" s="259" t="s">
        <v>2220</v>
      </c>
      <c r="B1343" s="260">
        <v>712980708511482</v>
      </c>
      <c r="C1343" s="261" t="s">
        <v>848</v>
      </c>
      <c r="D1343" s="262">
        <v>45537</v>
      </c>
      <c r="E1343" s="259" t="s">
        <v>896</v>
      </c>
      <c r="F1343" s="259" t="s">
        <v>438</v>
      </c>
    </row>
    <row r="1344" spans="1:6" x14ac:dyDescent="0.25">
      <c r="A1344" s="259" t="s">
        <v>2221</v>
      </c>
      <c r="B1344" s="260">
        <v>712980708512946</v>
      </c>
      <c r="C1344" s="261" t="s">
        <v>851</v>
      </c>
      <c r="D1344" s="262">
        <v>45537</v>
      </c>
      <c r="E1344" s="259" t="s">
        <v>896</v>
      </c>
      <c r="F1344" s="259" t="s">
        <v>438</v>
      </c>
    </row>
    <row r="1345" spans="1:6" x14ac:dyDescent="0.25">
      <c r="A1345" s="259" t="s">
        <v>2222</v>
      </c>
      <c r="B1345" s="260">
        <v>712980708512748</v>
      </c>
      <c r="C1345" s="261" t="s">
        <v>851</v>
      </c>
      <c r="D1345" s="262">
        <v>45537</v>
      </c>
      <c r="E1345" s="259" t="s">
        <v>896</v>
      </c>
      <c r="F1345" s="259" t="s">
        <v>438</v>
      </c>
    </row>
    <row r="1346" spans="1:6" x14ac:dyDescent="0.25">
      <c r="A1346" s="259" t="s">
        <v>2223</v>
      </c>
      <c r="B1346" s="260">
        <v>712980708512297</v>
      </c>
      <c r="C1346" s="261" t="s">
        <v>854</v>
      </c>
      <c r="D1346" s="262">
        <v>45537</v>
      </c>
      <c r="E1346" s="259" t="s">
        <v>896</v>
      </c>
      <c r="F1346" s="259" t="s">
        <v>438</v>
      </c>
    </row>
    <row r="1347" spans="1:6" x14ac:dyDescent="0.25">
      <c r="A1347" s="259" t="s">
        <v>2224</v>
      </c>
      <c r="B1347" s="260">
        <v>712980708511511</v>
      </c>
      <c r="C1347" s="261" t="s">
        <v>852</v>
      </c>
      <c r="D1347" s="262">
        <v>45537</v>
      </c>
      <c r="E1347" s="259" t="s">
        <v>896</v>
      </c>
      <c r="F1347" s="259" t="s">
        <v>438</v>
      </c>
    </row>
    <row r="1348" spans="1:6" x14ac:dyDescent="0.25">
      <c r="A1348" s="259" t="s">
        <v>2225</v>
      </c>
      <c r="B1348" s="260">
        <v>712980708514278</v>
      </c>
      <c r="C1348" s="261" t="s">
        <v>850</v>
      </c>
      <c r="D1348" s="262">
        <v>45537</v>
      </c>
      <c r="E1348" s="259" t="s">
        <v>896</v>
      </c>
      <c r="F1348" s="259" t="s">
        <v>438</v>
      </c>
    </row>
    <row r="1349" spans="1:6" x14ac:dyDescent="0.25">
      <c r="A1349" s="259" t="s">
        <v>2226</v>
      </c>
      <c r="B1349" s="260">
        <v>712980708512830</v>
      </c>
      <c r="C1349" s="261" t="s">
        <v>851</v>
      </c>
      <c r="D1349" s="262">
        <v>45537</v>
      </c>
      <c r="E1349" s="259" t="s">
        <v>896</v>
      </c>
      <c r="F1349" s="259" t="s">
        <v>438</v>
      </c>
    </row>
    <row r="1350" spans="1:6" x14ac:dyDescent="0.25">
      <c r="A1350" s="259" t="s">
        <v>2227</v>
      </c>
      <c r="B1350" s="260">
        <v>712980708519692</v>
      </c>
      <c r="C1350" s="261" t="s">
        <v>852</v>
      </c>
      <c r="D1350" s="262">
        <v>45537</v>
      </c>
      <c r="E1350" s="259" t="s">
        <v>896</v>
      </c>
      <c r="F1350" s="259" t="s">
        <v>438</v>
      </c>
    </row>
    <row r="1351" spans="1:6" x14ac:dyDescent="0.25">
      <c r="A1351" s="259" t="s">
        <v>2228</v>
      </c>
      <c r="B1351" s="260">
        <v>712980708519975</v>
      </c>
      <c r="C1351" s="261" t="s">
        <v>853</v>
      </c>
      <c r="D1351" s="262">
        <v>45537</v>
      </c>
      <c r="E1351" s="259" t="s">
        <v>896</v>
      </c>
      <c r="F1351" s="259" t="s">
        <v>438</v>
      </c>
    </row>
    <row r="1352" spans="1:6" x14ac:dyDescent="0.25">
      <c r="A1352" s="259" t="s">
        <v>2229</v>
      </c>
      <c r="B1352" s="260">
        <v>712980708516210</v>
      </c>
      <c r="C1352" s="261" t="s">
        <v>838</v>
      </c>
      <c r="D1352" s="262">
        <v>45537</v>
      </c>
      <c r="E1352" s="259" t="s">
        <v>896</v>
      </c>
      <c r="F1352" s="259" t="s">
        <v>438</v>
      </c>
    </row>
    <row r="1353" spans="1:6" x14ac:dyDescent="0.25">
      <c r="A1353" s="259" t="s">
        <v>2230</v>
      </c>
      <c r="B1353" s="260">
        <v>712980708514537</v>
      </c>
      <c r="C1353" s="261" t="s">
        <v>848</v>
      </c>
      <c r="D1353" s="262">
        <v>45537</v>
      </c>
      <c r="E1353" s="259" t="s">
        <v>896</v>
      </c>
      <c r="F1353" s="259" t="s">
        <v>438</v>
      </c>
    </row>
    <row r="1354" spans="1:6" x14ac:dyDescent="0.25">
      <c r="A1354" s="259" t="s">
        <v>2231</v>
      </c>
      <c r="B1354" s="260">
        <v>712980708514629</v>
      </c>
      <c r="C1354" s="261" t="s">
        <v>850</v>
      </c>
      <c r="D1354" s="262">
        <v>45537</v>
      </c>
      <c r="E1354" s="259" t="s">
        <v>896</v>
      </c>
      <c r="F1354" s="259" t="s">
        <v>438</v>
      </c>
    </row>
    <row r="1355" spans="1:6" x14ac:dyDescent="0.25">
      <c r="A1355" s="259" t="s">
        <v>2232</v>
      </c>
      <c r="B1355" s="260">
        <v>712980708512731</v>
      </c>
      <c r="C1355" s="261" t="s">
        <v>851</v>
      </c>
      <c r="D1355" s="262">
        <v>45537</v>
      </c>
      <c r="E1355" s="259" t="s">
        <v>896</v>
      </c>
      <c r="F1355" s="259" t="s">
        <v>438</v>
      </c>
    </row>
    <row r="1356" spans="1:6" x14ac:dyDescent="0.25">
      <c r="A1356" s="259" t="s">
        <v>2233</v>
      </c>
      <c r="B1356" s="260">
        <v>712980708512402</v>
      </c>
      <c r="C1356" s="261" t="s">
        <v>851</v>
      </c>
      <c r="D1356" s="262">
        <v>45537</v>
      </c>
      <c r="E1356" s="259" t="s">
        <v>896</v>
      </c>
      <c r="F1356" s="259" t="s">
        <v>438</v>
      </c>
    </row>
    <row r="1357" spans="1:6" x14ac:dyDescent="0.25">
      <c r="A1357" s="259" t="s">
        <v>2234</v>
      </c>
      <c r="B1357" s="260">
        <v>712980708631645</v>
      </c>
      <c r="C1357" s="261" t="s">
        <v>848</v>
      </c>
      <c r="D1357" s="262">
        <v>45537</v>
      </c>
      <c r="E1357" s="259" t="s">
        <v>896</v>
      </c>
      <c r="F1357" s="259" t="s">
        <v>438</v>
      </c>
    </row>
    <row r="1358" spans="1:6" x14ac:dyDescent="0.25">
      <c r="A1358" s="259" t="s">
        <v>2235</v>
      </c>
      <c r="B1358" s="260">
        <v>727680306063020</v>
      </c>
      <c r="C1358" s="261" t="s">
        <v>848</v>
      </c>
      <c r="D1358" s="262">
        <v>45537</v>
      </c>
      <c r="E1358" s="259" t="s">
        <v>896</v>
      </c>
      <c r="F1358" s="259" t="s">
        <v>438</v>
      </c>
    </row>
    <row r="1359" spans="1:6" x14ac:dyDescent="0.25">
      <c r="A1359" s="259" t="s">
        <v>2236</v>
      </c>
      <c r="B1359" s="260">
        <v>712980101829930</v>
      </c>
      <c r="C1359" s="261" t="s">
        <v>848</v>
      </c>
      <c r="D1359" s="262">
        <v>45537</v>
      </c>
      <c r="E1359" s="259" t="s">
        <v>896</v>
      </c>
      <c r="F1359" s="259" t="s">
        <v>438</v>
      </c>
    </row>
    <row r="1360" spans="1:6" x14ac:dyDescent="0.25">
      <c r="A1360" s="259" t="s">
        <v>2237</v>
      </c>
      <c r="B1360" s="260">
        <v>712980808617588</v>
      </c>
      <c r="C1360" s="261" t="s">
        <v>902</v>
      </c>
      <c r="D1360" s="262">
        <v>45537</v>
      </c>
      <c r="E1360" s="259" t="s">
        <v>896</v>
      </c>
      <c r="F1360" s="259" t="s">
        <v>438</v>
      </c>
    </row>
    <row r="1361" spans="1:6" x14ac:dyDescent="0.25">
      <c r="A1361" s="259" t="s">
        <v>2238</v>
      </c>
      <c r="B1361" s="260">
        <v>712980708504421</v>
      </c>
      <c r="C1361" s="261" t="s">
        <v>852</v>
      </c>
      <c r="D1361" s="262">
        <v>45537</v>
      </c>
      <c r="E1361" s="259" t="s">
        <v>896</v>
      </c>
      <c r="F1361" s="259" t="s">
        <v>438</v>
      </c>
    </row>
    <row r="1362" spans="1:6" x14ac:dyDescent="0.25">
      <c r="A1362" s="259" t="s">
        <v>2239</v>
      </c>
      <c r="B1362" s="260">
        <v>712980708505336</v>
      </c>
      <c r="C1362" s="261" t="s">
        <v>851</v>
      </c>
      <c r="D1362" s="262">
        <v>45537</v>
      </c>
      <c r="E1362" s="259" t="s">
        <v>896</v>
      </c>
      <c r="F1362" s="259" t="s">
        <v>438</v>
      </c>
    </row>
    <row r="1363" spans="1:6" x14ac:dyDescent="0.25">
      <c r="A1363" s="259" t="s">
        <v>2240</v>
      </c>
      <c r="B1363" s="260">
        <v>712980708504599</v>
      </c>
      <c r="C1363" s="261" t="s">
        <v>848</v>
      </c>
      <c r="D1363" s="262">
        <v>45537</v>
      </c>
      <c r="E1363" s="259" t="s">
        <v>896</v>
      </c>
      <c r="F1363" s="259" t="s">
        <v>438</v>
      </c>
    </row>
    <row r="1364" spans="1:6" x14ac:dyDescent="0.25">
      <c r="A1364" s="259" t="s">
        <v>2241</v>
      </c>
      <c r="B1364" s="260">
        <v>712980708503152</v>
      </c>
      <c r="C1364" s="261" t="s">
        <v>852</v>
      </c>
      <c r="D1364" s="262">
        <v>45537</v>
      </c>
      <c r="E1364" s="259" t="s">
        <v>896</v>
      </c>
      <c r="F1364" s="259" t="s">
        <v>438</v>
      </c>
    </row>
    <row r="1365" spans="1:6" x14ac:dyDescent="0.25">
      <c r="A1365" s="259" t="s">
        <v>2242</v>
      </c>
      <c r="B1365" s="260">
        <v>712980708501895</v>
      </c>
      <c r="C1365" s="261" t="s">
        <v>902</v>
      </c>
      <c r="D1365" s="262">
        <v>45537</v>
      </c>
      <c r="E1365" s="259" t="s">
        <v>896</v>
      </c>
      <c r="F1365" s="259" t="s">
        <v>438</v>
      </c>
    </row>
    <row r="1366" spans="1:6" x14ac:dyDescent="0.25">
      <c r="A1366" s="259" t="s">
        <v>2243</v>
      </c>
      <c r="B1366" s="260">
        <v>712980708505893</v>
      </c>
      <c r="C1366" s="261" t="s">
        <v>852</v>
      </c>
      <c r="D1366" s="262">
        <v>45537</v>
      </c>
      <c r="E1366" s="259" t="s">
        <v>896</v>
      </c>
      <c r="F1366" s="259" t="s">
        <v>438</v>
      </c>
    </row>
    <row r="1367" spans="1:6" x14ac:dyDescent="0.25">
      <c r="A1367" s="259" t="s">
        <v>2244</v>
      </c>
      <c r="B1367" s="260">
        <v>712980708504698</v>
      </c>
      <c r="C1367" s="261" t="s">
        <v>851</v>
      </c>
      <c r="D1367" s="262">
        <v>45537</v>
      </c>
      <c r="E1367" s="259" t="s">
        <v>896</v>
      </c>
      <c r="F1367" s="259" t="s">
        <v>438</v>
      </c>
    </row>
    <row r="1368" spans="1:6" x14ac:dyDescent="0.25">
      <c r="A1368" s="259" t="s">
        <v>2245</v>
      </c>
      <c r="B1368" s="260">
        <v>712980708506258</v>
      </c>
      <c r="C1368" s="261" t="s">
        <v>852</v>
      </c>
      <c r="D1368" s="262">
        <v>45537</v>
      </c>
      <c r="E1368" s="259" t="s">
        <v>896</v>
      </c>
      <c r="F1368" s="259" t="s">
        <v>438</v>
      </c>
    </row>
    <row r="1369" spans="1:6" x14ac:dyDescent="0.25">
      <c r="A1369" s="259" t="s">
        <v>2246</v>
      </c>
      <c r="B1369" s="260">
        <v>712971007123451</v>
      </c>
      <c r="C1369" s="261" t="s">
        <v>452</v>
      </c>
      <c r="D1369" s="262">
        <v>45337</v>
      </c>
      <c r="E1369" s="259" t="s">
        <v>896</v>
      </c>
      <c r="F1369" s="259" t="s">
        <v>438</v>
      </c>
    </row>
    <row r="1370" spans="1:6" x14ac:dyDescent="0.25">
      <c r="A1370" s="259" t="s">
        <v>2247</v>
      </c>
      <c r="B1370" s="260">
        <v>2125315</v>
      </c>
      <c r="C1370" s="261" t="s">
        <v>437</v>
      </c>
      <c r="D1370" s="262">
        <v>45405</v>
      </c>
      <c r="E1370" s="259" t="s">
        <v>896</v>
      </c>
      <c r="F1370" s="259" t="s">
        <v>438</v>
      </c>
    </row>
    <row r="1371" spans="1:6" x14ac:dyDescent="0.25">
      <c r="A1371" s="259" t="s">
        <v>2248</v>
      </c>
      <c r="B1371" s="260">
        <v>34097518</v>
      </c>
      <c r="C1371" s="261" t="s">
        <v>437</v>
      </c>
      <c r="D1371" s="262">
        <v>45597</v>
      </c>
      <c r="E1371" s="259" t="s">
        <v>896</v>
      </c>
      <c r="F1371" s="259" t="s">
        <v>438</v>
      </c>
    </row>
    <row r="1372" spans="1:6" x14ac:dyDescent="0.25">
      <c r="A1372" s="259" t="s">
        <v>2249</v>
      </c>
      <c r="B1372" s="260">
        <v>2137467</v>
      </c>
      <c r="C1372" s="261" t="s">
        <v>852</v>
      </c>
      <c r="D1372" s="262">
        <v>45537</v>
      </c>
      <c r="E1372" s="259" t="s">
        <v>896</v>
      </c>
      <c r="F1372" s="259" t="s">
        <v>438</v>
      </c>
    </row>
    <row r="1373" spans="1:6" x14ac:dyDescent="0.25">
      <c r="A1373" s="259" t="s">
        <v>2250</v>
      </c>
      <c r="B1373" s="260">
        <v>2769231</v>
      </c>
      <c r="C1373" s="261" t="s">
        <v>839</v>
      </c>
      <c r="D1373" s="262">
        <v>45322</v>
      </c>
      <c r="E1373" s="259" t="s">
        <v>896</v>
      </c>
      <c r="F1373" s="259" t="s">
        <v>438</v>
      </c>
    </row>
    <row r="1374" spans="1:6" x14ac:dyDescent="0.25">
      <c r="A1374" s="259" t="s">
        <v>2251</v>
      </c>
      <c r="B1374" s="260">
        <v>1990871</v>
      </c>
      <c r="C1374" s="261" t="s">
        <v>441</v>
      </c>
      <c r="D1374" s="262">
        <v>45596</v>
      </c>
      <c r="E1374" s="259" t="s">
        <v>896</v>
      </c>
      <c r="F1374" s="259" t="s">
        <v>438</v>
      </c>
    </row>
    <row r="1375" spans="1:6" x14ac:dyDescent="0.25">
      <c r="A1375" s="259" t="s">
        <v>2252</v>
      </c>
      <c r="B1375" s="260">
        <v>2089340</v>
      </c>
      <c r="C1375" s="261" t="s">
        <v>437</v>
      </c>
      <c r="D1375" s="262">
        <v>45444</v>
      </c>
      <c r="E1375" s="259" t="s">
        <v>896</v>
      </c>
      <c r="F1375" s="259" t="s">
        <v>438</v>
      </c>
    </row>
    <row r="1376" spans="1:6" x14ac:dyDescent="0.25">
      <c r="A1376" s="259" t="s">
        <v>2253</v>
      </c>
      <c r="B1376" s="260">
        <v>1358841</v>
      </c>
      <c r="C1376" s="261" t="s">
        <v>437</v>
      </c>
      <c r="D1376" s="262">
        <v>45342</v>
      </c>
      <c r="E1376" s="259" t="s">
        <v>896</v>
      </c>
      <c r="F1376" s="259" t="s">
        <v>438</v>
      </c>
    </row>
    <row r="1377" spans="1:6" x14ac:dyDescent="0.25">
      <c r="A1377" s="259" t="s">
        <v>2254</v>
      </c>
      <c r="B1377" s="260">
        <v>2794267</v>
      </c>
      <c r="C1377" s="261" t="s">
        <v>437</v>
      </c>
      <c r="D1377" s="262">
        <v>45594</v>
      </c>
      <c r="E1377" s="259" t="s">
        <v>896</v>
      </c>
      <c r="F1377" s="259" t="s">
        <v>438</v>
      </c>
    </row>
    <row r="1378" spans="1:6" x14ac:dyDescent="0.25">
      <c r="A1378" s="259" t="s">
        <v>2255</v>
      </c>
      <c r="B1378" s="260">
        <v>179734</v>
      </c>
      <c r="C1378" s="261" t="s">
        <v>437</v>
      </c>
      <c r="D1378" s="262">
        <v>45572</v>
      </c>
      <c r="E1378" s="259" t="s">
        <v>896</v>
      </c>
      <c r="F1378" s="259" t="s">
        <v>438</v>
      </c>
    </row>
    <row r="1379" spans="1:6" x14ac:dyDescent="0.25">
      <c r="A1379" s="259" t="s">
        <v>2256</v>
      </c>
      <c r="B1379" s="260">
        <v>42367</v>
      </c>
      <c r="C1379" s="261" t="s">
        <v>459</v>
      </c>
      <c r="D1379" s="262">
        <v>45657</v>
      </c>
      <c r="E1379" s="259" t="s">
        <v>897</v>
      </c>
      <c r="F1379" s="259" t="s">
        <v>438</v>
      </c>
    </row>
    <row r="1380" spans="1:6" x14ac:dyDescent="0.25">
      <c r="A1380" s="259" t="s">
        <v>2257</v>
      </c>
      <c r="B1380" s="260">
        <v>53186</v>
      </c>
      <c r="C1380" s="261" t="s">
        <v>459</v>
      </c>
      <c r="D1380" s="262">
        <v>45292</v>
      </c>
      <c r="E1380" s="259" t="s">
        <v>897</v>
      </c>
      <c r="F1380" s="259" t="s">
        <v>438</v>
      </c>
    </row>
    <row r="1381" spans="1:6" x14ac:dyDescent="0.25">
      <c r="A1381" s="259" t="s">
        <v>2258</v>
      </c>
      <c r="B1381" s="260">
        <v>52198</v>
      </c>
      <c r="C1381" s="261" t="s">
        <v>459</v>
      </c>
      <c r="D1381" s="262">
        <v>45292</v>
      </c>
      <c r="E1381" s="259" t="s">
        <v>897</v>
      </c>
      <c r="F1381" s="259" t="s">
        <v>438</v>
      </c>
    </row>
    <row r="1382" spans="1:6" x14ac:dyDescent="0.25">
      <c r="A1382" s="259" t="s">
        <v>2259</v>
      </c>
      <c r="B1382" s="260">
        <v>140000505509</v>
      </c>
      <c r="C1382" s="261" t="s">
        <v>534</v>
      </c>
      <c r="D1382" s="262">
        <v>45365</v>
      </c>
      <c r="E1382" s="259" t="s">
        <v>897</v>
      </c>
      <c r="F1382" s="259" t="s">
        <v>438</v>
      </c>
    </row>
    <row r="1383" spans="1:6" x14ac:dyDescent="0.25">
      <c r="A1383" s="259" t="s">
        <v>2260</v>
      </c>
      <c r="B1383" s="260">
        <v>70822</v>
      </c>
      <c r="C1383" s="261" t="s">
        <v>450</v>
      </c>
      <c r="D1383" s="262">
        <v>45292</v>
      </c>
      <c r="E1383" s="259" t="s">
        <v>897</v>
      </c>
      <c r="F1383" s="259" t="s">
        <v>438</v>
      </c>
    </row>
    <row r="1384" spans="1:6" x14ac:dyDescent="0.25">
      <c r="A1384" s="259" t="s">
        <v>2261</v>
      </c>
      <c r="B1384" s="260">
        <v>41822</v>
      </c>
      <c r="C1384" s="261" t="s">
        <v>450</v>
      </c>
      <c r="D1384" s="262">
        <v>45292</v>
      </c>
      <c r="E1384" s="259" t="s">
        <v>897</v>
      </c>
      <c r="F1384" s="259" t="s">
        <v>438</v>
      </c>
    </row>
    <row r="1385" spans="1:6" x14ac:dyDescent="0.25">
      <c r="A1385" s="259" t="s">
        <v>2262</v>
      </c>
      <c r="B1385" s="260">
        <v>73649</v>
      </c>
      <c r="C1385" s="261" t="s">
        <v>459</v>
      </c>
      <c r="D1385" s="262">
        <v>45292</v>
      </c>
      <c r="E1385" s="259" t="s">
        <v>897</v>
      </c>
      <c r="F1385" s="259" t="s">
        <v>438</v>
      </c>
    </row>
    <row r="1386" spans="1:6" x14ac:dyDescent="0.25">
      <c r="A1386" s="259" t="s">
        <v>2263</v>
      </c>
      <c r="B1386" s="260">
        <v>2060559</v>
      </c>
      <c r="C1386" s="261" t="s">
        <v>437</v>
      </c>
      <c r="D1386" s="262">
        <v>45657</v>
      </c>
      <c r="E1386" s="259" t="s">
        <v>897</v>
      </c>
      <c r="F1386" s="259" t="s">
        <v>438</v>
      </c>
    </row>
    <row r="1387" spans="1:6" x14ac:dyDescent="0.25">
      <c r="A1387" s="259" t="s">
        <v>2264</v>
      </c>
      <c r="B1387" s="260">
        <v>22501</v>
      </c>
      <c r="C1387" s="261" t="s">
        <v>448</v>
      </c>
      <c r="D1387" s="262">
        <v>45382</v>
      </c>
      <c r="E1387" s="259" t="s">
        <v>897</v>
      </c>
      <c r="F1387" s="259" t="s">
        <v>438</v>
      </c>
    </row>
    <row r="1388" spans="1:6" x14ac:dyDescent="0.25">
      <c r="A1388" s="259" t="s">
        <v>2265</v>
      </c>
      <c r="B1388" s="260">
        <v>206235708</v>
      </c>
      <c r="C1388" s="261" t="s">
        <v>437</v>
      </c>
      <c r="D1388" s="262">
        <v>45657</v>
      </c>
      <c r="E1388" s="259" t="s">
        <v>897</v>
      </c>
      <c r="F1388" s="259" t="s">
        <v>438</v>
      </c>
    </row>
    <row r="1389" spans="1:6" x14ac:dyDescent="0.25">
      <c r="A1389" s="259" t="s">
        <v>2266</v>
      </c>
      <c r="B1389" s="260">
        <v>78072</v>
      </c>
      <c r="C1389" s="261" t="s">
        <v>483</v>
      </c>
      <c r="D1389" s="262">
        <v>45657</v>
      </c>
      <c r="E1389" s="259" t="s">
        <v>897</v>
      </c>
      <c r="F1389" s="259" t="s">
        <v>438</v>
      </c>
    </row>
    <row r="1390" spans="1:6" x14ac:dyDescent="0.25">
      <c r="A1390" s="259" t="s">
        <v>2267</v>
      </c>
      <c r="B1390" s="260">
        <v>712880102569975</v>
      </c>
      <c r="C1390" s="261" t="s">
        <v>452</v>
      </c>
      <c r="D1390" s="262">
        <v>45657</v>
      </c>
      <c r="E1390" s="259" t="s">
        <v>897</v>
      </c>
      <c r="F1390" s="259" t="s">
        <v>438</v>
      </c>
    </row>
    <row r="1391" spans="1:6" x14ac:dyDescent="0.25">
      <c r="A1391" s="259" t="s">
        <v>2268</v>
      </c>
      <c r="B1391" s="260">
        <v>603480204030743</v>
      </c>
      <c r="C1391" s="261" t="s">
        <v>478</v>
      </c>
      <c r="D1391" s="262">
        <v>45657</v>
      </c>
      <c r="E1391" s="259" t="s">
        <v>897</v>
      </c>
      <c r="F1391" s="259" t="s">
        <v>438</v>
      </c>
    </row>
    <row r="1392" spans="1:6" x14ac:dyDescent="0.25">
      <c r="A1392" s="259" t="s">
        <v>2269</v>
      </c>
      <c r="B1392" s="260">
        <v>12736</v>
      </c>
      <c r="C1392" s="261" t="s">
        <v>479</v>
      </c>
      <c r="D1392" s="262">
        <v>45657</v>
      </c>
      <c r="E1392" s="259" t="s">
        <v>897</v>
      </c>
      <c r="F1392" s="259" t="s">
        <v>438</v>
      </c>
    </row>
    <row r="1393" spans="1:6" x14ac:dyDescent="0.25">
      <c r="A1393" s="259" t="s">
        <v>2270</v>
      </c>
      <c r="B1393" s="260">
        <v>2073255</v>
      </c>
      <c r="C1393" s="261" t="s">
        <v>437</v>
      </c>
      <c r="D1393" s="262">
        <v>45657</v>
      </c>
      <c r="E1393" s="259" t="s">
        <v>897</v>
      </c>
      <c r="F1393" s="259" t="s">
        <v>438</v>
      </c>
    </row>
    <row r="1394" spans="1:6" x14ac:dyDescent="0.25">
      <c r="A1394" s="259" t="s">
        <v>2271</v>
      </c>
      <c r="B1394" s="260">
        <v>3600</v>
      </c>
      <c r="C1394" s="261" t="s">
        <v>514</v>
      </c>
      <c r="D1394" s="262">
        <v>45657</v>
      </c>
      <c r="E1394" s="259" t="s">
        <v>897</v>
      </c>
      <c r="F1394" s="259" t="s">
        <v>438</v>
      </c>
    </row>
    <row r="1395" spans="1:6" x14ac:dyDescent="0.25">
      <c r="A1395" s="259" t="s">
        <v>2272</v>
      </c>
      <c r="B1395" s="260">
        <v>207380508</v>
      </c>
      <c r="C1395" s="261" t="s">
        <v>437</v>
      </c>
      <c r="D1395" s="262">
        <v>45657</v>
      </c>
      <c r="E1395" s="259" t="s">
        <v>897</v>
      </c>
      <c r="F1395" s="259" t="s">
        <v>438</v>
      </c>
    </row>
    <row r="1396" spans="1:6" x14ac:dyDescent="0.25">
      <c r="A1396" s="259" t="s">
        <v>2273</v>
      </c>
      <c r="B1396" s="260">
        <v>103993</v>
      </c>
      <c r="C1396" s="261" t="s">
        <v>450</v>
      </c>
      <c r="D1396" s="262">
        <v>45657</v>
      </c>
      <c r="E1396" s="259" t="s">
        <v>897</v>
      </c>
      <c r="F1396" s="259" t="s">
        <v>438</v>
      </c>
    </row>
    <row r="1397" spans="1:6" x14ac:dyDescent="0.25">
      <c r="A1397" s="259" t="s">
        <v>2274</v>
      </c>
      <c r="B1397" s="260">
        <v>2074482</v>
      </c>
      <c r="C1397" s="261" t="s">
        <v>437</v>
      </c>
      <c r="D1397" s="262">
        <v>45657</v>
      </c>
      <c r="E1397" s="259" t="s">
        <v>897</v>
      </c>
      <c r="F1397" s="259" t="s">
        <v>438</v>
      </c>
    </row>
    <row r="1398" spans="1:6" x14ac:dyDescent="0.25">
      <c r="A1398" s="259" t="s">
        <v>2275</v>
      </c>
      <c r="B1398" s="260">
        <v>2128818</v>
      </c>
      <c r="C1398" s="261" t="s">
        <v>437</v>
      </c>
      <c r="D1398" s="262">
        <v>45657</v>
      </c>
      <c r="E1398" s="259" t="s">
        <v>897</v>
      </c>
      <c r="F1398" s="259" t="s">
        <v>438</v>
      </c>
    </row>
    <row r="1399" spans="1:6" x14ac:dyDescent="0.25">
      <c r="A1399" s="259" t="s">
        <v>2276</v>
      </c>
      <c r="B1399" s="260">
        <v>53236</v>
      </c>
      <c r="C1399" s="261" t="s">
        <v>447</v>
      </c>
      <c r="D1399" s="262">
        <v>45657</v>
      </c>
      <c r="E1399" s="259" t="s">
        <v>897</v>
      </c>
      <c r="F1399" s="259" t="s">
        <v>438</v>
      </c>
    </row>
    <row r="1400" spans="1:6" x14ac:dyDescent="0.25">
      <c r="A1400" s="259" t="s">
        <v>2277</v>
      </c>
      <c r="B1400" s="260">
        <v>237019108</v>
      </c>
      <c r="C1400" s="261" t="s">
        <v>437</v>
      </c>
      <c r="D1400" s="262">
        <v>45657</v>
      </c>
      <c r="E1400" s="259" t="s">
        <v>897</v>
      </c>
      <c r="F1400" s="259" t="s">
        <v>438</v>
      </c>
    </row>
    <row r="1401" spans="1:6" x14ac:dyDescent="0.25">
      <c r="A1401" s="259" t="s">
        <v>2278</v>
      </c>
      <c r="B1401" s="260">
        <v>79456</v>
      </c>
      <c r="C1401" s="261" t="s">
        <v>483</v>
      </c>
      <c r="D1401" s="262">
        <v>45473</v>
      </c>
      <c r="E1401" s="259" t="s">
        <v>897</v>
      </c>
      <c r="F1401" s="259" t="s">
        <v>438</v>
      </c>
    </row>
    <row r="1402" spans="1:6" x14ac:dyDescent="0.25">
      <c r="A1402" s="259" t="s">
        <v>2279</v>
      </c>
      <c r="B1402" s="260">
        <v>20760</v>
      </c>
      <c r="C1402" s="261" t="s">
        <v>447</v>
      </c>
      <c r="D1402" s="262">
        <v>45382</v>
      </c>
      <c r="E1402" s="259" t="s">
        <v>897</v>
      </c>
      <c r="F1402" s="259" t="s">
        <v>438</v>
      </c>
    </row>
    <row r="1403" spans="1:6" x14ac:dyDescent="0.25">
      <c r="A1403" s="259" t="s">
        <v>4935</v>
      </c>
      <c r="B1403" s="260">
        <v>12273</v>
      </c>
      <c r="C1403" s="261" t="s">
        <v>445</v>
      </c>
      <c r="D1403" s="262">
        <v>45292</v>
      </c>
      <c r="E1403" s="259" t="s">
        <v>898</v>
      </c>
      <c r="F1403" s="259" t="s">
        <v>438</v>
      </c>
    </row>
    <row r="1404" spans="1:6" x14ac:dyDescent="0.25">
      <c r="A1404" s="259" t="s">
        <v>2281</v>
      </c>
      <c r="B1404" s="260">
        <v>32768</v>
      </c>
      <c r="C1404" s="261" t="s">
        <v>450</v>
      </c>
      <c r="D1404" s="262">
        <v>45382</v>
      </c>
      <c r="E1404" s="259" t="s">
        <v>897</v>
      </c>
      <c r="F1404" s="259" t="s">
        <v>438</v>
      </c>
    </row>
    <row r="1405" spans="1:6" x14ac:dyDescent="0.25">
      <c r="A1405" s="259" t="s">
        <v>2282</v>
      </c>
      <c r="B1405" s="260">
        <v>53242</v>
      </c>
      <c r="C1405" s="261" t="s">
        <v>447</v>
      </c>
      <c r="D1405" s="262">
        <v>45657</v>
      </c>
      <c r="E1405" s="259" t="s">
        <v>897</v>
      </c>
      <c r="F1405" s="259" t="s">
        <v>438</v>
      </c>
    </row>
    <row r="1406" spans="1:6" x14ac:dyDescent="0.25">
      <c r="A1406" s="259" t="s">
        <v>2283</v>
      </c>
      <c r="B1406" s="260">
        <v>51794</v>
      </c>
      <c r="C1406" s="261" t="s">
        <v>479</v>
      </c>
      <c r="D1406" s="262">
        <v>45657</v>
      </c>
      <c r="E1406" s="259" t="s">
        <v>897</v>
      </c>
      <c r="F1406" s="259" t="s">
        <v>438</v>
      </c>
    </row>
    <row r="1407" spans="1:6" x14ac:dyDescent="0.25">
      <c r="A1407" s="259" t="s">
        <v>2284</v>
      </c>
      <c r="B1407" s="260">
        <v>53506</v>
      </c>
      <c r="C1407" s="261" t="s">
        <v>448</v>
      </c>
      <c r="D1407" s="262">
        <v>45657</v>
      </c>
      <c r="E1407" s="259" t="s">
        <v>897</v>
      </c>
      <c r="F1407" s="259" t="s">
        <v>438</v>
      </c>
    </row>
    <row r="1408" spans="1:6" x14ac:dyDescent="0.25">
      <c r="A1408" s="259" t="s">
        <v>2285</v>
      </c>
      <c r="B1408" s="260">
        <v>53617</v>
      </c>
      <c r="C1408" s="261" t="s">
        <v>450</v>
      </c>
      <c r="D1408" s="262">
        <v>45657</v>
      </c>
      <c r="E1408" s="259" t="s">
        <v>897</v>
      </c>
      <c r="F1408" s="259" t="s">
        <v>438</v>
      </c>
    </row>
    <row r="1409" spans="1:6" x14ac:dyDescent="0.25">
      <c r="A1409" s="259" t="s">
        <v>2286</v>
      </c>
      <c r="B1409" s="260">
        <v>53290</v>
      </c>
      <c r="C1409" s="261" t="s">
        <v>479</v>
      </c>
      <c r="D1409" s="262">
        <v>45657</v>
      </c>
      <c r="E1409" s="259" t="s">
        <v>897</v>
      </c>
      <c r="F1409" s="259" t="s">
        <v>438</v>
      </c>
    </row>
    <row r="1410" spans="1:6" x14ac:dyDescent="0.25">
      <c r="A1410" s="259" t="s">
        <v>2287</v>
      </c>
      <c r="B1410" s="260">
        <v>20152</v>
      </c>
      <c r="C1410" s="261" t="s">
        <v>479</v>
      </c>
      <c r="D1410" s="262">
        <v>45657</v>
      </c>
      <c r="E1410" s="259" t="s">
        <v>897</v>
      </c>
      <c r="F1410" s="259" t="s">
        <v>438</v>
      </c>
    </row>
    <row r="1411" spans="1:6" x14ac:dyDescent="0.25">
      <c r="A1411" s="259" t="s">
        <v>2288</v>
      </c>
      <c r="B1411" s="260">
        <v>712880902507368</v>
      </c>
      <c r="C1411" s="261" t="s">
        <v>452</v>
      </c>
      <c r="D1411" s="262">
        <v>45657</v>
      </c>
      <c r="E1411" s="259" t="s">
        <v>897</v>
      </c>
      <c r="F1411" s="259" t="s">
        <v>438</v>
      </c>
    </row>
    <row r="1412" spans="1:6" x14ac:dyDescent="0.25">
      <c r="A1412" s="259" t="s">
        <v>2289</v>
      </c>
      <c r="B1412" s="260">
        <v>2077121</v>
      </c>
      <c r="C1412" s="261" t="s">
        <v>437</v>
      </c>
      <c r="D1412" s="262">
        <v>45657</v>
      </c>
      <c r="E1412" s="259" t="s">
        <v>897</v>
      </c>
      <c r="F1412" s="259" t="s">
        <v>438</v>
      </c>
    </row>
    <row r="1413" spans="1:6" x14ac:dyDescent="0.25">
      <c r="A1413" s="259" t="s">
        <v>2290</v>
      </c>
      <c r="B1413" s="260">
        <v>2094345</v>
      </c>
      <c r="C1413" s="261" t="s">
        <v>437</v>
      </c>
      <c r="D1413" s="262">
        <v>45657</v>
      </c>
      <c r="E1413" s="259" t="s">
        <v>897</v>
      </c>
      <c r="F1413" s="259" t="s">
        <v>438</v>
      </c>
    </row>
    <row r="1414" spans="1:6" x14ac:dyDescent="0.25">
      <c r="A1414" s="259" t="s">
        <v>2291</v>
      </c>
      <c r="B1414" s="260">
        <v>2062223</v>
      </c>
      <c r="C1414" s="261" t="s">
        <v>437</v>
      </c>
      <c r="D1414" s="262">
        <v>45657</v>
      </c>
      <c r="E1414" s="259" t="s">
        <v>897</v>
      </c>
      <c r="F1414" s="259" t="s">
        <v>438</v>
      </c>
    </row>
    <row r="1415" spans="1:6" x14ac:dyDescent="0.25">
      <c r="A1415" s="259" t="s">
        <v>2292</v>
      </c>
      <c r="B1415" s="260">
        <v>2091883</v>
      </c>
      <c r="C1415" s="261" t="s">
        <v>437</v>
      </c>
      <c r="D1415" s="262">
        <v>45657</v>
      </c>
      <c r="E1415" s="259" t="s">
        <v>897</v>
      </c>
      <c r="F1415" s="259" t="s">
        <v>438</v>
      </c>
    </row>
    <row r="1416" spans="1:6" x14ac:dyDescent="0.25">
      <c r="A1416" s="259" t="s">
        <v>2293</v>
      </c>
      <c r="B1416" s="260">
        <v>2071098</v>
      </c>
      <c r="C1416" s="261" t="s">
        <v>437</v>
      </c>
      <c r="D1416" s="262">
        <v>45657</v>
      </c>
      <c r="E1416" s="259" t="s">
        <v>897</v>
      </c>
      <c r="F1416" s="259" t="s">
        <v>438</v>
      </c>
    </row>
    <row r="1417" spans="1:6" x14ac:dyDescent="0.25">
      <c r="A1417" s="259" t="s">
        <v>2294</v>
      </c>
      <c r="B1417" s="260">
        <v>102377</v>
      </c>
      <c r="C1417" s="261" t="s">
        <v>450</v>
      </c>
      <c r="D1417" s="262">
        <v>45657</v>
      </c>
      <c r="E1417" s="259" t="s">
        <v>897</v>
      </c>
      <c r="F1417" s="259" t="s">
        <v>438</v>
      </c>
    </row>
    <row r="1418" spans="1:6" x14ac:dyDescent="0.25">
      <c r="A1418" s="259" t="s">
        <v>2295</v>
      </c>
      <c r="B1418" s="260">
        <v>10883</v>
      </c>
      <c r="C1418" s="261" t="s">
        <v>483</v>
      </c>
      <c r="D1418" s="262">
        <v>45657</v>
      </c>
      <c r="E1418" s="259" t="s">
        <v>897</v>
      </c>
      <c r="F1418" s="259" t="s">
        <v>438</v>
      </c>
    </row>
    <row r="1419" spans="1:6" x14ac:dyDescent="0.25">
      <c r="A1419" s="259" t="s">
        <v>2296</v>
      </c>
      <c r="B1419" s="260">
        <v>52821</v>
      </c>
      <c r="C1419" s="261" t="s">
        <v>479</v>
      </c>
      <c r="D1419" s="262">
        <v>45657</v>
      </c>
      <c r="E1419" s="259" t="s">
        <v>897</v>
      </c>
      <c r="F1419" s="259" t="s">
        <v>438</v>
      </c>
    </row>
    <row r="1420" spans="1:6" x14ac:dyDescent="0.25">
      <c r="A1420" s="259" t="s">
        <v>2297</v>
      </c>
      <c r="B1420" s="260">
        <v>2075025</v>
      </c>
      <c r="C1420" s="261" t="s">
        <v>437</v>
      </c>
      <c r="D1420" s="262">
        <v>45657</v>
      </c>
      <c r="E1420" s="259" t="s">
        <v>897</v>
      </c>
      <c r="F1420" s="259" t="s">
        <v>438</v>
      </c>
    </row>
    <row r="1421" spans="1:6" x14ac:dyDescent="0.25">
      <c r="A1421" s="259" t="s">
        <v>2298</v>
      </c>
      <c r="B1421" s="260">
        <v>206207</v>
      </c>
      <c r="C1421" s="261" t="s">
        <v>437</v>
      </c>
      <c r="D1421" s="262">
        <v>45657</v>
      </c>
      <c r="E1421" s="259" t="s">
        <v>897</v>
      </c>
      <c r="F1421" s="259" t="s">
        <v>438</v>
      </c>
    </row>
    <row r="1422" spans="1:6" x14ac:dyDescent="0.25">
      <c r="A1422" s="259" t="s">
        <v>2299</v>
      </c>
      <c r="B1422" s="260">
        <v>207818508</v>
      </c>
      <c r="C1422" s="261" t="s">
        <v>437</v>
      </c>
      <c r="D1422" s="262">
        <v>45657</v>
      </c>
      <c r="E1422" s="259" t="s">
        <v>897</v>
      </c>
      <c r="F1422" s="259" t="s">
        <v>438</v>
      </c>
    </row>
    <row r="1423" spans="1:6" x14ac:dyDescent="0.25">
      <c r="A1423" s="259" t="s">
        <v>2300</v>
      </c>
      <c r="B1423" s="260">
        <v>207864408</v>
      </c>
      <c r="C1423" s="261" t="s">
        <v>437</v>
      </c>
      <c r="D1423" s="262">
        <v>45657</v>
      </c>
      <c r="E1423" s="259" t="s">
        <v>897</v>
      </c>
      <c r="F1423" s="259" t="s">
        <v>438</v>
      </c>
    </row>
    <row r="1424" spans="1:6" x14ac:dyDescent="0.25">
      <c r="A1424" s="259" t="s">
        <v>2301</v>
      </c>
      <c r="B1424" s="260">
        <v>2755810</v>
      </c>
      <c r="C1424" s="261" t="s">
        <v>437</v>
      </c>
      <c r="D1424" s="262">
        <v>45657</v>
      </c>
      <c r="E1424" s="259" t="s">
        <v>897</v>
      </c>
      <c r="F1424" s="259" t="s">
        <v>438</v>
      </c>
    </row>
    <row r="1425" spans="1:6" x14ac:dyDescent="0.25">
      <c r="A1425" s="259" t="s">
        <v>2302</v>
      </c>
      <c r="B1425" s="260">
        <v>2062830</v>
      </c>
      <c r="C1425" s="261" t="s">
        <v>437</v>
      </c>
      <c r="D1425" s="262">
        <v>45657</v>
      </c>
      <c r="E1425" s="259" t="s">
        <v>897</v>
      </c>
      <c r="F1425" s="259" t="s">
        <v>438</v>
      </c>
    </row>
    <row r="1426" spans="1:6" x14ac:dyDescent="0.25">
      <c r="A1426" s="259" t="s">
        <v>2303</v>
      </c>
      <c r="B1426" s="260">
        <v>2142509</v>
      </c>
      <c r="C1426" s="261" t="s">
        <v>446</v>
      </c>
      <c r="D1426" s="262">
        <v>45657</v>
      </c>
      <c r="E1426" s="259" t="s">
        <v>897</v>
      </c>
      <c r="F1426" s="259" t="s">
        <v>438</v>
      </c>
    </row>
    <row r="1427" spans="1:6" x14ac:dyDescent="0.25">
      <c r="A1427" s="259" t="s">
        <v>2304</v>
      </c>
      <c r="B1427" s="260">
        <v>2062101</v>
      </c>
      <c r="C1427" s="261" t="s">
        <v>437</v>
      </c>
      <c r="D1427" s="262">
        <v>45657</v>
      </c>
      <c r="E1427" s="259" t="s">
        <v>897</v>
      </c>
      <c r="F1427" s="259" t="s">
        <v>438</v>
      </c>
    </row>
    <row r="1428" spans="1:6" x14ac:dyDescent="0.25">
      <c r="A1428" s="259" t="s">
        <v>2305</v>
      </c>
      <c r="B1428" s="260">
        <v>198534608</v>
      </c>
      <c r="C1428" s="261" t="s">
        <v>437</v>
      </c>
      <c r="D1428" s="262">
        <v>45657</v>
      </c>
      <c r="E1428" s="259" t="s">
        <v>897</v>
      </c>
      <c r="F1428" s="259" t="s">
        <v>438</v>
      </c>
    </row>
    <row r="1429" spans="1:6" x14ac:dyDescent="0.25">
      <c r="A1429" s="259" t="s">
        <v>2306</v>
      </c>
      <c r="B1429" s="260">
        <v>2347068</v>
      </c>
      <c r="C1429" s="261" t="s">
        <v>437</v>
      </c>
      <c r="D1429" s="262">
        <v>45657</v>
      </c>
      <c r="E1429" s="259" t="s">
        <v>897</v>
      </c>
      <c r="F1429" s="259" t="s">
        <v>438</v>
      </c>
    </row>
    <row r="1430" spans="1:6" x14ac:dyDescent="0.25">
      <c r="A1430" s="259" t="s">
        <v>2307</v>
      </c>
      <c r="B1430" s="260">
        <v>63166</v>
      </c>
      <c r="C1430" s="261" t="s">
        <v>447</v>
      </c>
      <c r="D1430" s="262">
        <v>45657</v>
      </c>
      <c r="E1430" s="259" t="s">
        <v>897</v>
      </c>
      <c r="F1430" s="259" t="s">
        <v>438</v>
      </c>
    </row>
    <row r="1431" spans="1:6" x14ac:dyDescent="0.25">
      <c r="A1431" s="259" t="s">
        <v>2309</v>
      </c>
      <c r="B1431" s="260">
        <v>2123614</v>
      </c>
      <c r="C1431" s="261" t="s">
        <v>437</v>
      </c>
      <c r="D1431" s="262">
        <v>45657</v>
      </c>
      <c r="E1431" s="259" t="s">
        <v>897</v>
      </c>
      <c r="F1431" s="259" t="s">
        <v>438</v>
      </c>
    </row>
    <row r="1432" spans="1:6" x14ac:dyDescent="0.25">
      <c r="A1432" s="259" t="s">
        <v>2310</v>
      </c>
      <c r="B1432" s="260">
        <v>41361</v>
      </c>
      <c r="C1432" s="261" t="s">
        <v>479</v>
      </c>
      <c r="D1432" s="262">
        <v>45657</v>
      </c>
      <c r="E1432" s="259" t="s">
        <v>897</v>
      </c>
      <c r="F1432" s="259" t="s">
        <v>438</v>
      </c>
    </row>
    <row r="1433" spans="1:6" x14ac:dyDescent="0.25">
      <c r="A1433" s="259" t="s">
        <v>2311</v>
      </c>
      <c r="B1433" s="260">
        <v>15253</v>
      </c>
      <c r="C1433" s="261" t="s">
        <v>447</v>
      </c>
      <c r="D1433" s="262">
        <v>45657</v>
      </c>
      <c r="E1433" s="259" t="s">
        <v>897</v>
      </c>
      <c r="F1433" s="259" t="s">
        <v>438</v>
      </c>
    </row>
    <row r="1434" spans="1:6" x14ac:dyDescent="0.25">
      <c r="A1434" s="259" t="s">
        <v>2312</v>
      </c>
      <c r="B1434" s="260">
        <v>2063964</v>
      </c>
      <c r="C1434" s="261" t="s">
        <v>437</v>
      </c>
      <c r="D1434" s="262">
        <v>45657</v>
      </c>
      <c r="E1434" s="259" t="s">
        <v>897</v>
      </c>
      <c r="F1434" s="259" t="s">
        <v>438</v>
      </c>
    </row>
    <row r="1435" spans="1:6" x14ac:dyDescent="0.25">
      <c r="A1435" s="259" t="s">
        <v>2313</v>
      </c>
      <c r="B1435" s="260">
        <v>2352190</v>
      </c>
      <c r="C1435" s="261" t="s">
        <v>437</v>
      </c>
      <c r="D1435" s="262">
        <v>45657</v>
      </c>
      <c r="E1435" s="259" t="s">
        <v>897</v>
      </c>
      <c r="F1435" s="259" t="s">
        <v>438</v>
      </c>
    </row>
    <row r="1436" spans="1:6" x14ac:dyDescent="0.25">
      <c r="A1436" s="259" t="s">
        <v>2314</v>
      </c>
      <c r="B1436" s="260">
        <v>2392917</v>
      </c>
      <c r="C1436" s="261" t="s">
        <v>437</v>
      </c>
      <c r="D1436" s="262">
        <v>45657</v>
      </c>
      <c r="E1436" s="259" t="s">
        <v>897</v>
      </c>
      <c r="F1436" s="259" t="s">
        <v>438</v>
      </c>
    </row>
    <row r="1437" spans="1:6" x14ac:dyDescent="0.25">
      <c r="A1437" s="259" t="s">
        <v>2315</v>
      </c>
      <c r="B1437" s="260">
        <v>3038225</v>
      </c>
      <c r="C1437" s="261" t="s">
        <v>437</v>
      </c>
      <c r="D1437" s="262">
        <v>45657</v>
      </c>
      <c r="E1437" s="259" t="s">
        <v>897</v>
      </c>
      <c r="F1437" s="259" t="s">
        <v>438</v>
      </c>
    </row>
    <row r="1438" spans="1:6" x14ac:dyDescent="0.25">
      <c r="A1438" s="259" t="s">
        <v>2316</v>
      </c>
      <c r="B1438" s="260">
        <v>2351964</v>
      </c>
      <c r="C1438" s="261" t="s">
        <v>437</v>
      </c>
      <c r="D1438" s="262">
        <v>45657</v>
      </c>
      <c r="E1438" s="259" t="s">
        <v>897</v>
      </c>
      <c r="F1438" s="259" t="s">
        <v>438</v>
      </c>
    </row>
    <row r="1439" spans="1:6" x14ac:dyDescent="0.25">
      <c r="A1439" s="259" t="s">
        <v>2317</v>
      </c>
      <c r="B1439" s="260">
        <v>2352147</v>
      </c>
      <c r="C1439" s="261" t="s">
        <v>437</v>
      </c>
      <c r="D1439" s="262">
        <v>45657</v>
      </c>
      <c r="E1439" s="259" t="s">
        <v>897</v>
      </c>
      <c r="F1439" s="259" t="s">
        <v>438</v>
      </c>
    </row>
    <row r="1440" spans="1:6" x14ac:dyDescent="0.25">
      <c r="A1440" s="259" t="s">
        <v>2318</v>
      </c>
      <c r="B1440" s="260">
        <v>2062013</v>
      </c>
      <c r="C1440" s="261" t="s">
        <v>437</v>
      </c>
      <c r="D1440" s="262">
        <v>45657</v>
      </c>
      <c r="E1440" s="259" t="s">
        <v>897</v>
      </c>
      <c r="F1440" s="259" t="s">
        <v>438</v>
      </c>
    </row>
    <row r="1441" spans="1:6" x14ac:dyDescent="0.25">
      <c r="A1441" s="259" t="s">
        <v>2319</v>
      </c>
      <c r="B1441" s="260">
        <v>2163414</v>
      </c>
      <c r="C1441" s="261" t="s">
        <v>437</v>
      </c>
      <c r="D1441" s="262">
        <v>45657</v>
      </c>
      <c r="E1441" s="259" t="s">
        <v>897</v>
      </c>
      <c r="F1441" s="259" t="s">
        <v>438</v>
      </c>
    </row>
    <row r="1442" spans="1:6" x14ac:dyDescent="0.25">
      <c r="A1442" s="259" t="s">
        <v>2320</v>
      </c>
      <c r="B1442" s="260">
        <v>2229633</v>
      </c>
      <c r="C1442" s="261" t="s">
        <v>437</v>
      </c>
      <c r="D1442" s="262">
        <v>45657</v>
      </c>
      <c r="E1442" s="259" t="s">
        <v>897</v>
      </c>
      <c r="F1442" s="259" t="s">
        <v>438</v>
      </c>
    </row>
    <row r="1443" spans="1:6" x14ac:dyDescent="0.25">
      <c r="A1443" s="259" t="s">
        <v>2321</v>
      </c>
      <c r="B1443" s="260">
        <v>603580304885202</v>
      </c>
      <c r="C1443" s="261" t="s">
        <v>478</v>
      </c>
      <c r="D1443" s="262">
        <v>45657</v>
      </c>
      <c r="E1443" s="259" t="s">
        <v>897</v>
      </c>
      <c r="F1443" s="259" t="s">
        <v>438</v>
      </c>
    </row>
    <row r="1444" spans="1:6" x14ac:dyDescent="0.25">
      <c r="A1444" s="259" t="s">
        <v>2322</v>
      </c>
      <c r="B1444" s="260">
        <v>40201</v>
      </c>
      <c r="C1444" s="261" t="s">
        <v>448</v>
      </c>
      <c r="D1444" s="262">
        <v>45657</v>
      </c>
      <c r="E1444" s="259" t="s">
        <v>897</v>
      </c>
      <c r="F1444" s="259" t="s">
        <v>438</v>
      </c>
    </row>
    <row r="1445" spans="1:6" x14ac:dyDescent="0.25">
      <c r="A1445" s="259" t="s">
        <v>2323</v>
      </c>
      <c r="B1445" s="260">
        <v>293562108</v>
      </c>
      <c r="C1445" s="261" t="s">
        <v>437</v>
      </c>
      <c r="D1445" s="262">
        <v>45657</v>
      </c>
      <c r="E1445" s="259" t="s">
        <v>897</v>
      </c>
      <c r="F1445" s="259" t="s">
        <v>438</v>
      </c>
    </row>
    <row r="1446" spans="1:6" x14ac:dyDescent="0.25">
      <c r="A1446" s="259" t="s">
        <v>2324</v>
      </c>
      <c r="B1446" s="260">
        <v>2345839</v>
      </c>
      <c r="C1446" s="261" t="s">
        <v>437</v>
      </c>
      <c r="D1446" s="262">
        <v>45657</v>
      </c>
      <c r="E1446" s="259" t="s">
        <v>897</v>
      </c>
      <c r="F1446" s="259" t="s">
        <v>438</v>
      </c>
    </row>
    <row r="1447" spans="1:6" x14ac:dyDescent="0.25">
      <c r="A1447" s="259" t="s">
        <v>2325</v>
      </c>
      <c r="B1447" s="260">
        <v>53607</v>
      </c>
      <c r="C1447" s="261" t="s">
        <v>447</v>
      </c>
      <c r="D1447" s="262">
        <v>45657</v>
      </c>
      <c r="E1447" s="259" t="s">
        <v>897</v>
      </c>
      <c r="F1447" s="259" t="s">
        <v>438</v>
      </c>
    </row>
    <row r="1448" spans="1:6" x14ac:dyDescent="0.25">
      <c r="A1448" s="259" t="s">
        <v>2326</v>
      </c>
      <c r="B1448" s="260">
        <v>53432</v>
      </c>
      <c r="C1448" s="261" t="s">
        <v>479</v>
      </c>
      <c r="D1448" s="262">
        <v>45657</v>
      </c>
      <c r="E1448" s="259" t="s">
        <v>897</v>
      </c>
      <c r="F1448" s="259" t="s">
        <v>438</v>
      </c>
    </row>
    <row r="1449" spans="1:6" x14ac:dyDescent="0.25">
      <c r="A1449" s="259" t="s">
        <v>2327</v>
      </c>
      <c r="B1449" s="260">
        <v>72051</v>
      </c>
      <c r="C1449" s="261" t="s">
        <v>450</v>
      </c>
      <c r="D1449" s="262">
        <v>45657</v>
      </c>
      <c r="E1449" s="259" t="s">
        <v>897</v>
      </c>
      <c r="F1449" s="259" t="s">
        <v>438</v>
      </c>
    </row>
    <row r="1450" spans="1:6" x14ac:dyDescent="0.25">
      <c r="A1450" s="259" t="s">
        <v>2328</v>
      </c>
      <c r="B1450" s="260">
        <v>104254</v>
      </c>
      <c r="C1450" s="261" t="s">
        <v>479</v>
      </c>
      <c r="D1450" s="262">
        <v>45657</v>
      </c>
      <c r="E1450" s="259" t="s">
        <v>897</v>
      </c>
      <c r="F1450" s="259" t="s">
        <v>438</v>
      </c>
    </row>
    <row r="1451" spans="1:6" x14ac:dyDescent="0.25">
      <c r="A1451" s="259" t="s">
        <v>2329</v>
      </c>
      <c r="B1451" s="260">
        <v>102263</v>
      </c>
      <c r="C1451" s="261" t="s">
        <v>479</v>
      </c>
      <c r="D1451" s="262">
        <v>45657</v>
      </c>
      <c r="E1451" s="259" t="s">
        <v>897</v>
      </c>
      <c r="F1451" s="259" t="s">
        <v>438</v>
      </c>
    </row>
    <row r="1452" spans="1:6" x14ac:dyDescent="0.25">
      <c r="A1452" s="259" t="s">
        <v>2330</v>
      </c>
      <c r="B1452" s="260">
        <v>2339161</v>
      </c>
      <c r="C1452" s="261" t="s">
        <v>437</v>
      </c>
      <c r="D1452" s="262">
        <v>45657</v>
      </c>
      <c r="E1452" s="259" t="s">
        <v>897</v>
      </c>
      <c r="F1452" s="259" t="s">
        <v>438</v>
      </c>
    </row>
    <row r="1453" spans="1:6" x14ac:dyDescent="0.25">
      <c r="A1453" s="259" t="s">
        <v>2331</v>
      </c>
      <c r="B1453" s="260">
        <v>41582</v>
      </c>
      <c r="C1453" s="261" t="s">
        <v>479</v>
      </c>
      <c r="D1453" s="262">
        <v>45657</v>
      </c>
      <c r="E1453" s="259" t="s">
        <v>897</v>
      </c>
      <c r="F1453" s="259" t="s">
        <v>438</v>
      </c>
    </row>
    <row r="1454" spans="1:6" x14ac:dyDescent="0.25">
      <c r="A1454" s="259" t="s">
        <v>2332</v>
      </c>
      <c r="B1454" s="260">
        <v>42327</v>
      </c>
      <c r="C1454" s="261" t="s">
        <v>479</v>
      </c>
      <c r="D1454" s="262">
        <v>45657</v>
      </c>
      <c r="E1454" s="259" t="s">
        <v>897</v>
      </c>
      <c r="F1454" s="259" t="s">
        <v>438</v>
      </c>
    </row>
    <row r="1455" spans="1:6" x14ac:dyDescent="0.25">
      <c r="A1455" s="259" t="s">
        <v>2333</v>
      </c>
      <c r="B1455" s="260">
        <v>2794750</v>
      </c>
      <c r="C1455" s="261" t="s">
        <v>437</v>
      </c>
      <c r="D1455" s="262">
        <v>45292</v>
      </c>
      <c r="E1455" s="259" t="s">
        <v>897</v>
      </c>
      <c r="F1455" s="259" t="s">
        <v>438</v>
      </c>
    </row>
    <row r="1456" spans="1:6" x14ac:dyDescent="0.25">
      <c r="A1456" s="259" t="s">
        <v>5441</v>
      </c>
      <c r="B1456" s="260">
        <v>13043</v>
      </c>
      <c r="C1456" s="261" t="s">
        <v>439</v>
      </c>
      <c r="D1456" s="262">
        <v>45292</v>
      </c>
      <c r="E1456" s="259" t="s">
        <v>898</v>
      </c>
      <c r="F1456" s="259" t="s">
        <v>438</v>
      </c>
    </row>
    <row r="1457" spans="1:6" x14ac:dyDescent="0.25">
      <c r="A1457" s="259" t="s">
        <v>2335</v>
      </c>
      <c r="B1457" s="260">
        <v>70029</v>
      </c>
      <c r="C1457" s="261" t="s">
        <v>479</v>
      </c>
      <c r="D1457" s="262">
        <v>45657</v>
      </c>
      <c r="E1457" s="259" t="s">
        <v>897</v>
      </c>
      <c r="F1457" s="259" t="s">
        <v>438</v>
      </c>
    </row>
    <row r="1458" spans="1:6" x14ac:dyDescent="0.25">
      <c r="A1458" s="259" t="s">
        <v>2336</v>
      </c>
      <c r="B1458" s="260">
        <v>23165</v>
      </c>
      <c r="C1458" s="261" t="s">
        <v>447</v>
      </c>
      <c r="D1458" s="262">
        <v>45657</v>
      </c>
      <c r="E1458" s="259" t="s">
        <v>897</v>
      </c>
      <c r="F1458" s="259" t="s">
        <v>438</v>
      </c>
    </row>
    <row r="1459" spans="1:6" x14ac:dyDescent="0.25">
      <c r="A1459" s="259" t="s">
        <v>2337</v>
      </c>
      <c r="B1459" s="260">
        <v>41887</v>
      </c>
      <c r="C1459" s="261" t="s">
        <v>479</v>
      </c>
      <c r="D1459" s="262">
        <v>45657</v>
      </c>
      <c r="E1459" s="259" t="s">
        <v>897</v>
      </c>
      <c r="F1459" s="259" t="s">
        <v>438</v>
      </c>
    </row>
    <row r="1460" spans="1:6" x14ac:dyDescent="0.25">
      <c r="A1460" s="259" t="s">
        <v>2338</v>
      </c>
      <c r="B1460" s="260">
        <v>72575</v>
      </c>
      <c r="C1460" s="261" t="s">
        <v>479</v>
      </c>
      <c r="D1460" s="262">
        <v>45657</v>
      </c>
      <c r="E1460" s="259" t="s">
        <v>897</v>
      </c>
      <c r="F1460" s="259" t="s">
        <v>438</v>
      </c>
    </row>
    <row r="1461" spans="1:6" x14ac:dyDescent="0.25">
      <c r="A1461" s="259" t="s">
        <v>2339</v>
      </c>
      <c r="B1461" s="260">
        <v>20210</v>
      </c>
      <c r="C1461" s="261" t="s">
        <v>447</v>
      </c>
      <c r="D1461" s="262">
        <v>45657</v>
      </c>
      <c r="E1461" s="259" t="s">
        <v>897</v>
      </c>
      <c r="F1461" s="259" t="s">
        <v>438</v>
      </c>
    </row>
    <row r="1462" spans="1:6" x14ac:dyDescent="0.25">
      <c r="A1462" s="259" t="s">
        <v>2340</v>
      </c>
      <c r="B1462" s="260">
        <v>70903</v>
      </c>
      <c r="C1462" s="261" t="s">
        <v>479</v>
      </c>
      <c r="D1462" s="262">
        <v>45657</v>
      </c>
      <c r="E1462" s="259" t="s">
        <v>897</v>
      </c>
      <c r="F1462" s="259" t="s">
        <v>438</v>
      </c>
    </row>
    <row r="1463" spans="1:6" x14ac:dyDescent="0.25">
      <c r="A1463" s="259" t="s">
        <v>2341</v>
      </c>
      <c r="B1463" s="260">
        <v>32815</v>
      </c>
      <c r="C1463" s="261" t="s">
        <v>479</v>
      </c>
      <c r="D1463" s="262">
        <v>45657</v>
      </c>
      <c r="E1463" s="259" t="s">
        <v>897</v>
      </c>
      <c r="F1463" s="259" t="s">
        <v>438</v>
      </c>
    </row>
    <row r="1464" spans="1:6" x14ac:dyDescent="0.25">
      <c r="A1464" s="259" t="s">
        <v>2342</v>
      </c>
      <c r="B1464" s="260">
        <v>2069594</v>
      </c>
      <c r="C1464" s="261" t="s">
        <v>437</v>
      </c>
      <c r="D1464" s="262">
        <v>45657</v>
      </c>
      <c r="E1464" s="259" t="s">
        <v>897</v>
      </c>
      <c r="F1464" s="259" t="s">
        <v>438</v>
      </c>
    </row>
    <row r="1465" spans="1:6" x14ac:dyDescent="0.25">
      <c r="A1465" s="259" t="s">
        <v>2343</v>
      </c>
      <c r="B1465" s="260">
        <v>3002896</v>
      </c>
      <c r="C1465" s="261" t="s">
        <v>437</v>
      </c>
      <c r="D1465" s="262">
        <v>45536</v>
      </c>
      <c r="E1465" s="259" t="s">
        <v>897</v>
      </c>
      <c r="F1465" s="259" t="s">
        <v>438</v>
      </c>
    </row>
    <row r="1466" spans="1:6" x14ac:dyDescent="0.25">
      <c r="A1466" s="259" t="s">
        <v>2344</v>
      </c>
      <c r="B1466" s="260">
        <v>2124146</v>
      </c>
      <c r="C1466" s="261" t="s">
        <v>437</v>
      </c>
      <c r="D1466" s="262">
        <v>45657</v>
      </c>
      <c r="E1466" s="259" t="s">
        <v>897</v>
      </c>
      <c r="F1466" s="259" t="s">
        <v>438</v>
      </c>
    </row>
    <row r="1467" spans="1:6" x14ac:dyDescent="0.25">
      <c r="A1467" s="259" t="s">
        <v>2345</v>
      </c>
      <c r="B1467" s="260">
        <v>103968</v>
      </c>
      <c r="C1467" s="261" t="s">
        <v>479</v>
      </c>
      <c r="D1467" s="262">
        <v>45657</v>
      </c>
      <c r="E1467" s="259" t="s">
        <v>897</v>
      </c>
      <c r="F1467" s="259" t="s">
        <v>438</v>
      </c>
    </row>
    <row r="1468" spans="1:6" x14ac:dyDescent="0.25">
      <c r="A1468" s="259" t="s">
        <v>2346</v>
      </c>
      <c r="B1468" s="260">
        <v>2098775</v>
      </c>
      <c r="C1468" s="261" t="s">
        <v>437</v>
      </c>
      <c r="D1468" s="262">
        <v>45657</v>
      </c>
      <c r="E1468" s="259" t="s">
        <v>897</v>
      </c>
      <c r="F1468" s="259" t="s">
        <v>438</v>
      </c>
    </row>
    <row r="1469" spans="1:6" x14ac:dyDescent="0.25">
      <c r="A1469" s="259" t="s">
        <v>2347</v>
      </c>
      <c r="B1469" s="260">
        <v>7789023065252</v>
      </c>
      <c r="C1469" s="261" t="s">
        <v>475</v>
      </c>
      <c r="D1469" s="262">
        <v>45657</v>
      </c>
      <c r="E1469" s="259" t="s">
        <v>897</v>
      </c>
      <c r="F1469" s="259" t="s">
        <v>438</v>
      </c>
    </row>
    <row r="1470" spans="1:6" x14ac:dyDescent="0.25">
      <c r="A1470" s="259" t="s">
        <v>2348</v>
      </c>
      <c r="B1470" s="260">
        <v>2380852</v>
      </c>
      <c r="C1470" s="261" t="s">
        <v>437</v>
      </c>
      <c r="D1470" s="262">
        <v>45657</v>
      </c>
      <c r="E1470" s="259" t="s">
        <v>897</v>
      </c>
      <c r="F1470" s="259" t="s">
        <v>438</v>
      </c>
    </row>
    <row r="1471" spans="1:6" x14ac:dyDescent="0.25">
      <c r="A1471" s="259" t="s">
        <v>2349</v>
      </c>
      <c r="B1471" s="260">
        <v>72349</v>
      </c>
      <c r="C1471" s="261" t="s">
        <v>450</v>
      </c>
      <c r="D1471" s="262">
        <v>45657</v>
      </c>
      <c r="E1471" s="259" t="s">
        <v>897</v>
      </c>
      <c r="F1471" s="259" t="s">
        <v>438</v>
      </c>
    </row>
    <row r="1472" spans="1:6" x14ac:dyDescent="0.25">
      <c r="A1472" s="259" t="s">
        <v>2350</v>
      </c>
      <c r="B1472" s="260">
        <v>686342</v>
      </c>
      <c r="C1472" s="261" t="s">
        <v>474</v>
      </c>
      <c r="D1472" s="262">
        <v>45657</v>
      </c>
      <c r="E1472" s="259" t="s">
        <v>897</v>
      </c>
      <c r="F1472" s="259" t="s">
        <v>438</v>
      </c>
    </row>
    <row r="1473" spans="1:6" x14ac:dyDescent="0.25">
      <c r="A1473" s="259" t="s">
        <v>2352</v>
      </c>
      <c r="B1473" s="260">
        <v>140000505499</v>
      </c>
      <c r="C1473" s="261" t="s">
        <v>534</v>
      </c>
      <c r="D1473" s="262">
        <v>45373</v>
      </c>
      <c r="E1473" s="259" t="s">
        <v>897</v>
      </c>
      <c r="F1473" s="259" t="s">
        <v>438</v>
      </c>
    </row>
    <row r="1474" spans="1:6" x14ac:dyDescent="0.25">
      <c r="A1474" s="259" t="s">
        <v>2353</v>
      </c>
      <c r="B1474" s="260">
        <v>3506201</v>
      </c>
      <c r="C1474" s="261" t="s">
        <v>449</v>
      </c>
      <c r="D1474" s="262">
        <v>45657</v>
      </c>
      <c r="E1474" s="259" t="s">
        <v>897</v>
      </c>
      <c r="F1474" s="259" t="s">
        <v>438</v>
      </c>
    </row>
    <row r="1475" spans="1:6" x14ac:dyDescent="0.25">
      <c r="A1475" s="259" t="s">
        <v>2354</v>
      </c>
      <c r="B1475" s="260">
        <v>51458</v>
      </c>
      <c r="C1475" s="261" t="s">
        <v>450</v>
      </c>
      <c r="D1475" s="262">
        <v>45657</v>
      </c>
      <c r="E1475" s="259" t="s">
        <v>897</v>
      </c>
      <c r="F1475" s="259" t="s">
        <v>438</v>
      </c>
    </row>
    <row r="1476" spans="1:6" x14ac:dyDescent="0.25">
      <c r="A1476" s="259" t="s">
        <v>2355</v>
      </c>
      <c r="B1476" s="260">
        <v>31837</v>
      </c>
      <c r="C1476" s="261" t="s">
        <v>450</v>
      </c>
      <c r="D1476" s="262">
        <v>45657</v>
      </c>
      <c r="E1476" s="259" t="s">
        <v>897</v>
      </c>
      <c r="F1476" s="259" t="s">
        <v>438</v>
      </c>
    </row>
    <row r="1477" spans="1:6" x14ac:dyDescent="0.25">
      <c r="A1477" s="259" t="s">
        <v>2356</v>
      </c>
      <c r="B1477" s="260">
        <v>183014395</v>
      </c>
      <c r="C1477" s="261" t="s">
        <v>452</v>
      </c>
      <c r="D1477" s="262">
        <v>45657</v>
      </c>
      <c r="E1477" s="259" t="s">
        <v>897</v>
      </c>
      <c r="F1477" s="259" t="s">
        <v>438</v>
      </c>
    </row>
    <row r="1478" spans="1:6" x14ac:dyDescent="0.25">
      <c r="A1478" s="259" t="s">
        <v>2357</v>
      </c>
      <c r="B1478" s="260">
        <v>686611</v>
      </c>
      <c r="C1478" s="261" t="s">
        <v>441</v>
      </c>
      <c r="D1478" s="262">
        <v>45657</v>
      </c>
      <c r="E1478" s="259" t="s">
        <v>897</v>
      </c>
      <c r="F1478" s="259" t="s">
        <v>438</v>
      </c>
    </row>
    <row r="1479" spans="1:6" x14ac:dyDescent="0.25">
      <c r="A1479" s="259" t="s">
        <v>2358</v>
      </c>
      <c r="B1479" s="260">
        <v>17852</v>
      </c>
      <c r="C1479" s="261" t="s">
        <v>447</v>
      </c>
      <c r="D1479" s="262">
        <v>45657</v>
      </c>
      <c r="E1479" s="259" t="s">
        <v>897</v>
      </c>
      <c r="F1479" s="259" t="s">
        <v>438</v>
      </c>
    </row>
    <row r="1480" spans="1:6" x14ac:dyDescent="0.25">
      <c r="A1480" s="259" t="s">
        <v>2359</v>
      </c>
      <c r="B1480" s="260">
        <v>31709</v>
      </c>
      <c r="C1480" s="261" t="s">
        <v>450</v>
      </c>
      <c r="D1480" s="262">
        <v>45382</v>
      </c>
      <c r="E1480" s="259" t="s">
        <v>897</v>
      </c>
      <c r="F1480" s="259" t="s">
        <v>438</v>
      </c>
    </row>
    <row r="1481" spans="1:6" x14ac:dyDescent="0.25">
      <c r="A1481" s="259" t="s">
        <v>2360</v>
      </c>
      <c r="B1481" s="260">
        <v>72046</v>
      </c>
      <c r="C1481" s="261" t="s">
        <v>450</v>
      </c>
      <c r="D1481" s="262">
        <v>45657</v>
      </c>
      <c r="E1481" s="259" t="s">
        <v>897</v>
      </c>
      <c r="F1481" s="259" t="s">
        <v>438</v>
      </c>
    </row>
    <row r="1482" spans="1:6" x14ac:dyDescent="0.25">
      <c r="A1482" s="259" t="s">
        <v>2361</v>
      </c>
      <c r="B1482" s="260">
        <v>2069457</v>
      </c>
      <c r="C1482" s="261" t="s">
        <v>437</v>
      </c>
      <c r="D1482" s="262">
        <v>45657</v>
      </c>
      <c r="E1482" s="259" t="s">
        <v>897</v>
      </c>
      <c r="F1482" s="259" t="s">
        <v>438</v>
      </c>
    </row>
    <row r="1483" spans="1:6" x14ac:dyDescent="0.25">
      <c r="A1483" s="259" t="s">
        <v>2362</v>
      </c>
      <c r="B1483" s="260">
        <v>2069975</v>
      </c>
      <c r="C1483" s="261" t="s">
        <v>437</v>
      </c>
      <c r="D1483" s="262">
        <v>45657</v>
      </c>
      <c r="E1483" s="259" t="s">
        <v>897</v>
      </c>
      <c r="F1483" s="259" t="s">
        <v>438</v>
      </c>
    </row>
    <row r="1484" spans="1:6" x14ac:dyDescent="0.25">
      <c r="A1484" s="259" t="s">
        <v>2363</v>
      </c>
      <c r="B1484" s="260">
        <v>1980672</v>
      </c>
      <c r="C1484" s="261" t="s">
        <v>437</v>
      </c>
      <c r="D1484" s="262">
        <v>45657</v>
      </c>
      <c r="E1484" s="259" t="s">
        <v>897</v>
      </c>
      <c r="F1484" s="259" t="s">
        <v>438</v>
      </c>
    </row>
    <row r="1485" spans="1:6" x14ac:dyDescent="0.25">
      <c r="A1485" s="259" t="s">
        <v>2364</v>
      </c>
      <c r="B1485" s="260">
        <v>72053</v>
      </c>
      <c r="C1485" s="261" t="s">
        <v>479</v>
      </c>
      <c r="D1485" s="262">
        <v>45657</v>
      </c>
      <c r="E1485" s="259" t="s">
        <v>897</v>
      </c>
      <c r="F1485" s="259" t="s">
        <v>438</v>
      </c>
    </row>
    <row r="1486" spans="1:6" x14ac:dyDescent="0.25">
      <c r="A1486" s="259" t="s">
        <v>2365</v>
      </c>
      <c r="B1486" s="260">
        <v>71288010160970</v>
      </c>
      <c r="C1486" s="261" t="s">
        <v>452</v>
      </c>
      <c r="D1486" s="262">
        <v>45657</v>
      </c>
      <c r="E1486" s="259" t="s">
        <v>897</v>
      </c>
      <c r="F1486" s="259" t="s">
        <v>438</v>
      </c>
    </row>
    <row r="1487" spans="1:6" x14ac:dyDescent="0.25">
      <c r="A1487" s="259" t="s">
        <v>2366</v>
      </c>
      <c r="B1487" s="260">
        <v>2123646</v>
      </c>
      <c r="C1487" s="261" t="s">
        <v>437</v>
      </c>
      <c r="D1487" s="262">
        <v>45657</v>
      </c>
      <c r="E1487" s="259" t="s">
        <v>897</v>
      </c>
      <c r="F1487" s="259" t="s">
        <v>438</v>
      </c>
    </row>
    <row r="1488" spans="1:6" x14ac:dyDescent="0.25">
      <c r="A1488" s="259" t="s">
        <v>2367</v>
      </c>
      <c r="B1488" s="260">
        <v>70262</v>
      </c>
      <c r="C1488" s="261" t="s">
        <v>479</v>
      </c>
      <c r="D1488" s="262">
        <v>45657</v>
      </c>
      <c r="E1488" s="259" t="s">
        <v>897</v>
      </c>
      <c r="F1488" s="259" t="s">
        <v>438</v>
      </c>
    </row>
    <row r="1489" spans="1:6" x14ac:dyDescent="0.25">
      <c r="A1489" s="259" t="s">
        <v>2368</v>
      </c>
      <c r="B1489" s="260">
        <v>31783</v>
      </c>
      <c r="C1489" s="261" t="s">
        <v>479</v>
      </c>
      <c r="D1489" s="262">
        <v>45657</v>
      </c>
      <c r="E1489" s="259" t="s">
        <v>897</v>
      </c>
      <c r="F1489" s="259" t="s">
        <v>438</v>
      </c>
    </row>
    <row r="1490" spans="1:6" x14ac:dyDescent="0.25">
      <c r="A1490" s="259" t="s">
        <v>2369</v>
      </c>
      <c r="B1490" s="260">
        <v>53347</v>
      </c>
      <c r="C1490" s="261" t="s">
        <v>450</v>
      </c>
      <c r="D1490" s="262">
        <v>45657</v>
      </c>
      <c r="E1490" s="259" t="s">
        <v>897</v>
      </c>
      <c r="F1490" s="259" t="s">
        <v>438</v>
      </c>
    </row>
    <row r="1491" spans="1:6" x14ac:dyDescent="0.25">
      <c r="A1491" s="259" t="s">
        <v>2370</v>
      </c>
      <c r="B1491" s="260">
        <v>25111</v>
      </c>
      <c r="C1491" s="261" t="s">
        <v>479</v>
      </c>
      <c r="D1491" s="262">
        <v>45657</v>
      </c>
      <c r="E1491" s="259" t="s">
        <v>897</v>
      </c>
      <c r="F1491" s="259" t="s">
        <v>438</v>
      </c>
    </row>
    <row r="1492" spans="1:6" x14ac:dyDescent="0.25">
      <c r="A1492" s="259" t="s">
        <v>2371</v>
      </c>
      <c r="B1492" s="260">
        <v>40819</v>
      </c>
      <c r="C1492" s="261" t="s">
        <v>447</v>
      </c>
      <c r="D1492" s="262">
        <v>45657</v>
      </c>
      <c r="E1492" s="259" t="s">
        <v>897</v>
      </c>
      <c r="F1492" s="259" t="s">
        <v>438</v>
      </c>
    </row>
    <row r="1493" spans="1:6" x14ac:dyDescent="0.25">
      <c r="A1493" s="259" t="s">
        <v>2372</v>
      </c>
      <c r="B1493" s="260">
        <v>25424</v>
      </c>
      <c r="C1493" s="261" t="s">
        <v>479</v>
      </c>
      <c r="D1493" s="262">
        <v>45657</v>
      </c>
      <c r="E1493" s="259" t="s">
        <v>897</v>
      </c>
      <c r="F1493" s="259" t="s">
        <v>438</v>
      </c>
    </row>
    <row r="1494" spans="1:6" x14ac:dyDescent="0.25">
      <c r="A1494" s="259" t="s">
        <v>2373</v>
      </c>
      <c r="B1494" s="260">
        <v>2307787</v>
      </c>
      <c r="C1494" s="261" t="s">
        <v>437</v>
      </c>
      <c r="D1494" s="262">
        <v>45657</v>
      </c>
      <c r="E1494" s="259" t="s">
        <v>897</v>
      </c>
      <c r="F1494" s="259" t="s">
        <v>438</v>
      </c>
    </row>
    <row r="1495" spans="1:6" x14ac:dyDescent="0.25">
      <c r="A1495" s="259" t="s">
        <v>2374</v>
      </c>
      <c r="B1495" s="260">
        <v>2076666</v>
      </c>
      <c r="C1495" s="261" t="s">
        <v>437</v>
      </c>
      <c r="D1495" s="262">
        <v>45657</v>
      </c>
      <c r="E1495" s="259" t="s">
        <v>897</v>
      </c>
      <c r="F1495" s="259" t="s">
        <v>438</v>
      </c>
    </row>
    <row r="1496" spans="1:6" x14ac:dyDescent="0.25">
      <c r="A1496" s="259" t="s">
        <v>2375</v>
      </c>
      <c r="B1496" s="260">
        <v>69254</v>
      </c>
      <c r="C1496" s="261" t="s">
        <v>762</v>
      </c>
      <c r="D1496" s="262">
        <v>45657</v>
      </c>
      <c r="E1496" s="259" t="s">
        <v>897</v>
      </c>
      <c r="F1496" s="259" t="s">
        <v>438</v>
      </c>
    </row>
    <row r="1497" spans="1:6" x14ac:dyDescent="0.25">
      <c r="A1497" s="259" t="s">
        <v>2376</v>
      </c>
      <c r="B1497" s="260">
        <v>2074042</v>
      </c>
      <c r="C1497" s="261" t="s">
        <v>437</v>
      </c>
      <c r="D1497" s="262">
        <v>45657</v>
      </c>
      <c r="E1497" s="259" t="s">
        <v>897</v>
      </c>
      <c r="F1497" s="259" t="s">
        <v>438</v>
      </c>
    </row>
    <row r="1498" spans="1:6" x14ac:dyDescent="0.25">
      <c r="A1498" s="259" t="s">
        <v>2377</v>
      </c>
      <c r="B1498" s="260">
        <v>70990</v>
      </c>
      <c r="C1498" s="261" t="s">
        <v>479</v>
      </c>
      <c r="D1498" s="262">
        <v>45657</v>
      </c>
      <c r="E1498" s="259" t="s">
        <v>897</v>
      </c>
      <c r="F1498" s="259" t="s">
        <v>438</v>
      </c>
    </row>
    <row r="1499" spans="1:6" x14ac:dyDescent="0.25">
      <c r="A1499" s="259" t="s">
        <v>2378</v>
      </c>
      <c r="B1499" s="260">
        <v>2085303</v>
      </c>
      <c r="C1499" s="261" t="s">
        <v>437</v>
      </c>
      <c r="D1499" s="262">
        <v>45657</v>
      </c>
      <c r="E1499" s="259" t="s">
        <v>897</v>
      </c>
      <c r="F1499" s="259" t="s">
        <v>438</v>
      </c>
    </row>
    <row r="1500" spans="1:6" x14ac:dyDescent="0.25">
      <c r="A1500" s="259" t="s">
        <v>2379</v>
      </c>
      <c r="B1500" s="260">
        <v>2073389</v>
      </c>
      <c r="C1500" s="261" t="s">
        <v>437</v>
      </c>
      <c r="D1500" s="262">
        <v>45657</v>
      </c>
      <c r="E1500" s="259" t="s">
        <v>897</v>
      </c>
      <c r="F1500" s="259" t="s">
        <v>438</v>
      </c>
    </row>
    <row r="1501" spans="1:6" x14ac:dyDescent="0.25">
      <c r="A1501" s="259" t="s">
        <v>2380</v>
      </c>
      <c r="B1501" s="260">
        <v>31782</v>
      </c>
      <c r="C1501" s="261" t="s">
        <v>450</v>
      </c>
      <c r="D1501" s="262">
        <v>45657</v>
      </c>
      <c r="E1501" s="259" t="s">
        <v>897</v>
      </c>
      <c r="F1501" s="259" t="s">
        <v>438</v>
      </c>
    </row>
    <row r="1502" spans="1:6" x14ac:dyDescent="0.25">
      <c r="A1502" s="259" t="s">
        <v>2381</v>
      </c>
      <c r="B1502" s="260">
        <v>293549</v>
      </c>
      <c r="C1502" s="261" t="s">
        <v>437</v>
      </c>
      <c r="D1502" s="262">
        <v>45657</v>
      </c>
      <c r="E1502" s="259" t="s">
        <v>897</v>
      </c>
      <c r="F1502" s="259" t="s">
        <v>438</v>
      </c>
    </row>
    <row r="1503" spans="1:6" x14ac:dyDescent="0.25">
      <c r="A1503" s="259" t="s">
        <v>2382</v>
      </c>
      <c r="B1503" s="260">
        <v>2063807</v>
      </c>
      <c r="C1503" s="261" t="s">
        <v>437</v>
      </c>
      <c r="D1503" s="262">
        <v>45657</v>
      </c>
      <c r="E1503" s="259" t="s">
        <v>897</v>
      </c>
      <c r="F1503" s="259" t="s">
        <v>438</v>
      </c>
    </row>
    <row r="1504" spans="1:6" x14ac:dyDescent="0.25">
      <c r="A1504" s="259" t="s">
        <v>2383</v>
      </c>
      <c r="B1504" s="260">
        <v>23159</v>
      </c>
      <c r="C1504" s="261" t="s">
        <v>447</v>
      </c>
      <c r="D1504" s="262">
        <v>45657</v>
      </c>
      <c r="E1504" s="259" t="s">
        <v>897</v>
      </c>
      <c r="F1504" s="259" t="s">
        <v>438</v>
      </c>
    </row>
    <row r="1505" spans="1:6" x14ac:dyDescent="0.25">
      <c r="A1505" s="259" t="s">
        <v>2384</v>
      </c>
      <c r="B1505" s="260">
        <v>2040066</v>
      </c>
      <c r="C1505" s="261" t="s">
        <v>458</v>
      </c>
      <c r="D1505" s="262">
        <v>45657</v>
      </c>
      <c r="E1505" s="259" t="s">
        <v>897</v>
      </c>
      <c r="F1505" s="259" t="s">
        <v>438</v>
      </c>
    </row>
    <row r="1506" spans="1:6" x14ac:dyDescent="0.25">
      <c r="A1506" s="259" t="s">
        <v>2385</v>
      </c>
      <c r="B1506" s="260">
        <v>23171</v>
      </c>
      <c r="C1506" s="261" t="s">
        <v>447</v>
      </c>
      <c r="D1506" s="262">
        <v>45657</v>
      </c>
      <c r="E1506" s="259" t="s">
        <v>897</v>
      </c>
      <c r="F1506" s="259" t="s">
        <v>438</v>
      </c>
    </row>
    <row r="1507" spans="1:6" x14ac:dyDescent="0.25">
      <c r="A1507" s="259" t="s">
        <v>2386</v>
      </c>
      <c r="B1507" s="260">
        <v>10885</v>
      </c>
      <c r="C1507" s="261" t="s">
        <v>447</v>
      </c>
      <c r="D1507" s="262">
        <v>45657</v>
      </c>
      <c r="E1507" s="259" t="s">
        <v>897</v>
      </c>
      <c r="F1507" s="259" t="s">
        <v>438</v>
      </c>
    </row>
    <row r="1508" spans="1:6" x14ac:dyDescent="0.25">
      <c r="A1508" s="259" t="s">
        <v>2387</v>
      </c>
      <c r="B1508" s="260">
        <v>20219</v>
      </c>
      <c r="C1508" s="261" t="s">
        <v>447</v>
      </c>
      <c r="D1508" s="262">
        <v>45657</v>
      </c>
      <c r="E1508" s="259" t="s">
        <v>897</v>
      </c>
      <c r="F1508" s="259" t="s">
        <v>438</v>
      </c>
    </row>
    <row r="1509" spans="1:6" x14ac:dyDescent="0.25">
      <c r="A1509" s="259" t="s">
        <v>2388</v>
      </c>
      <c r="B1509" s="260" t="s">
        <v>17816</v>
      </c>
      <c r="C1509" s="261" t="s">
        <v>447</v>
      </c>
      <c r="D1509" s="262">
        <v>45657</v>
      </c>
      <c r="E1509" s="259" t="s">
        <v>897</v>
      </c>
      <c r="F1509" s="259" t="s">
        <v>438</v>
      </c>
    </row>
    <row r="1510" spans="1:6" x14ac:dyDescent="0.25">
      <c r="A1510" s="259" t="s">
        <v>2389</v>
      </c>
      <c r="B1510" s="260">
        <v>40797</v>
      </c>
      <c r="C1510" s="261" t="s">
        <v>447</v>
      </c>
      <c r="D1510" s="262">
        <v>45657</v>
      </c>
      <c r="E1510" s="259" t="s">
        <v>897</v>
      </c>
      <c r="F1510" s="259" t="s">
        <v>438</v>
      </c>
    </row>
    <row r="1511" spans="1:6" x14ac:dyDescent="0.25">
      <c r="A1511" s="259" t="s">
        <v>2390</v>
      </c>
      <c r="B1511" s="260">
        <v>52524</v>
      </c>
      <c r="C1511" s="261" t="s">
        <v>447</v>
      </c>
      <c r="D1511" s="262">
        <v>45657</v>
      </c>
      <c r="E1511" s="259" t="s">
        <v>897</v>
      </c>
      <c r="F1511" s="259" t="s">
        <v>438</v>
      </c>
    </row>
    <row r="1512" spans="1:6" x14ac:dyDescent="0.25">
      <c r="A1512" s="259" t="s">
        <v>2391</v>
      </c>
      <c r="B1512" s="260">
        <v>41077</v>
      </c>
      <c r="C1512" s="261" t="s">
        <v>447</v>
      </c>
      <c r="D1512" s="262">
        <v>45657</v>
      </c>
      <c r="E1512" s="259" t="s">
        <v>897</v>
      </c>
      <c r="F1512" s="259" t="s">
        <v>438</v>
      </c>
    </row>
    <row r="1513" spans="1:6" x14ac:dyDescent="0.25">
      <c r="A1513" s="259" t="s">
        <v>2392</v>
      </c>
      <c r="B1513" s="260">
        <v>789580102340056</v>
      </c>
      <c r="C1513" s="261" t="s">
        <v>452</v>
      </c>
      <c r="D1513" s="262">
        <v>45657</v>
      </c>
      <c r="E1513" s="259" t="s">
        <v>897</v>
      </c>
      <c r="F1513" s="259" t="s">
        <v>438</v>
      </c>
    </row>
    <row r="1514" spans="1:6" x14ac:dyDescent="0.25">
      <c r="A1514" s="259" t="s">
        <v>2394</v>
      </c>
      <c r="B1514" s="260">
        <v>23248</v>
      </c>
      <c r="C1514" s="261" t="s">
        <v>450</v>
      </c>
      <c r="D1514" s="262">
        <v>45657</v>
      </c>
      <c r="E1514" s="259" t="s">
        <v>897</v>
      </c>
      <c r="F1514" s="259" t="s">
        <v>438</v>
      </c>
    </row>
    <row r="1515" spans="1:6" x14ac:dyDescent="0.25">
      <c r="A1515" s="259" t="s">
        <v>2395</v>
      </c>
      <c r="B1515" s="260">
        <v>41095</v>
      </c>
      <c r="C1515" s="261" t="s">
        <v>447</v>
      </c>
      <c r="D1515" s="262">
        <v>45657</v>
      </c>
      <c r="E1515" s="259" t="s">
        <v>897</v>
      </c>
      <c r="F1515" s="259" t="s">
        <v>438</v>
      </c>
    </row>
    <row r="1516" spans="1:6" x14ac:dyDescent="0.25">
      <c r="A1516" s="259" t="s">
        <v>2396</v>
      </c>
      <c r="B1516" s="260">
        <v>2076307</v>
      </c>
      <c r="C1516" s="261" t="s">
        <v>437</v>
      </c>
      <c r="D1516" s="262">
        <v>45657</v>
      </c>
      <c r="E1516" s="259" t="s">
        <v>897</v>
      </c>
      <c r="F1516" s="259" t="s">
        <v>438</v>
      </c>
    </row>
    <row r="1517" spans="1:6" x14ac:dyDescent="0.25">
      <c r="A1517" s="259" t="s">
        <v>2397</v>
      </c>
      <c r="B1517" s="260">
        <v>712980704327673</v>
      </c>
      <c r="C1517" s="261" t="s">
        <v>452</v>
      </c>
      <c r="D1517" s="262">
        <v>45657</v>
      </c>
      <c r="E1517" s="259" t="s">
        <v>897</v>
      </c>
      <c r="F1517" s="259" t="s">
        <v>438</v>
      </c>
    </row>
    <row r="1518" spans="1:6" x14ac:dyDescent="0.25">
      <c r="A1518" s="259" t="s">
        <v>2398</v>
      </c>
      <c r="B1518" s="260">
        <v>53610</v>
      </c>
      <c r="C1518" s="261" t="s">
        <v>447</v>
      </c>
      <c r="D1518" s="262">
        <v>45657</v>
      </c>
      <c r="E1518" s="259" t="s">
        <v>897</v>
      </c>
      <c r="F1518" s="259" t="s">
        <v>438</v>
      </c>
    </row>
    <row r="1519" spans="1:6" x14ac:dyDescent="0.25">
      <c r="A1519" s="259" t="s">
        <v>2399</v>
      </c>
      <c r="B1519" s="260">
        <v>104071</v>
      </c>
      <c r="C1519" s="261" t="s">
        <v>479</v>
      </c>
      <c r="D1519" s="262">
        <v>45657</v>
      </c>
      <c r="E1519" s="259" t="s">
        <v>897</v>
      </c>
      <c r="F1519" s="259" t="s">
        <v>438</v>
      </c>
    </row>
    <row r="1520" spans="1:6" x14ac:dyDescent="0.25">
      <c r="A1520" s="259" t="s">
        <v>2400</v>
      </c>
      <c r="B1520" s="260">
        <v>2087779</v>
      </c>
      <c r="C1520" s="261" t="s">
        <v>437</v>
      </c>
      <c r="D1520" s="262">
        <v>45657</v>
      </c>
      <c r="E1520" s="259" t="s">
        <v>897</v>
      </c>
      <c r="F1520" s="259" t="s">
        <v>438</v>
      </c>
    </row>
    <row r="1521" spans="1:6" x14ac:dyDescent="0.25">
      <c r="A1521" s="259" t="s">
        <v>2401</v>
      </c>
      <c r="B1521" s="260">
        <v>104145</v>
      </c>
      <c r="C1521" s="261" t="s">
        <v>450</v>
      </c>
      <c r="D1521" s="262">
        <v>45657</v>
      </c>
      <c r="E1521" s="259" t="s">
        <v>897</v>
      </c>
      <c r="F1521" s="259" t="s">
        <v>438</v>
      </c>
    </row>
    <row r="1522" spans="1:6" x14ac:dyDescent="0.25">
      <c r="A1522" s="259" t="s">
        <v>2402</v>
      </c>
      <c r="B1522" s="260">
        <v>2073051</v>
      </c>
      <c r="C1522" s="261" t="s">
        <v>437</v>
      </c>
      <c r="D1522" s="262">
        <v>45657</v>
      </c>
      <c r="E1522" s="259" t="s">
        <v>897</v>
      </c>
      <c r="F1522" s="259" t="s">
        <v>438</v>
      </c>
    </row>
    <row r="1523" spans="1:6" x14ac:dyDescent="0.25">
      <c r="A1523" s="259" t="s">
        <v>2403</v>
      </c>
      <c r="B1523" s="260">
        <v>2745296</v>
      </c>
      <c r="C1523" s="261" t="s">
        <v>437</v>
      </c>
      <c r="D1523" s="262">
        <v>45657</v>
      </c>
      <c r="E1523" s="259" t="s">
        <v>897</v>
      </c>
      <c r="F1523" s="259" t="s">
        <v>438</v>
      </c>
    </row>
    <row r="1524" spans="1:6" x14ac:dyDescent="0.25">
      <c r="A1524" s="259" t="s">
        <v>2404</v>
      </c>
      <c r="B1524" s="260">
        <v>140010500415</v>
      </c>
      <c r="C1524" s="261" t="s">
        <v>534</v>
      </c>
      <c r="D1524" s="262">
        <v>45502</v>
      </c>
      <c r="E1524" s="259" t="s">
        <v>897</v>
      </c>
      <c r="F1524" s="259" t="s">
        <v>438</v>
      </c>
    </row>
    <row r="1525" spans="1:6" x14ac:dyDescent="0.25">
      <c r="A1525" s="259" t="s">
        <v>2405</v>
      </c>
      <c r="B1525" s="260">
        <v>2091706</v>
      </c>
      <c r="C1525" s="261" t="s">
        <v>437</v>
      </c>
      <c r="D1525" s="262">
        <v>45292</v>
      </c>
      <c r="E1525" s="259" t="s">
        <v>897</v>
      </c>
      <c r="F1525" s="259" t="s">
        <v>438</v>
      </c>
    </row>
    <row r="1526" spans="1:6" x14ac:dyDescent="0.25">
      <c r="A1526" s="259" t="s">
        <v>2406</v>
      </c>
      <c r="B1526" s="260">
        <v>2079578</v>
      </c>
      <c r="C1526" s="261" t="s">
        <v>437</v>
      </c>
      <c r="D1526" s="262">
        <v>45657</v>
      </c>
      <c r="E1526" s="259" t="s">
        <v>897</v>
      </c>
      <c r="F1526" s="259" t="s">
        <v>438</v>
      </c>
    </row>
    <row r="1527" spans="1:6" x14ac:dyDescent="0.25">
      <c r="A1527" s="259" t="s">
        <v>2407</v>
      </c>
      <c r="B1527" s="260">
        <v>35023219</v>
      </c>
      <c r="C1527" s="261" t="s">
        <v>437</v>
      </c>
      <c r="D1527" s="262">
        <v>45657</v>
      </c>
      <c r="E1527" s="259" t="s">
        <v>897</v>
      </c>
      <c r="F1527" s="259" t="s">
        <v>438</v>
      </c>
    </row>
    <row r="1528" spans="1:6" x14ac:dyDescent="0.25">
      <c r="A1528" s="259" t="s">
        <v>2408</v>
      </c>
      <c r="B1528" s="260">
        <v>3502790</v>
      </c>
      <c r="C1528" s="261" t="s">
        <v>437</v>
      </c>
      <c r="D1528" s="262">
        <v>45657</v>
      </c>
      <c r="E1528" s="259" t="s">
        <v>897</v>
      </c>
      <c r="F1528" s="259" t="s">
        <v>438</v>
      </c>
    </row>
    <row r="1529" spans="1:6" x14ac:dyDescent="0.25">
      <c r="A1529" s="259" t="s">
        <v>2409</v>
      </c>
      <c r="B1529" s="260">
        <v>2070087</v>
      </c>
      <c r="C1529" s="261" t="s">
        <v>437</v>
      </c>
      <c r="D1529" s="262">
        <v>45292</v>
      </c>
      <c r="E1529" s="259" t="s">
        <v>897</v>
      </c>
      <c r="F1529" s="259" t="s">
        <v>438</v>
      </c>
    </row>
    <row r="1530" spans="1:6" x14ac:dyDescent="0.25">
      <c r="A1530" s="259" t="s">
        <v>2410</v>
      </c>
      <c r="B1530" s="260">
        <v>2349566</v>
      </c>
      <c r="C1530" s="261" t="s">
        <v>437</v>
      </c>
      <c r="D1530" s="262">
        <v>45657</v>
      </c>
      <c r="E1530" s="259" t="s">
        <v>897</v>
      </c>
      <c r="F1530" s="259" t="s">
        <v>438</v>
      </c>
    </row>
    <row r="1531" spans="1:6" x14ac:dyDescent="0.25">
      <c r="A1531" s="259" t="s">
        <v>2411</v>
      </c>
      <c r="B1531" s="260">
        <v>2061839</v>
      </c>
      <c r="C1531" s="261" t="s">
        <v>437</v>
      </c>
      <c r="D1531" s="262">
        <v>45657</v>
      </c>
      <c r="E1531" s="259" t="s">
        <v>897</v>
      </c>
      <c r="F1531" s="259" t="s">
        <v>438</v>
      </c>
    </row>
    <row r="1532" spans="1:6" x14ac:dyDescent="0.25">
      <c r="A1532" s="259" t="s">
        <v>2412</v>
      </c>
      <c r="B1532" s="260">
        <v>5217834</v>
      </c>
      <c r="C1532" s="261" t="s">
        <v>437</v>
      </c>
      <c r="D1532" s="262">
        <v>45657</v>
      </c>
      <c r="E1532" s="259" t="s">
        <v>897</v>
      </c>
      <c r="F1532" s="259" t="s">
        <v>438</v>
      </c>
    </row>
    <row r="1533" spans="1:6" x14ac:dyDescent="0.25">
      <c r="A1533" s="259" t="s">
        <v>2413</v>
      </c>
      <c r="B1533" s="260">
        <v>104055</v>
      </c>
      <c r="C1533" s="261" t="s">
        <v>479</v>
      </c>
      <c r="D1533" s="262">
        <v>45657</v>
      </c>
      <c r="E1533" s="259" t="s">
        <v>897</v>
      </c>
      <c r="F1533" s="259" t="s">
        <v>438</v>
      </c>
    </row>
    <row r="1534" spans="1:6" x14ac:dyDescent="0.25">
      <c r="A1534" s="259" t="s">
        <v>2414</v>
      </c>
      <c r="B1534" s="260">
        <v>2069933</v>
      </c>
      <c r="C1534" s="261" t="s">
        <v>437</v>
      </c>
      <c r="D1534" s="262">
        <v>45657</v>
      </c>
      <c r="E1534" s="259" t="s">
        <v>897</v>
      </c>
      <c r="F1534" s="259" t="s">
        <v>438</v>
      </c>
    </row>
    <row r="1535" spans="1:6" x14ac:dyDescent="0.25">
      <c r="A1535" s="259" t="s">
        <v>2415</v>
      </c>
      <c r="B1535" s="260">
        <v>41523</v>
      </c>
      <c r="C1535" s="261" t="s">
        <v>479</v>
      </c>
      <c r="D1535" s="262">
        <v>45657</v>
      </c>
      <c r="E1535" s="259" t="s">
        <v>897</v>
      </c>
      <c r="F1535" s="259" t="s">
        <v>438</v>
      </c>
    </row>
    <row r="1536" spans="1:6" x14ac:dyDescent="0.25">
      <c r="A1536" s="259" t="s">
        <v>2416</v>
      </c>
      <c r="B1536" s="260">
        <v>2091854</v>
      </c>
      <c r="C1536" s="261" t="s">
        <v>437</v>
      </c>
      <c r="D1536" s="262">
        <v>45657</v>
      </c>
      <c r="E1536" s="259" t="s">
        <v>897</v>
      </c>
      <c r="F1536" s="259" t="s">
        <v>438</v>
      </c>
    </row>
    <row r="1537" spans="1:6" x14ac:dyDescent="0.25">
      <c r="A1537" s="259" t="s">
        <v>2417</v>
      </c>
      <c r="B1537" s="260">
        <v>207113708</v>
      </c>
      <c r="C1537" s="261" t="s">
        <v>437</v>
      </c>
      <c r="D1537" s="262">
        <v>45657</v>
      </c>
      <c r="E1537" s="259" t="s">
        <v>897</v>
      </c>
      <c r="F1537" s="259" t="s">
        <v>438</v>
      </c>
    </row>
    <row r="1538" spans="1:6" x14ac:dyDescent="0.25">
      <c r="A1538" s="259" t="s">
        <v>2418</v>
      </c>
      <c r="B1538" s="260">
        <v>2074057</v>
      </c>
      <c r="C1538" s="261" t="s">
        <v>437</v>
      </c>
      <c r="D1538" s="262">
        <v>45657</v>
      </c>
      <c r="E1538" s="259" t="s">
        <v>897</v>
      </c>
      <c r="F1538" s="259" t="s">
        <v>438</v>
      </c>
    </row>
    <row r="1539" spans="1:6" x14ac:dyDescent="0.25">
      <c r="A1539" s="259" t="s">
        <v>2419</v>
      </c>
      <c r="B1539" s="260">
        <v>53495</v>
      </c>
      <c r="C1539" s="261" t="s">
        <v>447</v>
      </c>
      <c r="D1539" s="262">
        <v>45657</v>
      </c>
      <c r="E1539" s="259" t="s">
        <v>897</v>
      </c>
      <c r="F1539" s="259" t="s">
        <v>438</v>
      </c>
    </row>
    <row r="1540" spans="1:6" x14ac:dyDescent="0.25">
      <c r="A1540" s="259" t="s">
        <v>2420</v>
      </c>
      <c r="B1540" s="260">
        <v>40948</v>
      </c>
      <c r="C1540" s="261" t="s">
        <v>479</v>
      </c>
      <c r="D1540" s="262">
        <v>45657</v>
      </c>
      <c r="E1540" s="259" t="s">
        <v>897</v>
      </c>
      <c r="F1540" s="259" t="s">
        <v>438</v>
      </c>
    </row>
    <row r="1541" spans="1:6" x14ac:dyDescent="0.25">
      <c r="A1541" s="259" t="s">
        <v>2421</v>
      </c>
      <c r="B1541" s="260">
        <v>20208</v>
      </c>
      <c r="C1541" s="261" t="s">
        <v>450</v>
      </c>
      <c r="D1541" s="262">
        <v>45657</v>
      </c>
      <c r="E1541" s="259" t="s">
        <v>897</v>
      </c>
      <c r="F1541" s="259" t="s">
        <v>438</v>
      </c>
    </row>
    <row r="1542" spans="1:6" x14ac:dyDescent="0.25">
      <c r="A1542" s="259" t="s">
        <v>2422</v>
      </c>
      <c r="B1542" s="260">
        <v>20765</v>
      </c>
      <c r="C1542" s="261" t="s">
        <v>447</v>
      </c>
      <c r="D1542" s="262">
        <v>45657</v>
      </c>
      <c r="E1542" s="259" t="s">
        <v>897</v>
      </c>
      <c r="F1542" s="259" t="s">
        <v>438</v>
      </c>
    </row>
    <row r="1543" spans="1:6" x14ac:dyDescent="0.25">
      <c r="A1543" s="259" t="s">
        <v>2423</v>
      </c>
      <c r="B1543" s="260">
        <v>25139</v>
      </c>
      <c r="C1543" s="261" t="s">
        <v>479</v>
      </c>
      <c r="D1543" s="262">
        <v>45657</v>
      </c>
      <c r="E1543" s="259" t="s">
        <v>897</v>
      </c>
      <c r="F1543" s="259" t="s">
        <v>438</v>
      </c>
    </row>
    <row r="1544" spans="1:6" x14ac:dyDescent="0.25">
      <c r="A1544" s="259" t="s">
        <v>2424</v>
      </c>
      <c r="B1544" s="260">
        <v>2076629</v>
      </c>
      <c r="C1544" s="261" t="s">
        <v>437</v>
      </c>
      <c r="D1544" s="262">
        <v>45657</v>
      </c>
      <c r="E1544" s="259" t="s">
        <v>897</v>
      </c>
      <c r="F1544" s="259" t="s">
        <v>438</v>
      </c>
    </row>
    <row r="1545" spans="1:6" x14ac:dyDescent="0.25">
      <c r="A1545" s="259" t="s">
        <v>2425</v>
      </c>
      <c r="B1545" s="260">
        <v>25182</v>
      </c>
      <c r="C1545" s="261" t="s">
        <v>479</v>
      </c>
      <c r="D1545" s="262">
        <v>45657</v>
      </c>
      <c r="E1545" s="259" t="s">
        <v>897</v>
      </c>
      <c r="F1545" s="259" t="s">
        <v>438</v>
      </c>
    </row>
    <row r="1546" spans="1:6" x14ac:dyDescent="0.25">
      <c r="A1546" s="259" t="s">
        <v>2426</v>
      </c>
      <c r="B1546" s="260">
        <v>31743</v>
      </c>
      <c r="C1546" s="261" t="s">
        <v>479</v>
      </c>
      <c r="D1546" s="262">
        <v>45657</v>
      </c>
      <c r="E1546" s="259" t="s">
        <v>897</v>
      </c>
      <c r="F1546" s="259" t="s">
        <v>438</v>
      </c>
    </row>
    <row r="1547" spans="1:6" x14ac:dyDescent="0.25">
      <c r="A1547" s="259" t="s">
        <v>2427</v>
      </c>
      <c r="B1547" s="260">
        <v>25181</v>
      </c>
      <c r="C1547" s="261" t="s">
        <v>479</v>
      </c>
      <c r="D1547" s="262">
        <v>45657</v>
      </c>
      <c r="E1547" s="259" t="s">
        <v>897</v>
      </c>
      <c r="F1547" s="259" t="s">
        <v>438</v>
      </c>
    </row>
    <row r="1548" spans="1:6" x14ac:dyDescent="0.25">
      <c r="A1548" s="259" t="s">
        <v>2428</v>
      </c>
      <c r="B1548" s="260">
        <v>31793</v>
      </c>
      <c r="C1548" s="261" t="s">
        <v>479</v>
      </c>
      <c r="D1548" s="262">
        <v>45657</v>
      </c>
      <c r="E1548" s="259" t="s">
        <v>897</v>
      </c>
      <c r="F1548" s="259" t="s">
        <v>438</v>
      </c>
    </row>
    <row r="1549" spans="1:6" x14ac:dyDescent="0.25">
      <c r="A1549" s="259" t="s">
        <v>4874</v>
      </c>
      <c r="B1549" s="260">
        <v>13376</v>
      </c>
      <c r="C1549" s="261" t="s">
        <v>445</v>
      </c>
      <c r="D1549" s="262">
        <v>45627</v>
      </c>
      <c r="E1549" s="259" t="s">
        <v>898</v>
      </c>
      <c r="F1549" s="259" t="s">
        <v>438</v>
      </c>
    </row>
    <row r="1550" spans="1:6" x14ac:dyDescent="0.25">
      <c r="A1550" s="259" t="s">
        <v>2430</v>
      </c>
      <c r="B1550" s="260">
        <v>14971</v>
      </c>
      <c r="C1550" s="261" t="s">
        <v>447</v>
      </c>
      <c r="D1550" s="262">
        <v>45657</v>
      </c>
      <c r="E1550" s="259" t="s">
        <v>897</v>
      </c>
      <c r="F1550" s="259" t="s">
        <v>438</v>
      </c>
    </row>
    <row r="1551" spans="1:6" x14ac:dyDescent="0.25">
      <c r="A1551" s="259" t="s">
        <v>2431</v>
      </c>
      <c r="B1551" s="260">
        <v>25253</v>
      </c>
      <c r="C1551" s="261" t="s">
        <v>479</v>
      </c>
      <c r="D1551" s="262">
        <v>45657</v>
      </c>
      <c r="E1551" s="259" t="s">
        <v>897</v>
      </c>
      <c r="F1551" s="259" t="s">
        <v>438</v>
      </c>
    </row>
    <row r="1552" spans="1:6" x14ac:dyDescent="0.25">
      <c r="A1552" s="259" t="s">
        <v>2432</v>
      </c>
      <c r="B1552" s="260">
        <v>2376598</v>
      </c>
      <c r="C1552" s="261" t="s">
        <v>437</v>
      </c>
      <c r="D1552" s="262">
        <v>45657</v>
      </c>
      <c r="E1552" s="259" t="s">
        <v>897</v>
      </c>
      <c r="F1552" s="259" t="s">
        <v>438</v>
      </c>
    </row>
    <row r="1553" spans="1:6" x14ac:dyDescent="0.25">
      <c r="A1553" s="259" t="s">
        <v>2433</v>
      </c>
      <c r="B1553" s="260">
        <v>53477</v>
      </c>
      <c r="C1553" s="261" t="s">
        <v>447</v>
      </c>
      <c r="D1553" s="262">
        <v>45657</v>
      </c>
      <c r="E1553" s="259" t="s">
        <v>897</v>
      </c>
      <c r="F1553" s="259" t="s">
        <v>438</v>
      </c>
    </row>
    <row r="1554" spans="1:6" x14ac:dyDescent="0.25">
      <c r="A1554" s="259" t="s">
        <v>2434</v>
      </c>
      <c r="B1554" s="260">
        <v>375651</v>
      </c>
      <c r="C1554" s="261" t="s">
        <v>450</v>
      </c>
      <c r="D1554" s="262">
        <v>45657</v>
      </c>
      <c r="E1554" s="259" t="s">
        <v>897</v>
      </c>
      <c r="F1554" s="259" t="s">
        <v>438</v>
      </c>
    </row>
    <row r="1555" spans="1:6" x14ac:dyDescent="0.25">
      <c r="A1555" s="259" t="s">
        <v>2435</v>
      </c>
      <c r="B1555" s="260">
        <v>35529</v>
      </c>
      <c r="C1555" s="261" t="s">
        <v>447</v>
      </c>
      <c r="D1555" s="262">
        <v>45657</v>
      </c>
      <c r="E1555" s="259" t="s">
        <v>897</v>
      </c>
      <c r="F1555" s="259" t="s">
        <v>438</v>
      </c>
    </row>
    <row r="1556" spans="1:6" x14ac:dyDescent="0.25">
      <c r="A1556" s="259" t="s">
        <v>2437</v>
      </c>
      <c r="B1556" s="260">
        <v>31714</v>
      </c>
      <c r="C1556" s="261" t="s">
        <v>450</v>
      </c>
      <c r="D1556" s="262">
        <v>45657</v>
      </c>
      <c r="E1556" s="259" t="s">
        <v>897</v>
      </c>
      <c r="F1556" s="259" t="s">
        <v>438</v>
      </c>
    </row>
    <row r="1557" spans="1:6" x14ac:dyDescent="0.25">
      <c r="A1557" s="259" t="s">
        <v>2438</v>
      </c>
      <c r="B1557" s="260">
        <v>206216208</v>
      </c>
      <c r="C1557" s="261" t="s">
        <v>437</v>
      </c>
      <c r="D1557" s="262">
        <v>45657</v>
      </c>
      <c r="E1557" s="259" t="s">
        <v>897</v>
      </c>
      <c r="F1557" s="259" t="s">
        <v>438</v>
      </c>
    </row>
    <row r="1558" spans="1:6" x14ac:dyDescent="0.25">
      <c r="A1558" s="259" t="s">
        <v>2439</v>
      </c>
      <c r="B1558" s="260">
        <v>237389708</v>
      </c>
      <c r="C1558" s="261" t="s">
        <v>437</v>
      </c>
      <c r="D1558" s="262">
        <v>45657</v>
      </c>
      <c r="E1558" s="259" t="s">
        <v>897</v>
      </c>
      <c r="F1558" s="259" t="s">
        <v>438</v>
      </c>
    </row>
    <row r="1559" spans="1:6" x14ac:dyDescent="0.25">
      <c r="A1559" s="259" t="s">
        <v>2440</v>
      </c>
      <c r="B1559" s="260">
        <v>65055</v>
      </c>
      <c r="C1559" s="261" t="s">
        <v>447</v>
      </c>
      <c r="D1559" s="262">
        <v>45657</v>
      </c>
      <c r="E1559" s="259" t="s">
        <v>897</v>
      </c>
      <c r="F1559" s="259" t="s">
        <v>438</v>
      </c>
    </row>
    <row r="1560" spans="1:6" x14ac:dyDescent="0.25">
      <c r="A1560" s="259" t="s">
        <v>2441</v>
      </c>
      <c r="B1560" s="260">
        <v>418151</v>
      </c>
      <c r="C1560" s="261" t="s">
        <v>447</v>
      </c>
      <c r="D1560" s="262">
        <v>45657</v>
      </c>
      <c r="E1560" s="259" t="s">
        <v>897</v>
      </c>
      <c r="F1560" s="259" t="s">
        <v>438</v>
      </c>
    </row>
    <row r="1561" spans="1:6" x14ac:dyDescent="0.25">
      <c r="A1561" s="259" t="s">
        <v>2442</v>
      </c>
      <c r="B1561" s="260">
        <v>24730</v>
      </c>
      <c r="C1561" s="261" t="s">
        <v>450</v>
      </c>
      <c r="D1561" s="262">
        <v>45657</v>
      </c>
      <c r="E1561" s="259" t="s">
        <v>897</v>
      </c>
      <c r="F1561" s="259" t="s">
        <v>438</v>
      </c>
    </row>
    <row r="1562" spans="1:6" x14ac:dyDescent="0.25">
      <c r="A1562" s="259" t="s">
        <v>2443</v>
      </c>
      <c r="B1562" s="260">
        <v>103936</v>
      </c>
      <c r="C1562" s="261" t="s">
        <v>450</v>
      </c>
      <c r="D1562" s="262">
        <v>45657</v>
      </c>
      <c r="E1562" s="259" t="s">
        <v>897</v>
      </c>
      <c r="F1562" s="259" t="s">
        <v>438</v>
      </c>
    </row>
    <row r="1563" spans="1:6" x14ac:dyDescent="0.25">
      <c r="A1563" s="259" t="s">
        <v>2444</v>
      </c>
      <c r="B1563" s="260">
        <v>2164492</v>
      </c>
      <c r="C1563" s="261" t="s">
        <v>458</v>
      </c>
      <c r="D1563" s="262">
        <v>45657</v>
      </c>
      <c r="E1563" s="259" t="s">
        <v>897</v>
      </c>
      <c r="F1563" s="259" t="s">
        <v>438</v>
      </c>
    </row>
    <row r="1564" spans="1:6" x14ac:dyDescent="0.25">
      <c r="A1564" s="259" t="s">
        <v>2445</v>
      </c>
      <c r="B1564" s="260">
        <v>2287198</v>
      </c>
      <c r="C1564" s="261" t="s">
        <v>446</v>
      </c>
      <c r="D1564" s="262">
        <v>45657</v>
      </c>
      <c r="E1564" s="259" t="s">
        <v>897</v>
      </c>
      <c r="F1564" s="259" t="s">
        <v>438</v>
      </c>
    </row>
    <row r="1565" spans="1:6" x14ac:dyDescent="0.25">
      <c r="A1565" s="259" t="s">
        <v>2446</v>
      </c>
      <c r="B1565" s="260">
        <v>2288086</v>
      </c>
      <c r="C1565" s="261" t="s">
        <v>446</v>
      </c>
      <c r="D1565" s="262">
        <v>45657</v>
      </c>
      <c r="E1565" s="259" t="s">
        <v>897</v>
      </c>
      <c r="F1565" s="259" t="s">
        <v>438</v>
      </c>
    </row>
    <row r="1566" spans="1:6" x14ac:dyDescent="0.25">
      <c r="A1566" s="259" t="s">
        <v>2447</v>
      </c>
      <c r="B1566" s="260">
        <v>2163507</v>
      </c>
      <c r="C1566" s="261" t="s">
        <v>446</v>
      </c>
      <c r="D1566" s="262">
        <v>45657</v>
      </c>
      <c r="E1566" s="259" t="s">
        <v>897</v>
      </c>
      <c r="F1566" s="259" t="s">
        <v>438</v>
      </c>
    </row>
    <row r="1567" spans="1:6" x14ac:dyDescent="0.25">
      <c r="A1567" s="259" t="s">
        <v>2448</v>
      </c>
      <c r="B1567" s="260">
        <v>2287196</v>
      </c>
      <c r="C1567" s="261" t="s">
        <v>446</v>
      </c>
      <c r="D1567" s="262">
        <v>45657</v>
      </c>
      <c r="E1567" s="259" t="s">
        <v>897</v>
      </c>
      <c r="F1567" s="259" t="s">
        <v>438</v>
      </c>
    </row>
    <row r="1568" spans="1:6" x14ac:dyDescent="0.25">
      <c r="A1568" s="259" t="s">
        <v>2449</v>
      </c>
      <c r="B1568" s="260">
        <v>22288002</v>
      </c>
      <c r="C1568" s="261" t="s">
        <v>446</v>
      </c>
      <c r="D1568" s="262">
        <v>45657</v>
      </c>
      <c r="E1568" s="259" t="s">
        <v>897</v>
      </c>
      <c r="F1568" s="259" t="s">
        <v>438</v>
      </c>
    </row>
    <row r="1569" spans="1:6" x14ac:dyDescent="0.25">
      <c r="A1569" s="259" t="s">
        <v>2450</v>
      </c>
      <c r="B1569" s="260">
        <v>22288008</v>
      </c>
      <c r="C1569" s="261" t="s">
        <v>446</v>
      </c>
      <c r="D1569" s="262">
        <v>45657</v>
      </c>
      <c r="E1569" s="259" t="s">
        <v>897</v>
      </c>
      <c r="F1569" s="259" t="s">
        <v>438</v>
      </c>
    </row>
    <row r="1570" spans="1:6" x14ac:dyDescent="0.25">
      <c r="A1570" s="259" t="s">
        <v>2451</v>
      </c>
      <c r="B1570" s="260">
        <v>2161029</v>
      </c>
      <c r="C1570" s="261" t="s">
        <v>446</v>
      </c>
      <c r="D1570" s="262">
        <v>45657</v>
      </c>
      <c r="E1570" s="259" t="s">
        <v>897</v>
      </c>
      <c r="F1570" s="259" t="s">
        <v>438</v>
      </c>
    </row>
    <row r="1571" spans="1:6" x14ac:dyDescent="0.25">
      <c r="A1571" s="259" t="s">
        <v>2452</v>
      </c>
      <c r="B1571" s="260">
        <v>2163501</v>
      </c>
      <c r="C1571" s="261" t="s">
        <v>446</v>
      </c>
      <c r="D1571" s="262">
        <v>45657</v>
      </c>
      <c r="E1571" s="259" t="s">
        <v>897</v>
      </c>
      <c r="F1571" s="259" t="s">
        <v>438</v>
      </c>
    </row>
    <row r="1572" spans="1:6" x14ac:dyDescent="0.25">
      <c r="A1572" s="259" t="s">
        <v>2453</v>
      </c>
      <c r="B1572" s="260">
        <v>2163510</v>
      </c>
      <c r="C1572" s="261" t="s">
        <v>446</v>
      </c>
      <c r="D1572" s="262">
        <v>45657</v>
      </c>
      <c r="E1572" s="259" t="s">
        <v>897</v>
      </c>
      <c r="F1572" s="259" t="s">
        <v>438</v>
      </c>
    </row>
    <row r="1573" spans="1:6" x14ac:dyDescent="0.25">
      <c r="A1573" s="259" t="s">
        <v>2454</v>
      </c>
      <c r="B1573" s="260">
        <v>2163514</v>
      </c>
      <c r="C1573" s="261" t="s">
        <v>446</v>
      </c>
      <c r="D1573" s="262">
        <v>45657</v>
      </c>
      <c r="E1573" s="259" t="s">
        <v>897</v>
      </c>
      <c r="F1573" s="259" t="s">
        <v>438</v>
      </c>
    </row>
    <row r="1574" spans="1:6" x14ac:dyDescent="0.25">
      <c r="A1574" s="259" t="s">
        <v>2455</v>
      </c>
      <c r="B1574" s="260">
        <v>2435289</v>
      </c>
      <c r="C1574" s="261" t="s">
        <v>446</v>
      </c>
      <c r="D1574" s="262">
        <v>45657</v>
      </c>
      <c r="E1574" s="259" t="s">
        <v>897</v>
      </c>
      <c r="F1574" s="259" t="s">
        <v>438</v>
      </c>
    </row>
    <row r="1575" spans="1:6" x14ac:dyDescent="0.25">
      <c r="A1575" s="259" t="s">
        <v>2456</v>
      </c>
      <c r="B1575" s="260">
        <v>2159820</v>
      </c>
      <c r="C1575" s="261" t="s">
        <v>446</v>
      </c>
      <c r="D1575" s="262">
        <v>45657</v>
      </c>
      <c r="E1575" s="259" t="s">
        <v>897</v>
      </c>
      <c r="F1575" s="259" t="s">
        <v>438</v>
      </c>
    </row>
    <row r="1576" spans="1:6" x14ac:dyDescent="0.25">
      <c r="A1576" s="259" t="s">
        <v>2457</v>
      </c>
      <c r="B1576" s="260">
        <v>21159847</v>
      </c>
      <c r="C1576" s="261" t="s">
        <v>446</v>
      </c>
      <c r="D1576" s="262">
        <v>45657</v>
      </c>
      <c r="E1576" s="259" t="s">
        <v>897</v>
      </c>
      <c r="F1576" s="259" t="s">
        <v>438</v>
      </c>
    </row>
    <row r="1577" spans="1:6" x14ac:dyDescent="0.25">
      <c r="A1577" s="259" t="s">
        <v>2458</v>
      </c>
      <c r="B1577" s="260">
        <v>2161848</v>
      </c>
      <c r="C1577" s="261" t="s">
        <v>446</v>
      </c>
      <c r="D1577" s="262">
        <v>45657</v>
      </c>
      <c r="E1577" s="259" t="s">
        <v>897</v>
      </c>
      <c r="F1577" s="259" t="s">
        <v>438</v>
      </c>
    </row>
    <row r="1578" spans="1:6" x14ac:dyDescent="0.25">
      <c r="A1578" s="259" t="s">
        <v>2459</v>
      </c>
      <c r="B1578" s="260">
        <v>2161881</v>
      </c>
      <c r="C1578" s="261" t="s">
        <v>446</v>
      </c>
      <c r="D1578" s="262">
        <v>45657</v>
      </c>
      <c r="E1578" s="259" t="s">
        <v>897</v>
      </c>
      <c r="F1578" s="259" t="s">
        <v>438</v>
      </c>
    </row>
    <row r="1579" spans="1:6" x14ac:dyDescent="0.25">
      <c r="A1579" s="259" t="s">
        <v>2460</v>
      </c>
      <c r="B1579" s="260">
        <v>2163409</v>
      </c>
      <c r="C1579" s="261" t="s">
        <v>446</v>
      </c>
      <c r="D1579" s="262">
        <v>45657</v>
      </c>
      <c r="E1579" s="259" t="s">
        <v>897</v>
      </c>
      <c r="F1579" s="259" t="s">
        <v>438</v>
      </c>
    </row>
    <row r="1580" spans="1:6" x14ac:dyDescent="0.25">
      <c r="A1580" s="259" t="s">
        <v>2461</v>
      </c>
      <c r="B1580" s="260">
        <v>2435401</v>
      </c>
      <c r="C1580" s="261" t="s">
        <v>446</v>
      </c>
      <c r="D1580" s="262">
        <v>45657</v>
      </c>
      <c r="E1580" s="259" t="s">
        <v>897</v>
      </c>
      <c r="F1580" s="259" t="s">
        <v>438</v>
      </c>
    </row>
    <row r="1581" spans="1:6" x14ac:dyDescent="0.25">
      <c r="A1581" s="259" t="s">
        <v>2462</v>
      </c>
      <c r="B1581" s="260">
        <v>2161072</v>
      </c>
      <c r="C1581" s="261" t="s">
        <v>446</v>
      </c>
      <c r="D1581" s="262">
        <v>45657</v>
      </c>
      <c r="E1581" s="259" t="s">
        <v>897</v>
      </c>
      <c r="F1581" s="259" t="s">
        <v>438</v>
      </c>
    </row>
    <row r="1582" spans="1:6" x14ac:dyDescent="0.25">
      <c r="A1582" s="259" t="s">
        <v>2463</v>
      </c>
      <c r="B1582" s="260">
        <v>2160115</v>
      </c>
      <c r="C1582" s="261" t="s">
        <v>446</v>
      </c>
      <c r="D1582" s="262">
        <v>45657</v>
      </c>
      <c r="E1582" s="259" t="s">
        <v>897</v>
      </c>
      <c r="F1582" s="259" t="s">
        <v>438</v>
      </c>
    </row>
    <row r="1583" spans="1:6" x14ac:dyDescent="0.25">
      <c r="A1583" s="259" t="s">
        <v>2464</v>
      </c>
      <c r="B1583" s="260">
        <v>2435681</v>
      </c>
      <c r="C1583" s="261" t="s">
        <v>446</v>
      </c>
      <c r="D1583" s="262">
        <v>45657</v>
      </c>
      <c r="E1583" s="259" t="s">
        <v>897</v>
      </c>
      <c r="F1583" s="259" t="s">
        <v>438</v>
      </c>
    </row>
    <row r="1584" spans="1:6" x14ac:dyDescent="0.25">
      <c r="A1584" s="259" t="s">
        <v>2465</v>
      </c>
      <c r="B1584" s="260">
        <v>2441588</v>
      </c>
      <c r="C1584" s="261" t="s">
        <v>446</v>
      </c>
      <c r="D1584" s="262">
        <v>45657</v>
      </c>
      <c r="E1584" s="259" t="s">
        <v>897</v>
      </c>
      <c r="F1584" s="259" t="s">
        <v>438</v>
      </c>
    </row>
    <row r="1585" spans="1:6" x14ac:dyDescent="0.25">
      <c r="A1585" s="259" t="s">
        <v>2466</v>
      </c>
      <c r="B1585" s="260">
        <v>2435677</v>
      </c>
      <c r="C1585" s="261" t="s">
        <v>446</v>
      </c>
      <c r="D1585" s="262">
        <v>45657</v>
      </c>
      <c r="E1585" s="259" t="s">
        <v>897</v>
      </c>
      <c r="F1585" s="259" t="s">
        <v>438</v>
      </c>
    </row>
    <row r="1586" spans="1:6" x14ac:dyDescent="0.25">
      <c r="A1586" s="259" t="s">
        <v>2467</v>
      </c>
      <c r="B1586" s="260">
        <v>2287199</v>
      </c>
      <c r="C1586" s="261" t="s">
        <v>446</v>
      </c>
      <c r="D1586" s="262">
        <v>45657</v>
      </c>
      <c r="E1586" s="259" t="s">
        <v>897</v>
      </c>
      <c r="F1586" s="259" t="s">
        <v>438</v>
      </c>
    </row>
    <row r="1587" spans="1:6" x14ac:dyDescent="0.25">
      <c r="A1587" s="259" t="s">
        <v>2468</v>
      </c>
      <c r="B1587" s="260">
        <v>2163516</v>
      </c>
      <c r="C1587" s="261" t="s">
        <v>446</v>
      </c>
      <c r="D1587" s="262">
        <v>45657</v>
      </c>
      <c r="E1587" s="259" t="s">
        <v>897</v>
      </c>
      <c r="F1587" s="259" t="s">
        <v>438</v>
      </c>
    </row>
    <row r="1588" spans="1:6" x14ac:dyDescent="0.25">
      <c r="A1588" s="259" t="s">
        <v>2469</v>
      </c>
      <c r="B1588" s="260">
        <v>2288077</v>
      </c>
      <c r="C1588" s="261" t="s">
        <v>446</v>
      </c>
      <c r="D1588" s="262">
        <v>45657</v>
      </c>
      <c r="E1588" s="259" t="s">
        <v>897</v>
      </c>
      <c r="F1588" s="259" t="s">
        <v>438</v>
      </c>
    </row>
    <row r="1589" spans="1:6" x14ac:dyDescent="0.25">
      <c r="A1589" s="259" t="s">
        <v>2470</v>
      </c>
      <c r="B1589" s="260">
        <v>3191331</v>
      </c>
      <c r="C1589" s="261" t="s">
        <v>458</v>
      </c>
      <c r="D1589" s="262">
        <v>45657</v>
      </c>
      <c r="E1589" s="259" t="s">
        <v>897</v>
      </c>
      <c r="F1589" s="259" t="s">
        <v>438</v>
      </c>
    </row>
    <row r="1590" spans="1:6" x14ac:dyDescent="0.25">
      <c r="A1590" s="259" t="s">
        <v>2471</v>
      </c>
      <c r="B1590" s="260">
        <v>3189367</v>
      </c>
      <c r="C1590" s="261" t="s">
        <v>458</v>
      </c>
      <c r="D1590" s="262">
        <v>45657</v>
      </c>
      <c r="E1590" s="259" t="s">
        <v>897</v>
      </c>
      <c r="F1590" s="259" t="s">
        <v>438</v>
      </c>
    </row>
    <row r="1591" spans="1:6" x14ac:dyDescent="0.25">
      <c r="A1591" s="259" t="s">
        <v>2472</v>
      </c>
      <c r="B1591" s="260">
        <v>3103810</v>
      </c>
      <c r="C1591" s="261" t="s">
        <v>446</v>
      </c>
      <c r="D1591" s="262">
        <v>45657</v>
      </c>
      <c r="E1591" s="259" t="s">
        <v>897</v>
      </c>
      <c r="F1591" s="259" t="s">
        <v>438</v>
      </c>
    </row>
    <row r="1592" spans="1:6" x14ac:dyDescent="0.25">
      <c r="A1592" s="259" t="s">
        <v>2473</v>
      </c>
      <c r="B1592" s="260">
        <v>3189828</v>
      </c>
      <c r="C1592" s="261" t="s">
        <v>446</v>
      </c>
      <c r="D1592" s="262">
        <v>45657</v>
      </c>
      <c r="E1592" s="259" t="s">
        <v>897</v>
      </c>
      <c r="F1592" s="259" t="s">
        <v>438</v>
      </c>
    </row>
    <row r="1593" spans="1:6" x14ac:dyDescent="0.25">
      <c r="A1593" s="259" t="s">
        <v>2474</v>
      </c>
      <c r="B1593" s="260">
        <v>3189316</v>
      </c>
      <c r="C1593" s="261" t="s">
        <v>446</v>
      </c>
      <c r="D1593" s="262">
        <v>45657</v>
      </c>
      <c r="E1593" s="259" t="s">
        <v>897</v>
      </c>
      <c r="F1593" s="259" t="s">
        <v>438</v>
      </c>
    </row>
    <row r="1594" spans="1:6" x14ac:dyDescent="0.25">
      <c r="A1594" s="259" t="s">
        <v>2475</v>
      </c>
      <c r="B1594" s="260">
        <v>3196219</v>
      </c>
      <c r="C1594" s="261" t="s">
        <v>446</v>
      </c>
      <c r="D1594" s="262">
        <v>45657</v>
      </c>
      <c r="E1594" s="259" t="s">
        <v>897</v>
      </c>
      <c r="F1594" s="259" t="s">
        <v>438</v>
      </c>
    </row>
    <row r="1595" spans="1:6" x14ac:dyDescent="0.25">
      <c r="A1595" s="259" t="s">
        <v>2476</v>
      </c>
      <c r="B1595" s="260">
        <v>3191298</v>
      </c>
      <c r="C1595" s="261" t="s">
        <v>446</v>
      </c>
      <c r="D1595" s="262">
        <v>45657</v>
      </c>
      <c r="E1595" s="259" t="s">
        <v>897</v>
      </c>
      <c r="F1595" s="259" t="s">
        <v>438</v>
      </c>
    </row>
    <row r="1596" spans="1:6" x14ac:dyDescent="0.25">
      <c r="A1596" s="259" t="s">
        <v>2477</v>
      </c>
      <c r="B1596" s="260">
        <v>3193827</v>
      </c>
      <c r="C1596" s="261" t="s">
        <v>446</v>
      </c>
      <c r="D1596" s="262">
        <v>45657</v>
      </c>
      <c r="E1596" s="259" t="s">
        <v>897</v>
      </c>
      <c r="F1596" s="259" t="s">
        <v>438</v>
      </c>
    </row>
    <row r="1597" spans="1:6" x14ac:dyDescent="0.25">
      <c r="A1597" s="259" t="s">
        <v>2478</v>
      </c>
      <c r="B1597" s="260">
        <v>3191545</v>
      </c>
      <c r="C1597" s="261" t="s">
        <v>458</v>
      </c>
      <c r="D1597" s="262">
        <v>45657</v>
      </c>
      <c r="E1597" s="259" t="s">
        <v>897</v>
      </c>
      <c r="F1597" s="259" t="s">
        <v>438</v>
      </c>
    </row>
    <row r="1598" spans="1:6" x14ac:dyDescent="0.25">
      <c r="A1598" s="259" t="s">
        <v>2479</v>
      </c>
      <c r="B1598" s="260">
        <v>3193031</v>
      </c>
      <c r="C1598" s="261" t="s">
        <v>458</v>
      </c>
      <c r="D1598" s="262">
        <v>45657</v>
      </c>
      <c r="E1598" s="259" t="s">
        <v>897</v>
      </c>
      <c r="F1598" s="259" t="s">
        <v>438</v>
      </c>
    </row>
    <row r="1599" spans="1:6" x14ac:dyDescent="0.25">
      <c r="A1599" s="259" t="s">
        <v>2480</v>
      </c>
      <c r="B1599" s="260">
        <v>3196421</v>
      </c>
      <c r="C1599" s="261" t="s">
        <v>458</v>
      </c>
      <c r="D1599" s="262">
        <v>45657</v>
      </c>
      <c r="E1599" s="259" t="s">
        <v>897</v>
      </c>
      <c r="F1599" s="259" t="s">
        <v>438</v>
      </c>
    </row>
    <row r="1600" spans="1:6" x14ac:dyDescent="0.25">
      <c r="A1600" s="259" t="s">
        <v>2481</v>
      </c>
      <c r="B1600" s="260">
        <v>3196231</v>
      </c>
      <c r="C1600" s="261" t="s">
        <v>446</v>
      </c>
      <c r="D1600" s="262">
        <v>45657</v>
      </c>
      <c r="E1600" s="259" t="s">
        <v>897</v>
      </c>
      <c r="F1600" s="259" t="s">
        <v>438</v>
      </c>
    </row>
    <row r="1601" spans="1:6" x14ac:dyDescent="0.25">
      <c r="A1601" s="259" t="s">
        <v>2482</v>
      </c>
      <c r="B1601" s="260">
        <v>3196226</v>
      </c>
      <c r="C1601" s="261" t="s">
        <v>446</v>
      </c>
      <c r="D1601" s="262">
        <v>45657</v>
      </c>
      <c r="E1601" s="259" t="s">
        <v>897</v>
      </c>
      <c r="F1601" s="259" t="s">
        <v>438</v>
      </c>
    </row>
    <row r="1602" spans="1:6" x14ac:dyDescent="0.25">
      <c r="A1602" s="259" t="s">
        <v>2483</v>
      </c>
      <c r="B1602" s="260">
        <v>3193029</v>
      </c>
      <c r="C1602" s="261" t="s">
        <v>446</v>
      </c>
      <c r="D1602" s="262">
        <v>45657</v>
      </c>
      <c r="E1602" s="259" t="s">
        <v>897</v>
      </c>
      <c r="F1602" s="259" t="s">
        <v>438</v>
      </c>
    </row>
    <row r="1603" spans="1:6" x14ac:dyDescent="0.25">
      <c r="A1603" s="259" t="s">
        <v>2484</v>
      </c>
      <c r="B1603" s="260">
        <v>3191710</v>
      </c>
      <c r="C1603" s="261" t="s">
        <v>446</v>
      </c>
      <c r="D1603" s="262">
        <v>45657</v>
      </c>
      <c r="E1603" s="259" t="s">
        <v>897</v>
      </c>
      <c r="F1603" s="259" t="s">
        <v>438</v>
      </c>
    </row>
    <row r="1604" spans="1:6" x14ac:dyDescent="0.25">
      <c r="A1604" s="259" t="s">
        <v>2485</v>
      </c>
      <c r="B1604" s="260">
        <v>3196415</v>
      </c>
      <c r="C1604" s="261" t="s">
        <v>446</v>
      </c>
      <c r="D1604" s="262">
        <v>45657</v>
      </c>
      <c r="E1604" s="259" t="s">
        <v>897</v>
      </c>
      <c r="F1604" s="259" t="s">
        <v>438</v>
      </c>
    </row>
    <row r="1605" spans="1:6" x14ac:dyDescent="0.25">
      <c r="A1605" s="259" t="s">
        <v>2486</v>
      </c>
      <c r="B1605" s="260">
        <v>3191713</v>
      </c>
      <c r="C1605" s="261" t="s">
        <v>446</v>
      </c>
      <c r="D1605" s="262">
        <v>45657</v>
      </c>
      <c r="E1605" s="259" t="s">
        <v>897</v>
      </c>
      <c r="F1605" s="259" t="s">
        <v>438</v>
      </c>
    </row>
    <row r="1606" spans="1:6" x14ac:dyDescent="0.25">
      <c r="A1606" s="259" t="s">
        <v>2487</v>
      </c>
      <c r="B1606" s="260">
        <v>3193510</v>
      </c>
      <c r="C1606" s="261" t="s">
        <v>446</v>
      </c>
      <c r="D1606" s="262">
        <v>45657</v>
      </c>
      <c r="E1606" s="259" t="s">
        <v>897</v>
      </c>
      <c r="F1606" s="259" t="s">
        <v>438</v>
      </c>
    </row>
    <row r="1607" spans="1:6" x14ac:dyDescent="0.25">
      <c r="A1607" s="259" t="s">
        <v>2488</v>
      </c>
      <c r="B1607" s="260">
        <v>2431561</v>
      </c>
      <c r="C1607" s="261" t="s">
        <v>446</v>
      </c>
      <c r="D1607" s="262">
        <v>45657</v>
      </c>
      <c r="E1607" s="259" t="s">
        <v>897</v>
      </c>
      <c r="F1607" s="259" t="s">
        <v>438</v>
      </c>
    </row>
    <row r="1608" spans="1:6" x14ac:dyDescent="0.25">
      <c r="A1608" s="259" t="s">
        <v>2489</v>
      </c>
      <c r="B1608" s="260">
        <v>2486962</v>
      </c>
      <c r="C1608" s="261" t="s">
        <v>446</v>
      </c>
      <c r="D1608" s="262">
        <v>45657</v>
      </c>
      <c r="E1608" s="259" t="s">
        <v>897</v>
      </c>
      <c r="F1608" s="259" t="s">
        <v>438</v>
      </c>
    </row>
    <row r="1609" spans="1:6" x14ac:dyDescent="0.25">
      <c r="A1609" s="259" t="s">
        <v>2490</v>
      </c>
      <c r="B1609" s="260">
        <v>3191320</v>
      </c>
      <c r="C1609" s="261" t="s">
        <v>446</v>
      </c>
      <c r="D1609" s="262">
        <v>45657</v>
      </c>
      <c r="E1609" s="259" t="s">
        <v>897</v>
      </c>
      <c r="F1609" s="259" t="s">
        <v>438</v>
      </c>
    </row>
    <row r="1610" spans="1:6" x14ac:dyDescent="0.25">
      <c r="A1610" s="259" t="s">
        <v>2491</v>
      </c>
      <c r="B1610" s="260">
        <v>3191366</v>
      </c>
      <c r="C1610" s="261" t="s">
        <v>446</v>
      </c>
      <c r="D1610" s="262">
        <v>45657</v>
      </c>
      <c r="E1610" s="259" t="s">
        <v>897</v>
      </c>
      <c r="F1610" s="259" t="s">
        <v>438</v>
      </c>
    </row>
    <row r="1611" spans="1:6" x14ac:dyDescent="0.25">
      <c r="A1611" s="259" t="s">
        <v>2492</v>
      </c>
      <c r="B1611" s="260">
        <v>2441746</v>
      </c>
      <c r="C1611" s="261" t="s">
        <v>446</v>
      </c>
      <c r="D1611" s="262">
        <v>45657</v>
      </c>
      <c r="E1611" s="259" t="s">
        <v>897</v>
      </c>
      <c r="F1611" s="259" t="s">
        <v>438</v>
      </c>
    </row>
    <row r="1612" spans="1:6" x14ac:dyDescent="0.25">
      <c r="A1612" s="259" t="s">
        <v>2493</v>
      </c>
      <c r="B1612" s="260">
        <v>2431585</v>
      </c>
      <c r="C1612" s="261" t="s">
        <v>446</v>
      </c>
      <c r="D1612" s="262">
        <v>45657</v>
      </c>
      <c r="E1612" s="259" t="s">
        <v>897</v>
      </c>
      <c r="F1612" s="259" t="s">
        <v>438</v>
      </c>
    </row>
    <row r="1613" spans="1:6" x14ac:dyDescent="0.25">
      <c r="A1613" s="259" t="s">
        <v>2494</v>
      </c>
      <c r="B1613" s="260">
        <v>2486959</v>
      </c>
      <c r="C1613" s="261" t="s">
        <v>446</v>
      </c>
      <c r="D1613" s="262">
        <v>45657</v>
      </c>
      <c r="E1613" s="259" t="s">
        <v>897</v>
      </c>
      <c r="F1613" s="259" t="s">
        <v>438</v>
      </c>
    </row>
    <row r="1614" spans="1:6" x14ac:dyDescent="0.25">
      <c r="A1614" s="259" t="s">
        <v>2495</v>
      </c>
      <c r="B1614" s="260">
        <v>2939097</v>
      </c>
      <c r="C1614" s="261" t="s">
        <v>437</v>
      </c>
      <c r="D1614" s="262">
        <v>45534</v>
      </c>
      <c r="E1614" s="259" t="s">
        <v>897</v>
      </c>
      <c r="F1614" s="259" t="s">
        <v>438</v>
      </c>
    </row>
    <row r="1615" spans="1:6" x14ac:dyDescent="0.25">
      <c r="A1615" s="259" t="s">
        <v>2496</v>
      </c>
      <c r="B1615" s="260">
        <v>72345</v>
      </c>
      <c r="C1615" s="261" t="s">
        <v>479</v>
      </c>
      <c r="D1615" s="262">
        <v>45657</v>
      </c>
      <c r="E1615" s="259" t="s">
        <v>897</v>
      </c>
      <c r="F1615" s="259" t="s">
        <v>438</v>
      </c>
    </row>
    <row r="1616" spans="1:6" x14ac:dyDescent="0.25">
      <c r="A1616" s="259" t="s">
        <v>2497</v>
      </c>
      <c r="B1616" s="260" t="s">
        <v>17817</v>
      </c>
      <c r="C1616" s="261" t="s">
        <v>479</v>
      </c>
      <c r="D1616" s="262">
        <v>45657</v>
      </c>
      <c r="E1616" s="259" t="s">
        <v>897</v>
      </c>
      <c r="F1616" s="259" t="s">
        <v>438</v>
      </c>
    </row>
    <row r="1617" spans="1:6" x14ac:dyDescent="0.25">
      <c r="A1617" s="259" t="s">
        <v>2498</v>
      </c>
      <c r="B1617" s="260">
        <v>41837</v>
      </c>
      <c r="C1617" s="261" t="s">
        <v>479</v>
      </c>
      <c r="D1617" s="262">
        <v>45657</v>
      </c>
      <c r="E1617" s="259" t="s">
        <v>897</v>
      </c>
      <c r="F1617" s="259" t="s">
        <v>438</v>
      </c>
    </row>
    <row r="1618" spans="1:6" x14ac:dyDescent="0.25">
      <c r="A1618" s="259" t="s">
        <v>2499</v>
      </c>
      <c r="B1618" s="260">
        <v>66042857</v>
      </c>
      <c r="C1618" s="261" t="s">
        <v>452</v>
      </c>
      <c r="D1618" s="262">
        <v>45657</v>
      </c>
      <c r="E1618" s="259" t="s">
        <v>897</v>
      </c>
      <c r="F1618" s="259" t="s">
        <v>438</v>
      </c>
    </row>
    <row r="1619" spans="1:6" x14ac:dyDescent="0.25">
      <c r="A1619" s="259" t="s">
        <v>2500</v>
      </c>
      <c r="B1619" s="260">
        <v>71201</v>
      </c>
      <c r="C1619" s="261" t="s">
        <v>479</v>
      </c>
      <c r="D1619" s="262">
        <v>45657</v>
      </c>
      <c r="E1619" s="259" t="s">
        <v>897</v>
      </c>
      <c r="F1619" s="259" t="s">
        <v>438</v>
      </c>
    </row>
    <row r="1620" spans="1:6" x14ac:dyDescent="0.25">
      <c r="A1620" s="259" t="s">
        <v>2501</v>
      </c>
      <c r="B1620" s="260">
        <v>48414</v>
      </c>
      <c r="C1620" s="261" t="s">
        <v>448</v>
      </c>
      <c r="D1620" s="262">
        <v>45657</v>
      </c>
      <c r="E1620" s="259" t="s">
        <v>897</v>
      </c>
      <c r="F1620" s="259" t="s">
        <v>438</v>
      </c>
    </row>
    <row r="1621" spans="1:6" x14ac:dyDescent="0.25">
      <c r="A1621" s="259" t="s">
        <v>2503</v>
      </c>
      <c r="B1621" s="260">
        <v>2390185</v>
      </c>
      <c r="C1621" s="261" t="s">
        <v>437</v>
      </c>
      <c r="D1621" s="262">
        <v>45657</v>
      </c>
      <c r="E1621" s="259" t="s">
        <v>897</v>
      </c>
      <c r="F1621" s="259" t="s">
        <v>438</v>
      </c>
    </row>
    <row r="1622" spans="1:6" x14ac:dyDescent="0.25">
      <c r="A1622" s="259" t="s">
        <v>2504</v>
      </c>
      <c r="B1622" s="260">
        <v>2350889</v>
      </c>
      <c r="C1622" s="261" t="s">
        <v>437</v>
      </c>
      <c r="D1622" s="262">
        <v>45657</v>
      </c>
      <c r="E1622" s="259" t="s">
        <v>897</v>
      </c>
      <c r="F1622" s="259" t="s">
        <v>438</v>
      </c>
    </row>
    <row r="1623" spans="1:6" x14ac:dyDescent="0.25">
      <c r="A1623" s="259" t="s">
        <v>2505</v>
      </c>
      <c r="B1623" s="260" t="s">
        <v>17818</v>
      </c>
      <c r="C1623" s="261" t="s">
        <v>479</v>
      </c>
      <c r="D1623" s="262">
        <v>45657</v>
      </c>
      <c r="E1623" s="259" t="s">
        <v>897</v>
      </c>
      <c r="F1623" s="259" t="s">
        <v>438</v>
      </c>
    </row>
    <row r="1624" spans="1:6" x14ac:dyDescent="0.25">
      <c r="A1624" s="259" t="s">
        <v>2506</v>
      </c>
      <c r="B1624" s="260">
        <v>53245</v>
      </c>
      <c r="C1624" s="261" t="s">
        <v>447</v>
      </c>
      <c r="D1624" s="262">
        <v>45657</v>
      </c>
      <c r="E1624" s="259" t="s">
        <v>897</v>
      </c>
      <c r="F1624" s="259" t="s">
        <v>438</v>
      </c>
    </row>
    <row r="1625" spans="1:6" x14ac:dyDescent="0.25">
      <c r="A1625" s="259" t="s">
        <v>2507</v>
      </c>
      <c r="B1625" s="260">
        <v>41399</v>
      </c>
      <c r="C1625" s="261" t="s">
        <v>479</v>
      </c>
      <c r="D1625" s="262">
        <v>45473</v>
      </c>
      <c r="E1625" s="259" t="s">
        <v>897</v>
      </c>
      <c r="F1625" s="259" t="s">
        <v>438</v>
      </c>
    </row>
    <row r="1626" spans="1:6" x14ac:dyDescent="0.25">
      <c r="A1626" s="259" t="s">
        <v>2508</v>
      </c>
      <c r="B1626" s="260">
        <v>753783</v>
      </c>
      <c r="C1626" s="261" t="s">
        <v>474</v>
      </c>
      <c r="D1626" s="262">
        <v>45657</v>
      </c>
      <c r="E1626" s="259" t="s">
        <v>897</v>
      </c>
      <c r="F1626" s="259" t="s">
        <v>438</v>
      </c>
    </row>
    <row r="1627" spans="1:6" x14ac:dyDescent="0.25">
      <c r="A1627" s="259" t="s">
        <v>2509</v>
      </c>
      <c r="B1627" s="260">
        <v>13569</v>
      </c>
      <c r="C1627" s="261" t="s">
        <v>479</v>
      </c>
      <c r="D1627" s="262">
        <v>45657</v>
      </c>
      <c r="E1627" s="259" t="s">
        <v>897</v>
      </c>
      <c r="F1627" s="259" t="s">
        <v>438</v>
      </c>
    </row>
    <row r="1628" spans="1:6" x14ac:dyDescent="0.25">
      <c r="A1628" s="259" t="s">
        <v>2510</v>
      </c>
      <c r="B1628" s="260">
        <v>10936272</v>
      </c>
      <c r="C1628" s="261" t="s">
        <v>444</v>
      </c>
      <c r="D1628" s="262">
        <v>45455</v>
      </c>
      <c r="E1628" s="259" t="s">
        <v>897</v>
      </c>
      <c r="F1628" s="259" t="s">
        <v>438</v>
      </c>
    </row>
    <row r="1629" spans="1:6" x14ac:dyDescent="0.25">
      <c r="A1629" s="259" t="s">
        <v>2511</v>
      </c>
      <c r="B1629" s="260">
        <v>2338176</v>
      </c>
      <c r="C1629" s="261" t="s">
        <v>437</v>
      </c>
      <c r="D1629" s="262">
        <v>45657</v>
      </c>
      <c r="E1629" s="259" t="s">
        <v>897</v>
      </c>
      <c r="F1629" s="259" t="s">
        <v>438</v>
      </c>
    </row>
    <row r="1630" spans="1:6" x14ac:dyDescent="0.25">
      <c r="A1630" s="259" t="s">
        <v>2512</v>
      </c>
      <c r="B1630" s="260">
        <v>53218</v>
      </c>
      <c r="C1630" s="261" t="s">
        <v>447</v>
      </c>
      <c r="D1630" s="262">
        <v>45657</v>
      </c>
      <c r="E1630" s="259" t="s">
        <v>897</v>
      </c>
      <c r="F1630" s="259" t="s">
        <v>438</v>
      </c>
    </row>
    <row r="1631" spans="1:6" x14ac:dyDescent="0.25">
      <c r="A1631" s="259" t="s">
        <v>2513</v>
      </c>
      <c r="B1631" s="260">
        <v>53614</v>
      </c>
      <c r="C1631" s="261" t="s">
        <v>447</v>
      </c>
      <c r="D1631" s="262">
        <v>45657</v>
      </c>
      <c r="E1631" s="259" t="s">
        <v>897</v>
      </c>
      <c r="F1631" s="259" t="s">
        <v>438</v>
      </c>
    </row>
    <row r="1632" spans="1:6" x14ac:dyDescent="0.25">
      <c r="A1632" s="259" t="s">
        <v>2514</v>
      </c>
      <c r="B1632" s="260">
        <v>51781</v>
      </c>
      <c r="C1632" s="261" t="s">
        <v>450</v>
      </c>
      <c r="D1632" s="262">
        <v>45657</v>
      </c>
      <c r="E1632" s="259" t="s">
        <v>897</v>
      </c>
      <c r="F1632" s="259" t="s">
        <v>438</v>
      </c>
    </row>
    <row r="1633" spans="1:6" x14ac:dyDescent="0.25">
      <c r="A1633" s="259" t="s">
        <v>2515</v>
      </c>
      <c r="B1633" s="260">
        <v>712880603206577</v>
      </c>
      <c r="C1633" s="261" t="s">
        <v>452</v>
      </c>
      <c r="D1633" s="262">
        <v>45383</v>
      </c>
      <c r="E1633" s="259" t="s">
        <v>897</v>
      </c>
      <c r="F1633" s="259" t="s">
        <v>438</v>
      </c>
    </row>
    <row r="1634" spans="1:6" x14ac:dyDescent="0.25">
      <c r="A1634" s="259" t="s">
        <v>2516</v>
      </c>
      <c r="B1634" s="260">
        <v>712880603232910</v>
      </c>
      <c r="C1634" s="261" t="s">
        <v>452</v>
      </c>
      <c r="D1634" s="262">
        <v>45657</v>
      </c>
      <c r="E1634" s="259" t="s">
        <v>897</v>
      </c>
      <c r="F1634" s="259" t="s">
        <v>438</v>
      </c>
    </row>
    <row r="1635" spans="1:6" x14ac:dyDescent="0.25">
      <c r="A1635" s="259" t="s">
        <v>2517</v>
      </c>
      <c r="B1635" s="260">
        <v>712880603232897</v>
      </c>
      <c r="C1635" s="261" t="s">
        <v>452</v>
      </c>
      <c r="D1635" s="262">
        <v>45657</v>
      </c>
      <c r="E1635" s="259" t="s">
        <v>897</v>
      </c>
      <c r="F1635" s="259" t="s">
        <v>438</v>
      </c>
    </row>
    <row r="1636" spans="1:6" x14ac:dyDescent="0.25">
      <c r="A1636" s="259" t="s">
        <v>2518</v>
      </c>
      <c r="B1636" s="260">
        <v>171288060323396</v>
      </c>
      <c r="C1636" s="261" t="s">
        <v>452</v>
      </c>
      <c r="D1636" s="262">
        <v>45657</v>
      </c>
      <c r="E1636" s="259" t="s">
        <v>897</v>
      </c>
      <c r="F1636" s="259" t="s">
        <v>438</v>
      </c>
    </row>
    <row r="1637" spans="1:6" x14ac:dyDescent="0.25">
      <c r="A1637" s="259" t="s">
        <v>2519</v>
      </c>
      <c r="B1637" s="260">
        <v>712880603201855</v>
      </c>
      <c r="C1637" s="261" t="s">
        <v>452</v>
      </c>
      <c r="D1637" s="262">
        <v>45657</v>
      </c>
      <c r="E1637" s="259" t="s">
        <v>897</v>
      </c>
      <c r="F1637" s="259" t="s">
        <v>438</v>
      </c>
    </row>
    <row r="1638" spans="1:6" x14ac:dyDescent="0.25">
      <c r="A1638" s="259" t="s">
        <v>2520</v>
      </c>
      <c r="B1638" s="260">
        <v>712880603235898</v>
      </c>
      <c r="C1638" s="261" t="s">
        <v>452</v>
      </c>
      <c r="D1638" s="262">
        <v>45657</v>
      </c>
      <c r="E1638" s="259" t="s">
        <v>897</v>
      </c>
      <c r="F1638" s="259" t="s">
        <v>438</v>
      </c>
    </row>
    <row r="1639" spans="1:6" x14ac:dyDescent="0.25">
      <c r="A1639" s="259" t="s">
        <v>2521</v>
      </c>
      <c r="B1639" s="260">
        <v>712880603301906</v>
      </c>
      <c r="C1639" s="261" t="s">
        <v>452</v>
      </c>
      <c r="D1639" s="262">
        <v>45657</v>
      </c>
      <c r="E1639" s="259" t="s">
        <v>897</v>
      </c>
      <c r="F1639" s="259" t="s">
        <v>438</v>
      </c>
    </row>
    <row r="1640" spans="1:6" x14ac:dyDescent="0.25">
      <c r="A1640" s="259" t="s">
        <v>2522</v>
      </c>
      <c r="B1640" s="260">
        <v>712880603290606</v>
      </c>
      <c r="C1640" s="261" t="s">
        <v>452</v>
      </c>
      <c r="D1640" s="262">
        <v>45657</v>
      </c>
      <c r="E1640" s="259" t="s">
        <v>897</v>
      </c>
      <c r="F1640" s="259" t="s">
        <v>438</v>
      </c>
    </row>
    <row r="1641" spans="1:6" x14ac:dyDescent="0.25">
      <c r="A1641" s="259" t="s">
        <v>2523</v>
      </c>
      <c r="B1641" s="260">
        <v>71288060079427</v>
      </c>
      <c r="C1641" s="261" t="s">
        <v>452</v>
      </c>
      <c r="D1641" s="262">
        <v>45657</v>
      </c>
      <c r="E1641" s="259" t="s">
        <v>897</v>
      </c>
      <c r="F1641" s="259" t="s">
        <v>438</v>
      </c>
    </row>
    <row r="1642" spans="1:6" x14ac:dyDescent="0.25">
      <c r="A1642" s="259" t="s">
        <v>2524</v>
      </c>
      <c r="B1642" s="260">
        <v>712880603267455</v>
      </c>
      <c r="C1642" s="261" t="s">
        <v>452</v>
      </c>
      <c r="D1642" s="262">
        <v>45657</v>
      </c>
      <c r="E1642" s="259" t="s">
        <v>897</v>
      </c>
      <c r="F1642" s="259" t="s">
        <v>438</v>
      </c>
    </row>
    <row r="1643" spans="1:6" x14ac:dyDescent="0.25">
      <c r="A1643" s="259" t="s">
        <v>2525</v>
      </c>
      <c r="B1643" s="260">
        <v>712880603300800</v>
      </c>
      <c r="C1643" s="261" t="s">
        <v>452</v>
      </c>
      <c r="D1643" s="262">
        <v>45657</v>
      </c>
      <c r="E1643" s="259" t="s">
        <v>897</v>
      </c>
      <c r="F1643" s="259" t="s">
        <v>438</v>
      </c>
    </row>
    <row r="1644" spans="1:6" x14ac:dyDescent="0.25">
      <c r="A1644" s="259" t="s">
        <v>2526</v>
      </c>
      <c r="B1644" s="260">
        <v>712880603290651</v>
      </c>
      <c r="C1644" s="261" t="s">
        <v>452</v>
      </c>
      <c r="D1644" s="262">
        <v>45657</v>
      </c>
      <c r="E1644" s="259" t="s">
        <v>897</v>
      </c>
      <c r="F1644" s="259" t="s">
        <v>438</v>
      </c>
    </row>
    <row r="1645" spans="1:6" x14ac:dyDescent="0.25">
      <c r="A1645" s="259" t="s">
        <v>2527</v>
      </c>
      <c r="B1645" s="260">
        <v>712880603300473</v>
      </c>
      <c r="C1645" s="261" t="s">
        <v>452</v>
      </c>
      <c r="D1645" s="262">
        <v>45657</v>
      </c>
      <c r="E1645" s="259" t="s">
        <v>897</v>
      </c>
      <c r="F1645" s="259" t="s">
        <v>438</v>
      </c>
    </row>
    <row r="1646" spans="1:6" x14ac:dyDescent="0.25">
      <c r="A1646" s="259" t="s">
        <v>2528</v>
      </c>
      <c r="B1646" s="260">
        <v>712880603301753</v>
      </c>
      <c r="C1646" s="261" t="s">
        <v>452</v>
      </c>
      <c r="D1646" s="262">
        <v>45657</v>
      </c>
      <c r="E1646" s="259" t="s">
        <v>897</v>
      </c>
      <c r="F1646" s="259" t="s">
        <v>438</v>
      </c>
    </row>
    <row r="1647" spans="1:6" x14ac:dyDescent="0.25">
      <c r="A1647" s="259" t="s">
        <v>2529</v>
      </c>
      <c r="B1647" s="260">
        <v>712880603190227</v>
      </c>
      <c r="C1647" s="261" t="s">
        <v>452</v>
      </c>
      <c r="D1647" s="262">
        <v>45657</v>
      </c>
      <c r="E1647" s="259" t="s">
        <v>897</v>
      </c>
      <c r="F1647" s="259" t="s">
        <v>438</v>
      </c>
    </row>
    <row r="1648" spans="1:6" x14ac:dyDescent="0.25">
      <c r="A1648" s="259" t="s">
        <v>2530</v>
      </c>
      <c r="B1648" s="260">
        <v>712880603191545</v>
      </c>
      <c r="C1648" s="261" t="s">
        <v>452</v>
      </c>
      <c r="D1648" s="262">
        <v>45657</v>
      </c>
      <c r="E1648" s="259" t="s">
        <v>897</v>
      </c>
      <c r="F1648" s="259" t="s">
        <v>438</v>
      </c>
    </row>
    <row r="1649" spans="1:6" x14ac:dyDescent="0.25">
      <c r="A1649" s="259" t="s">
        <v>2531</v>
      </c>
      <c r="B1649" s="260">
        <v>712880603203699</v>
      </c>
      <c r="C1649" s="261" t="s">
        <v>452</v>
      </c>
      <c r="D1649" s="262">
        <v>45657</v>
      </c>
      <c r="E1649" s="259" t="s">
        <v>897</v>
      </c>
      <c r="F1649" s="259" t="s">
        <v>438</v>
      </c>
    </row>
    <row r="1650" spans="1:6" x14ac:dyDescent="0.25">
      <c r="A1650" s="259" t="s">
        <v>2532</v>
      </c>
      <c r="B1650" s="260">
        <v>712880603204078</v>
      </c>
      <c r="C1650" s="261" t="s">
        <v>452</v>
      </c>
      <c r="D1650" s="262">
        <v>45473</v>
      </c>
      <c r="E1650" s="259" t="s">
        <v>897</v>
      </c>
      <c r="F1650" s="259" t="s">
        <v>438</v>
      </c>
    </row>
    <row r="1651" spans="1:6" x14ac:dyDescent="0.25">
      <c r="A1651" s="259" t="s">
        <v>2533</v>
      </c>
      <c r="B1651" s="260">
        <v>712880603204337</v>
      </c>
      <c r="C1651" s="261" t="s">
        <v>452</v>
      </c>
      <c r="D1651" s="262">
        <v>45657</v>
      </c>
      <c r="E1651" s="259" t="s">
        <v>897</v>
      </c>
      <c r="F1651" s="259" t="s">
        <v>438</v>
      </c>
    </row>
    <row r="1652" spans="1:6" x14ac:dyDescent="0.25">
      <c r="A1652" s="259" t="s">
        <v>2534</v>
      </c>
      <c r="B1652" s="260">
        <v>712880603191583</v>
      </c>
      <c r="C1652" s="261" t="s">
        <v>452</v>
      </c>
      <c r="D1652" s="262">
        <v>45657</v>
      </c>
      <c r="E1652" s="259" t="s">
        <v>897</v>
      </c>
      <c r="F1652" s="259" t="s">
        <v>438</v>
      </c>
    </row>
    <row r="1653" spans="1:6" x14ac:dyDescent="0.25">
      <c r="A1653" s="259" t="s">
        <v>2535</v>
      </c>
      <c r="B1653" s="260">
        <v>712880602510965</v>
      </c>
      <c r="C1653" s="261" t="s">
        <v>452</v>
      </c>
      <c r="D1653" s="262">
        <v>45657</v>
      </c>
      <c r="E1653" s="259" t="s">
        <v>897</v>
      </c>
      <c r="F1653" s="259" t="s">
        <v>438</v>
      </c>
    </row>
    <row r="1654" spans="1:6" x14ac:dyDescent="0.25">
      <c r="A1654" s="259" t="s">
        <v>2536</v>
      </c>
      <c r="B1654" s="260">
        <v>712880603190234</v>
      </c>
      <c r="C1654" s="261" t="s">
        <v>452</v>
      </c>
      <c r="D1654" s="262">
        <v>45383</v>
      </c>
      <c r="E1654" s="259" t="s">
        <v>897</v>
      </c>
      <c r="F1654" s="259" t="s">
        <v>438</v>
      </c>
    </row>
    <row r="1655" spans="1:6" x14ac:dyDescent="0.25">
      <c r="A1655" s="259" t="s">
        <v>2537</v>
      </c>
      <c r="B1655" s="260">
        <v>712880603234709</v>
      </c>
      <c r="C1655" s="261" t="s">
        <v>452</v>
      </c>
      <c r="D1655" s="262">
        <v>45657</v>
      </c>
      <c r="E1655" s="259" t="s">
        <v>897</v>
      </c>
      <c r="F1655" s="259" t="s">
        <v>438</v>
      </c>
    </row>
    <row r="1656" spans="1:6" x14ac:dyDescent="0.25">
      <c r="A1656" s="259" t="s">
        <v>2538</v>
      </c>
      <c r="B1656" s="260">
        <v>712880603237250</v>
      </c>
      <c r="C1656" s="261" t="s">
        <v>452</v>
      </c>
      <c r="D1656" s="262">
        <v>45657</v>
      </c>
      <c r="E1656" s="259" t="s">
        <v>897</v>
      </c>
      <c r="F1656" s="259" t="s">
        <v>438</v>
      </c>
    </row>
    <row r="1657" spans="1:6" x14ac:dyDescent="0.25">
      <c r="A1657" s="259" t="s">
        <v>2539</v>
      </c>
      <c r="B1657" s="260">
        <v>712880603275610</v>
      </c>
      <c r="C1657" s="261" t="s">
        <v>452</v>
      </c>
      <c r="D1657" s="262">
        <v>45657</v>
      </c>
      <c r="E1657" s="259" t="s">
        <v>897</v>
      </c>
      <c r="F1657" s="259" t="s">
        <v>438</v>
      </c>
    </row>
    <row r="1658" spans="1:6" x14ac:dyDescent="0.25">
      <c r="A1658" s="259" t="s">
        <v>2540</v>
      </c>
      <c r="B1658" s="260">
        <v>712880603207437</v>
      </c>
      <c r="C1658" s="261" t="s">
        <v>452</v>
      </c>
      <c r="D1658" s="262">
        <v>45657</v>
      </c>
      <c r="E1658" s="259" t="s">
        <v>897</v>
      </c>
      <c r="F1658" s="259" t="s">
        <v>438</v>
      </c>
    </row>
    <row r="1659" spans="1:6" x14ac:dyDescent="0.25">
      <c r="A1659" s="259" t="s">
        <v>2541</v>
      </c>
      <c r="B1659" s="260">
        <v>712880603277591</v>
      </c>
      <c r="C1659" s="261" t="s">
        <v>452</v>
      </c>
      <c r="D1659" s="262">
        <v>45657</v>
      </c>
      <c r="E1659" s="259" t="s">
        <v>897</v>
      </c>
      <c r="F1659" s="259" t="s">
        <v>438</v>
      </c>
    </row>
    <row r="1660" spans="1:6" x14ac:dyDescent="0.25">
      <c r="A1660" s="259" t="s">
        <v>2542</v>
      </c>
      <c r="B1660" s="260">
        <v>712880603259559</v>
      </c>
      <c r="C1660" s="261" t="s">
        <v>452</v>
      </c>
      <c r="D1660" s="262">
        <v>45657</v>
      </c>
      <c r="E1660" s="259" t="s">
        <v>897</v>
      </c>
      <c r="F1660" s="259" t="s">
        <v>438</v>
      </c>
    </row>
    <row r="1661" spans="1:6" x14ac:dyDescent="0.25">
      <c r="A1661" s="259" t="s">
        <v>2543</v>
      </c>
      <c r="B1661" s="260">
        <v>72880603275139</v>
      </c>
      <c r="C1661" s="261" t="s">
        <v>452</v>
      </c>
      <c r="D1661" s="262">
        <v>45657</v>
      </c>
      <c r="E1661" s="259" t="s">
        <v>897</v>
      </c>
      <c r="F1661" s="259" t="s">
        <v>438</v>
      </c>
    </row>
    <row r="1662" spans="1:6" x14ac:dyDescent="0.25">
      <c r="A1662" s="259" t="s">
        <v>2544</v>
      </c>
      <c r="B1662" s="260">
        <v>712880603237168</v>
      </c>
      <c r="C1662" s="261" t="s">
        <v>452</v>
      </c>
      <c r="D1662" s="262">
        <v>45657</v>
      </c>
      <c r="E1662" s="259" t="s">
        <v>897</v>
      </c>
      <c r="F1662" s="259" t="s">
        <v>438</v>
      </c>
    </row>
    <row r="1663" spans="1:6" x14ac:dyDescent="0.25">
      <c r="A1663" s="259" t="s">
        <v>2545</v>
      </c>
      <c r="B1663" s="260">
        <v>54014</v>
      </c>
      <c r="C1663" s="261" t="s">
        <v>479</v>
      </c>
      <c r="D1663" s="262">
        <v>45657</v>
      </c>
      <c r="E1663" s="259" t="s">
        <v>897</v>
      </c>
      <c r="F1663" s="259" t="s">
        <v>438</v>
      </c>
    </row>
    <row r="1664" spans="1:6" x14ac:dyDescent="0.25">
      <c r="A1664" s="259" t="s">
        <v>2546</v>
      </c>
      <c r="B1664" s="260">
        <v>54124</v>
      </c>
      <c r="C1664" s="261" t="s">
        <v>479</v>
      </c>
      <c r="D1664" s="262">
        <v>45657</v>
      </c>
      <c r="E1664" s="259" t="s">
        <v>897</v>
      </c>
      <c r="F1664" s="259" t="s">
        <v>438</v>
      </c>
    </row>
    <row r="1665" spans="1:6" x14ac:dyDescent="0.25">
      <c r="A1665" s="259" t="s">
        <v>2547</v>
      </c>
      <c r="B1665" s="260">
        <v>72148</v>
      </c>
      <c r="C1665" s="261" t="s">
        <v>479</v>
      </c>
      <c r="D1665" s="262">
        <v>45657</v>
      </c>
      <c r="E1665" s="259" t="s">
        <v>897</v>
      </c>
      <c r="F1665" s="259" t="s">
        <v>438</v>
      </c>
    </row>
    <row r="1666" spans="1:6" x14ac:dyDescent="0.25">
      <c r="A1666" s="259" t="s">
        <v>2548</v>
      </c>
      <c r="B1666" s="260">
        <v>52033</v>
      </c>
      <c r="C1666" s="261" t="s">
        <v>479</v>
      </c>
      <c r="D1666" s="262">
        <v>45657</v>
      </c>
      <c r="E1666" s="259" t="s">
        <v>897</v>
      </c>
      <c r="F1666" s="259" t="s">
        <v>438</v>
      </c>
    </row>
    <row r="1667" spans="1:6" x14ac:dyDescent="0.25">
      <c r="A1667" s="259" t="s">
        <v>2549</v>
      </c>
      <c r="B1667" s="260">
        <v>54242</v>
      </c>
      <c r="C1667" s="261" t="s">
        <v>479</v>
      </c>
      <c r="D1667" s="262">
        <v>45657</v>
      </c>
      <c r="E1667" s="259" t="s">
        <v>897</v>
      </c>
      <c r="F1667" s="259" t="s">
        <v>438</v>
      </c>
    </row>
    <row r="1668" spans="1:6" x14ac:dyDescent="0.25">
      <c r="A1668" s="259" t="s">
        <v>2550</v>
      </c>
      <c r="B1668" s="260">
        <v>103590</v>
      </c>
      <c r="C1668" s="261" t="s">
        <v>450</v>
      </c>
      <c r="D1668" s="262">
        <v>45657</v>
      </c>
      <c r="E1668" s="259" t="s">
        <v>897</v>
      </c>
      <c r="F1668" s="259" t="s">
        <v>438</v>
      </c>
    </row>
    <row r="1669" spans="1:6" x14ac:dyDescent="0.25">
      <c r="A1669" s="259" t="s">
        <v>2551</v>
      </c>
      <c r="B1669" s="260">
        <v>104045</v>
      </c>
      <c r="C1669" s="261" t="s">
        <v>479</v>
      </c>
      <c r="D1669" s="262">
        <v>45657</v>
      </c>
      <c r="E1669" s="259" t="s">
        <v>897</v>
      </c>
      <c r="F1669" s="259" t="s">
        <v>438</v>
      </c>
    </row>
    <row r="1670" spans="1:6" x14ac:dyDescent="0.25">
      <c r="A1670" s="259" t="s">
        <v>2552</v>
      </c>
      <c r="B1670" s="260">
        <v>53219</v>
      </c>
      <c r="C1670" s="261" t="s">
        <v>447</v>
      </c>
      <c r="D1670" s="262">
        <v>45657</v>
      </c>
      <c r="E1670" s="259" t="s">
        <v>897</v>
      </c>
      <c r="F1670" s="259" t="s">
        <v>438</v>
      </c>
    </row>
    <row r="1671" spans="1:6" x14ac:dyDescent="0.25">
      <c r="A1671" s="259" t="s">
        <v>2553</v>
      </c>
      <c r="B1671" s="260">
        <v>102354</v>
      </c>
      <c r="C1671" s="261" t="s">
        <v>479</v>
      </c>
      <c r="D1671" s="262">
        <v>45657</v>
      </c>
      <c r="E1671" s="259" t="s">
        <v>897</v>
      </c>
      <c r="F1671" s="259" t="s">
        <v>438</v>
      </c>
    </row>
    <row r="1672" spans="1:6" x14ac:dyDescent="0.25">
      <c r="A1672" s="259" t="s">
        <v>2554</v>
      </c>
      <c r="B1672" s="260">
        <v>53404</v>
      </c>
      <c r="C1672" s="261" t="s">
        <v>447</v>
      </c>
      <c r="D1672" s="262">
        <v>45657</v>
      </c>
      <c r="E1672" s="259" t="s">
        <v>897</v>
      </c>
      <c r="F1672" s="259" t="s">
        <v>438</v>
      </c>
    </row>
    <row r="1673" spans="1:6" x14ac:dyDescent="0.25">
      <c r="A1673" s="259" t="s">
        <v>2555</v>
      </c>
      <c r="B1673" s="260">
        <v>72140</v>
      </c>
      <c r="C1673" s="261" t="s">
        <v>479</v>
      </c>
      <c r="D1673" s="262">
        <v>45657</v>
      </c>
      <c r="E1673" s="259" t="s">
        <v>897</v>
      </c>
      <c r="F1673" s="259" t="s">
        <v>438</v>
      </c>
    </row>
    <row r="1674" spans="1:6" x14ac:dyDescent="0.25">
      <c r="A1674" s="259" t="s">
        <v>2556</v>
      </c>
      <c r="B1674" s="260">
        <v>71003</v>
      </c>
      <c r="C1674" s="261" t="s">
        <v>479</v>
      </c>
      <c r="D1674" s="262">
        <v>45565</v>
      </c>
      <c r="E1674" s="259" t="s">
        <v>897</v>
      </c>
      <c r="F1674" s="259" t="s">
        <v>438</v>
      </c>
    </row>
    <row r="1675" spans="1:6" x14ac:dyDescent="0.25">
      <c r="A1675" s="259" t="s">
        <v>2557</v>
      </c>
      <c r="B1675" s="260">
        <v>15099</v>
      </c>
      <c r="C1675" s="261" t="s">
        <v>447</v>
      </c>
      <c r="D1675" s="262">
        <v>45657</v>
      </c>
      <c r="E1675" s="259" t="s">
        <v>897</v>
      </c>
      <c r="F1675" s="259" t="s">
        <v>438</v>
      </c>
    </row>
    <row r="1676" spans="1:6" x14ac:dyDescent="0.25">
      <c r="A1676" s="259" t="s">
        <v>2558</v>
      </c>
      <c r="B1676" s="260">
        <v>15078</v>
      </c>
      <c r="C1676" s="261" t="s">
        <v>447</v>
      </c>
      <c r="D1676" s="262">
        <v>45657</v>
      </c>
      <c r="E1676" s="259" t="s">
        <v>897</v>
      </c>
      <c r="F1676" s="259" t="s">
        <v>438</v>
      </c>
    </row>
    <row r="1677" spans="1:6" x14ac:dyDescent="0.25">
      <c r="A1677" s="259" t="s">
        <v>2559</v>
      </c>
      <c r="B1677" s="260">
        <v>15100</v>
      </c>
      <c r="C1677" s="261" t="s">
        <v>447</v>
      </c>
      <c r="D1677" s="262">
        <v>45657</v>
      </c>
      <c r="E1677" s="259" t="s">
        <v>897</v>
      </c>
      <c r="F1677" s="259" t="s">
        <v>438</v>
      </c>
    </row>
    <row r="1678" spans="1:6" x14ac:dyDescent="0.25">
      <c r="A1678" s="259" t="s">
        <v>2560</v>
      </c>
      <c r="B1678" s="260">
        <v>53330</v>
      </c>
      <c r="C1678" s="261" t="s">
        <v>479</v>
      </c>
      <c r="D1678" s="262">
        <v>45657</v>
      </c>
      <c r="E1678" s="259" t="s">
        <v>897</v>
      </c>
      <c r="F1678" s="259" t="s">
        <v>438</v>
      </c>
    </row>
    <row r="1679" spans="1:6" x14ac:dyDescent="0.25">
      <c r="A1679" s="259" t="s">
        <v>2561</v>
      </c>
      <c r="B1679" s="260">
        <v>53220</v>
      </c>
      <c r="C1679" s="261" t="s">
        <v>443</v>
      </c>
      <c r="D1679" s="262">
        <v>45473</v>
      </c>
      <c r="E1679" s="259" t="s">
        <v>897</v>
      </c>
      <c r="F1679" s="259" t="s">
        <v>438</v>
      </c>
    </row>
    <row r="1680" spans="1:6" x14ac:dyDescent="0.25">
      <c r="A1680" s="259" t="s">
        <v>2562</v>
      </c>
      <c r="B1680" s="260">
        <v>52519</v>
      </c>
      <c r="C1680" s="261" t="s">
        <v>447</v>
      </c>
      <c r="D1680" s="262">
        <v>45382</v>
      </c>
      <c r="E1680" s="259" t="s">
        <v>897</v>
      </c>
      <c r="F1680" s="259" t="s">
        <v>438</v>
      </c>
    </row>
    <row r="1681" spans="1:6" x14ac:dyDescent="0.25">
      <c r="A1681" s="259" t="s">
        <v>2563</v>
      </c>
      <c r="B1681" s="260">
        <v>2745215</v>
      </c>
      <c r="C1681" s="261" t="s">
        <v>437</v>
      </c>
      <c r="D1681" s="262">
        <v>45657</v>
      </c>
      <c r="E1681" s="259" t="s">
        <v>897</v>
      </c>
      <c r="F1681" s="259" t="s">
        <v>438</v>
      </c>
    </row>
    <row r="1682" spans="1:6" x14ac:dyDescent="0.25">
      <c r="A1682" s="259" t="s">
        <v>2564</v>
      </c>
      <c r="B1682" s="260">
        <v>70789</v>
      </c>
      <c r="C1682" s="261" t="s">
        <v>479</v>
      </c>
      <c r="D1682" s="262">
        <v>45292</v>
      </c>
      <c r="E1682" s="259" t="s">
        <v>897</v>
      </c>
      <c r="F1682" s="259" t="s">
        <v>438</v>
      </c>
    </row>
    <row r="1683" spans="1:6" x14ac:dyDescent="0.25">
      <c r="A1683" s="259" t="s">
        <v>2565</v>
      </c>
      <c r="B1683" s="260">
        <v>1984135</v>
      </c>
      <c r="C1683" s="261" t="s">
        <v>437</v>
      </c>
      <c r="D1683" s="262">
        <v>45657</v>
      </c>
      <c r="E1683" s="259" t="s">
        <v>897</v>
      </c>
      <c r="F1683" s="259" t="s">
        <v>438</v>
      </c>
    </row>
    <row r="1684" spans="1:6" x14ac:dyDescent="0.25">
      <c r="A1684" s="259" t="s">
        <v>2566</v>
      </c>
      <c r="B1684" s="260">
        <v>71000</v>
      </c>
      <c r="C1684" s="261" t="s">
        <v>479</v>
      </c>
      <c r="D1684" s="262">
        <v>45657</v>
      </c>
      <c r="E1684" s="259" t="s">
        <v>897</v>
      </c>
      <c r="F1684" s="259" t="s">
        <v>438</v>
      </c>
    </row>
    <row r="1685" spans="1:6" x14ac:dyDescent="0.25">
      <c r="A1685" s="259" t="s">
        <v>2567</v>
      </c>
      <c r="B1685" s="260">
        <v>2098079</v>
      </c>
      <c r="C1685" s="261" t="s">
        <v>437</v>
      </c>
      <c r="D1685" s="262">
        <v>45657</v>
      </c>
      <c r="E1685" s="259" t="s">
        <v>897</v>
      </c>
      <c r="F1685" s="259" t="s">
        <v>438</v>
      </c>
    </row>
    <row r="1686" spans="1:6" x14ac:dyDescent="0.25">
      <c r="A1686" s="259" t="s">
        <v>2568</v>
      </c>
      <c r="B1686" s="260">
        <v>2062930</v>
      </c>
      <c r="C1686" s="261" t="s">
        <v>437</v>
      </c>
      <c r="D1686" s="262">
        <v>45657</v>
      </c>
      <c r="E1686" s="259" t="s">
        <v>897</v>
      </c>
      <c r="F1686" s="259" t="s">
        <v>438</v>
      </c>
    </row>
    <row r="1687" spans="1:6" x14ac:dyDescent="0.25">
      <c r="A1687" s="259" t="s">
        <v>2569</v>
      </c>
      <c r="B1687" s="260">
        <v>53274</v>
      </c>
      <c r="C1687" s="261" t="s">
        <v>447</v>
      </c>
      <c r="D1687" s="262">
        <v>45657</v>
      </c>
      <c r="E1687" s="259" t="s">
        <v>897</v>
      </c>
      <c r="F1687" s="259" t="s">
        <v>438</v>
      </c>
    </row>
    <row r="1688" spans="1:6" x14ac:dyDescent="0.25">
      <c r="A1688" s="259" t="s">
        <v>2570</v>
      </c>
      <c r="B1688" s="260">
        <v>2075672</v>
      </c>
      <c r="C1688" s="261" t="s">
        <v>437</v>
      </c>
      <c r="D1688" s="262">
        <v>45657</v>
      </c>
      <c r="E1688" s="259" t="s">
        <v>897</v>
      </c>
      <c r="F1688" s="259" t="s">
        <v>438</v>
      </c>
    </row>
    <row r="1689" spans="1:6" x14ac:dyDescent="0.25">
      <c r="A1689" s="259" t="s">
        <v>2571</v>
      </c>
      <c r="B1689" s="260">
        <v>72256</v>
      </c>
      <c r="C1689" s="261" t="s">
        <v>479</v>
      </c>
      <c r="D1689" s="262">
        <v>45565</v>
      </c>
      <c r="E1689" s="259" t="s">
        <v>897</v>
      </c>
      <c r="F1689" s="259" t="s">
        <v>438</v>
      </c>
    </row>
    <row r="1690" spans="1:6" x14ac:dyDescent="0.25">
      <c r="A1690" s="259" t="s">
        <v>2572</v>
      </c>
      <c r="B1690" s="260">
        <v>2371514</v>
      </c>
      <c r="C1690" s="261" t="s">
        <v>437</v>
      </c>
      <c r="D1690" s="262">
        <v>45292</v>
      </c>
      <c r="E1690" s="259" t="s">
        <v>897</v>
      </c>
      <c r="F1690" s="259" t="s">
        <v>438</v>
      </c>
    </row>
    <row r="1691" spans="1:6" x14ac:dyDescent="0.25">
      <c r="A1691" s="259" t="s">
        <v>2573</v>
      </c>
      <c r="B1691" s="260">
        <v>777903</v>
      </c>
      <c r="C1691" s="261" t="s">
        <v>451</v>
      </c>
      <c r="D1691" s="262">
        <v>45292</v>
      </c>
      <c r="E1691" s="259" t="s">
        <v>898</v>
      </c>
      <c r="F1691" s="259" t="s">
        <v>438</v>
      </c>
    </row>
    <row r="1692" spans="1:6" x14ac:dyDescent="0.25">
      <c r="A1692" s="259" t="s">
        <v>2574</v>
      </c>
      <c r="B1692" s="260">
        <v>2924784</v>
      </c>
      <c r="C1692" s="261" t="s">
        <v>467</v>
      </c>
      <c r="D1692" s="262">
        <v>45292</v>
      </c>
      <c r="E1692" s="259" t="s">
        <v>898</v>
      </c>
      <c r="F1692" s="259" t="s">
        <v>438</v>
      </c>
    </row>
    <row r="1693" spans="1:6" x14ac:dyDescent="0.25">
      <c r="A1693" s="259" t="s">
        <v>2575</v>
      </c>
      <c r="B1693" s="260">
        <v>2935652</v>
      </c>
      <c r="C1693" s="261" t="s">
        <v>467</v>
      </c>
      <c r="D1693" s="262">
        <v>45292</v>
      </c>
      <c r="E1693" s="259" t="s">
        <v>898</v>
      </c>
      <c r="F1693" s="259" t="s">
        <v>438</v>
      </c>
    </row>
    <row r="1694" spans="1:6" x14ac:dyDescent="0.25">
      <c r="A1694" s="259" t="s">
        <v>2576</v>
      </c>
      <c r="B1694" s="260">
        <v>603810040201</v>
      </c>
      <c r="C1694" s="261" t="s">
        <v>478</v>
      </c>
      <c r="D1694" s="262">
        <v>45292</v>
      </c>
      <c r="E1694" s="259" t="s">
        <v>898</v>
      </c>
      <c r="F1694" s="259" t="s">
        <v>438</v>
      </c>
    </row>
    <row r="1695" spans="1:6" x14ac:dyDescent="0.25">
      <c r="A1695" s="259" t="s">
        <v>2577</v>
      </c>
      <c r="B1695" s="260">
        <v>2887543</v>
      </c>
      <c r="C1695" s="261" t="s">
        <v>467</v>
      </c>
      <c r="D1695" s="262">
        <v>45292</v>
      </c>
      <c r="E1695" s="259" t="s">
        <v>898</v>
      </c>
      <c r="F1695" s="259" t="s">
        <v>438</v>
      </c>
    </row>
    <row r="1696" spans="1:6" x14ac:dyDescent="0.25">
      <c r="A1696" s="259" t="s">
        <v>2578</v>
      </c>
      <c r="B1696" s="260">
        <v>13603812</v>
      </c>
      <c r="C1696" s="261" t="s">
        <v>841</v>
      </c>
      <c r="D1696" s="262">
        <v>45292</v>
      </c>
      <c r="E1696" s="259" t="s">
        <v>898</v>
      </c>
      <c r="F1696" s="259" t="s">
        <v>438</v>
      </c>
    </row>
    <row r="1697" spans="1:6" x14ac:dyDescent="0.25">
      <c r="A1697" s="259" t="s">
        <v>2579</v>
      </c>
      <c r="B1697" s="260">
        <v>60349697716</v>
      </c>
      <c r="C1697" s="261" t="s">
        <v>477</v>
      </c>
      <c r="D1697" s="262">
        <v>45292</v>
      </c>
      <c r="E1697" s="259" t="s">
        <v>898</v>
      </c>
      <c r="F1697" s="259" t="s">
        <v>438</v>
      </c>
    </row>
    <row r="1698" spans="1:6" x14ac:dyDescent="0.25">
      <c r="A1698" s="259" t="s">
        <v>2580</v>
      </c>
      <c r="B1698" s="260">
        <v>60348988709</v>
      </c>
      <c r="C1698" s="261" t="s">
        <v>477</v>
      </c>
      <c r="D1698" s="262">
        <v>45292</v>
      </c>
      <c r="E1698" s="259" t="s">
        <v>898</v>
      </c>
      <c r="F1698" s="259" t="s">
        <v>438</v>
      </c>
    </row>
    <row r="1699" spans="1:6" x14ac:dyDescent="0.25">
      <c r="A1699" s="259" t="s">
        <v>2581</v>
      </c>
      <c r="B1699" s="260">
        <v>2108553</v>
      </c>
      <c r="C1699" s="261" t="s">
        <v>467</v>
      </c>
      <c r="D1699" s="262">
        <v>45292</v>
      </c>
      <c r="E1699" s="259" t="s">
        <v>898</v>
      </c>
      <c r="F1699" s="259" t="s">
        <v>438</v>
      </c>
    </row>
    <row r="1700" spans="1:6" x14ac:dyDescent="0.25">
      <c r="A1700" s="259" t="s">
        <v>2582</v>
      </c>
      <c r="B1700" s="260">
        <v>3127756</v>
      </c>
      <c r="C1700" s="261" t="s">
        <v>467</v>
      </c>
      <c r="D1700" s="262">
        <v>45292</v>
      </c>
      <c r="E1700" s="259" t="s">
        <v>898</v>
      </c>
      <c r="F1700" s="259" t="s">
        <v>438</v>
      </c>
    </row>
    <row r="1701" spans="1:6" x14ac:dyDescent="0.25">
      <c r="A1701" s="259" t="s">
        <v>2583</v>
      </c>
      <c r="B1701" s="260">
        <v>2114382</v>
      </c>
      <c r="C1701" s="261" t="s">
        <v>467</v>
      </c>
      <c r="D1701" s="262">
        <v>45292</v>
      </c>
      <c r="E1701" s="259" t="s">
        <v>898</v>
      </c>
      <c r="F1701" s="259" t="s">
        <v>438</v>
      </c>
    </row>
    <row r="1702" spans="1:6" x14ac:dyDescent="0.25">
      <c r="A1702" s="259" t="s">
        <v>2584</v>
      </c>
      <c r="B1702" s="260">
        <v>2002005</v>
      </c>
      <c r="C1702" s="261" t="s">
        <v>467</v>
      </c>
      <c r="D1702" s="262">
        <v>45292</v>
      </c>
      <c r="E1702" s="259" t="s">
        <v>898</v>
      </c>
      <c r="F1702" s="259" t="s">
        <v>438</v>
      </c>
    </row>
    <row r="1703" spans="1:6" x14ac:dyDescent="0.25">
      <c r="A1703" s="259" t="s">
        <v>2585</v>
      </c>
      <c r="B1703" s="260">
        <v>3131166</v>
      </c>
      <c r="C1703" s="261" t="s">
        <v>467</v>
      </c>
      <c r="D1703" s="262">
        <v>45292</v>
      </c>
      <c r="E1703" s="259" t="s">
        <v>898</v>
      </c>
      <c r="F1703" s="259" t="s">
        <v>438</v>
      </c>
    </row>
    <row r="1704" spans="1:6" x14ac:dyDescent="0.25">
      <c r="A1704" s="259" t="s">
        <v>2586</v>
      </c>
      <c r="B1704" s="260">
        <v>603480903332735</v>
      </c>
      <c r="C1704" s="261" t="s">
        <v>477</v>
      </c>
      <c r="D1704" s="262">
        <v>45292</v>
      </c>
      <c r="E1704" s="259" t="s">
        <v>898</v>
      </c>
      <c r="F1704" s="259" t="s">
        <v>438</v>
      </c>
    </row>
    <row r="1705" spans="1:6" ht="30" x14ac:dyDescent="0.25">
      <c r="A1705" s="259" t="s">
        <v>2587</v>
      </c>
      <c r="B1705" s="260" t="s">
        <v>17819</v>
      </c>
      <c r="C1705" s="261" t="s">
        <v>526</v>
      </c>
      <c r="D1705" s="262">
        <v>45292</v>
      </c>
      <c r="E1705" s="259" t="s">
        <v>898</v>
      </c>
      <c r="F1705" s="259" t="s">
        <v>438</v>
      </c>
    </row>
    <row r="1706" spans="1:6" x14ac:dyDescent="0.25">
      <c r="A1706" s="259" t="s">
        <v>2588</v>
      </c>
      <c r="B1706" s="260">
        <v>13348</v>
      </c>
      <c r="C1706" s="261" t="s">
        <v>441</v>
      </c>
      <c r="D1706" s="262">
        <v>45292</v>
      </c>
      <c r="E1706" s="259" t="s">
        <v>898</v>
      </c>
      <c r="F1706" s="259" t="s">
        <v>438</v>
      </c>
    </row>
    <row r="1707" spans="1:6" x14ac:dyDescent="0.25">
      <c r="A1707" s="259" t="s">
        <v>2589</v>
      </c>
      <c r="B1707" s="260">
        <v>2700703</v>
      </c>
      <c r="C1707" s="261" t="s">
        <v>467</v>
      </c>
      <c r="D1707" s="262">
        <v>45292</v>
      </c>
      <c r="E1707" s="259" t="s">
        <v>898</v>
      </c>
      <c r="F1707" s="259" t="s">
        <v>438</v>
      </c>
    </row>
    <row r="1708" spans="1:6" x14ac:dyDescent="0.25">
      <c r="A1708" s="259" t="s">
        <v>2590</v>
      </c>
      <c r="B1708" s="260">
        <v>2702058</v>
      </c>
      <c r="C1708" s="261" t="s">
        <v>467</v>
      </c>
      <c r="D1708" s="262">
        <v>45292</v>
      </c>
      <c r="E1708" s="259" t="s">
        <v>898</v>
      </c>
      <c r="F1708" s="259" t="s">
        <v>438</v>
      </c>
    </row>
    <row r="1709" spans="1:6" x14ac:dyDescent="0.25">
      <c r="A1709" s="259" t="s">
        <v>2591</v>
      </c>
      <c r="B1709" s="260">
        <v>2702061</v>
      </c>
      <c r="C1709" s="261" t="s">
        <v>467</v>
      </c>
      <c r="D1709" s="262">
        <v>45292</v>
      </c>
      <c r="E1709" s="259" t="s">
        <v>898</v>
      </c>
      <c r="F1709" s="259" t="s">
        <v>438</v>
      </c>
    </row>
    <row r="1710" spans="1:6" x14ac:dyDescent="0.25">
      <c r="A1710" s="259" t="s">
        <v>2592</v>
      </c>
      <c r="B1710" s="260">
        <v>2711460</v>
      </c>
      <c r="C1710" s="261" t="s">
        <v>467</v>
      </c>
      <c r="D1710" s="262">
        <v>45292</v>
      </c>
      <c r="E1710" s="259" t="s">
        <v>898</v>
      </c>
      <c r="F1710" s="259" t="s">
        <v>438</v>
      </c>
    </row>
    <row r="1711" spans="1:6" x14ac:dyDescent="0.25">
      <c r="A1711" s="259" t="s">
        <v>2593</v>
      </c>
      <c r="B1711" s="260">
        <v>125837</v>
      </c>
      <c r="C1711" s="261" t="s">
        <v>486</v>
      </c>
      <c r="D1711" s="262">
        <v>45292</v>
      </c>
      <c r="E1711" s="259" t="s">
        <v>898</v>
      </c>
      <c r="F1711" s="259" t="s">
        <v>438</v>
      </c>
    </row>
    <row r="1712" spans="1:6" x14ac:dyDescent="0.25">
      <c r="A1712" s="259" t="s">
        <v>2594</v>
      </c>
      <c r="B1712" s="260">
        <v>326643</v>
      </c>
      <c r="C1712" s="261" t="s">
        <v>507</v>
      </c>
      <c r="D1712" s="262">
        <v>45292</v>
      </c>
      <c r="E1712" s="259" t="s">
        <v>898</v>
      </c>
      <c r="F1712" s="259" t="s">
        <v>438</v>
      </c>
    </row>
    <row r="1713" spans="1:6" x14ac:dyDescent="0.25">
      <c r="A1713" s="259" t="s">
        <v>2595</v>
      </c>
      <c r="B1713" s="260">
        <v>2924898</v>
      </c>
      <c r="C1713" s="261" t="s">
        <v>836</v>
      </c>
      <c r="D1713" s="262">
        <v>45292</v>
      </c>
      <c r="E1713" s="259" t="s">
        <v>898</v>
      </c>
      <c r="F1713" s="259" t="s">
        <v>438</v>
      </c>
    </row>
    <row r="1714" spans="1:6" x14ac:dyDescent="0.25">
      <c r="A1714" s="259" t="s">
        <v>2596</v>
      </c>
      <c r="B1714" s="260">
        <v>328873</v>
      </c>
      <c r="C1714" s="261" t="s">
        <v>507</v>
      </c>
      <c r="D1714" s="262">
        <v>45292</v>
      </c>
      <c r="E1714" s="259" t="s">
        <v>898</v>
      </c>
      <c r="F1714" s="259" t="s">
        <v>438</v>
      </c>
    </row>
    <row r="1715" spans="1:6" x14ac:dyDescent="0.25">
      <c r="A1715" s="259" t="s">
        <v>2597</v>
      </c>
      <c r="B1715" s="260">
        <v>76599</v>
      </c>
      <c r="C1715" s="261" t="s">
        <v>507</v>
      </c>
      <c r="D1715" s="262">
        <v>45292</v>
      </c>
      <c r="E1715" s="259" t="s">
        <v>898</v>
      </c>
      <c r="F1715" s="259" t="s">
        <v>438</v>
      </c>
    </row>
    <row r="1716" spans="1:6" x14ac:dyDescent="0.25">
      <c r="A1716" s="259" t="s">
        <v>2598</v>
      </c>
      <c r="B1716" s="260">
        <v>124933</v>
      </c>
      <c r="C1716" s="261" t="s">
        <v>507</v>
      </c>
      <c r="D1716" s="262">
        <v>45292</v>
      </c>
      <c r="E1716" s="259" t="s">
        <v>898</v>
      </c>
      <c r="F1716" s="259" t="s">
        <v>438</v>
      </c>
    </row>
    <row r="1717" spans="1:6" x14ac:dyDescent="0.25">
      <c r="A1717" s="259" t="s">
        <v>2599</v>
      </c>
      <c r="B1717" s="260">
        <v>328647</v>
      </c>
      <c r="C1717" s="261" t="s">
        <v>507</v>
      </c>
      <c r="D1717" s="262">
        <v>45292</v>
      </c>
      <c r="E1717" s="259" t="s">
        <v>898</v>
      </c>
      <c r="F1717" s="259" t="s">
        <v>438</v>
      </c>
    </row>
    <row r="1718" spans="1:6" x14ac:dyDescent="0.25">
      <c r="A1718" s="259" t="s">
        <v>2600</v>
      </c>
      <c r="B1718" s="260">
        <v>3144346</v>
      </c>
      <c r="C1718" s="261" t="s">
        <v>836</v>
      </c>
      <c r="D1718" s="262">
        <v>45292</v>
      </c>
      <c r="E1718" s="259" t="s">
        <v>898</v>
      </c>
      <c r="F1718" s="259" t="s">
        <v>438</v>
      </c>
    </row>
    <row r="1719" spans="1:6" x14ac:dyDescent="0.25">
      <c r="A1719" s="259" t="s">
        <v>2601</v>
      </c>
      <c r="B1719" s="260">
        <v>227705008</v>
      </c>
      <c r="C1719" s="261" t="s">
        <v>837</v>
      </c>
      <c r="D1719" s="262">
        <v>45292</v>
      </c>
      <c r="E1719" s="259" t="s">
        <v>898</v>
      </c>
      <c r="F1719" s="259" t="s">
        <v>438</v>
      </c>
    </row>
    <row r="1720" spans="1:6" x14ac:dyDescent="0.25">
      <c r="A1720" s="259" t="s">
        <v>2602</v>
      </c>
      <c r="B1720" s="260">
        <v>203364</v>
      </c>
      <c r="C1720" s="261" t="s">
        <v>467</v>
      </c>
      <c r="D1720" s="262">
        <v>45292</v>
      </c>
      <c r="E1720" s="259" t="s">
        <v>898</v>
      </c>
      <c r="F1720" s="259" t="s">
        <v>438</v>
      </c>
    </row>
    <row r="1721" spans="1:6" x14ac:dyDescent="0.25">
      <c r="A1721" s="259" t="s">
        <v>2603</v>
      </c>
      <c r="B1721" s="260">
        <v>5790</v>
      </c>
      <c r="C1721" s="261" t="s">
        <v>478</v>
      </c>
      <c r="D1721" s="262">
        <v>45292</v>
      </c>
      <c r="E1721" s="259" t="s">
        <v>898</v>
      </c>
      <c r="F1721" s="259" t="s">
        <v>438</v>
      </c>
    </row>
    <row r="1722" spans="1:6" x14ac:dyDescent="0.25">
      <c r="A1722" s="259" t="s">
        <v>2604</v>
      </c>
      <c r="B1722" s="260">
        <v>19457</v>
      </c>
      <c r="C1722" s="261" t="s">
        <v>516</v>
      </c>
      <c r="D1722" s="262">
        <v>45292</v>
      </c>
      <c r="E1722" s="259" t="s">
        <v>898</v>
      </c>
      <c r="F1722" s="259" t="s">
        <v>438</v>
      </c>
    </row>
    <row r="1723" spans="1:6" x14ac:dyDescent="0.25">
      <c r="A1723" s="259" t="s">
        <v>2605</v>
      </c>
      <c r="B1723" s="260">
        <v>2998872</v>
      </c>
      <c r="C1723" s="261" t="s">
        <v>837</v>
      </c>
      <c r="D1723" s="262">
        <v>45292</v>
      </c>
      <c r="E1723" s="259" t="s">
        <v>898</v>
      </c>
      <c r="F1723" s="259" t="s">
        <v>438</v>
      </c>
    </row>
    <row r="1724" spans="1:6" x14ac:dyDescent="0.25">
      <c r="A1724" s="259" t="s">
        <v>2606</v>
      </c>
      <c r="B1724" s="260">
        <v>603480903285987</v>
      </c>
      <c r="C1724" s="261" t="s">
        <v>478</v>
      </c>
      <c r="D1724" s="262">
        <v>45292</v>
      </c>
      <c r="E1724" s="259" t="s">
        <v>898</v>
      </c>
      <c r="F1724" s="259" t="s">
        <v>438</v>
      </c>
    </row>
    <row r="1725" spans="1:6" x14ac:dyDescent="0.25">
      <c r="A1725" s="259" t="s">
        <v>2607</v>
      </c>
      <c r="B1725" s="260">
        <v>3154737</v>
      </c>
      <c r="C1725" s="261" t="s">
        <v>467</v>
      </c>
      <c r="D1725" s="262">
        <v>45292</v>
      </c>
      <c r="E1725" s="259" t="s">
        <v>898</v>
      </c>
      <c r="F1725" s="259" t="s">
        <v>438</v>
      </c>
    </row>
    <row r="1726" spans="1:6" x14ac:dyDescent="0.25">
      <c r="A1726" s="259" t="s">
        <v>2608</v>
      </c>
      <c r="B1726" s="260">
        <v>2003215</v>
      </c>
      <c r="C1726" s="261" t="s">
        <v>467</v>
      </c>
      <c r="D1726" s="262">
        <v>45292</v>
      </c>
      <c r="E1726" s="259" t="s">
        <v>898</v>
      </c>
      <c r="F1726" s="259" t="s">
        <v>438</v>
      </c>
    </row>
    <row r="1727" spans="1:6" x14ac:dyDescent="0.25">
      <c r="A1727" s="259" t="s">
        <v>2609</v>
      </c>
      <c r="B1727" s="260">
        <v>2934489</v>
      </c>
      <c r="C1727" s="261" t="s">
        <v>467</v>
      </c>
      <c r="D1727" s="262">
        <v>45292</v>
      </c>
      <c r="E1727" s="259" t="s">
        <v>898</v>
      </c>
      <c r="F1727" s="259" t="s">
        <v>438</v>
      </c>
    </row>
    <row r="1728" spans="1:6" x14ac:dyDescent="0.25">
      <c r="A1728" s="259" t="s">
        <v>2610</v>
      </c>
      <c r="B1728" s="260">
        <v>112151</v>
      </c>
      <c r="C1728" s="261" t="s">
        <v>439</v>
      </c>
      <c r="D1728" s="262">
        <v>45292</v>
      </c>
      <c r="E1728" s="259" t="s">
        <v>898</v>
      </c>
      <c r="F1728" s="259" t="s">
        <v>438</v>
      </c>
    </row>
    <row r="1729" spans="1:6" x14ac:dyDescent="0.25">
      <c r="A1729" s="259" t="s">
        <v>2611</v>
      </c>
      <c r="B1729" s="260">
        <v>50800250842</v>
      </c>
      <c r="C1729" s="261" t="s">
        <v>454</v>
      </c>
      <c r="D1729" s="262">
        <v>45627</v>
      </c>
      <c r="E1729" s="259" t="s">
        <v>898</v>
      </c>
      <c r="F1729" s="259" t="s">
        <v>438</v>
      </c>
    </row>
    <row r="1730" spans="1:6" x14ac:dyDescent="0.25">
      <c r="A1730" s="259" t="s">
        <v>2612</v>
      </c>
      <c r="B1730" s="260">
        <v>116051</v>
      </c>
      <c r="C1730" s="261" t="s">
        <v>454</v>
      </c>
      <c r="D1730" s="262">
        <v>45292</v>
      </c>
      <c r="E1730" s="259" t="s">
        <v>898</v>
      </c>
      <c r="F1730" s="259" t="s">
        <v>438</v>
      </c>
    </row>
    <row r="1731" spans="1:6" x14ac:dyDescent="0.25">
      <c r="A1731" s="259" t="s">
        <v>2613</v>
      </c>
      <c r="B1731" s="260">
        <v>1346834</v>
      </c>
      <c r="C1731" s="261" t="s">
        <v>501</v>
      </c>
      <c r="D1731" s="262">
        <v>45292</v>
      </c>
      <c r="E1731" s="259" t="s">
        <v>898</v>
      </c>
      <c r="F1731" s="259" t="s">
        <v>438</v>
      </c>
    </row>
    <row r="1732" spans="1:6" x14ac:dyDescent="0.25">
      <c r="A1732" s="259" t="s">
        <v>2614</v>
      </c>
      <c r="B1732" s="260">
        <v>3601710</v>
      </c>
      <c r="C1732" s="261" t="s">
        <v>501</v>
      </c>
      <c r="D1732" s="262">
        <v>45323</v>
      </c>
      <c r="E1732" s="259" t="s">
        <v>898</v>
      </c>
      <c r="F1732" s="259" t="s">
        <v>438</v>
      </c>
    </row>
    <row r="1733" spans="1:6" x14ac:dyDescent="0.25">
      <c r="A1733" s="259" t="s">
        <v>2615</v>
      </c>
      <c r="B1733" s="260">
        <v>2094117108</v>
      </c>
      <c r="C1733" s="261" t="s">
        <v>501</v>
      </c>
      <c r="D1733" s="262">
        <v>45292</v>
      </c>
      <c r="E1733" s="259" t="s">
        <v>898</v>
      </c>
      <c r="F1733" s="259" t="s">
        <v>438</v>
      </c>
    </row>
    <row r="1734" spans="1:6" x14ac:dyDescent="0.25">
      <c r="A1734" s="259" t="s">
        <v>2616</v>
      </c>
      <c r="B1734" s="260">
        <v>110504</v>
      </c>
      <c r="C1734" s="261" t="s">
        <v>454</v>
      </c>
      <c r="D1734" s="262">
        <v>45292</v>
      </c>
      <c r="E1734" s="259" t="s">
        <v>898</v>
      </c>
      <c r="F1734" s="259" t="s">
        <v>438</v>
      </c>
    </row>
    <row r="1735" spans="1:6" x14ac:dyDescent="0.25">
      <c r="A1735" s="259" t="s">
        <v>2617</v>
      </c>
      <c r="B1735" s="260">
        <v>6045</v>
      </c>
      <c r="C1735" s="261" t="s">
        <v>476</v>
      </c>
      <c r="D1735" s="262">
        <v>45292</v>
      </c>
      <c r="E1735" s="259" t="s">
        <v>898</v>
      </c>
      <c r="F1735" s="259" t="s">
        <v>438</v>
      </c>
    </row>
    <row r="1736" spans="1:6" x14ac:dyDescent="0.25">
      <c r="A1736" s="259" t="s">
        <v>2618</v>
      </c>
      <c r="B1736" s="260">
        <v>207873</v>
      </c>
      <c r="C1736" s="261" t="s">
        <v>454</v>
      </c>
      <c r="D1736" s="262">
        <v>45505</v>
      </c>
      <c r="E1736" s="259" t="s">
        <v>898</v>
      </c>
      <c r="F1736" s="259" t="s">
        <v>438</v>
      </c>
    </row>
    <row r="1737" spans="1:6" x14ac:dyDescent="0.25">
      <c r="A1737" s="259" t="s">
        <v>2619</v>
      </c>
      <c r="B1737" s="260">
        <v>194002</v>
      </c>
      <c r="C1737" s="261" t="s">
        <v>454</v>
      </c>
      <c r="D1737" s="262">
        <v>45627</v>
      </c>
      <c r="E1737" s="259" t="s">
        <v>898</v>
      </c>
      <c r="F1737" s="259" t="s">
        <v>438</v>
      </c>
    </row>
    <row r="1738" spans="1:6" x14ac:dyDescent="0.25">
      <c r="A1738" s="259" t="s">
        <v>2620</v>
      </c>
      <c r="B1738" s="260">
        <v>210265</v>
      </c>
      <c r="C1738" s="261" t="s">
        <v>454</v>
      </c>
      <c r="D1738" s="262">
        <v>45597</v>
      </c>
      <c r="E1738" s="259" t="s">
        <v>898</v>
      </c>
      <c r="F1738" s="259" t="s">
        <v>438</v>
      </c>
    </row>
    <row r="1739" spans="1:6" x14ac:dyDescent="0.25">
      <c r="A1739" s="259" t="s">
        <v>2621</v>
      </c>
      <c r="B1739" s="260">
        <v>11043</v>
      </c>
      <c r="C1739" s="261" t="s">
        <v>530</v>
      </c>
      <c r="D1739" s="262">
        <v>45293</v>
      </c>
      <c r="E1739" s="259" t="s">
        <v>898</v>
      </c>
      <c r="F1739" s="259" t="s">
        <v>438</v>
      </c>
    </row>
    <row r="1740" spans="1:6" x14ac:dyDescent="0.25">
      <c r="A1740" s="259" t="s">
        <v>2622</v>
      </c>
      <c r="B1740" s="260">
        <v>2159393</v>
      </c>
      <c r="C1740" s="261" t="s">
        <v>530</v>
      </c>
      <c r="D1740" s="262">
        <v>45293</v>
      </c>
      <c r="E1740" s="259" t="s">
        <v>898</v>
      </c>
      <c r="F1740" s="259" t="s">
        <v>438</v>
      </c>
    </row>
    <row r="1741" spans="1:6" x14ac:dyDescent="0.25">
      <c r="A1741" s="259" t="s">
        <v>2623</v>
      </c>
      <c r="B1741" s="260">
        <v>55138</v>
      </c>
      <c r="C1741" s="261" t="s">
        <v>530</v>
      </c>
      <c r="D1741" s="262">
        <v>45293</v>
      </c>
      <c r="E1741" s="259" t="s">
        <v>898</v>
      </c>
      <c r="F1741" s="259" t="s">
        <v>438</v>
      </c>
    </row>
    <row r="1742" spans="1:6" x14ac:dyDescent="0.25">
      <c r="A1742" s="259" t="s">
        <v>2624</v>
      </c>
      <c r="B1742" s="260">
        <v>175746</v>
      </c>
      <c r="C1742" s="261" t="s">
        <v>519</v>
      </c>
      <c r="D1742" s="262">
        <v>45292</v>
      </c>
      <c r="E1742" s="259" t="s">
        <v>898</v>
      </c>
      <c r="F1742" s="259" t="s">
        <v>438</v>
      </c>
    </row>
    <row r="1743" spans="1:6" x14ac:dyDescent="0.25">
      <c r="A1743" s="259" t="s">
        <v>2625</v>
      </c>
      <c r="B1743" s="260">
        <v>215150</v>
      </c>
      <c r="C1743" s="261" t="s">
        <v>476</v>
      </c>
      <c r="D1743" s="262">
        <v>45292</v>
      </c>
      <c r="E1743" s="259" t="s">
        <v>898</v>
      </c>
      <c r="F1743" s="259" t="s">
        <v>438</v>
      </c>
    </row>
    <row r="1744" spans="1:6" x14ac:dyDescent="0.25">
      <c r="A1744" s="259" t="s">
        <v>2626</v>
      </c>
      <c r="B1744" s="260">
        <v>12399</v>
      </c>
      <c r="C1744" s="261" t="s">
        <v>448</v>
      </c>
      <c r="D1744" s="262">
        <v>45292</v>
      </c>
      <c r="E1744" s="259" t="s">
        <v>898</v>
      </c>
      <c r="F1744" s="259" t="s">
        <v>438</v>
      </c>
    </row>
    <row r="1745" spans="1:6" x14ac:dyDescent="0.25">
      <c r="A1745" s="259" t="s">
        <v>2627</v>
      </c>
      <c r="B1745" s="260">
        <v>179163</v>
      </c>
      <c r="C1745" s="261" t="s">
        <v>476</v>
      </c>
      <c r="D1745" s="262">
        <v>45292</v>
      </c>
      <c r="E1745" s="259" t="s">
        <v>898</v>
      </c>
      <c r="F1745" s="259" t="s">
        <v>438</v>
      </c>
    </row>
    <row r="1746" spans="1:6" x14ac:dyDescent="0.25">
      <c r="A1746" s="259" t="s">
        <v>2628</v>
      </c>
      <c r="B1746" s="260">
        <v>123110</v>
      </c>
      <c r="C1746" s="261" t="s">
        <v>450</v>
      </c>
      <c r="D1746" s="262">
        <v>45292</v>
      </c>
      <c r="E1746" s="259" t="s">
        <v>898</v>
      </c>
      <c r="F1746" s="259" t="s">
        <v>438</v>
      </c>
    </row>
    <row r="1747" spans="1:6" x14ac:dyDescent="0.25">
      <c r="A1747" s="259" t="s">
        <v>2629</v>
      </c>
      <c r="B1747" s="260">
        <v>216210</v>
      </c>
      <c r="C1747" s="261" t="s">
        <v>519</v>
      </c>
      <c r="D1747" s="262">
        <v>45292</v>
      </c>
      <c r="E1747" s="259" t="s">
        <v>898</v>
      </c>
      <c r="F1747" s="259" t="s">
        <v>438</v>
      </c>
    </row>
    <row r="1748" spans="1:6" x14ac:dyDescent="0.25">
      <c r="A1748" s="259" t="s">
        <v>2630</v>
      </c>
      <c r="B1748" s="260">
        <v>150581</v>
      </c>
      <c r="C1748" s="261" t="s">
        <v>519</v>
      </c>
      <c r="D1748" s="262">
        <v>45292</v>
      </c>
      <c r="E1748" s="259" t="s">
        <v>898</v>
      </c>
      <c r="F1748" s="259" t="s">
        <v>438</v>
      </c>
    </row>
    <row r="1749" spans="1:6" x14ac:dyDescent="0.25">
      <c r="A1749" s="259" t="s">
        <v>2631</v>
      </c>
      <c r="B1749" s="260">
        <v>180618</v>
      </c>
      <c r="C1749" s="261" t="s">
        <v>519</v>
      </c>
      <c r="D1749" s="262">
        <v>45292</v>
      </c>
      <c r="E1749" s="259" t="s">
        <v>898</v>
      </c>
      <c r="F1749" s="259" t="s">
        <v>438</v>
      </c>
    </row>
    <row r="1750" spans="1:6" x14ac:dyDescent="0.25">
      <c r="A1750" s="259" t="s">
        <v>2632</v>
      </c>
      <c r="B1750" s="260">
        <v>4500</v>
      </c>
      <c r="C1750" s="261" t="s">
        <v>519</v>
      </c>
      <c r="D1750" s="262">
        <v>45292</v>
      </c>
      <c r="E1750" s="259" t="s">
        <v>898</v>
      </c>
      <c r="F1750" s="259" t="s">
        <v>438</v>
      </c>
    </row>
    <row r="1751" spans="1:6" x14ac:dyDescent="0.25">
      <c r="A1751" s="259" t="s">
        <v>2633</v>
      </c>
      <c r="B1751" s="260">
        <v>181043</v>
      </c>
      <c r="C1751" s="261" t="s">
        <v>519</v>
      </c>
      <c r="D1751" s="262">
        <v>45292</v>
      </c>
      <c r="E1751" s="259" t="s">
        <v>898</v>
      </c>
      <c r="F1751" s="259" t="s">
        <v>438</v>
      </c>
    </row>
    <row r="1752" spans="1:6" x14ac:dyDescent="0.25">
      <c r="A1752" s="259" t="s">
        <v>2634</v>
      </c>
      <c r="B1752" s="260">
        <v>208482</v>
      </c>
      <c r="C1752" s="261" t="s">
        <v>519</v>
      </c>
      <c r="D1752" s="262">
        <v>45292</v>
      </c>
      <c r="E1752" s="259" t="s">
        <v>898</v>
      </c>
      <c r="F1752" s="259" t="s">
        <v>438</v>
      </c>
    </row>
    <row r="1753" spans="1:6" x14ac:dyDescent="0.25">
      <c r="A1753" s="259" t="s">
        <v>2636</v>
      </c>
      <c r="B1753" s="260">
        <v>175771</v>
      </c>
      <c r="C1753" s="261" t="s">
        <v>476</v>
      </c>
      <c r="D1753" s="262">
        <v>45293</v>
      </c>
      <c r="E1753" s="259" t="s">
        <v>898</v>
      </c>
      <c r="F1753" s="259" t="s">
        <v>438</v>
      </c>
    </row>
    <row r="1754" spans="1:6" x14ac:dyDescent="0.25">
      <c r="A1754" s="259" t="s">
        <v>2637</v>
      </c>
      <c r="B1754" s="260">
        <v>4590</v>
      </c>
      <c r="C1754" s="261" t="s">
        <v>512</v>
      </c>
      <c r="D1754" s="262">
        <v>45293</v>
      </c>
      <c r="E1754" s="259" t="s">
        <v>898</v>
      </c>
      <c r="F1754" s="259" t="s">
        <v>438</v>
      </c>
    </row>
    <row r="1755" spans="1:6" x14ac:dyDescent="0.25">
      <c r="A1755" s="259" t="s">
        <v>2638</v>
      </c>
      <c r="B1755" s="260">
        <v>81402</v>
      </c>
      <c r="C1755" s="261" t="s">
        <v>531</v>
      </c>
      <c r="D1755" s="262">
        <v>45293</v>
      </c>
      <c r="E1755" s="259" t="s">
        <v>898</v>
      </c>
      <c r="F1755" s="259" t="s">
        <v>438</v>
      </c>
    </row>
    <row r="1756" spans="1:6" x14ac:dyDescent="0.25">
      <c r="A1756" s="259" t="s">
        <v>2639</v>
      </c>
      <c r="B1756" s="260">
        <v>256916</v>
      </c>
      <c r="C1756" s="261" t="s">
        <v>512</v>
      </c>
      <c r="D1756" s="262">
        <v>45293</v>
      </c>
      <c r="E1756" s="259" t="s">
        <v>898</v>
      </c>
      <c r="F1756" s="259" t="s">
        <v>438</v>
      </c>
    </row>
    <row r="1757" spans="1:6" x14ac:dyDescent="0.25">
      <c r="A1757" s="259" t="s">
        <v>2640</v>
      </c>
      <c r="B1757" s="260">
        <v>948391</v>
      </c>
      <c r="C1757" s="261" t="s">
        <v>470</v>
      </c>
      <c r="D1757" s="262">
        <v>45293</v>
      </c>
      <c r="E1757" s="259" t="s">
        <v>898</v>
      </c>
      <c r="F1757" s="259" t="s">
        <v>438</v>
      </c>
    </row>
    <row r="1758" spans="1:6" x14ac:dyDescent="0.25">
      <c r="A1758" s="259" t="s">
        <v>2641</v>
      </c>
      <c r="B1758" s="260">
        <v>30005</v>
      </c>
      <c r="C1758" s="261" t="s">
        <v>523</v>
      </c>
      <c r="D1758" s="262">
        <v>45293</v>
      </c>
      <c r="E1758" s="259" t="s">
        <v>898</v>
      </c>
      <c r="F1758" s="259" t="s">
        <v>438</v>
      </c>
    </row>
    <row r="1759" spans="1:6" x14ac:dyDescent="0.25">
      <c r="A1759" s="259" t="s">
        <v>2642</v>
      </c>
      <c r="B1759" s="260">
        <v>125901</v>
      </c>
      <c r="C1759" s="261" t="s">
        <v>507</v>
      </c>
      <c r="D1759" s="262">
        <v>45293</v>
      </c>
      <c r="E1759" s="259" t="s">
        <v>898</v>
      </c>
      <c r="F1759" s="259" t="s">
        <v>438</v>
      </c>
    </row>
    <row r="1760" spans="1:6" x14ac:dyDescent="0.25">
      <c r="A1760" s="259" t="s">
        <v>2643</v>
      </c>
      <c r="B1760" s="260">
        <v>123199</v>
      </c>
      <c r="C1760" s="261" t="s">
        <v>486</v>
      </c>
      <c r="D1760" s="262">
        <v>45628</v>
      </c>
      <c r="E1760" s="259" t="s">
        <v>898</v>
      </c>
      <c r="F1760" s="259" t="s">
        <v>438</v>
      </c>
    </row>
    <row r="1761" spans="1:6" x14ac:dyDescent="0.25">
      <c r="A1761" s="259" t="s">
        <v>2644</v>
      </c>
      <c r="B1761" s="260">
        <v>123560</v>
      </c>
      <c r="C1761" s="261" t="s">
        <v>486</v>
      </c>
      <c r="D1761" s="262">
        <v>45628</v>
      </c>
      <c r="E1761" s="259" t="s">
        <v>898</v>
      </c>
      <c r="F1761" s="259" t="s">
        <v>438</v>
      </c>
    </row>
    <row r="1762" spans="1:6" x14ac:dyDescent="0.25">
      <c r="A1762" s="259" t="s">
        <v>2645</v>
      </c>
      <c r="B1762" s="260">
        <v>60348020432828</v>
      </c>
      <c r="C1762" s="261" t="s">
        <v>478</v>
      </c>
      <c r="D1762" s="262">
        <v>45628</v>
      </c>
      <c r="E1762" s="259" t="s">
        <v>898</v>
      </c>
      <c r="F1762" s="259" t="s">
        <v>438</v>
      </c>
    </row>
    <row r="1763" spans="1:6" x14ac:dyDescent="0.25">
      <c r="A1763" s="259" t="s">
        <v>2646</v>
      </c>
      <c r="B1763" s="260" t="s">
        <v>648</v>
      </c>
      <c r="C1763" s="261" t="s">
        <v>467</v>
      </c>
      <c r="D1763" s="262">
        <v>45628</v>
      </c>
      <c r="E1763" s="259" t="s">
        <v>898</v>
      </c>
      <c r="F1763" s="259" t="s">
        <v>438</v>
      </c>
    </row>
    <row r="1764" spans="1:6" x14ac:dyDescent="0.25">
      <c r="A1764" s="259" t="s">
        <v>2647</v>
      </c>
      <c r="B1764" s="260">
        <v>126220</v>
      </c>
      <c r="C1764" s="261" t="s">
        <v>486</v>
      </c>
      <c r="D1764" s="262">
        <v>45627</v>
      </c>
      <c r="E1764" s="259" t="s">
        <v>898</v>
      </c>
      <c r="F1764" s="259" t="s">
        <v>438</v>
      </c>
    </row>
    <row r="1765" spans="1:6" x14ac:dyDescent="0.25">
      <c r="A1765" s="259" t="s">
        <v>2648</v>
      </c>
      <c r="B1765" s="260">
        <v>1003867</v>
      </c>
      <c r="C1765" s="261" t="s">
        <v>522</v>
      </c>
      <c r="D1765" s="262">
        <v>45628</v>
      </c>
      <c r="E1765" s="259" t="s">
        <v>898</v>
      </c>
      <c r="F1765" s="259" t="s">
        <v>438</v>
      </c>
    </row>
    <row r="1766" spans="1:6" x14ac:dyDescent="0.25">
      <c r="A1766" s="259" t="s">
        <v>2649</v>
      </c>
      <c r="B1766" s="260">
        <v>66826308</v>
      </c>
      <c r="C1766" s="261" t="s">
        <v>649</v>
      </c>
      <c r="D1766" s="262">
        <v>45628</v>
      </c>
      <c r="E1766" s="259" t="s">
        <v>898</v>
      </c>
      <c r="F1766" s="259" t="s">
        <v>438</v>
      </c>
    </row>
    <row r="1767" spans="1:6" x14ac:dyDescent="0.25">
      <c r="A1767" s="259" t="s">
        <v>2650</v>
      </c>
      <c r="B1767" s="260">
        <v>66825508</v>
      </c>
      <c r="C1767" s="261" t="s">
        <v>649</v>
      </c>
      <c r="D1767" s="262">
        <v>45628</v>
      </c>
      <c r="E1767" s="259" t="s">
        <v>898</v>
      </c>
      <c r="F1767" s="259" t="s">
        <v>438</v>
      </c>
    </row>
    <row r="1768" spans="1:6" x14ac:dyDescent="0.25">
      <c r="A1768" s="259" t="s">
        <v>2651</v>
      </c>
      <c r="B1768" s="260" t="s">
        <v>17820</v>
      </c>
      <c r="C1768" s="261" t="s">
        <v>525</v>
      </c>
      <c r="D1768" s="262">
        <v>45628</v>
      </c>
      <c r="E1768" s="259" t="s">
        <v>898</v>
      </c>
      <c r="F1768" s="259" t="s">
        <v>438</v>
      </c>
    </row>
    <row r="1769" spans="1:6" x14ac:dyDescent="0.25">
      <c r="A1769" s="259" t="s">
        <v>2652</v>
      </c>
      <c r="B1769" s="260">
        <v>125197</v>
      </c>
      <c r="C1769" s="261" t="s">
        <v>486</v>
      </c>
      <c r="D1769" s="262">
        <v>45627</v>
      </c>
      <c r="E1769" s="259" t="s">
        <v>898</v>
      </c>
      <c r="F1769" s="259" t="s">
        <v>438</v>
      </c>
    </row>
    <row r="1770" spans="1:6" x14ac:dyDescent="0.25">
      <c r="A1770" s="259" t="s">
        <v>2653</v>
      </c>
      <c r="B1770" s="260">
        <v>125193</v>
      </c>
      <c r="C1770" s="261" t="s">
        <v>486</v>
      </c>
      <c r="D1770" s="262">
        <v>45628</v>
      </c>
      <c r="E1770" s="259" t="s">
        <v>898</v>
      </c>
      <c r="F1770" s="259" t="s">
        <v>438</v>
      </c>
    </row>
    <row r="1771" spans="1:6" x14ac:dyDescent="0.25">
      <c r="A1771" s="259" t="s">
        <v>2654</v>
      </c>
      <c r="B1771" s="260">
        <v>123431</v>
      </c>
      <c r="C1771" s="261" t="s">
        <v>486</v>
      </c>
      <c r="D1771" s="262">
        <v>45628</v>
      </c>
      <c r="E1771" s="259" t="s">
        <v>898</v>
      </c>
      <c r="F1771" s="259" t="s">
        <v>438</v>
      </c>
    </row>
    <row r="1772" spans="1:6" x14ac:dyDescent="0.25">
      <c r="A1772" s="259" t="s">
        <v>2655</v>
      </c>
      <c r="B1772" s="260">
        <v>123169</v>
      </c>
      <c r="C1772" s="261" t="s">
        <v>486</v>
      </c>
      <c r="D1772" s="262">
        <v>45627</v>
      </c>
      <c r="E1772" s="259" t="s">
        <v>898</v>
      </c>
      <c r="F1772" s="259" t="s">
        <v>438</v>
      </c>
    </row>
    <row r="1773" spans="1:6" x14ac:dyDescent="0.25">
      <c r="A1773" s="259" t="s">
        <v>2656</v>
      </c>
      <c r="B1773" s="260">
        <v>40515</v>
      </c>
      <c r="C1773" s="261" t="s">
        <v>476</v>
      </c>
      <c r="D1773" s="262">
        <v>45628</v>
      </c>
      <c r="E1773" s="259" t="s">
        <v>898</v>
      </c>
      <c r="F1773" s="259" t="s">
        <v>438</v>
      </c>
    </row>
    <row r="1774" spans="1:6" x14ac:dyDescent="0.25">
      <c r="A1774" s="259" t="s">
        <v>2657</v>
      </c>
      <c r="B1774" s="260">
        <v>121795</v>
      </c>
      <c r="C1774" s="261" t="s">
        <v>486</v>
      </c>
      <c r="D1774" s="262">
        <v>45628</v>
      </c>
      <c r="E1774" s="259" t="s">
        <v>898</v>
      </c>
      <c r="F1774" s="259" t="s">
        <v>438</v>
      </c>
    </row>
    <row r="1775" spans="1:6" x14ac:dyDescent="0.25">
      <c r="A1775" s="259" t="s">
        <v>2658</v>
      </c>
      <c r="B1775" s="260">
        <v>91282</v>
      </c>
      <c r="C1775" s="261" t="s">
        <v>528</v>
      </c>
      <c r="D1775" s="262">
        <v>45628</v>
      </c>
      <c r="E1775" s="259" t="s">
        <v>898</v>
      </c>
      <c r="F1775" s="259" t="s">
        <v>438</v>
      </c>
    </row>
    <row r="1776" spans="1:6" x14ac:dyDescent="0.25">
      <c r="A1776" s="259" t="s">
        <v>2659</v>
      </c>
      <c r="B1776" s="260">
        <v>126296</v>
      </c>
      <c r="C1776" s="261" t="s">
        <v>486</v>
      </c>
      <c r="D1776" s="262">
        <v>45628</v>
      </c>
      <c r="E1776" s="259" t="s">
        <v>898</v>
      </c>
      <c r="F1776" s="259" t="s">
        <v>438</v>
      </c>
    </row>
    <row r="1777" spans="1:6" x14ac:dyDescent="0.25">
      <c r="A1777" s="259" t="s">
        <v>2660</v>
      </c>
      <c r="B1777" s="260">
        <v>105997</v>
      </c>
      <c r="C1777" s="261" t="s">
        <v>439</v>
      </c>
      <c r="D1777" s="262">
        <v>45292</v>
      </c>
      <c r="E1777" s="259" t="s">
        <v>898</v>
      </c>
      <c r="F1777" s="259" t="s">
        <v>438</v>
      </c>
    </row>
    <row r="1778" spans="1:6" x14ac:dyDescent="0.25">
      <c r="A1778" s="259" t="s">
        <v>2661</v>
      </c>
      <c r="B1778" s="260">
        <v>42489</v>
      </c>
      <c r="C1778" s="261" t="s">
        <v>447</v>
      </c>
      <c r="D1778" s="262">
        <v>45292</v>
      </c>
      <c r="E1778" s="259" t="s">
        <v>898</v>
      </c>
      <c r="F1778" s="259" t="s">
        <v>438</v>
      </c>
    </row>
    <row r="1779" spans="1:6" x14ac:dyDescent="0.25">
      <c r="A1779" s="259" t="s">
        <v>2662</v>
      </c>
      <c r="B1779" s="260">
        <v>3023191</v>
      </c>
      <c r="C1779" s="261" t="s">
        <v>501</v>
      </c>
      <c r="D1779" s="262">
        <v>45292</v>
      </c>
      <c r="E1779" s="259" t="s">
        <v>898</v>
      </c>
      <c r="F1779" s="259" t="s">
        <v>438</v>
      </c>
    </row>
    <row r="1780" spans="1:6" x14ac:dyDescent="0.25">
      <c r="A1780" s="259" t="s">
        <v>2663</v>
      </c>
      <c r="B1780" s="260">
        <v>754299</v>
      </c>
      <c r="C1780" s="261" t="s">
        <v>468</v>
      </c>
      <c r="D1780" s="262">
        <v>45627</v>
      </c>
      <c r="E1780" s="259" t="s">
        <v>898</v>
      </c>
      <c r="F1780" s="259" t="s">
        <v>438</v>
      </c>
    </row>
    <row r="1781" spans="1:6" x14ac:dyDescent="0.25">
      <c r="A1781" s="259" t="s">
        <v>2664</v>
      </c>
      <c r="B1781" s="260">
        <v>124481</v>
      </c>
      <c r="C1781" s="261" t="s">
        <v>447</v>
      </c>
      <c r="D1781" s="262">
        <v>45292</v>
      </c>
      <c r="E1781" s="259" t="s">
        <v>898</v>
      </c>
      <c r="F1781" s="259" t="s">
        <v>438</v>
      </c>
    </row>
    <row r="1782" spans="1:6" x14ac:dyDescent="0.25">
      <c r="A1782" s="259" t="s">
        <v>2665</v>
      </c>
      <c r="B1782" s="260">
        <v>2145853</v>
      </c>
      <c r="C1782" s="261" t="s">
        <v>468</v>
      </c>
      <c r="D1782" s="262">
        <v>45292</v>
      </c>
      <c r="E1782" s="259" t="s">
        <v>898</v>
      </c>
      <c r="F1782" s="259" t="s">
        <v>438</v>
      </c>
    </row>
    <row r="1783" spans="1:6" x14ac:dyDescent="0.25">
      <c r="A1783" s="259" t="s">
        <v>2666</v>
      </c>
      <c r="B1783" s="260">
        <v>140010500362</v>
      </c>
      <c r="C1783" s="261" t="s">
        <v>534</v>
      </c>
      <c r="D1783" s="262">
        <v>45502</v>
      </c>
      <c r="E1783" s="259" t="s">
        <v>898</v>
      </c>
      <c r="F1783" s="259" t="s">
        <v>438</v>
      </c>
    </row>
    <row r="1784" spans="1:6" x14ac:dyDescent="0.25">
      <c r="A1784" s="259" t="s">
        <v>2667</v>
      </c>
      <c r="B1784" s="260">
        <v>2061002</v>
      </c>
      <c r="C1784" s="261" t="s">
        <v>501</v>
      </c>
      <c r="D1784" s="262">
        <v>45292</v>
      </c>
      <c r="E1784" s="259" t="s">
        <v>898</v>
      </c>
      <c r="F1784" s="259" t="s">
        <v>438</v>
      </c>
    </row>
    <row r="1785" spans="1:6" x14ac:dyDescent="0.25">
      <c r="A1785" s="259" t="s">
        <v>2668</v>
      </c>
      <c r="B1785" s="260">
        <v>2111905</v>
      </c>
      <c r="C1785" s="261" t="s">
        <v>501</v>
      </c>
      <c r="D1785" s="262">
        <v>45292</v>
      </c>
      <c r="E1785" s="259" t="s">
        <v>898</v>
      </c>
      <c r="F1785" s="259" t="s">
        <v>438</v>
      </c>
    </row>
    <row r="1786" spans="1:6" x14ac:dyDescent="0.25">
      <c r="A1786" s="259" t="s">
        <v>2669</v>
      </c>
      <c r="B1786" s="260">
        <v>712980903654938</v>
      </c>
      <c r="C1786" s="261" t="s">
        <v>452</v>
      </c>
      <c r="D1786" s="262">
        <v>45292</v>
      </c>
      <c r="E1786" s="259" t="s">
        <v>898</v>
      </c>
      <c r="F1786" s="259" t="s">
        <v>438</v>
      </c>
    </row>
    <row r="1787" spans="1:6" x14ac:dyDescent="0.25">
      <c r="A1787" s="259" t="s">
        <v>2670</v>
      </c>
      <c r="B1787" s="260">
        <v>712870409290467</v>
      </c>
      <c r="C1787" s="261" t="s">
        <v>452</v>
      </c>
      <c r="D1787" s="262">
        <v>45292</v>
      </c>
      <c r="E1787" s="259" t="s">
        <v>898</v>
      </c>
      <c r="F1787" s="259" t="s">
        <v>438</v>
      </c>
    </row>
    <row r="1788" spans="1:6" x14ac:dyDescent="0.25">
      <c r="A1788" s="259" t="s">
        <v>2671</v>
      </c>
      <c r="B1788" s="260">
        <v>935625</v>
      </c>
      <c r="C1788" s="261" t="s">
        <v>441</v>
      </c>
      <c r="D1788" s="262">
        <v>45292</v>
      </c>
      <c r="E1788" s="259" t="s">
        <v>898</v>
      </c>
      <c r="F1788" s="259" t="s">
        <v>438</v>
      </c>
    </row>
    <row r="1789" spans="1:6" x14ac:dyDescent="0.25">
      <c r="A1789" s="259" t="s">
        <v>2672</v>
      </c>
      <c r="B1789" s="260">
        <v>5512</v>
      </c>
      <c r="C1789" s="261" t="s">
        <v>451</v>
      </c>
      <c r="D1789" s="262">
        <v>45292</v>
      </c>
      <c r="E1789" s="259" t="s">
        <v>898</v>
      </c>
      <c r="F1789" s="259" t="s">
        <v>438</v>
      </c>
    </row>
    <row r="1790" spans="1:6" x14ac:dyDescent="0.25">
      <c r="A1790" s="259" t="s">
        <v>2673</v>
      </c>
      <c r="B1790" s="260">
        <v>4660</v>
      </c>
      <c r="C1790" s="261" t="s">
        <v>451</v>
      </c>
      <c r="D1790" s="262">
        <v>45292</v>
      </c>
      <c r="E1790" s="259" t="s">
        <v>898</v>
      </c>
      <c r="F1790" s="259" t="s">
        <v>438</v>
      </c>
    </row>
    <row r="1791" spans="1:6" x14ac:dyDescent="0.25">
      <c r="A1791" s="259" t="s">
        <v>2674</v>
      </c>
      <c r="B1791" s="260">
        <v>7421</v>
      </c>
      <c r="C1791" s="261" t="s">
        <v>451</v>
      </c>
      <c r="D1791" s="262">
        <v>45292</v>
      </c>
      <c r="E1791" s="259" t="s">
        <v>898</v>
      </c>
      <c r="F1791" s="259" t="s">
        <v>438</v>
      </c>
    </row>
    <row r="1792" spans="1:6" x14ac:dyDescent="0.25">
      <c r="A1792" s="259" t="s">
        <v>2675</v>
      </c>
      <c r="B1792" s="260">
        <v>32909</v>
      </c>
      <c r="C1792" s="261" t="s">
        <v>451</v>
      </c>
      <c r="D1792" s="262">
        <v>45292</v>
      </c>
      <c r="E1792" s="259" t="s">
        <v>898</v>
      </c>
      <c r="F1792" s="259" t="s">
        <v>438</v>
      </c>
    </row>
    <row r="1793" spans="1:6" x14ac:dyDescent="0.25">
      <c r="A1793" s="259" t="s">
        <v>2676</v>
      </c>
      <c r="B1793" s="260" t="s">
        <v>658</v>
      </c>
      <c r="C1793" s="261" t="s">
        <v>448</v>
      </c>
      <c r="D1793" s="262">
        <v>45292</v>
      </c>
      <c r="E1793" s="259" t="s">
        <v>898</v>
      </c>
      <c r="F1793" s="259" t="s">
        <v>438</v>
      </c>
    </row>
    <row r="1794" spans="1:6" x14ac:dyDescent="0.25">
      <c r="A1794" s="259" t="s">
        <v>2677</v>
      </c>
      <c r="B1794" s="260">
        <v>125438</v>
      </c>
      <c r="C1794" s="261" t="s">
        <v>451</v>
      </c>
      <c r="D1794" s="262">
        <v>45292</v>
      </c>
      <c r="E1794" s="259" t="s">
        <v>898</v>
      </c>
      <c r="F1794" s="259" t="s">
        <v>438</v>
      </c>
    </row>
    <row r="1795" spans="1:6" x14ac:dyDescent="0.25">
      <c r="A1795" s="259" t="s">
        <v>2678</v>
      </c>
      <c r="B1795" s="260">
        <v>603480602331360</v>
      </c>
      <c r="C1795" s="261" t="s">
        <v>478</v>
      </c>
      <c r="D1795" s="262">
        <v>45323</v>
      </c>
      <c r="E1795" s="259" t="s">
        <v>898</v>
      </c>
      <c r="F1795" s="259" t="s">
        <v>438</v>
      </c>
    </row>
    <row r="1796" spans="1:6" x14ac:dyDescent="0.25">
      <c r="A1796" s="259" t="s">
        <v>2679</v>
      </c>
      <c r="B1796" s="260">
        <v>603480602368516</v>
      </c>
      <c r="C1796" s="261" t="s">
        <v>478</v>
      </c>
      <c r="D1796" s="262">
        <v>45323</v>
      </c>
      <c r="E1796" s="259" t="s">
        <v>898</v>
      </c>
      <c r="F1796" s="259" t="s">
        <v>438</v>
      </c>
    </row>
    <row r="1797" spans="1:6" x14ac:dyDescent="0.25">
      <c r="A1797" s="259" t="s">
        <v>2680</v>
      </c>
      <c r="B1797" s="260">
        <v>603480809125318</v>
      </c>
      <c r="C1797" s="261" t="s">
        <v>478</v>
      </c>
      <c r="D1797" s="262">
        <v>45323</v>
      </c>
      <c r="E1797" s="259" t="s">
        <v>898</v>
      </c>
      <c r="F1797" s="259" t="s">
        <v>438</v>
      </c>
    </row>
    <row r="1798" spans="1:6" x14ac:dyDescent="0.25">
      <c r="A1798" s="259" t="s">
        <v>2681</v>
      </c>
      <c r="B1798" s="260">
        <v>603480602339868</v>
      </c>
      <c r="C1798" s="261" t="s">
        <v>478</v>
      </c>
      <c r="D1798" s="262">
        <v>45323</v>
      </c>
      <c r="E1798" s="259" t="s">
        <v>898</v>
      </c>
      <c r="F1798" s="259" t="s">
        <v>438</v>
      </c>
    </row>
    <row r="1799" spans="1:6" x14ac:dyDescent="0.25">
      <c r="A1799" s="259" t="s">
        <v>2682</v>
      </c>
      <c r="B1799" s="260">
        <v>603480602340079</v>
      </c>
      <c r="C1799" s="261" t="s">
        <v>478</v>
      </c>
      <c r="D1799" s="262">
        <v>45323</v>
      </c>
      <c r="E1799" s="259" t="s">
        <v>898</v>
      </c>
      <c r="F1799" s="259" t="s">
        <v>438</v>
      </c>
    </row>
    <row r="1800" spans="1:6" x14ac:dyDescent="0.25">
      <c r="A1800" s="259" t="s">
        <v>2683</v>
      </c>
      <c r="B1800" s="260">
        <v>6.03480602343018E+16</v>
      </c>
      <c r="C1800" s="261" t="s">
        <v>478</v>
      </c>
      <c r="D1800" s="262">
        <v>45323</v>
      </c>
      <c r="E1800" s="259" t="s">
        <v>898</v>
      </c>
      <c r="F1800" s="259" t="s">
        <v>438</v>
      </c>
    </row>
    <row r="1801" spans="1:6" x14ac:dyDescent="0.25">
      <c r="A1801" s="259" t="s">
        <v>2684</v>
      </c>
      <c r="B1801" s="260">
        <v>603480602368776</v>
      </c>
      <c r="C1801" s="261" t="s">
        <v>478</v>
      </c>
      <c r="D1801" s="262">
        <v>45323</v>
      </c>
      <c r="E1801" s="259" t="s">
        <v>898</v>
      </c>
      <c r="F1801" s="259" t="s">
        <v>438</v>
      </c>
    </row>
    <row r="1802" spans="1:6" x14ac:dyDescent="0.25">
      <c r="A1802" s="259" t="s">
        <v>2685</v>
      </c>
      <c r="B1802" s="260">
        <v>603480602292378</v>
      </c>
      <c r="C1802" s="261" t="s">
        <v>478</v>
      </c>
      <c r="D1802" s="262">
        <v>45292</v>
      </c>
      <c r="E1802" s="259" t="s">
        <v>898</v>
      </c>
      <c r="F1802" s="259" t="s">
        <v>438</v>
      </c>
    </row>
    <row r="1803" spans="1:6" x14ac:dyDescent="0.25">
      <c r="A1803" s="259" t="s">
        <v>2686</v>
      </c>
      <c r="B1803" s="260">
        <v>603480602339837</v>
      </c>
      <c r="C1803" s="261" t="s">
        <v>478</v>
      </c>
      <c r="D1803" s="262">
        <v>45323</v>
      </c>
      <c r="E1803" s="259" t="s">
        <v>898</v>
      </c>
      <c r="F1803" s="259" t="s">
        <v>438</v>
      </c>
    </row>
    <row r="1804" spans="1:6" x14ac:dyDescent="0.25">
      <c r="A1804" s="259" t="s">
        <v>2687</v>
      </c>
      <c r="B1804" s="260">
        <v>603480602366963</v>
      </c>
      <c r="C1804" s="261" t="s">
        <v>478</v>
      </c>
      <c r="D1804" s="262">
        <v>45323</v>
      </c>
      <c r="E1804" s="259" t="s">
        <v>898</v>
      </c>
      <c r="F1804" s="259" t="s">
        <v>438</v>
      </c>
    </row>
    <row r="1805" spans="1:6" x14ac:dyDescent="0.25">
      <c r="A1805" s="259" t="s">
        <v>2688</v>
      </c>
      <c r="B1805" s="260">
        <v>60348060236422</v>
      </c>
      <c r="C1805" s="261" t="s">
        <v>478</v>
      </c>
      <c r="D1805" s="262">
        <v>45323</v>
      </c>
      <c r="E1805" s="259" t="s">
        <v>898</v>
      </c>
      <c r="F1805" s="259" t="s">
        <v>438</v>
      </c>
    </row>
    <row r="1806" spans="1:6" x14ac:dyDescent="0.25">
      <c r="A1806" s="259" t="s">
        <v>2689</v>
      </c>
      <c r="B1806" s="260">
        <v>603480602730137</v>
      </c>
      <c r="C1806" s="261" t="s">
        <v>478</v>
      </c>
      <c r="D1806" s="262">
        <v>45323</v>
      </c>
      <c r="E1806" s="259" t="s">
        <v>898</v>
      </c>
      <c r="F1806" s="259" t="s">
        <v>438</v>
      </c>
    </row>
    <row r="1807" spans="1:6" x14ac:dyDescent="0.25">
      <c r="A1807" s="259" t="s">
        <v>2690</v>
      </c>
      <c r="B1807" s="260">
        <v>603480602361562</v>
      </c>
      <c r="C1807" s="261" t="s">
        <v>478</v>
      </c>
      <c r="D1807" s="262">
        <v>45323</v>
      </c>
      <c r="E1807" s="259" t="s">
        <v>898</v>
      </c>
      <c r="F1807" s="259" t="s">
        <v>438</v>
      </c>
    </row>
    <row r="1808" spans="1:6" x14ac:dyDescent="0.25">
      <c r="A1808" s="259" t="s">
        <v>2691</v>
      </c>
      <c r="B1808" s="260">
        <v>603480602370076</v>
      </c>
      <c r="C1808" s="261" t="s">
        <v>478</v>
      </c>
      <c r="D1808" s="262">
        <v>45323</v>
      </c>
      <c r="E1808" s="259" t="s">
        <v>898</v>
      </c>
      <c r="F1808" s="259" t="s">
        <v>438</v>
      </c>
    </row>
    <row r="1809" spans="1:6" x14ac:dyDescent="0.25">
      <c r="A1809" s="259" t="s">
        <v>2692</v>
      </c>
      <c r="B1809" s="260">
        <v>603480602361821</v>
      </c>
      <c r="C1809" s="261" t="s">
        <v>478</v>
      </c>
      <c r="D1809" s="262">
        <v>45323</v>
      </c>
      <c r="E1809" s="259" t="s">
        <v>898</v>
      </c>
      <c r="F1809" s="259" t="s">
        <v>438</v>
      </c>
    </row>
    <row r="1810" spans="1:6" x14ac:dyDescent="0.25">
      <c r="A1810" s="259" t="s">
        <v>2693</v>
      </c>
      <c r="B1810" s="260">
        <v>603480602337802</v>
      </c>
      <c r="C1810" s="261" t="s">
        <v>478</v>
      </c>
      <c r="D1810" s="262">
        <v>45323</v>
      </c>
      <c r="E1810" s="259" t="s">
        <v>898</v>
      </c>
      <c r="F1810" s="259" t="s">
        <v>438</v>
      </c>
    </row>
    <row r="1811" spans="1:6" x14ac:dyDescent="0.25">
      <c r="A1811" s="259" t="s">
        <v>2694</v>
      </c>
      <c r="B1811" s="260">
        <v>603480602369964</v>
      </c>
      <c r="C1811" s="261" t="s">
        <v>478</v>
      </c>
      <c r="D1811" s="262">
        <v>45323</v>
      </c>
      <c r="E1811" s="259" t="s">
        <v>898</v>
      </c>
      <c r="F1811" s="259" t="s">
        <v>438</v>
      </c>
    </row>
    <row r="1812" spans="1:6" x14ac:dyDescent="0.25">
      <c r="A1812" s="259" t="s">
        <v>2695</v>
      </c>
      <c r="B1812" s="260">
        <v>603480602335600</v>
      </c>
      <c r="C1812" s="261" t="s">
        <v>478</v>
      </c>
      <c r="D1812" s="262">
        <v>45323</v>
      </c>
      <c r="E1812" s="259" t="s">
        <v>898</v>
      </c>
      <c r="F1812" s="259" t="s">
        <v>438</v>
      </c>
    </row>
    <row r="1813" spans="1:6" x14ac:dyDescent="0.25">
      <c r="A1813" s="259" t="s">
        <v>2696</v>
      </c>
      <c r="B1813" s="260">
        <v>603480602336331</v>
      </c>
      <c r="C1813" s="261" t="s">
        <v>478</v>
      </c>
      <c r="D1813" s="262">
        <v>45323</v>
      </c>
      <c r="E1813" s="259" t="s">
        <v>898</v>
      </c>
      <c r="F1813" s="259" t="s">
        <v>438</v>
      </c>
    </row>
    <row r="1814" spans="1:6" x14ac:dyDescent="0.25">
      <c r="A1814" s="259" t="s">
        <v>2697</v>
      </c>
      <c r="B1814" s="260">
        <v>603480602370809</v>
      </c>
      <c r="C1814" s="261" t="s">
        <v>478</v>
      </c>
      <c r="D1814" s="262">
        <v>45323</v>
      </c>
      <c r="E1814" s="259" t="s">
        <v>898</v>
      </c>
      <c r="F1814" s="259" t="s">
        <v>438</v>
      </c>
    </row>
    <row r="1815" spans="1:6" x14ac:dyDescent="0.25">
      <c r="A1815" s="259" t="s">
        <v>2698</v>
      </c>
      <c r="B1815" s="260">
        <v>603480602370731</v>
      </c>
      <c r="C1815" s="261" t="s">
        <v>478</v>
      </c>
      <c r="D1815" s="262">
        <v>45323</v>
      </c>
      <c r="E1815" s="259" t="s">
        <v>898</v>
      </c>
      <c r="F1815" s="259" t="s">
        <v>438</v>
      </c>
    </row>
    <row r="1816" spans="1:6" x14ac:dyDescent="0.25">
      <c r="A1816" s="259" t="s">
        <v>2699</v>
      </c>
      <c r="B1816" s="260">
        <v>6034806023336300</v>
      </c>
      <c r="C1816" s="261" t="s">
        <v>478</v>
      </c>
      <c r="D1816" s="262">
        <v>45323</v>
      </c>
      <c r="E1816" s="259" t="s">
        <v>898</v>
      </c>
      <c r="F1816" s="259" t="s">
        <v>438</v>
      </c>
    </row>
    <row r="1817" spans="1:6" x14ac:dyDescent="0.25">
      <c r="A1817" s="259" t="s">
        <v>2700</v>
      </c>
      <c r="B1817" s="260">
        <v>603480602339721</v>
      </c>
      <c r="C1817" s="261" t="s">
        <v>478</v>
      </c>
      <c r="D1817" s="262">
        <v>45323</v>
      </c>
      <c r="E1817" s="259" t="s">
        <v>898</v>
      </c>
      <c r="F1817" s="259" t="s">
        <v>438</v>
      </c>
    </row>
    <row r="1818" spans="1:6" x14ac:dyDescent="0.25">
      <c r="A1818" s="259" t="s">
        <v>2701</v>
      </c>
      <c r="B1818" s="260">
        <v>603480602361296</v>
      </c>
      <c r="C1818" s="261" t="s">
        <v>478</v>
      </c>
      <c r="D1818" s="262">
        <v>45323</v>
      </c>
      <c r="E1818" s="259" t="s">
        <v>898</v>
      </c>
      <c r="F1818" s="259" t="s">
        <v>438</v>
      </c>
    </row>
    <row r="1819" spans="1:6" x14ac:dyDescent="0.25">
      <c r="A1819" s="259" t="s">
        <v>2702</v>
      </c>
      <c r="B1819" s="260">
        <v>6034806023771974</v>
      </c>
      <c r="C1819" s="261" t="s">
        <v>478</v>
      </c>
      <c r="D1819" s="262">
        <v>45323</v>
      </c>
      <c r="E1819" s="259" t="s">
        <v>898</v>
      </c>
      <c r="F1819" s="259" t="s">
        <v>438</v>
      </c>
    </row>
    <row r="1820" spans="1:6" x14ac:dyDescent="0.25">
      <c r="A1820" s="259" t="s">
        <v>2703</v>
      </c>
      <c r="B1820" s="260">
        <v>603480809125110</v>
      </c>
      <c r="C1820" s="261" t="s">
        <v>478</v>
      </c>
      <c r="D1820" s="262">
        <v>45323</v>
      </c>
      <c r="E1820" s="259" t="s">
        <v>898</v>
      </c>
      <c r="F1820" s="259" t="s">
        <v>438</v>
      </c>
    </row>
    <row r="1821" spans="1:6" x14ac:dyDescent="0.25">
      <c r="A1821" s="259" t="s">
        <v>2704</v>
      </c>
      <c r="B1821" s="260">
        <v>603480809124953</v>
      </c>
      <c r="C1821" s="261" t="s">
        <v>478</v>
      </c>
      <c r="D1821" s="262">
        <v>45323</v>
      </c>
      <c r="E1821" s="259" t="s">
        <v>898</v>
      </c>
      <c r="F1821" s="259" t="s">
        <v>438</v>
      </c>
    </row>
    <row r="1822" spans="1:6" x14ac:dyDescent="0.25">
      <c r="A1822" s="259" t="s">
        <v>2705</v>
      </c>
      <c r="B1822" s="260">
        <v>60348602335860</v>
      </c>
      <c r="C1822" s="261" t="s">
        <v>478</v>
      </c>
      <c r="D1822" s="262">
        <v>45323</v>
      </c>
      <c r="E1822" s="259" t="s">
        <v>898</v>
      </c>
      <c r="F1822" s="259" t="s">
        <v>438</v>
      </c>
    </row>
    <row r="1823" spans="1:6" x14ac:dyDescent="0.25">
      <c r="A1823" s="259" t="s">
        <v>2706</v>
      </c>
      <c r="B1823" s="260">
        <v>603480602339271</v>
      </c>
      <c r="C1823" s="261" t="s">
        <v>478</v>
      </c>
      <c r="D1823" s="262">
        <v>45323</v>
      </c>
      <c r="E1823" s="259" t="s">
        <v>898</v>
      </c>
      <c r="F1823" s="259" t="s">
        <v>438</v>
      </c>
    </row>
    <row r="1824" spans="1:6" x14ac:dyDescent="0.25">
      <c r="A1824" s="259" t="s">
        <v>2707</v>
      </c>
      <c r="B1824" s="260">
        <v>140005311446</v>
      </c>
      <c r="C1824" s="261" t="s">
        <v>534</v>
      </c>
      <c r="D1824" s="262">
        <v>45292</v>
      </c>
      <c r="E1824" s="259" t="s">
        <v>898</v>
      </c>
      <c r="F1824" s="259" t="s">
        <v>438</v>
      </c>
    </row>
    <row r="1825" spans="1:6" x14ac:dyDescent="0.25">
      <c r="A1825" s="259" t="s">
        <v>2708</v>
      </c>
      <c r="B1825" s="260">
        <v>603580708274886</v>
      </c>
      <c r="C1825" s="261" t="s">
        <v>478</v>
      </c>
      <c r="D1825" s="262">
        <v>45292</v>
      </c>
      <c r="E1825" s="259" t="s">
        <v>898</v>
      </c>
      <c r="F1825" s="259" t="s">
        <v>438</v>
      </c>
    </row>
    <row r="1826" spans="1:6" x14ac:dyDescent="0.25">
      <c r="A1826" s="259" t="s">
        <v>2709</v>
      </c>
      <c r="B1826" s="260">
        <v>603480305484209</v>
      </c>
      <c r="C1826" s="261" t="s">
        <v>478</v>
      </c>
      <c r="D1826" s="262">
        <v>45292</v>
      </c>
      <c r="E1826" s="259" t="s">
        <v>898</v>
      </c>
      <c r="F1826" s="259" t="s">
        <v>438</v>
      </c>
    </row>
    <row r="1827" spans="1:6" x14ac:dyDescent="0.25">
      <c r="A1827" s="259" t="s">
        <v>2710</v>
      </c>
      <c r="B1827" s="260">
        <v>20961</v>
      </c>
      <c r="C1827" s="261" t="s">
        <v>448</v>
      </c>
      <c r="D1827" s="262">
        <v>45292</v>
      </c>
      <c r="E1827" s="259" t="s">
        <v>898</v>
      </c>
      <c r="F1827" s="259" t="s">
        <v>438</v>
      </c>
    </row>
    <row r="1828" spans="1:6" x14ac:dyDescent="0.25">
      <c r="A1828" s="259" t="s">
        <v>2711</v>
      </c>
      <c r="B1828" s="260" t="s">
        <v>660</v>
      </c>
      <c r="C1828" s="261" t="s">
        <v>478</v>
      </c>
      <c r="D1828" s="262">
        <v>45292</v>
      </c>
      <c r="E1828" s="259" t="s">
        <v>898</v>
      </c>
      <c r="F1828" s="259" t="s">
        <v>438</v>
      </c>
    </row>
    <row r="1829" spans="1:6" x14ac:dyDescent="0.25">
      <c r="A1829" s="259" t="s">
        <v>2712</v>
      </c>
      <c r="B1829" s="260">
        <v>40468</v>
      </c>
      <c r="C1829" s="261" t="s">
        <v>447</v>
      </c>
      <c r="D1829" s="262">
        <v>45292</v>
      </c>
      <c r="E1829" s="259" t="s">
        <v>898</v>
      </c>
      <c r="F1829" s="259" t="s">
        <v>438</v>
      </c>
    </row>
    <row r="1830" spans="1:6" x14ac:dyDescent="0.25">
      <c r="A1830" s="259" t="s">
        <v>2713</v>
      </c>
      <c r="B1830" s="260">
        <v>39871</v>
      </c>
      <c r="C1830" s="261" t="s">
        <v>447</v>
      </c>
      <c r="D1830" s="262">
        <v>45292</v>
      </c>
      <c r="E1830" s="259" t="s">
        <v>898</v>
      </c>
      <c r="F1830" s="259" t="s">
        <v>438</v>
      </c>
    </row>
    <row r="1831" spans="1:6" x14ac:dyDescent="0.25">
      <c r="A1831" s="259" t="s">
        <v>2714</v>
      </c>
      <c r="B1831" s="260">
        <v>40701</v>
      </c>
      <c r="C1831" s="261" t="s">
        <v>450</v>
      </c>
      <c r="D1831" s="262">
        <v>45292</v>
      </c>
      <c r="E1831" s="259" t="s">
        <v>898</v>
      </c>
      <c r="F1831" s="259" t="s">
        <v>438</v>
      </c>
    </row>
    <row r="1832" spans="1:6" x14ac:dyDescent="0.25">
      <c r="A1832" s="259" t="s">
        <v>2715</v>
      </c>
      <c r="B1832" s="260">
        <v>23710</v>
      </c>
      <c r="C1832" s="261" t="s">
        <v>447</v>
      </c>
      <c r="D1832" s="262">
        <v>45292</v>
      </c>
      <c r="E1832" s="259" t="s">
        <v>898</v>
      </c>
      <c r="F1832" s="259" t="s">
        <v>438</v>
      </c>
    </row>
    <row r="1833" spans="1:6" x14ac:dyDescent="0.25">
      <c r="A1833" s="259" t="s">
        <v>2716</v>
      </c>
      <c r="B1833" s="260">
        <v>41098</v>
      </c>
      <c r="C1833" s="261" t="s">
        <v>447</v>
      </c>
      <c r="D1833" s="262">
        <v>45292</v>
      </c>
      <c r="E1833" s="259" t="s">
        <v>898</v>
      </c>
      <c r="F1833" s="259" t="s">
        <v>438</v>
      </c>
    </row>
    <row r="1834" spans="1:6" x14ac:dyDescent="0.25">
      <c r="A1834" s="259" t="s">
        <v>2717</v>
      </c>
      <c r="B1834" s="260">
        <v>125746</v>
      </c>
      <c r="C1834" s="261" t="s">
        <v>447</v>
      </c>
      <c r="D1834" s="262">
        <v>45292</v>
      </c>
      <c r="E1834" s="259" t="s">
        <v>898</v>
      </c>
      <c r="F1834" s="259" t="s">
        <v>438</v>
      </c>
    </row>
    <row r="1835" spans="1:6" x14ac:dyDescent="0.25">
      <c r="A1835" s="259" t="s">
        <v>2718</v>
      </c>
      <c r="B1835" s="260">
        <v>125427</v>
      </c>
      <c r="C1835" s="261" t="s">
        <v>447</v>
      </c>
      <c r="D1835" s="262">
        <v>45292</v>
      </c>
      <c r="E1835" s="259" t="s">
        <v>898</v>
      </c>
      <c r="F1835" s="259" t="s">
        <v>438</v>
      </c>
    </row>
    <row r="1836" spans="1:6" x14ac:dyDescent="0.25">
      <c r="A1836" s="259" t="s">
        <v>2719</v>
      </c>
      <c r="B1836" s="260">
        <v>31845</v>
      </c>
      <c r="C1836" s="261" t="s">
        <v>459</v>
      </c>
      <c r="D1836" s="262">
        <v>45292</v>
      </c>
      <c r="E1836" s="259" t="s">
        <v>898</v>
      </c>
      <c r="F1836" s="259" t="s">
        <v>438</v>
      </c>
    </row>
    <row r="1837" spans="1:6" x14ac:dyDescent="0.25">
      <c r="A1837" s="259" t="s">
        <v>2720</v>
      </c>
      <c r="B1837" s="260">
        <v>31747</v>
      </c>
      <c r="C1837" s="261" t="s">
        <v>459</v>
      </c>
      <c r="D1837" s="262">
        <v>45292</v>
      </c>
      <c r="E1837" s="259" t="s">
        <v>898</v>
      </c>
      <c r="F1837" s="259" t="s">
        <v>438</v>
      </c>
    </row>
    <row r="1838" spans="1:6" x14ac:dyDescent="0.25">
      <c r="A1838" s="259" t="s">
        <v>2721</v>
      </c>
      <c r="B1838" s="260">
        <v>22291</v>
      </c>
      <c r="C1838" s="261" t="s">
        <v>447</v>
      </c>
      <c r="D1838" s="262">
        <v>45292</v>
      </c>
      <c r="E1838" s="259" t="s">
        <v>898</v>
      </c>
      <c r="F1838" s="259" t="s">
        <v>438</v>
      </c>
    </row>
    <row r="1839" spans="1:6" x14ac:dyDescent="0.25">
      <c r="A1839" s="259" t="s">
        <v>2722</v>
      </c>
      <c r="B1839" s="260">
        <v>55487</v>
      </c>
      <c r="C1839" s="261" t="s">
        <v>459</v>
      </c>
      <c r="D1839" s="262">
        <v>45292</v>
      </c>
      <c r="E1839" s="259" t="s">
        <v>898</v>
      </c>
      <c r="F1839" s="259" t="s">
        <v>438</v>
      </c>
    </row>
    <row r="1840" spans="1:6" x14ac:dyDescent="0.25">
      <c r="A1840" s="259" t="s">
        <v>2723</v>
      </c>
      <c r="B1840" s="260">
        <v>22292</v>
      </c>
      <c r="C1840" s="261" t="s">
        <v>447</v>
      </c>
      <c r="D1840" s="262">
        <v>45292</v>
      </c>
      <c r="E1840" s="259" t="s">
        <v>898</v>
      </c>
      <c r="F1840" s="259" t="s">
        <v>438</v>
      </c>
    </row>
    <row r="1841" spans="1:6" x14ac:dyDescent="0.25">
      <c r="A1841" s="259" t="s">
        <v>2724</v>
      </c>
      <c r="B1841" s="260">
        <v>31730</v>
      </c>
      <c r="C1841" s="261" t="s">
        <v>459</v>
      </c>
      <c r="D1841" s="262">
        <v>45292</v>
      </c>
      <c r="E1841" s="259" t="s">
        <v>898</v>
      </c>
      <c r="F1841" s="259" t="s">
        <v>438</v>
      </c>
    </row>
    <row r="1842" spans="1:6" x14ac:dyDescent="0.25">
      <c r="A1842" s="259" t="s">
        <v>2725</v>
      </c>
      <c r="B1842" s="260">
        <v>49382</v>
      </c>
      <c r="C1842" s="261" t="s">
        <v>447</v>
      </c>
      <c r="D1842" s="262">
        <v>45292</v>
      </c>
      <c r="E1842" s="259" t="s">
        <v>898</v>
      </c>
      <c r="F1842" s="259" t="s">
        <v>438</v>
      </c>
    </row>
    <row r="1843" spans="1:6" x14ac:dyDescent="0.25">
      <c r="A1843" s="259" t="s">
        <v>2726</v>
      </c>
      <c r="B1843" s="260">
        <v>23239</v>
      </c>
      <c r="C1843" s="261" t="s">
        <v>844</v>
      </c>
      <c r="D1843" s="262">
        <v>45292</v>
      </c>
      <c r="E1843" s="259" t="s">
        <v>898</v>
      </c>
      <c r="F1843" s="259" t="s">
        <v>438</v>
      </c>
    </row>
    <row r="1844" spans="1:6" x14ac:dyDescent="0.25">
      <c r="A1844" s="259" t="s">
        <v>2727</v>
      </c>
      <c r="B1844" s="260">
        <v>52996</v>
      </c>
      <c r="C1844" s="261" t="s">
        <v>459</v>
      </c>
      <c r="D1844" s="262">
        <v>45292</v>
      </c>
      <c r="E1844" s="259" t="s">
        <v>898</v>
      </c>
      <c r="F1844" s="259" t="s">
        <v>438</v>
      </c>
    </row>
    <row r="1845" spans="1:6" x14ac:dyDescent="0.25">
      <c r="A1845" s="259" t="s">
        <v>2728</v>
      </c>
      <c r="B1845" s="260">
        <v>37544</v>
      </c>
      <c r="C1845" s="261" t="s">
        <v>447</v>
      </c>
      <c r="D1845" s="262">
        <v>45292</v>
      </c>
      <c r="E1845" s="259" t="s">
        <v>898</v>
      </c>
      <c r="F1845" s="259" t="s">
        <v>438</v>
      </c>
    </row>
    <row r="1846" spans="1:6" x14ac:dyDescent="0.25">
      <c r="A1846" s="259" t="s">
        <v>2730</v>
      </c>
      <c r="B1846" s="260">
        <v>52987</v>
      </c>
      <c r="C1846" s="261" t="s">
        <v>459</v>
      </c>
      <c r="D1846" s="262">
        <v>45292</v>
      </c>
      <c r="E1846" s="259" t="s">
        <v>898</v>
      </c>
      <c r="F1846" s="259" t="s">
        <v>438</v>
      </c>
    </row>
    <row r="1847" spans="1:6" x14ac:dyDescent="0.25">
      <c r="A1847" s="259" t="s">
        <v>2731</v>
      </c>
      <c r="B1847" s="260">
        <v>52997</v>
      </c>
      <c r="C1847" s="261" t="s">
        <v>459</v>
      </c>
      <c r="D1847" s="262">
        <v>45292</v>
      </c>
      <c r="E1847" s="259" t="s">
        <v>898</v>
      </c>
      <c r="F1847" s="259" t="s">
        <v>438</v>
      </c>
    </row>
    <row r="1848" spans="1:6" x14ac:dyDescent="0.25">
      <c r="A1848" s="259" t="s">
        <v>2733</v>
      </c>
      <c r="B1848" s="260">
        <v>24938</v>
      </c>
      <c r="C1848" s="261" t="s">
        <v>459</v>
      </c>
      <c r="D1848" s="262">
        <v>45292</v>
      </c>
      <c r="E1848" s="259" t="s">
        <v>898</v>
      </c>
      <c r="F1848" s="259" t="s">
        <v>438</v>
      </c>
    </row>
    <row r="1849" spans="1:6" x14ac:dyDescent="0.25">
      <c r="A1849" s="259" t="s">
        <v>2734</v>
      </c>
      <c r="B1849" s="260" t="s">
        <v>17821</v>
      </c>
      <c r="C1849" s="261" t="s">
        <v>459</v>
      </c>
      <c r="D1849" s="262">
        <v>45292</v>
      </c>
      <c r="E1849" s="259" t="s">
        <v>898</v>
      </c>
      <c r="F1849" s="259" t="s">
        <v>438</v>
      </c>
    </row>
    <row r="1850" spans="1:6" x14ac:dyDescent="0.25">
      <c r="A1850" s="259" t="s">
        <v>2735</v>
      </c>
      <c r="B1850" s="260">
        <v>25177</v>
      </c>
      <c r="C1850" s="261" t="s">
        <v>459</v>
      </c>
      <c r="D1850" s="262">
        <v>45292</v>
      </c>
      <c r="E1850" s="259" t="s">
        <v>898</v>
      </c>
      <c r="F1850" s="259" t="s">
        <v>438</v>
      </c>
    </row>
    <row r="1851" spans="1:6" x14ac:dyDescent="0.25">
      <c r="A1851" s="259" t="s">
        <v>2736</v>
      </c>
      <c r="B1851" s="260">
        <v>24962</v>
      </c>
      <c r="C1851" s="261" t="s">
        <v>459</v>
      </c>
      <c r="D1851" s="262">
        <v>45292</v>
      </c>
      <c r="E1851" s="259" t="s">
        <v>898</v>
      </c>
      <c r="F1851" s="259" t="s">
        <v>438</v>
      </c>
    </row>
    <row r="1852" spans="1:6" x14ac:dyDescent="0.25">
      <c r="A1852" s="259" t="s">
        <v>2737</v>
      </c>
      <c r="B1852" s="260" t="s">
        <v>17822</v>
      </c>
      <c r="C1852" s="261" t="s">
        <v>459</v>
      </c>
      <c r="D1852" s="262">
        <v>45474</v>
      </c>
      <c r="E1852" s="259" t="s">
        <v>898</v>
      </c>
      <c r="F1852" s="259" t="s">
        <v>438</v>
      </c>
    </row>
    <row r="1853" spans="1:6" x14ac:dyDescent="0.25">
      <c r="A1853" s="259" t="s">
        <v>2738</v>
      </c>
      <c r="B1853" s="260">
        <v>24931</v>
      </c>
      <c r="C1853" s="261" t="s">
        <v>459</v>
      </c>
      <c r="D1853" s="262">
        <v>45292</v>
      </c>
      <c r="E1853" s="259" t="s">
        <v>898</v>
      </c>
      <c r="F1853" s="259" t="s">
        <v>438</v>
      </c>
    </row>
    <row r="1854" spans="1:6" x14ac:dyDescent="0.25">
      <c r="A1854" s="259" t="s">
        <v>2739</v>
      </c>
      <c r="B1854" s="260">
        <v>712880202803276</v>
      </c>
      <c r="C1854" s="261" t="s">
        <v>452</v>
      </c>
      <c r="D1854" s="262">
        <v>45292</v>
      </c>
      <c r="E1854" s="259" t="s">
        <v>898</v>
      </c>
      <c r="F1854" s="259" t="s">
        <v>438</v>
      </c>
    </row>
    <row r="1855" spans="1:6" x14ac:dyDescent="0.25">
      <c r="A1855" s="259" t="s">
        <v>2740</v>
      </c>
      <c r="B1855" s="260">
        <v>21027</v>
      </c>
      <c r="C1855" s="261" t="s">
        <v>447</v>
      </c>
      <c r="D1855" s="262">
        <v>45292</v>
      </c>
      <c r="E1855" s="259" t="s">
        <v>898</v>
      </c>
      <c r="F1855" s="259" t="s">
        <v>438</v>
      </c>
    </row>
    <row r="1856" spans="1:6" x14ac:dyDescent="0.25">
      <c r="A1856" s="259" t="s">
        <v>2741</v>
      </c>
      <c r="B1856" s="260">
        <v>42047</v>
      </c>
      <c r="C1856" s="261" t="s">
        <v>459</v>
      </c>
      <c r="D1856" s="262">
        <v>45292</v>
      </c>
      <c r="E1856" s="259" t="s">
        <v>898</v>
      </c>
      <c r="F1856" s="259" t="s">
        <v>438</v>
      </c>
    </row>
    <row r="1857" spans="1:6" x14ac:dyDescent="0.25">
      <c r="A1857" s="259" t="s">
        <v>4386</v>
      </c>
      <c r="B1857" s="260">
        <v>13554</v>
      </c>
      <c r="C1857" s="261" t="s">
        <v>445</v>
      </c>
      <c r="D1857" s="262">
        <v>45292</v>
      </c>
      <c r="E1857" s="259" t="s">
        <v>898</v>
      </c>
      <c r="F1857" s="259" t="s">
        <v>438</v>
      </c>
    </row>
    <row r="1858" spans="1:6" x14ac:dyDescent="0.25">
      <c r="A1858" s="259" t="s">
        <v>2743</v>
      </c>
      <c r="B1858" s="260">
        <v>42042</v>
      </c>
      <c r="C1858" s="261" t="s">
        <v>459</v>
      </c>
      <c r="D1858" s="262">
        <v>45292</v>
      </c>
      <c r="E1858" s="259" t="s">
        <v>898</v>
      </c>
      <c r="F1858" s="259" t="s">
        <v>438</v>
      </c>
    </row>
    <row r="1859" spans="1:6" x14ac:dyDescent="0.25">
      <c r="A1859" s="259" t="s">
        <v>2744</v>
      </c>
      <c r="B1859" s="260" t="s">
        <v>662</v>
      </c>
      <c r="C1859" s="261" t="s">
        <v>468</v>
      </c>
      <c r="D1859" s="262">
        <v>45292</v>
      </c>
      <c r="E1859" s="259" t="s">
        <v>898</v>
      </c>
      <c r="F1859" s="259" t="s">
        <v>438</v>
      </c>
    </row>
    <row r="1860" spans="1:6" x14ac:dyDescent="0.25">
      <c r="A1860" s="259" t="s">
        <v>2745</v>
      </c>
      <c r="B1860" s="260">
        <v>20980</v>
      </c>
      <c r="C1860" s="261" t="s">
        <v>447</v>
      </c>
      <c r="D1860" s="262">
        <v>45292</v>
      </c>
      <c r="E1860" s="259" t="s">
        <v>898</v>
      </c>
      <c r="F1860" s="259" t="s">
        <v>438</v>
      </c>
    </row>
    <row r="1861" spans="1:6" x14ac:dyDescent="0.25">
      <c r="A1861" s="259" t="s">
        <v>2746</v>
      </c>
      <c r="B1861" s="260">
        <v>51316</v>
      </c>
      <c r="C1861" s="261" t="s">
        <v>459</v>
      </c>
      <c r="D1861" s="262">
        <v>45292</v>
      </c>
      <c r="E1861" s="259" t="s">
        <v>898</v>
      </c>
      <c r="F1861" s="259" t="s">
        <v>438</v>
      </c>
    </row>
    <row r="1862" spans="1:6" x14ac:dyDescent="0.25">
      <c r="A1862" s="259" t="s">
        <v>2747</v>
      </c>
      <c r="B1862" s="260" t="s">
        <v>663</v>
      </c>
      <c r="C1862" s="261" t="s">
        <v>479</v>
      </c>
      <c r="D1862" s="262">
        <v>45292</v>
      </c>
      <c r="E1862" s="259" t="s">
        <v>898</v>
      </c>
      <c r="F1862" s="259" t="s">
        <v>438</v>
      </c>
    </row>
    <row r="1863" spans="1:6" x14ac:dyDescent="0.25">
      <c r="A1863" s="259" t="s">
        <v>2748</v>
      </c>
      <c r="B1863" s="260">
        <v>53005</v>
      </c>
      <c r="C1863" s="261" t="s">
        <v>479</v>
      </c>
      <c r="D1863" s="262">
        <v>45292</v>
      </c>
      <c r="E1863" s="259" t="s">
        <v>898</v>
      </c>
      <c r="F1863" s="259" t="s">
        <v>438</v>
      </c>
    </row>
    <row r="1864" spans="1:6" x14ac:dyDescent="0.25">
      <c r="A1864" s="259" t="s">
        <v>2749</v>
      </c>
      <c r="B1864" s="260">
        <v>52299</v>
      </c>
      <c r="C1864" s="261" t="s">
        <v>479</v>
      </c>
      <c r="D1864" s="262">
        <v>45292</v>
      </c>
      <c r="E1864" s="259" t="s">
        <v>898</v>
      </c>
      <c r="F1864" s="259" t="s">
        <v>438</v>
      </c>
    </row>
    <row r="1865" spans="1:6" x14ac:dyDescent="0.25">
      <c r="A1865" s="259" t="s">
        <v>2750</v>
      </c>
      <c r="B1865" s="260">
        <v>52849</v>
      </c>
      <c r="C1865" s="261" t="s">
        <v>479</v>
      </c>
      <c r="D1865" s="262">
        <v>45292</v>
      </c>
      <c r="E1865" s="259" t="s">
        <v>898</v>
      </c>
      <c r="F1865" s="259" t="s">
        <v>438</v>
      </c>
    </row>
    <row r="1866" spans="1:6" x14ac:dyDescent="0.25">
      <c r="A1866" s="259" t="s">
        <v>2751</v>
      </c>
      <c r="B1866" s="260">
        <v>54613</v>
      </c>
      <c r="C1866" s="261" t="s">
        <v>479</v>
      </c>
      <c r="D1866" s="262">
        <v>45292</v>
      </c>
      <c r="E1866" s="259" t="s">
        <v>898</v>
      </c>
      <c r="F1866" s="259" t="s">
        <v>438</v>
      </c>
    </row>
    <row r="1867" spans="1:6" x14ac:dyDescent="0.25">
      <c r="A1867" s="259" t="s">
        <v>2753</v>
      </c>
      <c r="B1867" s="260" t="s">
        <v>664</v>
      </c>
      <c r="C1867" s="261" t="s">
        <v>447</v>
      </c>
      <c r="D1867" s="262">
        <v>45292</v>
      </c>
      <c r="E1867" s="259" t="s">
        <v>898</v>
      </c>
      <c r="F1867" s="259" t="s">
        <v>438</v>
      </c>
    </row>
    <row r="1868" spans="1:6" x14ac:dyDescent="0.25">
      <c r="A1868" s="259" t="s">
        <v>2754</v>
      </c>
      <c r="B1868" s="260">
        <v>49427</v>
      </c>
      <c r="C1868" s="261" t="s">
        <v>447</v>
      </c>
      <c r="D1868" s="262">
        <v>45292</v>
      </c>
      <c r="E1868" s="259" t="s">
        <v>898</v>
      </c>
      <c r="F1868" s="259" t="s">
        <v>438</v>
      </c>
    </row>
    <row r="1869" spans="1:6" x14ac:dyDescent="0.25">
      <c r="A1869" s="259" t="s">
        <v>2755</v>
      </c>
      <c r="B1869" s="260">
        <v>49392</v>
      </c>
      <c r="C1869" s="261" t="s">
        <v>447</v>
      </c>
      <c r="D1869" s="262">
        <v>45292</v>
      </c>
      <c r="E1869" s="259" t="s">
        <v>898</v>
      </c>
      <c r="F1869" s="259" t="s">
        <v>438</v>
      </c>
    </row>
    <row r="1870" spans="1:6" x14ac:dyDescent="0.25">
      <c r="A1870" s="259" t="s">
        <v>2756</v>
      </c>
      <c r="B1870" s="260">
        <v>49429</v>
      </c>
      <c r="C1870" s="261" t="s">
        <v>447</v>
      </c>
      <c r="D1870" s="262">
        <v>45292</v>
      </c>
      <c r="E1870" s="259" t="s">
        <v>898</v>
      </c>
      <c r="F1870" s="259" t="s">
        <v>438</v>
      </c>
    </row>
    <row r="1871" spans="1:6" x14ac:dyDescent="0.25">
      <c r="A1871" s="259" t="s">
        <v>2757</v>
      </c>
      <c r="B1871" s="260">
        <v>55718</v>
      </c>
      <c r="C1871" s="261" t="s">
        <v>447</v>
      </c>
      <c r="D1871" s="262">
        <v>45292</v>
      </c>
      <c r="E1871" s="259" t="s">
        <v>898</v>
      </c>
      <c r="F1871" s="259" t="s">
        <v>438</v>
      </c>
    </row>
    <row r="1872" spans="1:6" x14ac:dyDescent="0.25">
      <c r="A1872" s="259" t="s">
        <v>2758</v>
      </c>
      <c r="B1872" s="260">
        <v>41087</v>
      </c>
      <c r="C1872" s="261" t="s">
        <v>447</v>
      </c>
      <c r="D1872" s="262">
        <v>45292</v>
      </c>
      <c r="E1872" s="259" t="s">
        <v>898</v>
      </c>
      <c r="F1872" s="259" t="s">
        <v>438</v>
      </c>
    </row>
    <row r="1873" spans="1:6" x14ac:dyDescent="0.25">
      <c r="A1873" s="259" t="s">
        <v>2759</v>
      </c>
      <c r="B1873" s="260">
        <v>92743</v>
      </c>
      <c r="C1873" s="261" t="s">
        <v>447</v>
      </c>
      <c r="D1873" s="262">
        <v>45292</v>
      </c>
      <c r="E1873" s="259" t="s">
        <v>898</v>
      </c>
      <c r="F1873" s="259" t="s">
        <v>438</v>
      </c>
    </row>
    <row r="1874" spans="1:6" x14ac:dyDescent="0.25">
      <c r="A1874" s="259" t="s">
        <v>2760</v>
      </c>
      <c r="B1874" s="260">
        <v>57738</v>
      </c>
      <c r="C1874" s="261" t="s">
        <v>447</v>
      </c>
      <c r="D1874" s="262">
        <v>45292</v>
      </c>
      <c r="E1874" s="259" t="s">
        <v>898</v>
      </c>
      <c r="F1874" s="259" t="s">
        <v>438</v>
      </c>
    </row>
    <row r="1875" spans="1:6" x14ac:dyDescent="0.25">
      <c r="A1875" s="259" t="s">
        <v>2761</v>
      </c>
      <c r="B1875" s="260">
        <v>603480407455350</v>
      </c>
      <c r="C1875" s="261" t="s">
        <v>661</v>
      </c>
      <c r="D1875" s="262">
        <v>45292</v>
      </c>
      <c r="E1875" s="259" t="s">
        <v>898</v>
      </c>
      <c r="F1875" s="259" t="s">
        <v>438</v>
      </c>
    </row>
    <row r="1876" spans="1:6" x14ac:dyDescent="0.25">
      <c r="A1876" s="259" t="s">
        <v>2762</v>
      </c>
      <c r="B1876" s="260">
        <v>40720</v>
      </c>
      <c r="C1876" s="261" t="s">
        <v>447</v>
      </c>
      <c r="D1876" s="262">
        <v>45292</v>
      </c>
      <c r="E1876" s="259" t="s">
        <v>898</v>
      </c>
      <c r="F1876" s="259" t="s">
        <v>438</v>
      </c>
    </row>
    <row r="1877" spans="1:6" x14ac:dyDescent="0.25">
      <c r="A1877" s="259" t="s">
        <v>2763</v>
      </c>
      <c r="B1877" s="260">
        <v>522202</v>
      </c>
      <c r="C1877" s="261" t="s">
        <v>459</v>
      </c>
      <c r="D1877" s="262">
        <v>45292</v>
      </c>
      <c r="E1877" s="259" t="s">
        <v>898</v>
      </c>
      <c r="F1877" s="259" t="s">
        <v>438</v>
      </c>
    </row>
    <row r="1878" spans="1:6" x14ac:dyDescent="0.25">
      <c r="A1878" s="259" t="s">
        <v>2764</v>
      </c>
      <c r="B1878" s="260">
        <v>54467</v>
      </c>
      <c r="C1878" s="261" t="s">
        <v>459</v>
      </c>
      <c r="D1878" s="262">
        <v>45292</v>
      </c>
      <c r="E1878" s="259" t="s">
        <v>898</v>
      </c>
      <c r="F1878" s="259" t="s">
        <v>438</v>
      </c>
    </row>
    <row r="1879" spans="1:6" x14ac:dyDescent="0.25">
      <c r="A1879" s="259" t="s">
        <v>2765</v>
      </c>
      <c r="B1879" s="260">
        <v>52631</v>
      </c>
      <c r="C1879" s="261" t="s">
        <v>459</v>
      </c>
      <c r="D1879" s="262">
        <v>45292</v>
      </c>
      <c r="E1879" s="259" t="s">
        <v>898</v>
      </c>
      <c r="F1879" s="259" t="s">
        <v>438</v>
      </c>
    </row>
    <row r="1880" spans="1:6" x14ac:dyDescent="0.25">
      <c r="A1880" s="259" t="s">
        <v>2766</v>
      </c>
      <c r="B1880" s="260">
        <v>2927050</v>
      </c>
      <c r="C1880" s="261" t="s">
        <v>835</v>
      </c>
      <c r="D1880" s="262">
        <v>45292</v>
      </c>
      <c r="E1880" s="259" t="s">
        <v>898</v>
      </c>
      <c r="F1880" s="259" t="s">
        <v>438</v>
      </c>
    </row>
    <row r="1881" spans="1:6" x14ac:dyDescent="0.25">
      <c r="A1881" s="259" t="s">
        <v>4555</v>
      </c>
      <c r="B1881" s="260">
        <v>13613</v>
      </c>
      <c r="C1881" s="261" t="s">
        <v>445</v>
      </c>
      <c r="D1881" s="262">
        <v>45292</v>
      </c>
      <c r="E1881" s="259" t="s">
        <v>898</v>
      </c>
      <c r="F1881" s="259" t="s">
        <v>438</v>
      </c>
    </row>
    <row r="1882" spans="1:6" x14ac:dyDescent="0.25">
      <c r="A1882" s="259" t="s">
        <v>2768</v>
      </c>
      <c r="B1882" s="260" t="s">
        <v>17823</v>
      </c>
      <c r="C1882" s="261" t="s">
        <v>459</v>
      </c>
      <c r="D1882" s="262">
        <v>45292</v>
      </c>
      <c r="E1882" s="259" t="s">
        <v>898</v>
      </c>
      <c r="F1882" s="259" t="s">
        <v>438</v>
      </c>
    </row>
    <row r="1883" spans="1:6" x14ac:dyDescent="0.25">
      <c r="A1883" s="259" t="s">
        <v>2769</v>
      </c>
      <c r="B1883" s="260">
        <v>6.0343480204410616E+16</v>
      </c>
      <c r="C1883" s="261" t="s">
        <v>478</v>
      </c>
      <c r="D1883" s="262">
        <v>45292</v>
      </c>
      <c r="E1883" s="259" t="s">
        <v>898</v>
      </c>
      <c r="F1883" s="259" t="s">
        <v>438</v>
      </c>
    </row>
    <row r="1884" spans="1:6" x14ac:dyDescent="0.25">
      <c r="A1884" s="259" t="s">
        <v>2770</v>
      </c>
      <c r="B1884" s="260">
        <v>65519</v>
      </c>
      <c r="C1884" s="261" t="s">
        <v>844</v>
      </c>
      <c r="D1884" s="262">
        <v>45292</v>
      </c>
      <c r="E1884" s="259" t="s">
        <v>898</v>
      </c>
      <c r="F1884" s="259" t="s">
        <v>438</v>
      </c>
    </row>
    <row r="1885" spans="1:6" x14ac:dyDescent="0.25">
      <c r="A1885" s="259" t="s">
        <v>2771</v>
      </c>
      <c r="B1885" s="260">
        <v>57602</v>
      </c>
      <c r="C1885" s="261" t="s">
        <v>447</v>
      </c>
      <c r="D1885" s="262">
        <v>45292</v>
      </c>
      <c r="E1885" s="259" t="s">
        <v>898</v>
      </c>
      <c r="F1885" s="259" t="s">
        <v>438</v>
      </c>
    </row>
    <row r="1886" spans="1:6" x14ac:dyDescent="0.25">
      <c r="A1886" s="259" t="s">
        <v>2773</v>
      </c>
      <c r="B1886" s="260">
        <v>40233</v>
      </c>
      <c r="C1886" s="261" t="s">
        <v>448</v>
      </c>
      <c r="D1886" s="262">
        <v>45292</v>
      </c>
      <c r="E1886" s="259" t="s">
        <v>898</v>
      </c>
      <c r="F1886" s="259" t="s">
        <v>438</v>
      </c>
    </row>
    <row r="1887" spans="1:6" x14ac:dyDescent="0.25">
      <c r="A1887" s="259" t="s">
        <v>2774</v>
      </c>
      <c r="B1887" s="260">
        <v>126036</v>
      </c>
      <c r="C1887" s="261" t="s">
        <v>447</v>
      </c>
      <c r="D1887" s="262">
        <v>45292</v>
      </c>
      <c r="E1887" s="259" t="s">
        <v>898</v>
      </c>
      <c r="F1887" s="259" t="s">
        <v>438</v>
      </c>
    </row>
    <row r="1888" spans="1:6" x14ac:dyDescent="0.25">
      <c r="A1888" s="259" t="s">
        <v>2775</v>
      </c>
      <c r="B1888" s="260">
        <v>121734</v>
      </c>
      <c r="C1888" s="261" t="s">
        <v>448</v>
      </c>
      <c r="D1888" s="262">
        <v>45292</v>
      </c>
      <c r="E1888" s="259" t="s">
        <v>898</v>
      </c>
      <c r="F1888" s="259" t="s">
        <v>438</v>
      </c>
    </row>
    <row r="1889" spans="1:6" x14ac:dyDescent="0.25">
      <c r="A1889" s="259" t="s">
        <v>2776</v>
      </c>
      <c r="B1889" s="260">
        <v>52212</v>
      </c>
      <c r="C1889" s="261" t="s">
        <v>459</v>
      </c>
      <c r="D1889" s="262">
        <v>45292</v>
      </c>
      <c r="E1889" s="259" t="s">
        <v>898</v>
      </c>
      <c r="F1889" s="259" t="s">
        <v>438</v>
      </c>
    </row>
    <row r="1890" spans="1:6" x14ac:dyDescent="0.25">
      <c r="A1890" s="259" t="s">
        <v>2777</v>
      </c>
      <c r="B1890" s="260">
        <v>64392</v>
      </c>
      <c r="C1890" s="261" t="s">
        <v>844</v>
      </c>
      <c r="D1890" s="262">
        <v>45292</v>
      </c>
      <c r="E1890" s="259" t="s">
        <v>898</v>
      </c>
      <c r="F1890" s="259" t="s">
        <v>438</v>
      </c>
    </row>
    <row r="1891" spans="1:6" x14ac:dyDescent="0.25">
      <c r="A1891" s="259" t="s">
        <v>2778</v>
      </c>
      <c r="B1891" s="260">
        <v>789571109107736</v>
      </c>
      <c r="C1891" s="261" t="s">
        <v>452</v>
      </c>
      <c r="D1891" s="262">
        <v>45292</v>
      </c>
      <c r="E1891" s="259" t="s">
        <v>898</v>
      </c>
      <c r="F1891" s="259" t="s">
        <v>438</v>
      </c>
    </row>
    <row r="1892" spans="1:6" x14ac:dyDescent="0.25">
      <c r="A1892" s="259" t="s">
        <v>2779</v>
      </c>
      <c r="B1892" s="260">
        <v>53022</v>
      </c>
      <c r="C1892" s="261" t="s">
        <v>454</v>
      </c>
      <c r="D1892" s="262">
        <v>45292</v>
      </c>
      <c r="E1892" s="259" t="s">
        <v>898</v>
      </c>
      <c r="F1892" s="259" t="s">
        <v>438</v>
      </c>
    </row>
    <row r="1893" spans="1:6" x14ac:dyDescent="0.25">
      <c r="A1893" s="259" t="s">
        <v>2780</v>
      </c>
      <c r="B1893" s="260">
        <v>53000</v>
      </c>
      <c r="C1893" s="261" t="s">
        <v>459</v>
      </c>
      <c r="D1893" s="262">
        <v>45292</v>
      </c>
      <c r="E1893" s="259" t="s">
        <v>898</v>
      </c>
      <c r="F1893" s="259" t="s">
        <v>438</v>
      </c>
    </row>
    <row r="1894" spans="1:6" x14ac:dyDescent="0.25">
      <c r="A1894" s="259" t="s">
        <v>2781</v>
      </c>
      <c r="B1894" s="260">
        <v>53201</v>
      </c>
      <c r="C1894" s="261" t="s">
        <v>459</v>
      </c>
      <c r="D1894" s="262">
        <v>45292</v>
      </c>
      <c r="E1894" s="259" t="s">
        <v>898</v>
      </c>
      <c r="F1894" s="259" t="s">
        <v>438</v>
      </c>
    </row>
    <row r="1895" spans="1:6" x14ac:dyDescent="0.25">
      <c r="A1895" s="259" t="s">
        <v>2782</v>
      </c>
      <c r="B1895" s="260">
        <v>2350582</v>
      </c>
      <c r="C1895" s="261" t="s">
        <v>501</v>
      </c>
      <c r="D1895" s="262">
        <v>45292</v>
      </c>
      <c r="E1895" s="259" t="s">
        <v>898</v>
      </c>
      <c r="F1895" s="259" t="s">
        <v>438</v>
      </c>
    </row>
    <row r="1896" spans="1:6" x14ac:dyDescent="0.25">
      <c r="A1896" s="259" t="s">
        <v>2783</v>
      </c>
      <c r="B1896" s="260">
        <v>749680305509719</v>
      </c>
      <c r="C1896" s="261" t="s">
        <v>492</v>
      </c>
      <c r="D1896" s="262">
        <v>45292</v>
      </c>
      <c r="E1896" s="259" t="s">
        <v>898</v>
      </c>
      <c r="F1896" s="259" t="s">
        <v>438</v>
      </c>
    </row>
    <row r="1897" spans="1:6" x14ac:dyDescent="0.25">
      <c r="A1897" s="259" t="s">
        <v>2784</v>
      </c>
      <c r="B1897" s="260">
        <v>54481</v>
      </c>
      <c r="C1897" s="261" t="s">
        <v>459</v>
      </c>
      <c r="D1897" s="262">
        <v>45292</v>
      </c>
      <c r="E1897" s="259" t="s">
        <v>898</v>
      </c>
      <c r="F1897" s="259" t="s">
        <v>438</v>
      </c>
    </row>
    <row r="1898" spans="1:6" x14ac:dyDescent="0.25">
      <c r="A1898" s="259" t="s">
        <v>2785</v>
      </c>
      <c r="B1898" s="260">
        <v>53088</v>
      </c>
      <c r="C1898" s="261" t="s">
        <v>459</v>
      </c>
      <c r="D1898" s="262">
        <v>45292</v>
      </c>
      <c r="E1898" s="259" t="s">
        <v>898</v>
      </c>
      <c r="F1898" s="259" t="s">
        <v>438</v>
      </c>
    </row>
    <row r="1899" spans="1:6" x14ac:dyDescent="0.25">
      <c r="A1899" s="259" t="s">
        <v>2786</v>
      </c>
      <c r="B1899" s="260">
        <v>2272913</v>
      </c>
      <c r="C1899" s="261" t="s">
        <v>468</v>
      </c>
      <c r="D1899" s="262">
        <v>45292</v>
      </c>
      <c r="E1899" s="259" t="s">
        <v>898</v>
      </c>
      <c r="F1899" s="259" t="s">
        <v>438</v>
      </c>
    </row>
    <row r="1900" spans="1:6" x14ac:dyDescent="0.25">
      <c r="A1900" s="259" t="s">
        <v>2787</v>
      </c>
      <c r="B1900" s="260">
        <v>51736</v>
      </c>
      <c r="C1900" s="261" t="s">
        <v>459</v>
      </c>
      <c r="D1900" s="262">
        <v>45292</v>
      </c>
      <c r="E1900" s="259" t="s">
        <v>898</v>
      </c>
      <c r="F1900" s="259" t="s">
        <v>438</v>
      </c>
    </row>
    <row r="1901" spans="1:6" x14ac:dyDescent="0.25">
      <c r="A1901" s="259" t="s">
        <v>5193</v>
      </c>
      <c r="B1901" s="260">
        <v>13636</v>
      </c>
      <c r="C1901" s="261" t="s">
        <v>475</v>
      </c>
      <c r="D1901" s="262">
        <v>45292</v>
      </c>
      <c r="E1901" s="259" t="s">
        <v>898</v>
      </c>
      <c r="F1901" s="259" t="s">
        <v>438</v>
      </c>
    </row>
    <row r="1902" spans="1:6" x14ac:dyDescent="0.25">
      <c r="A1902" s="259" t="s">
        <v>2789</v>
      </c>
      <c r="B1902" s="260">
        <v>55478</v>
      </c>
      <c r="C1902" s="261" t="s">
        <v>448</v>
      </c>
      <c r="D1902" s="262">
        <v>45292</v>
      </c>
      <c r="E1902" s="259" t="s">
        <v>898</v>
      </c>
      <c r="F1902" s="259" t="s">
        <v>438</v>
      </c>
    </row>
    <row r="1903" spans="1:6" x14ac:dyDescent="0.25">
      <c r="A1903" s="259" t="s">
        <v>2790</v>
      </c>
      <c r="B1903" s="260" t="s">
        <v>665</v>
      </c>
      <c r="C1903" s="261" t="s">
        <v>468</v>
      </c>
      <c r="D1903" s="262">
        <v>45292</v>
      </c>
      <c r="E1903" s="259" t="s">
        <v>898</v>
      </c>
      <c r="F1903" s="259" t="s">
        <v>438</v>
      </c>
    </row>
    <row r="1904" spans="1:6" x14ac:dyDescent="0.25">
      <c r="A1904" s="259" t="s">
        <v>2791</v>
      </c>
      <c r="B1904" s="260">
        <v>2391576</v>
      </c>
      <c r="C1904" s="261" t="s">
        <v>501</v>
      </c>
      <c r="D1904" s="262">
        <v>45292</v>
      </c>
      <c r="E1904" s="259" t="s">
        <v>898</v>
      </c>
      <c r="F1904" s="259" t="s">
        <v>438</v>
      </c>
    </row>
    <row r="1905" spans="1:6" x14ac:dyDescent="0.25">
      <c r="A1905" s="259" t="s">
        <v>2792</v>
      </c>
      <c r="B1905" s="260" t="s">
        <v>666</v>
      </c>
      <c r="C1905" s="261" t="s">
        <v>478</v>
      </c>
      <c r="D1905" s="262">
        <v>45323</v>
      </c>
      <c r="E1905" s="259" t="s">
        <v>898</v>
      </c>
      <c r="F1905" s="259" t="s">
        <v>438</v>
      </c>
    </row>
    <row r="1906" spans="1:6" x14ac:dyDescent="0.25">
      <c r="A1906" s="259" t="s">
        <v>2793</v>
      </c>
      <c r="B1906" s="260">
        <v>340951</v>
      </c>
      <c r="C1906" s="261" t="s">
        <v>448</v>
      </c>
      <c r="D1906" s="262">
        <v>45292</v>
      </c>
      <c r="E1906" s="259" t="s">
        <v>898</v>
      </c>
      <c r="F1906" s="259" t="s">
        <v>438</v>
      </c>
    </row>
    <row r="1907" spans="1:6" x14ac:dyDescent="0.25">
      <c r="A1907" s="259" t="s">
        <v>2794</v>
      </c>
      <c r="B1907" s="260">
        <v>126276</v>
      </c>
      <c r="C1907" s="261" t="s">
        <v>447</v>
      </c>
      <c r="D1907" s="262">
        <v>45292</v>
      </c>
      <c r="E1907" s="259" t="s">
        <v>898</v>
      </c>
      <c r="F1907" s="259" t="s">
        <v>438</v>
      </c>
    </row>
    <row r="1908" spans="1:6" x14ac:dyDescent="0.25">
      <c r="A1908" s="259" t="s">
        <v>2795</v>
      </c>
      <c r="B1908" s="260">
        <v>2381318</v>
      </c>
      <c r="C1908" s="261" t="s">
        <v>501</v>
      </c>
      <c r="D1908" s="262">
        <v>45292</v>
      </c>
      <c r="E1908" s="259" t="s">
        <v>898</v>
      </c>
      <c r="F1908" s="259" t="s">
        <v>438</v>
      </c>
    </row>
    <row r="1909" spans="1:6" x14ac:dyDescent="0.25">
      <c r="A1909" s="259" t="s">
        <v>2796</v>
      </c>
      <c r="B1909" s="260">
        <v>2381175</v>
      </c>
      <c r="C1909" s="261" t="s">
        <v>501</v>
      </c>
      <c r="D1909" s="262">
        <v>45292</v>
      </c>
      <c r="E1909" s="259" t="s">
        <v>898</v>
      </c>
      <c r="F1909" s="259" t="s">
        <v>438</v>
      </c>
    </row>
    <row r="1910" spans="1:6" x14ac:dyDescent="0.25">
      <c r="A1910" s="259" t="s">
        <v>2797</v>
      </c>
      <c r="B1910" s="260">
        <v>2053399</v>
      </c>
      <c r="C1910" s="261" t="s">
        <v>468</v>
      </c>
      <c r="D1910" s="262">
        <v>45292</v>
      </c>
      <c r="E1910" s="259" t="s">
        <v>898</v>
      </c>
      <c r="F1910" s="259" t="s">
        <v>438</v>
      </c>
    </row>
    <row r="1911" spans="1:6" x14ac:dyDescent="0.25">
      <c r="A1911" s="259" t="s">
        <v>2798</v>
      </c>
      <c r="B1911" s="260">
        <v>126198</v>
      </c>
      <c r="C1911" s="261" t="s">
        <v>447</v>
      </c>
      <c r="D1911" s="262">
        <v>45292</v>
      </c>
      <c r="E1911" s="259" t="s">
        <v>898</v>
      </c>
      <c r="F1911" s="259" t="s">
        <v>438</v>
      </c>
    </row>
    <row r="1912" spans="1:6" x14ac:dyDescent="0.25">
      <c r="A1912" s="259" t="s">
        <v>2799</v>
      </c>
      <c r="B1912" s="260">
        <v>2123882</v>
      </c>
      <c r="C1912" s="261" t="s">
        <v>501</v>
      </c>
      <c r="D1912" s="262">
        <v>45292</v>
      </c>
      <c r="E1912" s="259" t="s">
        <v>898</v>
      </c>
      <c r="F1912" s="259" t="s">
        <v>438</v>
      </c>
    </row>
    <row r="1913" spans="1:6" x14ac:dyDescent="0.25">
      <c r="A1913" s="259" t="s">
        <v>2800</v>
      </c>
      <c r="B1913" s="260">
        <v>41905</v>
      </c>
      <c r="C1913" s="261" t="s">
        <v>443</v>
      </c>
      <c r="D1913" s="262">
        <v>45292</v>
      </c>
      <c r="E1913" s="259" t="s">
        <v>898</v>
      </c>
      <c r="F1913" s="259" t="s">
        <v>438</v>
      </c>
    </row>
    <row r="1914" spans="1:6" x14ac:dyDescent="0.25">
      <c r="A1914" s="259" t="s">
        <v>2801</v>
      </c>
      <c r="B1914" s="260">
        <v>23602</v>
      </c>
      <c r="C1914" s="261" t="s">
        <v>844</v>
      </c>
      <c r="D1914" s="262">
        <v>45292</v>
      </c>
      <c r="E1914" s="259" t="s">
        <v>898</v>
      </c>
      <c r="F1914" s="259" t="s">
        <v>438</v>
      </c>
    </row>
    <row r="1915" spans="1:6" x14ac:dyDescent="0.25">
      <c r="A1915" s="259" t="s">
        <v>2802</v>
      </c>
      <c r="B1915" s="260">
        <v>41092</v>
      </c>
      <c r="C1915" s="261" t="s">
        <v>447</v>
      </c>
      <c r="D1915" s="262">
        <v>45292</v>
      </c>
      <c r="E1915" s="259" t="s">
        <v>898</v>
      </c>
      <c r="F1915" s="259" t="s">
        <v>438</v>
      </c>
    </row>
    <row r="1916" spans="1:6" x14ac:dyDescent="0.25">
      <c r="A1916" s="259" t="s">
        <v>2804</v>
      </c>
      <c r="B1916" s="260">
        <v>135141</v>
      </c>
      <c r="C1916" s="261" t="s">
        <v>451</v>
      </c>
      <c r="D1916" s="262">
        <v>45292</v>
      </c>
      <c r="E1916" s="259" t="s">
        <v>898</v>
      </c>
      <c r="F1916" s="259" t="s">
        <v>438</v>
      </c>
    </row>
    <row r="1917" spans="1:6" x14ac:dyDescent="0.25">
      <c r="A1917" s="259" t="s">
        <v>2805</v>
      </c>
      <c r="B1917" s="260">
        <v>124808</v>
      </c>
      <c r="C1917" s="261" t="s">
        <v>443</v>
      </c>
      <c r="D1917" s="262">
        <v>45292</v>
      </c>
      <c r="E1917" s="259" t="s">
        <v>898</v>
      </c>
      <c r="F1917" s="259" t="s">
        <v>438</v>
      </c>
    </row>
    <row r="1918" spans="1:6" x14ac:dyDescent="0.25">
      <c r="A1918" s="259" t="s">
        <v>2806</v>
      </c>
      <c r="B1918" s="260">
        <v>22338</v>
      </c>
      <c r="C1918" s="261" t="s">
        <v>448</v>
      </c>
      <c r="D1918" s="262">
        <v>45292</v>
      </c>
      <c r="E1918" s="259" t="s">
        <v>898</v>
      </c>
      <c r="F1918" s="259" t="s">
        <v>438</v>
      </c>
    </row>
    <row r="1919" spans="1:6" x14ac:dyDescent="0.25">
      <c r="A1919" s="259" t="s">
        <v>2807</v>
      </c>
      <c r="B1919" s="260" t="s">
        <v>667</v>
      </c>
      <c r="C1919" s="261" t="s">
        <v>501</v>
      </c>
      <c r="D1919" s="262">
        <v>45292</v>
      </c>
      <c r="E1919" s="259" t="s">
        <v>898</v>
      </c>
      <c r="F1919" s="259" t="s">
        <v>438</v>
      </c>
    </row>
    <row r="1920" spans="1:6" x14ac:dyDescent="0.25">
      <c r="A1920" s="259" t="s">
        <v>2808</v>
      </c>
      <c r="B1920" s="260">
        <v>701180101826494</v>
      </c>
      <c r="C1920" s="261" t="s">
        <v>492</v>
      </c>
      <c r="D1920" s="262">
        <v>45292</v>
      </c>
      <c r="E1920" s="259" t="s">
        <v>898</v>
      </c>
      <c r="F1920" s="259" t="s">
        <v>438</v>
      </c>
    </row>
    <row r="1921" spans="1:6" x14ac:dyDescent="0.25">
      <c r="A1921" s="259" t="s">
        <v>2809</v>
      </c>
      <c r="B1921" s="260">
        <v>35970</v>
      </c>
      <c r="C1921" s="261" t="s">
        <v>447</v>
      </c>
      <c r="D1921" s="262">
        <v>45292</v>
      </c>
      <c r="E1921" s="259" t="s">
        <v>898</v>
      </c>
      <c r="F1921" s="259" t="s">
        <v>438</v>
      </c>
    </row>
    <row r="1922" spans="1:6" x14ac:dyDescent="0.25">
      <c r="A1922" s="259" t="s">
        <v>2810</v>
      </c>
      <c r="B1922" s="260">
        <v>7011801016995</v>
      </c>
      <c r="C1922" s="261" t="s">
        <v>492</v>
      </c>
      <c r="D1922" s="262">
        <v>45292</v>
      </c>
      <c r="E1922" s="259" t="s">
        <v>898</v>
      </c>
      <c r="F1922" s="259" t="s">
        <v>438</v>
      </c>
    </row>
    <row r="1923" spans="1:6" x14ac:dyDescent="0.25">
      <c r="A1923" s="259" t="s">
        <v>2811</v>
      </c>
      <c r="B1923" s="260">
        <v>41893</v>
      </c>
      <c r="C1923" s="261" t="s">
        <v>447</v>
      </c>
      <c r="D1923" s="262">
        <v>45292</v>
      </c>
      <c r="E1923" s="259" t="s">
        <v>898</v>
      </c>
      <c r="F1923" s="259" t="s">
        <v>438</v>
      </c>
    </row>
    <row r="1924" spans="1:6" x14ac:dyDescent="0.25">
      <c r="A1924" s="259" t="s">
        <v>2812</v>
      </c>
      <c r="B1924" s="260">
        <v>12152</v>
      </c>
      <c r="C1924" s="261" t="s">
        <v>445</v>
      </c>
      <c r="D1924" s="262">
        <v>45292</v>
      </c>
      <c r="E1924" s="259" t="s">
        <v>898</v>
      </c>
      <c r="F1924" s="259" t="s">
        <v>438</v>
      </c>
    </row>
    <row r="1925" spans="1:6" x14ac:dyDescent="0.25">
      <c r="A1925" s="259" t="s">
        <v>2813</v>
      </c>
      <c r="B1925" s="260">
        <v>178185</v>
      </c>
      <c r="C1925" s="261" t="s">
        <v>476</v>
      </c>
      <c r="D1925" s="262">
        <v>45292</v>
      </c>
      <c r="E1925" s="259" t="s">
        <v>898</v>
      </c>
      <c r="F1925" s="259" t="s">
        <v>438</v>
      </c>
    </row>
    <row r="1926" spans="1:6" x14ac:dyDescent="0.25">
      <c r="A1926" s="259" t="s">
        <v>2814</v>
      </c>
      <c r="B1926" s="260">
        <v>16088</v>
      </c>
      <c r="C1926" s="261" t="s">
        <v>459</v>
      </c>
      <c r="D1926" s="262">
        <v>45292</v>
      </c>
      <c r="E1926" s="259" t="s">
        <v>898</v>
      </c>
      <c r="F1926" s="259" t="s">
        <v>438</v>
      </c>
    </row>
    <row r="1927" spans="1:6" x14ac:dyDescent="0.25">
      <c r="A1927" s="259" t="s">
        <v>2815</v>
      </c>
      <c r="B1927" s="260">
        <v>40975</v>
      </c>
      <c r="C1927" s="261" t="s">
        <v>447</v>
      </c>
      <c r="D1927" s="262">
        <v>45292</v>
      </c>
      <c r="E1927" s="259" t="s">
        <v>898</v>
      </c>
      <c r="F1927" s="259" t="s">
        <v>438</v>
      </c>
    </row>
    <row r="1928" spans="1:6" x14ac:dyDescent="0.25">
      <c r="A1928" s="259" t="s">
        <v>2816</v>
      </c>
      <c r="B1928" s="260">
        <v>842266</v>
      </c>
      <c r="C1928" s="261" t="s">
        <v>441</v>
      </c>
      <c r="D1928" s="262">
        <v>45292</v>
      </c>
      <c r="E1928" s="259" t="s">
        <v>898</v>
      </c>
      <c r="F1928" s="259" t="s">
        <v>438</v>
      </c>
    </row>
    <row r="1929" spans="1:6" x14ac:dyDescent="0.25">
      <c r="A1929" s="259" t="s">
        <v>2817</v>
      </c>
      <c r="B1929" s="260">
        <v>11372</v>
      </c>
      <c r="C1929" s="261" t="s">
        <v>445</v>
      </c>
      <c r="D1929" s="262">
        <v>45292</v>
      </c>
      <c r="E1929" s="259" t="s">
        <v>898</v>
      </c>
      <c r="F1929" s="259" t="s">
        <v>438</v>
      </c>
    </row>
    <row r="1930" spans="1:6" x14ac:dyDescent="0.25">
      <c r="A1930" s="259" t="s">
        <v>2818</v>
      </c>
      <c r="B1930" s="260">
        <v>12642</v>
      </c>
      <c r="C1930" s="261" t="s">
        <v>445</v>
      </c>
      <c r="D1930" s="262">
        <v>45292</v>
      </c>
      <c r="E1930" s="259" t="s">
        <v>898</v>
      </c>
      <c r="F1930" s="259" t="s">
        <v>438</v>
      </c>
    </row>
    <row r="1931" spans="1:6" x14ac:dyDescent="0.25">
      <c r="A1931" s="259" t="s">
        <v>2819</v>
      </c>
      <c r="B1931" s="260">
        <v>14651</v>
      </c>
      <c r="C1931" s="261" t="s">
        <v>493</v>
      </c>
      <c r="D1931" s="262">
        <v>45292</v>
      </c>
      <c r="E1931" s="259" t="s">
        <v>898</v>
      </c>
      <c r="F1931" s="259" t="s">
        <v>438</v>
      </c>
    </row>
    <row r="1932" spans="1:6" x14ac:dyDescent="0.25">
      <c r="A1932" s="259" t="s">
        <v>2820</v>
      </c>
      <c r="B1932" s="260">
        <v>1974245</v>
      </c>
      <c r="C1932" s="261" t="s">
        <v>449</v>
      </c>
      <c r="D1932" s="262">
        <v>45292</v>
      </c>
      <c r="E1932" s="259" t="s">
        <v>898</v>
      </c>
      <c r="F1932" s="259" t="s">
        <v>438</v>
      </c>
    </row>
    <row r="1933" spans="1:6" x14ac:dyDescent="0.25">
      <c r="A1933" s="259" t="s">
        <v>2821</v>
      </c>
      <c r="B1933" s="260">
        <v>2381128</v>
      </c>
      <c r="C1933" s="261" t="s">
        <v>449</v>
      </c>
      <c r="D1933" s="262">
        <v>45292</v>
      </c>
      <c r="E1933" s="259" t="s">
        <v>898</v>
      </c>
      <c r="F1933" s="259" t="s">
        <v>438</v>
      </c>
    </row>
    <row r="1934" spans="1:6" x14ac:dyDescent="0.25">
      <c r="A1934" s="259" t="s">
        <v>2822</v>
      </c>
      <c r="B1934" s="260">
        <v>6724</v>
      </c>
      <c r="C1934" s="261" t="s">
        <v>476</v>
      </c>
      <c r="D1934" s="262">
        <v>45292</v>
      </c>
      <c r="E1934" s="259" t="s">
        <v>898</v>
      </c>
      <c r="F1934" s="259" t="s">
        <v>438</v>
      </c>
    </row>
    <row r="1935" spans="1:6" x14ac:dyDescent="0.25">
      <c r="A1935" s="259" t="s">
        <v>2823</v>
      </c>
      <c r="B1935" s="260">
        <v>105428</v>
      </c>
      <c r="C1935" s="261" t="s">
        <v>459</v>
      </c>
      <c r="D1935" s="262">
        <v>45292</v>
      </c>
      <c r="E1935" s="259" t="s">
        <v>898</v>
      </c>
      <c r="F1935" s="259" t="s">
        <v>438</v>
      </c>
    </row>
    <row r="1936" spans="1:6" x14ac:dyDescent="0.25">
      <c r="A1936" s="259" t="s">
        <v>2824</v>
      </c>
      <c r="B1936" s="260">
        <v>14419</v>
      </c>
      <c r="C1936" s="261" t="s">
        <v>448</v>
      </c>
      <c r="D1936" s="262">
        <v>45292</v>
      </c>
      <c r="E1936" s="259" t="s">
        <v>898</v>
      </c>
      <c r="F1936" s="259" t="s">
        <v>438</v>
      </c>
    </row>
    <row r="1937" spans="1:6" x14ac:dyDescent="0.25">
      <c r="A1937" s="259" t="s">
        <v>2825</v>
      </c>
      <c r="B1937" s="260">
        <v>125388</v>
      </c>
      <c r="C1937" s="261" t="s">
        <v>447</v>
      </c>
      <c r="D1937" s="262">
        <v>45292</v>
      </c>
      <c r="E1937" s="259" t="s">
        <v>898</v>
      </c>
      <c r="F1937" s="259" t="s">
        <v>438</v>
      </c>
    </row>
    <row r="1938" spans="1:6" x14ac:dyDescent="0.25">
      <c r="A1938" s="259" t="s">
        <v>2826</v>
      </c>
      <c r="B1938" s="260" t="s">
        <v>675</v>
      </c>
      <c r="C1938" s="261" t="s">
        <v>447</v>
      </c>
      <c r="D1938" s="262">
        <v>45292</v>
      </c>
      <c r="E1938" s="259" t="s">
        <v>898</v>
      </c>
      <c r="F1938" s="259" t="s">
        <v>438</v>
      </c>
    </row>
    <row r="1939" spans="1:6" x14ac:dyDescent="0.25">
      <c r="A1939" s="259" t="s">
        <v>2827</v>
      </c>
      <c r="B1939" s="260" t="s">
        <v>676</v>
      </c>
      <c r="C1939" s="261" t="s">
        <v>447</v>
      </c>
      <c r="D1939" s="262">
        <v>45292</v>
      </c>
      <c r="E1939" s="259" t="s">
        <v>898</v>
      </c>
      <c r="F1939" s="259" t="s">
        <v>438</v>
      </c>
    </row>
    <row r="1940" spans="1:6" x14ac:dyDescent="0.25">
      <c r="A1940" s="259" t="s">
        <v>2828</v>
      </c>
      <c r="B1940" s="260">
        <v>123132</v>
      </c>
      <c r="C1940" s="261" t="s">
        <v>447</v>
      </c>
      <c r="D1940" s="262">
        <v>45292</v>
      </c>
      <c r="E1940" s="259" t="s">
        <v>898</v>
      </c>
      <c r="F1940" s="259" t="s">
        <v>438</v>
      </c>
    </row>
    <row r="1941" spans="1:6" x14ac:dyDescent="0.25">
      <c r="A1941" s="259" t="s">
        <v>2829</v>
      </c>
      <c r="B1941" s="260" t="s">
        <v>677</v>
      </c>
      <c r="C1941" s="261" t="s">
        <v>447</v>
      </c>
      <c r="D1941" s="262">
        <v>45292</v>
      </c>
      <c r="E1941" s="259" t="s">
        <v>898</v>
      </c>
      <c r="F1941" s="259" t="s">
        <v>438</v>
      </c>
    </row>
    <row r="1942" spans="1:6" x14ac:dyDescent="0.25">
      <c r="A1942" s="259" t="s">
        <v>2830</v>
      </c>
      <c r="B1942" s="260">
        <v>128932</v>
      </c>
      <c r="C1942" s="261" t="s">
        <v>447</v>
      </c>
      <c r="D1942" s="262">
        <v>45292</v>
      </c>
      <c r="E1942" s="259" t="s">
        <v>898</v>
      </c>
      <c r="F1942" s="259" t="s">
        <v>438</v>
      </c>
    </row>
    <row r="1943" spans="1:6" x14ac:dyDescent="0.25">
      <c r="A1943" s="259" t="s">
        <v>2831</v>
      </c>
      <c r="B1943" s="260" t="s">
        <v>678</v>
      </c>
      <c r="C1943" s="261" t="s">
        <v>478</v>
      </c>
      <c r="D1943" s="262">
        <v>45292</v>
      </c>
      <c r="E1943" s="259" t="s">
        <v>898</v>
      </c>
      <c r="F1943" s="259" t="s">
        <v>438</v>
      </c>
    </row>
    <row r="1944" spans="1:6" x14ac:dyDescent="0.25">
      <c r="A1944" s="259" t="s">
        <v>2832</v>
      </c>
      <c r="B1944" s="260" t="s">
        <v>17824</v>
      </c>
      <c r="C1944" s="261" t="s">
        <v>443</v>
      </c>
      <c r="D1944" s="262">
        <v>45292</v>
      </c>
      <c r="E1944" s="259" t="s">
        <v>898</v>
      </c>
      <c r="F1944" s="259" t="s">
        <v>438</v>
      </c>
    </row>
    <row r="1945" spans="1:6" x14ac:dyDescent="0.25">
      <c r="A1945" s="259" t="s">
        <v>2833</v>
      </c>
      <c r="B1945" s="260">
        <v>41085</v>
      </c>
      <c r="C1945" s="261" t="s">
        <v>464</v>
      </c>
      <c r="D1945" s="262">
        <v>45292</v>
      </c>
      <c r="E1945" s="259" t="s">
        <v>898</v>
      </c>
      <c r="F1945" s="259" t="s">
        <v>438</v>
      </c>
    </row>
    <row r="1946" spans="1:6" x14ac:dyDescent="0.25">
      <c r="A1946" s="259" t="s">
        <v>2834</v>
      </c>
      <c r="B1946" s="260">
        <v>40944</v>
      </c>
      <c r="C1946" s="261" t="s">
        <v>464</v>
      </c>
      <c r="D1946" s="262">
        <v>45292</v>
      </c>
      <c r="E1946" s="259" t="s">
        <v>898</v>
      </c>
      <c r="F1946" s="259" t="s">
        <v>438</v>
      </c>
    </row>
    <row r="1947" spans="1:6" x14ac:dyDescent="0.25">
      <c r="A1947" s="259" t="s">
        <v>2835</v>
      </c>
      <c r="B1947" s="260">
        <v>53147</v>
      </c>
      <c r="C1947" s="261" t="s">
        <v>459</v>
      </c>
      <c r="D1947" s="262">
        <v>45292</v>
      </c>
      <c r="E1947" s="259" t="s">
        <v>898</v>
      </c>
      <c r="F1947" s="259" t="s">
        <v>438</v>
      </c>
    </row>
    <row r="1948" spans="1:6" x14ac:dyDescent="0.25">
      <c r="A1948" s="259" t="s">
        <v>2836</v>
      </c>
      <c r="B1948" s="260">
        <v>53078</v>
      </c>
      <c r="C1948" s="261" t="s">
        <v>459</v>
      </c>
      <c r="D1948" s="262">
        <v>45292</v>
      </c>
      <c r="E1948" s="259" t="s">
        <v>898</v>
      </c>
      <c r="F1948" s="259" t="s">
        <v>438</v>
      </c>
    </row>
    <row r="1949" spans="1:6" x14ac:dyDescent="0.25">
      <c r="A1949" s="259" t="s">
        <v>2837</v>
      </c>
      <c r="B1949" s="260">
        <v>72034</v>
      </c>
      <c r="C1949" s="261" t="s">
        <v>459</v>
      </c>
      <c r="D1949" s="262">
        <v>45292</v>
      </c>
      <c r="E1949" s="259" t="s">
        <v>898</v>
      </c>
      <c r="F1949" s="259" t="s">
        <v>438</v>
      </c>
    </row>
    <row r="1950" spans="1:6" x14ac:dyDescent="0.25">
      <c r="A1950" s="259" t="s">
        <v>2838</v>
      </c>
      <c r="B1950" s="260">
        <v>81886</v>
      </c>
      <c r="C1950" s="261" t="s">
        <v>447</v>
      </c>
      <c r="D1950" s="262">
        <v>45292</v>
      </c>
      <c r="E1950" s="259" t="s">
        <v>898</v>
      </c>
      <c r="F1950" s="259" t="s">
        <v>438</v>
      </c>
    </row>
    <row r="1951" spans="1:6" x14ac:dyDescent="0.25">
      <c r="A1951" s="259" t="s">
        <v>2839</v>
      </c>
      <c r="B1951" s="260" t="s">
        <v>682</v>
      </c>
      <c r="C1951" s="261" t="s">
        <v>450</v>
      </c>
      <c r="D1951" s="262">
        <v>45292</v>
      </c>
      <c r="E1951" s="259" t="s">
        <v>898</v>
      </c>
      <c r="F1951" s="259" t="s">
        <v>438</v>
      </c>
    </row>
    <row r="1952" spans="1:6" x14ac:dyDescent="0.25">
      <c r="A1952" s="259" t="s">
        <v>2840</v>
      </c>
      <c r="B1952" s="260">
        <v>47625</v>
      </c>
      <c r="C1952" s="261" t="s">
        <v>443</v>
      </c>
      <c r="D1952" s="262">
        <v>45292</v>
      </c>
      <c r="E1952" s="259" t="s">
        <v>898</v>
      </c>
      <c r="F1952" s="259" t="s">
        <v>438</v>
      </c>
    </row>
    <row r="1953" spans="1:6" x14ac:dyDescent="0.25">
      <c r="A1953" s="259" t="s">
        <v>2841</v>
      </c>
      <c r="B1953" s="260">
        <v>25183</v>
      </c>
      <c r="C1953" s="261" t="s">
        <v>464</v>
      </c>
      <c r="D1953" s="262">
        <v>45292</v>
      </c>
      <c r="E1953" s="259" t="s">
        <v>898</v>
      </c>
      <c r="F1953" s="259" t="s">
        <v>438</v>
      </c>
    </row>
    <row r="1954" spans="1:6" x14ac:dyDescent="0.25">
      <c r="A1954" s="259" t="s">
        <v>2842</v>
      </c>
      <c r="B1954" s="260">
        <v>20345</v>
      </c>
      <c r="C1954" s="261" t="s">
        <v>844</v>
      </c>
      <c r="D1954" s="262">
        <v>45292</v>
      </c>
      <c r="E1954" s="259" t="s">
        <v>898</v>
      </c>
      <c r="F1954" s="259" t="s">
        <v>438</v>
      </c>
    </row>
    <row r="1955" spans="1:6" x14ac:dyDescent="0.25">
      <c r="A1955" s="259" t="s">
        <v>2843</v>
      </c>
      <c r="B1955" s="260">
        <v>2394569</v>
      </c>
      <c r="C1955" s="261" t="s">
        <v>501</v>
      </c>
      <c r="D1955" s="262">
        <v>45292</v>
      </c>
      <c r="E1955" s="259" t="s">
        <v>898</v>
      </c>
      <c r="F1955" s="259" t="s">
        <v>438</v>
      </c>
    </row>
    <row r="1956" spans="1:6" x14ac:dyDescent="0.25">
      <c r="A1956" s="259" t="s">
        <v>2844</v>
      </c>
      <c r="B1956" s="260">
        <v>2386754</v>
      </c>
      <c r="C1956" s="261" t="s">
        <v>501</v>
      </c>
      <c r="D1956" s="262">
        <v>45292</v>
      </c>
      <c r="E1956" s="259" t="s">
        <v>898</v>
      </c>
      <c r="F1956" s="259" t="s">
        <v>438</v>
      </c>
    </row>
    <row r="1957" spans="1:6" x14ac:dyDescent="0.25">
      <c r="A1957" s="259" t="s">
        <v>2846</v>
      </c>
      <c r="B1957" s="260">
        <v>42060</v>
      </c>
      <c r="C1957" s="261" t="s">
        <v>459</v>
      </c>
      <c r="D1957" s="262">
        <v>45292</v>
      </c>
      <c r="E1957" s="259" t="s">
        <v>898</v>
      </c>
      <c r="F1957" s="259" t="s">
        <v>438</v>
      </c>
    </row>
    <row r="1958" spans="1:6" x14ac:dyDescent="0.25">
      <c r="A1958" s="259" t="s">
        <v>2847</v>
      </c>
      <c r="B1958" s="260">
        <v>12007020</v>
      </c>
      <c r="C1958" s="261" t="s">
        <v>478</v>
      </c>
      <c r="D1958" s="262">
        <v>45292</v>
      </c>
      <c r="E1958" s="259" t="s">
        <v>898</v>
      </c>
      <c r="F1958" s="259" t="s">
        <v>438</v>
      </c>
    </row>
    <row r="1959" spans="1:6" x14ac:dyDescent="0.25">
      <c r="A1959" s="259" t="s">
        <v>2848</v>
      </c>
      <c r="B1959" s="260">
        <v>231534</v>
      </c>
      <c r="C1959" s="261" t="s">
        <v>501</v>
      </c>
      <c r="D1959" s="262">
        <v>45292</v>
      </c>
      <c r="E1959" s="259" t="s">
        <v>898</v>
      </c>
      <c r="F1959" s="259" t="s">
        <v>438</v>
      </c>
    </row>
    <row r="1960" spans="1:6" x14ac:dyDescent="0.25">
      <c r="A1960" s="259" t="s">
        <v>2849</v>
      </c>
      <c r="B1960" s="260">
        <v>375581</v>
      </c>
      <c r="C1960" s="261" t="s">
        <v>464</v>
      </c>
      <c r="D1960" s="262">
        <v>45444</v>
      </c>
      <c r="E1960" s="259" t="s">
        <v>898</v>
      </c>
      <c r="F1960" s="259" t="s">
        <v>438</v>
      </c>
    </row>
    <row r="1961" spans="1:6" x14ac:dyDescent="0.25">
      <c r="A1961" s="259" t="s">
        <v>2850</v>
      </c>
      <c r="B1961" s="260">
        <v>40924</v>
      </c>
      <c r="C1961" s="261" t="s">
        <v>459</v>
      </c>
      <c r="D1961" s="262">
        <v>45444</v>
      </c>
      <c r="E1961" s="259" t="s">
        <v>898</v>
      </c>
      <c r="F1961" s="259" t="s">
        <v>438</v>
      </c>
    </row>
    <row r="1962" spans="1:6" x14ac:dyDescent="0.25">
      <c r="A1962" s="259" t="s">
        <v>2851</v>
      </c>
      <c r="B1962" s="260">
        <v>712880101518738</v>
      </c>
      <c r="C1962" s="261" t="s">
        <v>452</v>
      </c>
      <c r="D1962" s="262">
        <v>45444</v>
      </c>
      <c r="E1962" s="259" t="s">
        <v>898</v>
      </c>
      <c r="F1962" s="259" t="s">
        <v>438</v>
      </c>
    </row>
    <row r="1963" spans="1:6" x14ac:dyDescent="0.25">
      <c r="A1963" s="259" t="s">
        <v>2852</v>
      </c>
      <c r="B1963" s="260">
        <v>41655</v>
      </c>
      <c r="C1963" s="261" t="s">
        <v>464</v>
      </c>
      <c r="D1963" s="262">
        <v>45444</v>
      </c>
      <c r="E1963" s="259" t="s">
        <v>898</v>
      </c>
      <c r="F1963" s="259" t="s">
        <v>438</v>
      </c>
    </row>
    <row r="1964" spans="1:6" x14ac:dyDescent="0.25">
      <c r="A1964" s="259" t="s">
        <v>2853</v>
      </c>
      <c r="B1964" s="260" t="s">
        <v>17825</v>
      </c>
      <c r="C1964" s="261" t="s">
        <v>447</v>
      </c>
      <c r="D1964" s="262">
        <v>45444</v>
      </c>
      <c r="E1964" s="259" t="s">
        <v>898</v>
      </c>
      <c r="F1964" s="259" t="s">
        <v>438</v>
      </c>
    </row>
    <row r="1965" spans="1:6" x14ac:dyDescent="0.25">
      <c r="A1965" s="259" t="s">
        <v>2854</v>
      </c>
      <c r="B1965" s="260">
        <v>14718</v>
      </c>
      <c r="C1965" s="261" t="s">
        <v>464</v>
      </c>
      <c r="D1965" s="262">
        <v>45444</v>
      </c>
      <c r="E1965" s="259" t="s">
        <v>898</v>
      </c>
      <c r="F1965" s="259" t="s">
        <v>438</v>
      </c>
    </row>
    <row r="1966" spans="1:6" x14ac:dyDescent="0.25">
      <c r="A1966" s="259" t="s">
        <v>4552</v>
      </c>
      <c r="B1966" s="260">
        <v>13646</v>
      </c>
      <c r="C1966" s="261" t="s">
        <v>445</v>
      </c>
      <c r="D1966" s="262">
        <v>45292</v>
      </c>
      <c r="E1966" s="259" t="s">
        <v>898</v>
      </c>
      <c r="F1966" s="259" t="s">
        <v>438</v>
      </c>
    </row>
    <row r="1967" spans="1:6" x14ac:dyDescent="0.25">
      <c r="A1967" s="259" t="s">
        <v>2856</v>
      </c>
      <c r="B1967" s="260">
        <v>40983</v>
      </c>
      <c r="C1967" s="261" t="s">
        <v>463</v>
      </c>
      <c r="D1967" s="262">
        <v>45444</v>
      </c>
      <c r="E1967" s="259" t="s">
        <v>898</v>
      </c>
      <c r="F1967" s="259" t="s">
        <v>438</v>
      </c>
    </row>
    <row r="1968" spans="1:6" x14ac:dyDescent="0.25">
      <c r="A1968" s="259" t="s">
        <v>2857</v>
      </c>
      <c r="B1968" s="260">
        <v>7184</v>
      </c>
      <c r="C1968" s="261" t="s">
        <v>844</v>
      </c>
      <c r="D1968" s="262">
        <v>45444</v>
      </c>
      <c r="E1968" s="259" t="s">
        <v>898</v>
      </c>
      <c r="F1968" s="259" t="s">
        <v>438</v>
      </c>
    </row>
    <row r="1969" spans="1:6" x14ac:dyDescent="0.25">
      <c r="A1969" s="259" t="s">
        <v>2858</v>
      </c>
      <c r="B1969" s="260">
        <v>72070</v>
      </c>
      <c r="C1969" s="261" t="s">
        <v>443</v>
      </c>
      <c r="D1969" s="262">
        <v>45292</v>
      </c>
      <c r="E1969" s="259" t="s">
        <v>898</v>
      </c>
      <c r="F1969" s="259" t="s">
        <v>438</v>
      </c>
    </row>
    <row r="1970" spans="1:6" x14ac:dyDescent="0.25">
      <c r="A1970" s="259" t="s">
        <v>2859</v>
      </c>
      <c r="B1970" s="260">
        <v>2478893</v>
      </c>
      <c r="C1970" s="261" t="s">
        <v>468</v>
      </c>
      <c r="D1970" s="262">
        <v>45292</v>
      </c>
      <c r="E1970" s="259" t="s">
        <v>898</v>
      </c>
      <c r="F1970" s="259" t="s">
        <v>438</v>
      </c>
    </row>
    <row r="1971" spans="1:6" x14ac:dyDescent="0.25">
      <c r="A1971" s="259" t="s">
        <v>2860</v>
      </c>
      <c r="B1971" s="260">
        <v>375901</v>
      </c>
      <c r="C1971" s="261" t="s">
        <v>448</v>
      </c>
      <c r="D1971" s="262">
        <v>45292</v>
      </c>
      <c r="E1971" s="259" t="s">
        <v>898</v>
      </c>
      <c r="F1971" s="259" t="s">
        <v>438</v>
      </c>
    </row>
    <row r="1972" spans="1:6" x14ac:dyDescent="0.25">
      <c r="A1972" s="259" t="s">
        <v>2861</v>
      </c>
      <c r="B1972" s="260">
        <v>126415</v>
      </c>
      <c r="C1972" s="261" t="s">
        <v>448</v>
      </c>
      <c r="D1972" s="262">
        <v>45292</v>
      </c>
      <c r="E1972" s="259" t="s">
        <v>898</v>
      </c>
      <c r="F1972" s="259" t="s">
        <v>438</v>
      </c>
    </row>
    <row r="1973" spans="1:6" x14ac:dyDescent="0.25">
      <c r="A1973" s="259" t="s">
        <v>2862</v>
      </c>
      <c r="B1973" s="260">
        <v>50848</v>
      </c>
      <c r="C1973" s="261" t="s">
        <v>459</v>
      </c>
      <c r="D1973" s="262">
        <v>45292</v>
      </c>
      <c r="E1973" s="259" t="s">
        <v>898</v>
      </c>
      <c r="F1973" s="259" t="s">
        <v>438</v>
      </c>
    </row>
    <row r="1974" spans="1:6" x14ac:dyDescent="0.25">
      <c r="A1974" s="259" t="s">
        <v>2863</v>
      </c>
      <c r="B1974" s="260">
        <v>31531</v>
      </c>
      <c r="C1974" s="261" t="s">
        <v>459</v>
      </c>
      <c r="D1974" s="262">
        <v>45292</v>
      </c>
      <c r="E1974" s="259" t="s">
        <v>898</v>
      </c>
      <c r="F1974" s="259" t="s">
        <v>438</v>
      </c>
    </row>
    <row r="1975" spans="1:6" x14ac:dyDescent="0.25">
      <c r="A1975" s="259" t="s">
        <v>2864</v>
      </c>
      <c r="B1975" s="260">
        <v>40871</v>
      </c>
      <c r="C1975" s="261" t="s">
        <v>459</v>
      </c>
      <c r="D1975" s="262">
        <v>45292</v>
      </c>
      <c r="E1975" s="259" t="s">
        <v>898</v>
      </c>
      <c r="F1975" s="259" t="s">
        <v>438</v>
      </c>
    </row>
    <row r="1976" spans="1:6" x14ac:dyDescent="0.25">
      <c r="A1976" s="259" t="s">
        <v>2865</v>
      </c>
      <c r="B1976" s="260">
        <v>52255</v>
      </c>
      <c r="C1976" s="261" t="s">
        <v>459</v>
      </c>
      <c r="D1976" s="262">
        <v>45292</v>
      </c>
      <c r="E1976" s="259" t="s">
        <v>898</v>
      </c>
      <c r="F1976" s="259" t="s">
        <v>438</v>
      </c>
    </row>
    <row r="1977" spans="1:6" x14ac:dyDescent="0.25">
      <c r="A1977" s="259" t="s">
        <v>2866</v>
      </c>
      <c r="B1977" s="260">
        <v>31780</v>
      </c>
      <c r="C1977" s="261" t="s">
        <v>459</v>
      </c>
      <c r="D1977" s="262">
        <v>45292</v>
      </c>
      <c r="E1977" s="259" t="s">
        <v>898</v>
      </c>
      <c r="F1977" s="259" t="s">
        <v>438</v>
      </c>
    </row>
    <row r="1978" spans="1:6" x14ac:dyDescent="0.25">
      <c r="A1978" s="259" t="s">
        <v>2867</v>
      </c>
      <c r="B1978" s="260">
        <v>49746</v>
      </c>
      <c r="C1978" s="261" t="s">
        <v>447</v>
      </c>
      <c r="D1978" s="262">
        <v>45292</v>
      </c>
      <c r="E1978" s="259" t="s">
        <v>898</v>
      </c>
      <c r="F1978" s="259" t="s">
        <v>438</v>
      </c>
    </row>
    <row r="1979" spans="1:6" x14ac:dyDescent="0.25">
      <c r="A1979" s="259" t="s">
        <v>2868</v>
      </c>
      <c r="B1979" s="260">
        <v>31544</v>
      </c>
      <c r="C1979" s="261" t="s">
        <v>459</v>
      </c>
      <c r="D1979" s="262">
        <v>45292</v>
      </c>
      <c r="E1979" s="259" t="s">
        <v>898</v>
      </c>
      <c r="F1979" s="259" t="s">
        <v>438</v>
      </c>
    </row>
    <row r="1980" spans="1:6" x14ac:dyDescent="0.25">
      <c r="A1980" s="259" t="s">
        <v>2869</v>
      </c>
      <c r="B1980" s="260">
        <v>42078</v>
      </c>
      <c r="C1980" s="261" t="s">
        <v>459</v>
      </c>
      <c r="D1980" s="262">
        <v>45292</v>
      </c>
      <c r="E1980" s="259" t="s">
        <v>898</v>
      </c>
      <c r="F1980" s="259" t="s">
        <v>438</v>
      </c>
    </row>
    <row r="1981" spans="1:6" x14ac:dyDescent="0.25">
      <c r="A1981" s="259" t="s">
        <v>2870</v>
      </c>
      <c r="B1981" s="260">
        <v>42341</v>
      </c>
      <c r="C1981" s="261" t="s">
        <v>459</v>
      </c>
      <c r="D1981" s="262">
        <v>45292</v>
      </c>
      <c r="E1981" s="259" t="s">
        <v>898</v>
      </c>
      <c r="F1981" s="259" t="s">
        <v>438</v>
      </c>
    </row>
    <row r="1982" spans="1:6" x14ac:dyDescent="0.25">
      <c r="A1982" s="259" t="s">
        <v>2871</v>
      </c>
      <c r="B1982" s="260">
        <v>41774</v>
      </c>
      <c r="C1982" s="261" t="s">
        <v>459</v>
      </c>
      <c r="D1982" s="262">
        <v>45292</v>
      </c>
      <c r="E1982" s="259" t="s">
        <v>898</v>
      </c>
      <c r="F1982" s="259" t="s">
        <v>438</v>
      </c>
    </row>
    <row r="1983" spans="1:6" x14ac:dyDescent="0.25">
      <c r="A1983" s="259" t="s">
        <v>2872</v>
      </c>
      <c r="B1983" s="260">
        <v>2384907</v>
      </c>
      <c r="C1983" s="261" t="s">
        <v>501</v>
      </c>
      <c r="D1983" s="262">
        <v>45292</v>
      </c>
      <c r="E1983" s="259" t="s">
        <v>898</v>
      </c>
      <c r="F1983" s="259" t="s">
        <v>438</v>
      </c>
    </row>
    <row r="1984" spans="1:6" x14ac:dyDescent="0.25">
      <c r="A1984" s="259" t="s">
        <v>2873</v>
      </c>
      <c r="B1984" s="260">
        <v>41625</v>
      </c>
      <c r="C1984" s="261" t="s">
        <v>459</v>
      </c>
      <c r="D1984" s="262">
        <v>45292</v>
      </c>
      <c r="E1984" s="259" t="s">
        <v>898</v>
      </c>
      <c r="F1984" s="259" t="s">
        <v>438</v>
      </c>
    </row>
    <row r="1985" spans="1:6" x14ac:dyDescent="0.25">
      <c r="A1985" s="259" t="s">
        <v>2874</v>
      </c>
      <c r="B1985" s="260">
        <v>42200</v>
      </c>
      <c r="C1985" s="261" t="s">
        <v>459</v>
      </c>
      <c r="D1985" s="262">
        <v>45444</v>
      </c>
      <c r="E1985" s="259" t="s">
        <v>898</v>
      </c>
      <c r="F1985" s="259" t="s">
        <v>438</v>
      </c>
    </row>
    <row r="1986" spans="1:6" x14ac:dyDescent="0.25">
      <c r="A1986" s="259" t="s">
        <v>2875</v>
      </c>
      <c r="B1986" s="260">
        <v>42210</v>
      </c>
      <c r="C1986" s="261" t="s">
        <v>459</v>
      </c>
      <c r="D1986" s="262">
        <v>45444</v>
      </c>
      <c r="E1986" s="259" t="s">
        <v>898</v>
      </c>
      <c r="F1986" s="259" t="s">
        <v>438</v>
      </c>
    </row>
    <row r="1987" spans="1:6" x14ac:dyDescent="0.25">
      <c r="A1987" s="259" t="s">
        <v>2876</v>
      </c>
      <c r="B1987" s="260">
        <v>42045</v>
      </c>
      <c r="C1987" s="261" t="s">
        <v>459</v>
      </c>
      <c r="D1987" s="262">
        <v>45444</v>
      </c>
      <c r="E1987" s="259" t="s">
        <v>898</v>
      </c>
      <c r="F1987" s="259" t="s">
        <v>438</v>
      </c>
    </row>
    <row r="1988" spans="1:6" x14ac:dyDescent="0.25">
      <c r="A1988" s="259" t="s">
        <v>2877</v>
      </c>
      <c r="B1988" s="260">
        <v>25521</v>
      </c>
      <c r="C1988" s="261" t="s">
        <v>459</v>
      </c>
      <c r="D1988" s="262">
        <v>45444</v>
      </c>
      <c r="E1988" s="259" t="s">
        <v>898</v>
      </c>
      <c r="F1988" s="259" t="s">
        <v>438</v>
      </c>
    </row>
    <row r="1989" spans="1:6" x14ac:dyDescent="0.25">
      <c r="A1989" s="259" t="s">
        <v>2878</v>
      </c>
      <c r="B1989" s="260">
        <v>41681</v>
      </c>
      <c r="C1989" s="261" t="s">
        <v>459</v>
      </c>
      <c r="D1989" s="262">
        <v>45444</v>
      </c>
      <c r="E1989" s="259" t="s">
        <v>898</v>
      </c>
      <c r="F1989" s="259" t="s">
        <v>438</v>
      </c>
    </row>
    <row r="1990" spans="1:6" x14ac:dyDescent="0.25">
      <c r="A1990" s="259" t="s">
        <v>2879</v>
      </c>
      <c r="B1990" s="260">
        <v>42005</v>
      </c>
      <c r="C1990" s="261" t="s">
        <v>450</v>
      </c>
      <c r="D1990" s="262">
        <v>45444</v>
      </c>
      <c r="E1990" s="259" t="s">
        <v>898</v>
      </c>
      <c r="F1990" s="259" t="s">
        <v>438</v>
      </c>
    </row>
    <row r="1991" spans="1:6" x14ac:dyDescent="0.25">
      <c r="A1991" s="259" t="s">
        <v>2880</v>
      </c>
      <c r="B1991" s="260">
        <v>56983</v>
      </c>
      <c r="C1991" s="261" t="s">
        <v>464</v>
      </c>
      <c r="D1991" s="262">
        <v>45292</v>
      </c>
      <c r="E1991" s="259" t="s">
        <v>898</v>
      </c>
      <c r="F1991" s="259" t="s">
        <v>438</v>
      </c>
    </row>
    <row r="1992" spans="1:6" x14ac:dyDescent="0.25">
      <c r="A1992" s="259" t="s">
        <v>2881</v>
      </c>
      <c r="B1992" s="260">
        <v>20000186</v>
      </c>
      <c r="C1992" s="261" t="s">
        <v>835</v>
      </c>
      <c r="D1992" s="262">
        <v>45292</v>
      </c>
      <c r="E1992" s="259" t="s">
        <v>898</v>
      </c>
      <c r="F1992" s="259" t="s">
        <v>438</v>
      </c>
    </row>
    <row r="1993" spans="1:6" x14ac:dyDescent="0.25">
      <c r="A1993" s="259" t="s">
        <v>2882</v>
      </c>
      <c r="B1993" s="260" t="s">
        <v>17826</v>
      </c>
      <c r="C1993" s="261" t="s">
        <v>448</v>
      </c>
      <c r="D1993" s="262">
        <v>45292</v>
      </c>
      <c r="E1993" s="259" t="s">
        <v>898</v>
      </c>
      <c r="F1993" s="259" t="s">
        <v>438</v>
      </c>
    </row>
    <row r="1994" spans="1:6" x14ac:dyDescent="0.25">
      <c r="A1994" s="259" t="s">
        <v>2883</v>
      </c>
      <c r="B1994" s="260">
        <v>74950200032</v>
      </c>
      <c r="C1994" s="261" t="s">
        <v>492</v>
      </c>
      <c r="D1994" s="262">
        <v>45292</v>
      </c>
      <c r="E1994" s="259" t="s">
        <v>898</v>
      </c>
      <c r="F1994" s="259" t="s">
        <v>438</v>
      </c>
    </row>
    <row r="1995" spans="1:6" x14ac:dyDescent="0.25">
      <c r="A1995" s="259" t="s">
        <v>2884</v>
      </c>
      <c r="B1995" s="260">
        <v>71005</v>
      </c>
      <c r="C1995" s="261" t="s">
        <v>459</v>
      </c>
      <c r="D1995" s="262">
        <v>45292</v>
      </c>
      <c r="E1995" s="259" t="s">
        <v>898</v>
      </c>
      <c r="F1995" s="259" t="s">
        <v>438</v>
      </c>
    </row>
    <row r="1996" spans="1:6" x14ac:dyDescent="0.25">
      <c r="A1996" s="259" t="s">
        <v>2885</v>
      </c>
      <c r="B1996" s="260" t="s">
        <v>668</v>
      </c>
      <c r="C1996" s="261" t="s">
        <v>475</v>
      </c>
      <c r="D1996" s="262">
        <v>45292</v>
      </c>
      <c r="E1996" s="259" t="s">
        <v>898</v>
      </c>
      <c r="F1996" s="259" t="s">
        <v>438</v>
      </c>
    </row>
    <row r="1997" spans="1:6" x14ac:dyDescent="0.25">
      <c r="A1997" s="259" t="s">
        <v>2886</v>
      </c>
      <c r="B1997" s="260">
        <v>53728</v>
      </c>
      <c r="C1997" s="261" t="s">
        <v>479</v>
      </c>
      <c r="D1997" s="262">
        <v>45292</v>
      </c>
      <c r="E1997" s="259" t="s">
        <v>898</v>
      </c>
      <c r="F1997" s="259" t="s">
        <v>438</v>
      </c>
    </row>
    <row r="1998" spans="1:6" x14ac:dyDescent="0.25">
      <c r="A1998" s="259" t="s">
        <v>2887</v>
      </c>
      <c r="B1998" s="260">
        <v>25366</v>
      </c>
      <c r="C1998" s="261" t="s">
        <v>459</v>
      </c>
      <c r="D1998" s="262">
        <v>45292</v>
      </c>
      <c r="E1998" s="259" t="s">
        <v>898</v>
      </c>
      <c r="F1998" s="259" t="s">
        <v>438</v>
      </c>
    </row>
    <row r="1999" spans="1:6" x14ac:dyDescent="0.25">
      <c r="A1999" s="259" t="s">
        <v>2888</v>
      </c>
      <c r="B1999" s="260">
        <v>126424</v>
      </c>
      <c r="C1999" s="261" t="s">
        <v>447</v>
      </c>
      <c r="D1999" s="262">
        <v>45292</v>
      </c>
      <c r="E1999" s="259" t="s">
        <v>898</v>
      </c>
      <c r="F1999" s="259" t="s">
        <v>438</v>
      </c>
    </row>
    <row r="2000" spans="1:6" x14ac:dyDescent="0.25">
      <c r="A2000" s="259" t="s">
        <v>2889</v>
      </c>
      <c r="B2000" s="260">
        <v>53730</v>
      </c>
      <c r="C2000" s="261" t="s">
        <v>459</v>
      </c>
      <c r="D2000" s="262">
        <v>45292</v>
      </c>
      <c r="E2000" s="259" t="s">
        <v>898</v>
      </c>
      <c r="F2000" s="259" t="s">
        <v>438</v>
      </c>
    </row>
    <row r="2001" spans="1:6" x14ac:dyDescent="0.25">
      <c r="A2001" s="259" t="s">
        <v>2891</v>
      </c>
      <c r="B2001" s="260">
        <v>53669</v>
      </c>
      <c r="C2001" s="261" t="s">
        <v>459</v>
      </c>
      <c r="D2001" s="262">
        <v>45292</v>
      </c>
      <c r="E2001" s="259" t="s">
        <v>898</v>
      </c>
      <c r="F2001" s="259" t="s">
        <v>438</v>
      </c>
    </row>
    <row r="2002" spans="1:6" x14ac:dyDescent="0.25">
      <c r="A2002" s="259" t="s">
        <v>2892</v>
      </c>
      <c r="B2002" s="260">
        <v>53246</v>
      </c>
      <c r="C2002" s="261" t="s">
        <v>459</v>
      </c>
      <c r="D2002" s="262">
        <v>45292</v>
      </c>
      <c r="E2002" s="259" t="s">
        <v>898</v>
      </c>
      <c r="F2002" s="259" t="s">
        <v>438</v>
      </c>
    </row>
    <row r="2003" spans="1:6" x14ac:dyDescent="0.25">
      <c r="A2003" s="259" t="s">
        <v>2893</v>
      </c>
      <c r="B2003" s="260">
        <v>53736</v>
      </c>
      <c r="C2003" s="261" t="s">
        <v>459</v>
      </c>
      <c r="D2003" s="262">
        <v>45292</v>
      </c>
      <c r="E2003" s="259" t="s">
        <v>898</v>
      </c>
      <c r="F2003" s="259" t="s">
        <v>438</v>
      </c>
    </row>
    <row r="2004" spans="1:6" x14ac:dyDescent="0.25">
      <c r="A2004" s="259" t="s">
        <v>2894</v>
      </c>
      <c r="B2004" s="260">
        <v>25438</v>
      </c>
      <c r="C2004" s="261" t="s">
        <v>459</v>
      </c>
      <c r="D2004" s="262">
        <v>45292</v>
      </c>
      <c r="E2004" s="259" t="s">
        <v>898</v>
      </c>
      <c r="F2004" s="259" t="s">
        <v>438</v>
      </c>
    </row>
    <row r="2005" spans="1:6" x14ac:dyDescent="0.25">
      <c r="A2005" s="259" t="s">
        <v>2895</v>
      </c>
      <c r="B2005" s="260">
        <v>2934252</v>
      </c>
      <c r="C2005" s="261" t="s">
        <v>835</v>
      </c>
      <c r="D2005" s="262">
        <v>45292</v>
      </c>
      <c r="E2005" s="259" t="s">
        <v>898</v>
      </c>
      <c r="F2005" s="259" t="s">
        <v>438</v>
      </c>
    </row>
    <row r="2006" spans="1:6" x14ac:dyDescent="0.25">
      <c r="A2006" s="259" t="s">
        <v>2896</v>
      </c>
      <c r="B2006" s="260">
        <v>2934092</v>
      </c>
      <c r="C2006" s="261" t="s">
        <v>835</v>
      </c>
      <c r="D2006" s="262">
        <v>45292</v>
      </c>
      <c r="E2006" s="259" t="s">
        <v>898</v>
      </c>
      <c r="F2006" s="259" t="s">
        <v>438</v>
      </c>
    </row>
    <row r="2007" spans="1:6" x14ac:dyDescent="0.25">
      <c r="A2007" s="259" t="s">
        <v>2897</v>
      </c>
      <c r="B2007" s="260">
        <v>52986</v>
      </c>
      <c r="C2007" s="261" t="s">
        <v>459</v>
      </c>
      <c r="D2007" s="262">
        <v>45292</v>
      </c>
      <c r="E2007" s="259" t="s">
        <v>898</v>
      </c>
      <c r="F2007" s="259" t="s">
        <v>438</v>
      </c>
    </row>
    <row r="2008" spans="1:6" x14ac:dyDescent="0.25">
      <c r="A2008" s="259" t="s">
        <v>2898</v>
      </c>
      <c r="B2008" s="260" t="s">
        <v>669</v>
      </c>
      <c r="C2008" s="261" t="s">
        <v>459</v>
      </c>
      <c r="D2008" s="262">
        <v>45292</v>
      </c>
      <c r="E2008" s="259" t="s">
        <v>898</v>
      </c>
      <c r="F2008" s="259" t="s">
        <v>438</v>
      </c>
    </row>
    <row r="2009" spans="1:6" x14ac:dyDescent="0.25">
      <c r="A2009" s="259" t="s">
        <v>2899</v>
      </c>
      <c r="B2009" s="260">
        <v>53684</v>
      </c>
      <c r="C2009" s="261" t="s">
        <v>459</v>
      </c>
      <c r="D2009" s="262">
        <v>45292</v>
      </c>
      <c r="E2009" s="259" t="s">
        <v>898</v>
      </c>
      <c r="F2009" s="259" t="s">
        <v>438</v>
      </c>
    </row>
    <row r="2010" spans="1:6" x14ac:dyDescent="0.25">
      <c r="A2010" s="259" t="s">
        <v>2900</v>
      </c>
      <c r="B2010" s="260">
        <v>52395</v>
      </c>
      <c r="C2010" s="261" t="s">
        <v>459</v>
      </c>
      <c r="D2010" s="262">
        <v>45292</v>
      </c>
      <c r="E2010" s="259" t="s">
        <v>898</v>
      </c>
      <c r="F2010" s="259" t="s">
        <v>438</v>
      </c>
    </row>
    <row r="2011" spans="1:6" x14ac:dyDescent="0.25">
      <c r="A2011" s="259" t="s">
        <v>2901</v>
      </c>
      <c r="B2011" s="260">
        <v>72367</v>
      </c>
      <c r="C2011" s="261" t="s">
        <v>459</v>
      </c>
      <c r="D2011" s="262">
        <v>45292</v>
      </c>
      <c r="E2011" s="259" t="s">
        <v>898</v>
      </c>
      <c r="F2011" s="259" t="s">
        <v>438</v>
      </c>
    </row>
    <row r="2012" spans="1:6" x14ac:dyDescent="0.25">
      <c r="A2012" s="259" t="s">
        <v>2902</v>
      </c>
      <c r="B2012" s="260">
        <v>2000178</v>
      </c>
      <c r="C2012" s="261" t="s">
        <v>835</v>
      </c>
      <c r="D2012" s="262">
        <v>45292</v>
      </c>
      <c r="E2012" s="259" t="s">
        <v>898</v>
      </c>
      <c r="F2012" s="259" t="s">
        <v>438</v>
      </c>
    </row>
    <row r="2013" spans="1:6" x14ac:dyDescent="0.25">
      <c r="A2013" s="259" t="s">
        <v>2903</v>
      </c>
      <c r="B2013" s="260">
        <v>2000180</v>
      </c>
      <c r="C2013" s="261" t="s">
        <v>835</v>
      </c>
      <c r="D2013" s="262">
        <v>45292</v>
      </c>
      <c r="E2013" s="259" t="s">
        <v>898</v>
      </c>
      <c r="F2013" s="259" t="s">
        <v>438</v>
      </c>
    </row>
    <row r="2014" spans="1:6" x14ac:dyDescent="0.25">
      <c r="A2014" s="259" t="s">
        <v>2904</v>
      </c>
      <c r="B2014" s="260">
        <v>53004</v>
      </c>
      <c r="C2014" s="261" t="s">
        <v>459</v>
      </c>
      <c r="D2014" s="262">
        <v>45292</v>
      </c>
      <c r="E2014" s="259" t="s">
        <v>898</v>
      </c>
      <c r="F2014" s="259" t="s">
        <v>438</v>
      </c>
    </row>
    <row r="2015" spans="1:6" x14ac:dyDescent="0.25">
      <c r="A2015" s="259" t="s">
        <v>2905</v>
      </c>
      <c r="B2015" s="260">
        <v>13025</v>
      </c>
      <c r="C2015" s="261" t="s">
        <v>445</v>
      </c>
      <c r="D2015" s="262">
        <v>45292</v>
      </c>
      <c r="E2015" s="259" t="s">
        <v>898</v>
      </c>
      <c r="F2015" s="259" t="s">
        <v>438</v>
      </c>
    </row>
    <row r="2016" spans="1:6" x14ac:dyDescent="0.25">
      <c r="A2016" s="259" t="s">
        <v>2906</v>
      </c>
      <c r="B2016" s="260">
        <v>53738</v>
      </c>
      <c r="C2016" s="261" t="s">
        <v>459</v>
      </c>
      <c r="D2016" s="262">
        <v>45292</v>
      </c>
      <c r="E2016" s="259" t="s">
        <v>898</v>
      </c>
      <c r="F2016" s="259" t="s">
        <v>438</v>
      </c>
    </row>
    <row r="2017" spans="1:6" x14ac:dyDescent="0.25">
      <c r="A2017" s="259" t="s">
        <v>2907</v>
      </c>
      <c r="B2017" s="260">
        <v>12657</v>
      </c>
      <c r="C2017" s="261" t="s">
        <v>445</v>
      </c>
      <c r="D2017" s="262">
        <v>45292</v>
      </c>
      <c r="E2017" s="259" t="s">
        <v>898</v>
      </c>
      <c r="F2017" s="259" t="s">
        <v>438</v>
      </c>
    </row>
    <row r="2018" spans="1:6" x14ac:dyDescent="0.25">
      <c r="A2018" s="259" t="s">
        <v>2908</v>
      </c>
      <c r="B2018" s="260">
        <v>52500</v>
      </c>
      <c r="C2018" s="261" t="s">
        <v>459</v>
      </c>
      <c r="D2018" s="262">
        <v>45292</v>
      </c>
      <c r="E2018" s="259" t="s">
        <v>898</v>
      </c>
      <c r="F2018" s="259" t="s">
        <v>438</v>
      </c>
    </row>
    <row r="2019" spans="1:6" x14ac:dyDescent="0.25">
      <c r="A2019" s="259" t="s">
        <v>2909</v>
      </c>
      <c r="B2019" s="260">
        <v>52461</v>
      </c>
      <c r="C2019" s="261" t="s">
        <v>459</v>
      </c>
      <c r="D2019" s="262">
        <v>45292</v>
      </c>
      <c r="E2019" s="259" t="s">
        <v>898</v>
      </c>
      <c r="F2019" s="259" t="s">
        <v>438</v>
      </c>
    </row>
    <row r="2020" spans="1:6" x14ac:dyDescent="0.25">
      <c r="A2020" s="259" t="s">
        <v>2910</v>
      </c>
      <c r="B2020" s="260">
        <v>375431</v>
      </c>
      <c r="C2020" s="261" t="s">
        <v>448</v>
      </c>
      <c r="D2020" s="262">
        <v>45292</v>
      </c>
      <c r="E2020" s="259" t="s">
        <v>898</v>
      </c>
      <c r="F2020" s="259" t="s">
        <v>438</v>
      </c>
    </row>
    <row r="2021" spans="1:6" x14ac:dyDescent="0.25">
      <c r="A2021" s="259" t="s">
        <v>2911</v>
      </c>
      <c r="B2021" s="260">
        <v>25368</v>
      </c>
      <c r="C2021" s="261" t="s">
        <v>459</v>
      </c>
      <c r="D2021" s="262">
        <v>45292</v>
      </c>
      <c r="E2021" s="259" t="s">
        <v>898</v>
      </c>
      <c r="F2021" s="259" t="s">
        <v>438</v>
      </c>
    </row>
    <row r="2022" spans="1:6" x14ac:dyDescent="0.25">
      <c r="A2022" s="259" t="s">
        <v>2912</v>
      </c>
      <c r="B2022" s="260">
        <v>53100</v>
      </c>
      <c r="C2022" s="261" t="s">
        <v>459</v>
      </c>
      <c r="D2022" s="262">
        <v>45292</v>
      </c>
      <c r="E2022" s="259" t="s">
        <v>898</v>
      </c>
      <c r="F2022" s="259" t="s">
        <v>438</v>
      </c>
    </row>
    <row r="2023" spans="1:6" x14ac:dyDescent="0.25">
      <c r="A2023" s="259" t="s">
        <v>2913</v>
      </c>
      <c r="B2023" s="260">
        <v>25341</v>
      </c>
      <c r="C2023" s="261" t="s">
        <v>459</v>
      </c>
      <c r="D2023" s="262">
        <v>45292</v>
      </c>
      <c r="E2023" s="259" t="s">
        <v>898</v>
      </c>
      <c r="F2023" s="259" t="s">
        <v>438</v>
      </c>
    </row>
    <row r="2024" spans="1:6" x14ac:dyDescent="0.25">
      <c r="A2024" s="259" t="s">
        <v>2914</v>
      </c>
      <c r="B2024" s="260">
        <v>25439</v>
      </c>
      <c r="C2024" s="261" t="s">
        <v>459</v>
      </c>
      <c r="D2024" s="262">
        <v>45292</v>
      </c>
      <c r="E2024" s="259" t="s">
        <v>898</v>
      </c>
      <c r="F2024" s="259" t="s">
        <v>438</v>
      </c>
    </row>
    <row r="2025" spans="1:6" x14ac:dyDescent="0.25">
      <c r="A2025" s="259" t="s">
        <v>2915</v>
      </c>
      <c r="B2025" s="260">
        <v>253014</v>
      </c>
      <c r="C2025" s="261" t="s">
        <v>459</v>
      </c>
      <c r="D2025" s="262">
        <v>45292</v>
      </c>
      <c r="E2025" s="259" t="s">
        <v>898</v>
      </c>
      <c r="F2025" s="259" t="s">
        <v>438</v>
      </c>
    </row>
    <row r="2026" spans="1:6" x14ac:dyDescent="0.25">
      <c r="A2026" s="259" t="s">
        <v>2916</v>
      </c>
      <c r="B2026" s="260">
        <v>14948</v>
      </c>
      <c r="C2026" s="261" t="s">
        <v>447</v>
      </c>
      <c r="D2026" s="262">
        <v>45292</v>
      </c>
      <c r="E2026" s="259" t="s">
        <v>898</v>
      </c>
      <c r="F2026" s="259" t="s">
        <v>438</v>
      </c>
    </row>
    <row r="2027" spans="1:6" x14ac:dyDescent="0.25">
      <c r="A2027" s="259" t="s">
        <v>2917</v>
      </c>
      <c r="B2027" s="260">
        <v>25247</v>
      </c>
      <c r="C2027" s="261" t="s">
        <v>459</v>
      </c>
      <c r="D2027" s="262">
        <v>45292</v>
      </c>
      <c r="E2027" s="259" t="s">
        <v>898</v>
      </c>
      <c r="F2027" s="259" t="s">
        <v>438</v>
      </c>
    </row>
    <row r="2028" spans="1:6" x14ac:dyDescent="0.25">
      <c r="A2028" s="259" t="s">
        <v>2918</v>
      </c>
      <c r="B2028" s="260">
        <v>51084</v>
      </c>
      <c r="C2028" s="261" t="s">
        <v>459</v>
      </c>
      <c r="D2028" s="262">
        <v>45292</v>
      </c>
      <c r="E2028" s="259" t="s">
        <v>898</v>
      </c>
      <c r="F2028" s="259" t="s">
        <v>438</v>
      </c>
    </row>
    <row r="2029" spans="1:6" x14ac:dyDescent="0.25">
      <c r="A2029" s="259" t="s">
        <v>6276</v>
      </c>
      <c r="B2029" s="260">
        <v>13673</v>
      </c>
      <c r="C2029" s="261" t="s">
        <v>485</v>
      </c>
      <c r="D2029" s="262">
        <v>45628</v>
      </c>
      <c r="E2029" s="259" t="s">
        <v>898</v>
      </c>
      <c r="F2029" s="259" t="s">
        <v>438</v>
      </c>
    </row>
    <row r="2030" spans="1:6" x14ac:dyDescent="0.25">
      <c r="A2030" s="259" t="s">
        <v>2921</v>
      </c>
      <c r="B2030" s="260">
        <v>25297</v>
      </c>
      <c r="C2030" s="261" t="s">
        <v>459</v>
      </c>
      <c r="D2030" s="262">
        <v>45292</v>
      </c>
      <c r="E2030" s="259" t="s">
        <v>898</v>
      </c>
      <c r="F2030" s="259" t="s">
        <v>438</v>
      </c>
    </row>
    <row r="2031" spans="1:6" x14ac:dyDescent="0.25">
      <c r="A2031" s="259" t="s">
        <v>2922</v>
      </c>
      <c r="B2031" s="260">
        <v>3384842</v>
      </c>
      <c r="C2031" s="261" t="s">
        <v>501</v>
      </c>
      <c r="D2031" s="262">
        <v>45292</v>
      </c>
      <c r="E2031" s="259" t="s">
        <v>898</v>
      </c>
      <c r="F2031" s="259" t="s">
        <v>438</v>
      </c>
    </row>
    <row r="2032" spans="1:6" x14ac:dyDescent="0.25">
      <c r="A2032" s="259" t="s">
        <v>2923</v>
      </c>
      <c r="B2032" s="260" t="s">
        <v>670</v>
      </c>
      <c r="C2032" s="261" t="s">
        <v>449</v>
      </c>
      <c r="D2032" s="262">
        <v>45292</v>
      </c>
      <c r="E2032" s="259" t="s">
        <v>898</v>
      </c>
      <c r="F2032" s="259" t="s">
        <v>438</v>
      </c>
    </row>
    <row r="2033" spans="1:6" x14ac:dyDescent="0.25">
      <c r="A2033" s="259" t="s">
        <v>2924</v>
      </c>
      <c r="B2033" s="260">
        <v>81365</v>
      </c>
      <c r="C2033" s="261" t="s">
        <v>502</v>
      </c>
      <c r="D2033" s="262">
        <v>45292</v>
      </c>
      <c r="E2033" s="259" t="s">
        <v>898</v>
      </c>
      <c r="F2033" s="259" t="s">
        <v>438</v>
      </c>
    </row>
    <row r="2034" spans="1:6" x14ac:dyDescent="0.25">
      <c r="A2034" s="259" t="s">
        <v>2925</v>
      </c>
      <c r="B2034" s="260">
        <v>75024</v>
      </c>
      <c r="C2034" s="261" t="s">
        <v>464</v>
      </c>
      <c r="D2034" s="262">
        <v>45292</v>
      </c>
      <c r="E2034" s="259" t="s">
        <v>898</v>
      </c>
      <c r="F2034" s="259" t="s">
        <v>438</v>
      </c>
    </row>
    <row r="2035" spans="1:6" x14ac:dyDescent="0.25">
      <c r="A2035" s="259" t="s">
        <v>2926</v>
      </c>
      <c r="B2035" s="260" t="s">
        <v>671</v>
      </c>
      <c r="C2035" s="261" t="s">
        <v>448</v>
      </c>
      <c r="D2035" s="262">
        <v>45292</v>
      </c>
      <c r="E2035" s="259" t="s">
        <v>898</v>
      </c>
      <c r="F2035" s="259" t="s">
        <v>438</v>
      </c>
    </row>
    <row r="2036" spans="1:6" x14ac:dyDescent="0.25">
      <c r="A2036" s="259" t="s">
        <v>2927</v>
      </c>
      <c r="B2036" s="260" t="s">
        <v>672</v>
      </c>
      <c r="C2036" s="261" t="s">
        <v>441</v>
      </c>
      <c r="D2036" s="262">
        <v>45292</v>
      </c>
      <c r="E2036" s="259" t="s">
        <v>898</v>
      </c>
      <c r="F2036" s="259" t="s">
        <v>438</v>
      </c>
    </row>
    <row r="2037" spans="1:6" x14ac:dyDescent="0.25">
      <c r="A2037" s="259" t="s">
        <v>2928</v>
      </c>
      <c r="B2037" s="260" t="s">
        <v>673</v>
      </c>
      <c r="C2037" s="261" t="s">
        <v>445</v>
      </c>
      <c r="D2037" s="262">
        <v>45292</v>
      </c>
      <c r="E2037" s="259" t="s">
        <v>898</v>
      </c>
      <c r="F2037" s="259" t="s">
        <v>438</v>
      </c>
    </row>
    <row r="2038" spans="1:6" x14ac:dyDescent="0.25">
      <c r="A2038" s="259" t="s">
        <v>2929</v>
      </c>
      <c r="B2038" s="260">
        <v>89616</v>
      </c>
      <c r="C2038" s="261" t="s">
        <v>844</v>
      </c>
      <c r="D2038" s="262">
        <v>45292</v>
      </c>
      <c r="E2038" s="259" t="s">
        <v>898</v>
      </c>
      <c r="F2038" s="259" t="s">
        <v>438</v>
      </c>
    </row>
    <row r="2039" spans="1:6" x14ac:dyDescent="0.25">
      <c r="A2039" s="259" t="s">
        <v>6274</v>
      </c>
      <c r="B2039" s="260">
        <v>13713</v>
      </c>
      <c r="C2039" s="261" t="s">
        <v>485</v>
      </c>
      <c r="D2039" s="262">
        <v>45628</v>
      </c>
      <c r="E2039" s="259" t="s">
        <v>898</v>
      </c>
      <c r="F2039" s="259" t="s">
        <v>438</v>
      </c>
    </row>
    <row r="2040" spans="1:6" x14ac:dyDescent="0.25">
      <c r="A2040" s="259" t="s">
        <v>4094</v>
      </c>
      <c r="B2040" s="260">
        <v>13730</v>
      </c>
      <c r="C2040" s="261" t="s">
        <v>476</v>
      </c>
      <c r="D2040" s="262">
        <v>45292</v>
      </c>
      <c r="E2040" s="259" t="s">
        <v>898</v>
      </c>
      <c r="F2040" s="259" t="s">
        <v>438</v>
      </c>
    </row>
    <row r="2041" spans="1:6" x14ac:dyDescent="0.25">
      <c r="A2041" s="259" t="s">
        <v>2932</v>
      </c>
      <c r="B2041" s="260">
        <v>13135</v>
      </c>
      <c r="C2041" s="261" t="s">
        <v>445</v>
      </c>
      <c r="D2041" s="262">
        <v>45292</v>
      </c>
      <c r="E2041" s="259" t="s">
        <v>898</v>
      </c>
      <c r="F2041" s="259" t="s">
        <v>438</v>
      </c>
    </row>
    <row r="2042" spans="1:6" x14ac:dyDescent="0.25">
      <c r="A2042" s="259" t="s">
        <v>2933</v>
      </c>
      <c r="B2042" s="260">
        <v>16437</v>
      </c>
      <c r="C2042" s="261" t="s">
        <v>459</v>
      </c>
      <c r="D2042" s="262">
        <v>45292</v>
      </c>
      <c r="E2042" s="259" t="s">
        <v>898</v>
      </c>
      <c r="F2042" s="259" t="s">
        <v>438</v>
      </c>
    </row>
    <row r="2043" spans="1:6" x14ac:dyDescent="0.25">
      <c r="A2043" s="259" t="s">
        <v>2936</v>
      </c>
      <c r="B2043" s="260">
        <v>2478891</v>
      </c>
      <c r="C2043" s="261" t="s">
        <v>468</v>
      </c>
      <c r="D2043" s="262">
        <v>45292</v>
      </c>
      <c r="E2043" s="259" t="s">
        <v>898</v>
      </c>
      <c r="F2043" s="259" t="s">
        <v>438</v>
      </c>
    </row>
    <row r="2044" spans="1:6" x14ac:dyDescent="0.25">
      <c r="A2044" s="259" t="s">
        <v>2937</v>
      </c>
      <c r="B2044" s="260">
        <v>70185</v>
      </c>
      <c r="C2044" s="261" t="s">
        <v>459</v>
      </c>
      <c r="D2044" s="262">
        <v>45292</v>
      </c>
      <c r="E2044" s="259" t="s">
        <v>898</v>
      </c>
      <c r="F2044" s="259" t="s">
        <v>438</v>
      </c>
    </row>
    <row r="2045" spans="1:6" x14ac:dyDescent="0.25">
      <c r="A2045" s="259" t="s">
        <v>2938</v>
      </c>
      <c r="B2045" s="260">
        <v>71225</v>
      </c>
      <c r="C2045" s="261" t="s">
        <v>479</v>
      </c>
      <c r="D2045" s="262">
        <v>45292</v>
      </c>
      <c r="E2045" s="259" t="s">
        <v>898</v>
      </c>
      <c r="F2045" s="259" t="s">
        <v>438</v>
      </c>
    </row>
    <row r="2046" spans="1:6" x14ac:dyDescent="0.25">
      <c r="A2046" s="259" t="s">
        <v>2939</v>
      </c>
      <c r="B2046" s="260">
        <v>15325</v>
      </c>
      <c r="C2046" s="261" t="s">
        <v>447</v>
      </c>
      <c r="D2046" s="262">
        <v>45292</v>
      </c>
      <c r="E2046" s="259" t="s">
        <v>898</v>
      </c>
      <c r="F2046" s="259" t="s">
        <v>438</v>
      </c>
    </row>
    <row r="2047" spans="1:6" x14ac:dyDescent="0.25">
      <c r="A2047" s="259" t="s">
        <v>2940</v>
      </c>
      <c r="B2047" s="260">
        <v>15332</v>
      </c>
      <c r="C2047" s="261" t="s">
        <v>447</v>
      </c>
      <c r="D2047" s="262">
        <v>45292</v>
      </c>
      <c r="E2047" s="259" t="s">
        <v>898</v>
      </c>
      <c r="F2047" s="259" t="s">
        <v>438</v>
      </c>
    </row>
    <row r="2048" spans="1:6" x14ac:dyDescent="0.25">
      <c r="A2048" s="259" t="s">
        <v>2941</v>
      </c>
      <c r="B2048" s="260">
        <v>14993</v>
      </c>
      <c r="C2048" s="261" t="s">
        <v>447</v>
      </c>
      <c r="D2048" s="262">
        <v>45292</v>
      </c>
      <c r="E2048" s="259" t="s">
        <v>898</v>
      </c>
      <c r="F2048" s="259" t="s">
        <v>438</v>
      </c>
    </row>
    <row r="2049" spans="1:6" x14ac:dyDescent="0.25">
      <c r="A2049" s="259" t="s">
        <v>2942</v>
      </c>
      <c r="B2049" s="260">
        <v>12777</v>
      </c>
      <c r="C2049" s="261" t="s">
        <v>445</v>
      </c>
      <c r="D2049" s="262">
        <v>45292</v>
      </c>
      <c r="E2049" s="259" t="s">
        <v>898</v>
      </c>
      <c r="F2049" s="259" t="s">
        <v>438</v>
      </c>
    </row>
    <row r="2050" spans="1:6" x14ac:dyDescent="0.25">
      <c r="A2050" s="259" t="s">
        <v>2943</v>
      </c>
      <c r="B2050" s="260">
        <v>2717672</v>
      </c>
      <c r="C2050" s="261" t="s">
        <v>501</v>
      </c>
      <c r="D2050" s="262">
        <v>45292</v>
      </c>
      <c r="E2050" s="259" t="s">
        <v>898</v>
      </c>
      <c r="F2050" s="259" t="s">
        <v>438</v>
      </c>
    </row>
    <row r="2051" spans="1:6" x14ac:dyDescent="0.25">
      <c r="A2051" s="259" t="s">
        <v>2944</v>
      </c>
      <c r="B2051" s="260">
        <v>2292672</v>
      </c>
      <c r="C2051" s="261" t="s">
        <v>468</v>
      </c>
      <c r="D2051" s="262">
        <v>45292</v>
      </c>
      <c r="E2051" s="259" t="s">
        <v>898</v>
      </c>
      <c r="F2051" s="259" t="s">
        <v>438</v>
      </c>
    </row>
    <row r="2052" spans="1:6" x14ac:dyDescent="0.25">
      <c r="A2052" s="259" t="s">
        <v>2945</v>
      </c>
      <c r="B2052" s="260">
        <v>15284</v>
      </c>
      <c r="C2052" s="261" t="s">
        <v>464</v>
      </c>
      <c r="D2052" s="262">
        <v>45292</v>
      </c>
      <c r="E2052" s="259" t="s">
        <v>898</v>
      </c>
      <c r="F2052" s="259" t="s">
        <v>438</v>
      </c>
    </row>
    <row r="2053" spans="1:6" x14ac:dyDescent="0.25">
      <c r="A2053" s="259" t="s">
        <v>2946</v>
      </c>
      <c r="B2053" s="260">
        <v>13227</v>
      </c>
      <c r="C2053" s="261" t="s">
        <v>445</v>
      </c>
      <c r="D2053" s="262">
        <v>45292</v>
      </c>
      <c r="E2053" s="259" t="s">
        <v>898</v>
      </c>
      <c r="F2053" s="259" t="s">
        <v>438</v>
      </c>
    </row>
    <row r="2054" spans="1:6" x14ac:dyDescent="0.25">
      <c r="A2054" s="259" t="s">
        <v>2947</v>
      </c>
      <c r="B2054" s="260">
        <v>15146</v>
      </c>
      <c r="C2054" s="261" t="s">
        <v>447</v>
      </c>
      <c r="D2054" s="262">
        <v>45292</v>
      </c>
      <c r="E2054" s="259" t="s">
        <v>898</v>
      </c>
      <c r="F2054" s="259" t="s">
        <v>438</v>
      </c>
    </row>
    <row r="2055" spans="1:6" x14ac:dyDescent="0.25">
      <c r="A2055" s="259" t="s">
        <v>2948</v>
      </c>
      <c r="B2055" s="260">
        <v>14780</v>
      </c>
      <c r="C2055" s="261" t="s">
        <v>464</v>
      </c>
      <c r="D2055" s="262">
        <v>45292</v>
      </c>
      <c r="E2055" s="259" t="s">
        <v>898</v>
      </c>
      <c r="F2055" s="259" t="s">
        <v>438</v>
      </c>
    </row>
    <row r="2056" spans="1:6" x14ac:dyDescent="0.25">
      <c r="A2056" s="259" t="s">
        <v>2949</v>
      </c>
      <c r="B2056" s="260" t="s">
        <v>679</v>
      </c>
      <c r="C2056" s="261" t="s">
        <v>450</v>
      </c>
      <c r="D2056" s="262">
        <v>45292</v>
      </c>
      <c r="E2056" s="259" t="s">
        <v>898</v>
      </c>
      <c r="F2056" s="259" t="s">
        <v>438</v>
      </c>
    </row>
    <row r="2057" spans="1:6" x14ac:dyDescent="0.25">
      <c r="A2057" s="259" t="s">
        <v>2950</v>
      </c>
      <c r="B2057" s="260" t="s">
        <v>681</v>
      </c>
      <c r="C2057" s="261" t="s">
        <v>479</v>
      </c>
      <c r="D2057" s="262">
        <v>45292</v>
      </c>
      <c r="E2057" s="259" t="s">
        <v>898</v>
      </c>
      <c r="F2057" s="259" t="s">
        <v>438</v>
      </c>
    </row>
    <row r="2058" spans="1:6" x14ac:dyDescent="0.25">
      <c r="A2058" s="259" t="s">
        <v>2951</v>
      </c>
      <c r="B2058" s="260" t="s">
        <v>680</v>
      </c>
      <c r="C2058" s="261" t="s">
        <v>476</v>
      </c>
      <c r="D2058" s="262">
        <v>45292</v>
      </c>
      <c r="E2058" s="259" t="s">
        <v>898</v>
      </c>
      <c r="F2058" s="259" t="s">
        <v>438</v>
      </c>
    </row>
    <row r="2059" spans="1:6" x14ac:dyDescent="0.25">
      <c r="A2059" s="259" t="s">
        <v>2952</v>
      </c>
      <c r="B2059" s="260">
        <v>25271</v>
      </c>
      <c r="C2059" s="261" t="s">
        <v>445</v>
      </c>
      <c r="D2059" s="262">
        <v>45292</v>
      </c>
      <c r="E2059" s="259" t="s">
        <v>898</v>
      </c>
      <c r="F2059" s="259" t="s">
        <v>438</v>
      </c>
    </row>
    <row r="2060" spans="1:6" x14ac:dyDescent="0.25">
      <c r="A2060" s="259" t="s">
        <v>2953</v>
      </c>
      <c r="B2060" s="260">
        <v>24680</v>
      </c>
      <c r="C2060" s="261" t="s">
        <v>459</v>
      </c>
      <c r="D2060" s="262">
        <v>45292</v>
      </c>
      <c r="E2060" s="259" t="s">
        <v>898</v>
      </c>
      <c r="F2060" s="259" t="s">
        <v>438</v>
      </c>
    </row>
    <row r="2061" spans="1:6" x14ac:dyDescent="0.25">
      <c r="A2061" s="259" t="s">
        <v>2954</v>
      </c>
      <c r="B2061" s="260">
        <v>55435</v>
      </c>
      <c r="C2061" s="261" t="s">
        <v>448</v>
      </c>
      <c r="D2061" s="262">
        <v>45292</v>
      </c>
      <c r="E2061" s="259" t="s">
        <v>898</v>
      </c>
      <c r="F2061" s="259" t="s">
        <v>438</v>
      </c>
    </row>
    <row r="2062" spans="1:6" x14ac:dyDescent="0.25">
      <c r="A2062" s="259" t="s">
        <v>2955</v>
      </c>
      <c r="B2062" s="260">
        <v>53144</v>
      </c>
      <c r="C2062" s="261" t="s">
        <v>450</v>
      </c>
      <c r="D2062" s="262">
        <v>45292</v>
      </c>
      <c r="E2062" s="259" t="s">
        <v>898</v>
      </c>
      <c r="F2062" s="259" t="s">
        <v>438</v>
      </c>
    </row>
    <row r="2063" spans="1:6" x14ac:dyDescent="0.25">
      <c r="A2063" s="259" t="s">
        <v>2956</v>
      </c>
      <c r="B2063" s="260" t="s">
        <v>687</v>
      </c>
      <c r="C2063" s="261" t="s">
        <v>448</v>
      </c>
      <c r="D2063" s="262">
        <v>45292</v>
      </c>
      <c r="E2063" s="259" t="s">
        <v>898</v>
      </c>
      <c r="F2063" s="259" t="s">
        <v>438</v>
      </c>
    </row>
    <row r="2064" spans="1:6" x14ac:dyDescent="0.25">
      <c r="A2064" s="259" t="s">
        <v>2957</v>
      </c>
      <c r="B2064" s="260">
        <v>712980601912477</v>
      </c>
      <c r="C2064" s="261" t="s">
        <v>452</v>
      </c>
      <c r="D2064" s="262">
        <v>45292</v>
      </c>
      <c r="E2064" s="259" t="s">
        <v>898</v>
      </c>
      <c r="F2064" s="259" t="s">
        <v>438</v>
      </c>
    </row>
    <row r="2065" spans="1:6" x14ac:dyDescent="0.25">
      <c r="A2065" s="259" t="s">
        <v>2958</v>
      </c>
      <c r="B2065" s="260" t="s">
        <v>688</v>
      </c>
      <c r="C2065" s="261" t="s">
        <v>479</v>
      </c>
      <c r="D2065" s="262">
        <v>45292</v>
      </c>
      <c r="E2065" s="259" t="s">
        <v>898</v>
      </c>
      <c r="F2065" s="259" t="s">
        <v>438</v>
      </c>
    </row>
    <row r="2066" spans="1:6" x14ac:dyDescent="0.25">
      <c r="A2066" s="259" t="s">
        <v>2959</v>
      </c>
      <c r="B2066" s="260" t="s">
        <v>683</v>
      </c>
      <c r="C2066" s="261" t="s">
        <v>476</v>
      </c>
      <c r="D2066" s="262">
        <v>45292</v>
      </c>
      <c r="E2066" s="259" t="s">
        <v>898</v>
      </c>
      <c r="F2066" s="259" t="s">
        <v>438</v>
      </c>
    </row>
    <row r="2067" spans="1:6" x14ac:dyDescent="0.25">
      <c r="A2067" s="259" t="s">
        <v>2960</v>
      </c>
      <c r="B2067" s="260" t="s">
        <v>684</v>
      </c>
      <c r="C2067" s="261" t="s">
        <v>448</v>
      </c>
      <c r="D2067" s="262">
        <v>45292</v>
      </c>
      <c r="E2067" s="259" t="s">
        <v>898</v>
      </c>
      <c r="F2067" s="259" t="s">
        <v>438</v>
      </c>
    </row>
    <row r="2068" spans="1:6" x14ac:dyDescent="0.25">
      <c r="A2068" s="259" t="s">
        <v>2961</v>
      </c>
      <c r="B2068" s="260" t="s">
        <v>685</v>
      </c>
      <c r="C2068" s="261" t="s">
        <v>479</v>
      </c>
      <c r="D2068" s="262">
        <v>45292</v>
      </c>
      <c r="E2068" s="259" t="s">
        <v>898</v>
      </c>
      <c r="F2068" s="259" t="s">
        <v>438</v>
      </c>
    </row>
    <row r="2069" spans="1:6" x14ac:dyDescent="0.25">
      <c r="A2069" s="259" t="s">
        <v>2962</v>
      </c>
      <c r="B2069" s="260" t="s">
        <v>686</v>
      </c>
      <c r="C2069" s="261" t="s">
        <v>448</v>
      </c>
      <c r="D2069" s="262">
        <v>45292</v>
      </c>
      <c r="E2069" s="259" t="s">
        <v>898</v>
      </c>
      <c r="F2069" s="259" t="s">
        <v>438</v>
      </c>
    </row>
    <row r="2070" spans="1:6" x14ac:dyDescent="0.25">
      <c r="A2070" s="259" t="s">
        <v>2963</v>
      </c>
      <c r="B2070" s="260">
        <v>31537</v>
      </c>
      <c r="C2070" s="261" t="s">
        <v>459</v>
      </c>
      <c r="D2070" s="262">
        <v>45292</v>
      </c>
      <c r="E2070" s="259" t="s">
        <v>898</v>
      </c>
      <c r="F2070" s="259" t="s">
        <v>438</v>
      </c>
    </row>
    <row r="2071" spans="1:6" x14ac:dyDescent="0.25">
      <c r="A2071" s="259" t="s">
        <v>2964</v>
      </c>
      <c r="B2071" s="260">
        <v>14747</v>
      </c>
      <c r="C2071" s="261" t="s">
        <v>448</v>
      </c>
      <c r="D2071" s="262">
        <v>45292</v>
      </c>
      <c r="E2071" s="259" t="s">
        <v>898</v>
      </c>
      <c r="F2071" s="259" t="s">
        <v>438</v>
      </c>
    </row>
    <row r="2072" spans="1:6" x14ac:dyDescent="0.25">
      <c r="A2072" s="259" t="s">
        <v>2965</v>
      </c>
      <c r="B2072" s="260">
        <v>49422</v>
      </c>
      <c r="C2072" s="261" t="s">
        <v>448</v>
      </c>
      <c r="D2072" s="262">
        <v>45292</v>
      </c>
      <c r="E2072" s="259" t="s">
        <v>898</v>
      </c>
      <c r="F2072" s="259" t="s">
        <v>438</v>
      </c>
    </row>
    <row r="2073" spans="1:6" x14ac:dyDescent="0.25">
      <c r="A2073" s="259" t="s">
        <v>2966</v>
      </c>
      <c r="B2073" s="260">
        <v>47394</v>
      </c>
      <c r="C2073" s="261" t="s">
        <v>448</v>
      </c>
      <c r="D2073" s="262">
        <v>45292</v>
      </c>
      <c r="E2073" s="259" t="s">
        <v>898</v>
      </c>
      <c r="F2073" s="259" t="s">
        <v>438</v>
      </c>
    </row>
    <row r="2074" spans="1:6" x14ac:dyDescent="0.25">
      <c r="A2074" s="259" t="s">
        <v>2967</v>
      </c>
      <c r="B2074" s="260">
        <v>52446</v>
      </c>
      <c r="C2074" s="261" t="s">
        <v>459</v>
      </c>
      <c r="D2074" s="262">
        <v>45444</v>
      </c>
      <c r="E2074" s="259" t="s">
        <v>898</v>
      </c>
      <c r="F2074" s="259" t="s">
        <v>438</v>
      </c>
    </row>
    <row r="2075" spans="1:6" x14ac:dyDescent="0.25">
      <c r="A2075" s="259" t="s">
        <v>2968</v>
      </c>
      <c r="B2075" s="260" t="s">
        <v>696</v>
      </c>
      <c r="C2075" s="261" t="s">
        <v>441</v>
      </c>
      <c r="D2075" s="262">
        <v>45444</v>
      </c>
      <c r="E2075" s="259" t="s">
        <v>898</v>
      </c>
      <c r="F2075" s="259" t="s">
        <v>438</v>
      </c>
    </row>
    <row r="2076" spans="1:6" x14ac:dyDescent="0.25">
      <c r="A2076" s="259" t="s">
        <v>2969</v>
      </c>
      <c r="B2076" s="260">
        <v>2368685</v>
      </c>
      <c r="C2076" s="261" t="s">
        <v>501</v>
      </c>
      <c r="D2076" s="262">
        <v>45444</v>
      </c>
      <c r="E2076" s="259" t="s">
        <v>898</v>
      </c>
      <c r="F2076" s="259" t="s">
        <v>438</v>
      </c>
    </row>
    <row r="2077" spans="1:6" x14ac:dyDescent="0.25">
      <c r="A2077" s="259" t="s">
        <v>2970</v>
      </c>
      <c r="B2077" s="260">
        <v>2296258</v>
      </c>
      <c r="C2077" s="261" t="s">
        <v>468</v>
      </c>
      <c r="D2077" s="262">
        <v>45292</v>
      </c>
      <c r="E2077" s="259" t="s">
        <v>898</v>
      </c>
      <c r="F2077" s="259" t="s">
        <v>438</v>
      </c>
    </row>
    <row r="2078" spans="1:6" x14ac:dyDescent="0.25">
      <c r="A2078" s="259" t="s">
        <v>2971</v>
      </c>
      <c r="B2078" s="260">
        <v>40976</v>
      </c>
      <c r="C2078" s="261" t="s">
        <v>464</v>
      </c>
      <c r="D2078" s="262">
        <v>45444</v>
      </c>
      <c r="E2078" s="259" t="s">
        <v>898</v>
      </c>
      <c r="F2078" s="259" t="s">
        <v>438</v>
      </c>
    </row>
    <row r="2079" spans="1:6" x14ac:dyDescent="0.25">
      <c r="A2079" s="259" t="s">
        <v>2972</v>
      </c>
      <c r="B2079" s="260">
        <v>35362</v>
      </c>
      <c r="C2079" s="261" t="s">
        <v>464</v>
      </c>
      <c r="D2079" s="262">
        <v>45444</v>
      </c>
      <c r="E2079" s="259" t="s">
        <v>898</v>
      </c>
      <c r="F2079" s="259" t="s">
        <v>438</v>
      </c>
    </row>
    <row r="2080" spans="1:6" x14ac:dyDescent="0.25">
      <c r="A2080" s="259" t="s">
        <v>2973</v>
      </c>
      <c r="B2080" s="260">
        <v>128930</v>
      </c>
      <c r="C2080" s="261" t="s">
        <v>464</v>
      </c>
      <c r="D2080" s="262">
        <v>45444</v>
      </c>
      <c r="E2080" s="259" t="s">
        <v>898</v>
      </c>
      <c r="F2080" s="259" t="s">
        <v>438</v>
      </c>
    </row>
    <row r="2081" spans="1:6" x14ac:dyDescent="0.25">
      <c r="A2081" s="259" t="s">
        <v>2974</v>
      </c>
      <c r="B2081" s="260" t="s">
        <v>693</v>
      </c>
      <c r="C2081" s="261" t="s">
        <v>464</v>
      </c>
      <c r="D2081" s="262">
        <v>45444</v>
      </c>
      <c r="E2081" s="259" t="s">
        <v>898</v>
      </c>
      <c r="F2081" s="259" t="s">
        <v>438</v>
      </c>
    </row>
    <row r="2082" spans="1:6" x14ac:dyDescent="0.25">
      <c r="A2082" s="259" t="s">
        <v>2975</v>
      </c>
      <c r="B2082" s="260">
        <v>2373541</v>
      </c>
      <c r="C2082" s="261" t="s">
        <v>501</v>
      </c>
      <c r="D2082" s="262">
        <v>45444</v>
      </c>
      <c r="E2082" s="259" t="s">
        <v>898</v>
      </c>
      <c r="F2082" s="259" t="s">
        <v>438</v>
      </c>
    </row>
    <row r="2083" spans="1:6" x14ac:dyDescent="0.25">
      <c r="A2083" s="259" t="s">
        <v>2976</v>
      </c>
      <c r="B2083" s="260">
        <v>105894</v>
      </c>
      <c r="C2083" s="261" t="s">
        <v>459</v>
      </c>
      <c r="D2083" s="262">
        <v>45444</v>
      </c>
      <c r="E2083" s="259" t="s">
        <v>898</v>
      </c>
      <c r="F2083" s="259" t="s">
        <v>438</v>
      </c>
    </row>
    <row r="2084" spans="1:6" x14ac:dyDescent="0.25">
      <c r="A2084" s="259" t="s">
        <v>2977</v>
      </c>
      <c r="B2084" s="260">
        <v>39156</v>
      </c>
      <c r="C2084" s="261" t="s">
        <v>464</v>
      </c>
      <c r="D2084" s="262">
        <v>45444</v>
      </c>
      <c r="E2084" s="259" t="s">
        <v>898</v>
      </c>
      <c r="F2084" s="259" t="s">
        <v>438</v>
      </c>
    </row>
    <row r="2085" spans="1:6" x14ac:dyDescent="0.25">
      <c r="A2085" s="259" t="s">
        <v>2978</v>
      </c>
      <c r="B2085" s="260">
        <v>22477</v>
      </c>
      <c r="C2085" s="261" t="s">
        <v>464</v>
      </c>
      <c r="D2085" s="262">
        <v>45444</v>
      </c>
      <c r="E2085" s="259" t="s">
        <v>898</v>
      </c>
      <c r="F2085" s="259" t="s">
        <v>438</v>
      </c>
    </row>
    <row r="2086" spans="1:6" x14ac:dyDescent="0.25">
      <c r="A2086" s="259" t="s">
        <v>2979</v>
      </c>
      <c r="B2086" s="260">
        <v>123114</v>
      </c>
      <c r="C2086" s="261" t="s">
        <v>464</v>
      </c>
      <c r="D2086" s="262">
        <v>45444</v>
      </c>
      <c r="E2086" s="259" t="s">
        <v>898</v>
      </c>
      <c r="F2086" s="259" t="s">
        <v>438</v>
      </c>
    </row>
    <row r="2087" spans="1:6" x14ac:dyDescent="0.25">
      <c r="A2087" s="259" t="s">
        <v>2980</v>
      </c>
      <c r="B2087" s="260">
        <v>23120</v>
      </c>
      <c r="C2087" s="261" t="s">
        <v>464</v>
      </c>
      <c r="D2087" s="262">
        <v>45444</v>
      </c>
      <c r="E2087" s="259" t="s">
        <v>898</v>
      </c>
      <c r="F2087" s="259" t="s">
        <v>438</v>
      </c>
    </row>
    <row r="2088" spans="1:6" x14ac:dyDescent="0.25">
      <c r="A2088" s="259" t="s">
        <v>2981</v>
      </c>
      <c r="B2088" s="260">
        <v>3480204024308</v>
      </c>
      <c r="C2088" s="261" t="s">
        <v>478</v>
      </c>
      <c r="D2088" s="262">
        <v>45444</v>
      </c>
      <c r="E2088" s="259" t="s">
        <v>898</v>
      </c>
      <c r="F2088" s="259" t="s">
        <v>438</v>
      </c>
    </row>
    <row r="2089" spans="1:6" x14ac:dyDescent="0.25">
      <c r="A2089" s="259" t="s">
        <v>2982</v>
      </c>
      <c r="B2089" s="260" t="s">
        <v>694</v>
      </c>
      <c r="C2089" s="261" t="s">
        <v>441</v>
      </c>
      <c r="D2089" s="262">
        <v>45444</v>
      </c>
      <c r="E2089" s="259" t="s">
        <v>898</v>
      </c>
      <c r="F2089" s="259" t="s">
        <v>438</v>
      </c>
    </row>
    <row r="2090" spans="1:6" x14ac:dyDescent="0.25">
      <c r="A2090" s="259" t="s">
        <v>2983</v>
      </c>
      <c r="B2090" s="260">
        <v>24905</v>
      </c>
      <c r="C2090" s="261" t="s">
        <v>459</v>
      </c>
      <c r="D2090" s="262">
        <v>45444</v>
      </c>
      <c r="E2090" s="259" t="s">
        <v>898</v>
      </c>
      <c r="F2090" s="259" t="s">
        <v>438</v>
      </c>
    </row>
    <row r="2091" spans="1:6" x14ac:dyDescent="0.25">
      <c r="A2091" s="259" t="s">
        <v>2984</v>
      </c>
      <c r="B2091" s="260">
        <v>588804</v>
      </c>
      <c r="C2091" s="261" t="s">
        <v>474</v>
      </c>
      <c r="D2091" s="262">
        <v>45444</v>
      </c>
      <c r="E2091" s="259" t="s">
        <v>898</v>
      </c>
      <c r="F2091" s="259" t="s">
        <v>438</v>
      </c>
    </row>
    <row r="2092" spans="1:6" x14ac:dyDescent="0.25">
      <c r="A2092" s="259" t="s">
        <v>2985</v>
      </c>
      <c r="B2092" s="260">
        <v>725229</v>
      </c>
      <c r="C2092" s="261" t="s">
        <v>464</v>
      </c>
      <c r="D2092" s="262">
        <v>45444</v>
      </c>
      <c r="E2092" s="259" t="s">
        <v>898</v>
      </c>
      <c r="F2092" s="259" t="s">
        <v>438</v>
      </c>
    </row>
    <row r="2093" spans="1:6" x14ac:dyDescent="0.25">
      <c r="A2093" s="259" t="s">
        <v>2986</v>
      </c>
      <c r="B2093" s="260">
        <v>53688</v>
      </c>
      <c r="C2093" s="261" t="s">
        <v>459</v>
      </c>
      <c r="D2093" s="262">
        <v>45444</v>
      </c>
      <c r="E2093" s="259" t="s">
        <v>898</v>
      </c>
      <c r="F2093" s="259" t="s">
        <v>438</v>
      </c>
    </row>
    <row r="2094" spans="1:6" x14ac:dyDescent="0.25">
      <c r="A2094" s="259" t="s">
        <v>2987</v>
      </c>
      <c r="B2094" s="260" t="s">
        <v>695</v>
      </c>
      <c r="C2094" s="261" t="s">
        <v>464</v>
      </c>
      <c r="D2094" s="262">
        <v>45444</v>
      </c>
      <c r="E2094" s="259" t="s">
        <v>898</v>
      </c>
      <c r="F2094" s="259" t="s">
        <v>438</v>
      </c>
    </row>
    <row r="2095" spans="1:6" x14ac:dyDescent="0.25">
      <c r="A2095" s="259" t="s">
        <v>2988</v>
      </c>
      <c r="B2095" s="260">
        <v>70987</v>
      </c>
      <c r="C2095" s="261" t="s">
        <v>459</v>
      </c>
      <c r="D2095" s="262">
        <v>45292</v>
      </c>
      <c r="E2095" s="259" t="s">
        <v>898</v>
      </c>
      <c r="F2095" s="259" t="s">
        <v>438</v>
      </c>
    </row>
    <row r="2096" spans="1:6" x14ac:dyDescent="0.25">
      <c r="A2096" s="259" t="s">
        <v>2989</v>
      </c>
      <c r="B2096" s="260">
        <v>125732</v>
      </c>
      <c r="C2096" s="261" t="s">
        <v>447</v>
      </c>
      <c r="D2096" s="262">
        <v>45292</v>
      </c>
      <c r="E2096" s="259" t="s">
        <v>898</v>
      </c>
      <c r="F2096" s="259" t="s">
        <v>438</v>
      </c>
    </row>
    <row r="2097" spans="1:6" x14ac:dyDescent="0.25">
      <c r="A2097" s="259" t="s">
        <v>2990</v>
      </c>
      <c r="B2097" s="260">
        <v>126360</v>
      </c>
      <c r="C2097" s="261" t="s">
        <v>447</v>
      </c>
      <c r="D2097" s="262">
        <v>45292</v>
      </c>
      <c r="E2097" s="259" t="s">
        <v>898</v>
      </c>
      <c r="F2097" s="259" t="s">
        <v>438</v>
      </c>
    </row>
    <row r="2098" spans="1:6" x14ac:dyDescent="0.25">
      <c r="A2098" s="259" t="s">
        <v>2991</v>
      </c>
      <c r="B2098" s="260" t="s">
        <v>697</v>
      </c>
      <c r="C2098" s="261" t="s">
        <v>447</v>
      </c>
      <c r="D2098" s="262">
        <v>45323</v>
      </c>
      <c r="E2098" s="259" t="s">
        <v>898</v>
      </c>
      <c r="F2098" s="259" t="s">
        <v>438</v>
      </c>
    </row>
    <row r="2099" spans="1:6" x14ac:dyDescent="0.25">
      <c r="A2099" s="259" t="s">
        <v>2992</v>
      </c>
      <c r="B2099" s="260">
        <v>123813</v>
      </c>
      <c r="C2099" s="261" t="s">
        <v>459</v>
      </c>
      <c r="D2099" s="262">
        <v>45292</v>
      </c>
      <c r="E2099" s="259" t="s">
        <v>898</v>
      </c>
      <c r="F2099" s="259" t="s">
        <v>438</v>
      </c>
    </row>
    <row r="2100" spans="1:6" x14ac:dyDescent="0.25">
      <c r="A2100" s="259" t="s">
        <v>2993</v>
      </c>
      <c r="B2100" s="260">
        <v>49532</v>
      </c>
      <c r="C2100" s="261" t="s">
        <v>447</v>
      </c>
      <c r="D2100" s="262">
        <v>45292</v>
      </c>
      <c r="E2100" s="259" t="s">
        <v>898</v>
      </c>
      <c r="F2100" s="259" t="s">
        <v>438</v>
      </c>
    </row>
    <row r="2101" spans="1:6" x14ac:dyDescent="0.25">
      <c r="A2101" s="259" t="s">
        <v>2994</v>
      </c>
      <c r="B2101" s="260">
        <v>49695</v>
      </c>
      <c r="C2101" s="261" t="s">
        <v>447</v>
      </c>
      <c r="D2101" s="262">
        <v>45292</v>
      </c>
      <c r="E2101" s="259" t="s">
        <v>898</v>
      </c>
      <c r="F2101" s="259" t="s">
        <v>438</v>
      </c>
    </row>
    <row r="2102" spans="1:6" x14ac:dyDescent="0.25">
      <c r="A2102" s="259" t="s">
        <v>2995</v>
      </c>
      <c r="B2102" s="260">
        <v>12057828</v>
      </c>
      <c r="C2102" s="261" t="s">
        <v>508</v>
      </c>
      <c r="D2102" s="262">
        <v>45292</v>
      </c>
      <c r="E2102" s="259" t="s">
        <v>898</v>
      </c>
      <c r="F2102" s="259" t="s">
        <v>438</v>
      </c>
    </row>
    <row r="2103" spans="1:6" x14ac:dyDescent="0.25">
      <c r="A2103" s="259" t="s">
        <v>2996</v>
      </c>
      <c r="B2103" s="260" t="s">
        <v>692</v>
      </c>
      <c r="C2103" s="261" t="s">
        <v>447</v>
      </c>
      <c r="D2103" s="262">
        <v>45292</v>
      </c>
      <c r="E2103" s="259" t="s">
        <v>898</v>
      </c>
      <c r="F2103" s="259" t="s">
        <v>438</v>
      </c>
    </row>
    <row r="2104" spans="1:6" x14ac:dyDescent="0.25">
      <c r="A2104" s="259" t="s">
        <v>2997</v>
      </c>
      <c r="B2104" s="260">
        <v>55026</v>
      </c>
      <c r="C2104" s="261" t="s">
        <v>447</v>
      </c>
      <c r="D2104" s="262">
        <v>45292</v>
      </c>
      <c r="E2104" s="259" t="s">
        <v>898</v>
      </c>
      <c r="F2104" s="259" t="s">
        <v>438</v>
      </c>
    </row>
    <row r="2105" spans="1:6" x14ac:dyDescent="0.25">
      <c r="A2105" s="259" t="s">
        <v>2998</v>
      </c>
      <c r="B2105" s="260">
        <v>50278</v>
      </c>
      <c r="C2105" s="261" t="s">
        <v>447</v>
      </c>
      <c r="D2105" s="262">
        <v>45292</v>
      </c>
      <c r="E2105" s="259" t="s">
        <v>898</v>
      </c>
      <c r="F2105" s="259" t="s">
        <v>438</v>
      </c>
    </row>
    <row r="2106" spans="1:6" x14ac:dyDescent="0.25">
      <c r="A2106" s="259" t="s">
        <v>2999</v>
      </c>
      <c r="B2106" s="260">
        <v>49714</v>
      </c>
      <c r="C2106" s="261" t="s">
        <v>447</v>
      </c>
      <c r="D2106" s="262">
        <v>45292</v>
      </c>
      <c r="E2106" s="259" t="s">
        <v>898</v>
      </c>
      <c r="F2106" s="259" t="s">
        <v>438</v>
      </c>
    </row>
    <row r="2107" spans="1:6" x14ac:dyDescent="0.25">
      <c r="A2107" s="259" t="s">
        <v>3000</v>
      </c>
      <c r="B2107" s="260" t="s">
        <v>689</v>
      </c>
      <c r="C2107" s="261" t="s">
        <v>447</v>
      </c>
      <c r="D2107" s="262">
        <v>45292</v>
      </c>
      <c r="E2107" s="259" t="s">
        <v>898</v>
      </c>
      <c r="F2107" s="259" t="s">
        <v>438</v>
      </c>
    </row>
    <row r="2108" spans="1:6" x14ac:dyDescent="0.25">
      <c r="A2108" s="259" t="s">
        <v>3001</v>
      </c>
      <c r="B2108" s="260" t="s">
        <v>690</v>
      </c>
      <c r="C2108" s="261" t="s">
        <v>447</v>
      </c>
      <c r="D2108" s="262">
        <v>45292</v>
      </c>
      <c r="E2108" s="259" t="s">
        <v>898</v>
      </c>
      <c r="F2108" s="259" t="s">
        <v>438</v>
      </c>
    </row>
    <row r="2109" spans="1:6" x14ac:dyDescent="0.25">
      <c r="A2109" s="259" t="s">
        <v>3002</v>
      </c>
      <c r="B2109" s="260">
        <v>52229</v>
      </c>
      <c r="C2109" s="261" t="s">
        <v>443</v>
      </c>
      <c r="D2109" s="262">
        <v>45292</v>
      </c>
      <c r="E2109" s="259" t="s">
        <v>898</v>
      </c>
      <c r="F2109" s="259" t="s">
        <v>438</v>
      </c>
    </row>
    <row r="2110" spans="1:6" x14ac:dyDescent="0.25">
      <c r="A2110" s="259" t="s">
        <v>3003</v>
      </c>
      <c r="B2110" s="260">
        <v>49687</v>
      </c>
      <c r="C2110" s="261" t="s">
        <v>464</v>
      </c>
      <c r="D2110" s="262">
        <v>45292</v>
      </c>
      <c r="E2110" s="259" t="s">
        <v>898</v>
      </c>
      <c r="F2110" s="259" t="s">
        <v>438</v>
      </c>
    </row>
    <row r="2111" spans="1:6" x14ac:dyDescent="0.25">
      <c r="A2111" s="259" t="s">
        <v>3004</v>
      </c>
      <c r="B2111" s="260">
        <v>2359980</v>
      </c>
      <c r="C2111" s="261" t="s">
        <v>449</v>
      </c>
      <c r="D2111" s="262">
        <v>45292</v>
      </c>
      <c r="E2111" s="259" t="s">
        <v>898</v>
      </c>
      <c r="F2111" s="259" t="s">
        <v>438</v>
      </c>
    </row>
    <row r="2112" spans="1:6" x14ac:dyDescent="0.25">
      <c r="A2112" s="259" t="s">
        <v>3005</v>
      </c>
      <c r="B2112" s="260">
        <v>49468</v>
      </c>
      <c r="C2112" s="261" t="s">
        <v>447</v>
      </c>
      <c r="D2112" s="262">
        <v>45292</v>
      </c>
      <c r="E2112" s="259" t="s">
        <v>898</v>
      </c>
      <c r="F2112" s="259" t="s">
        <v>438</v>
      </c>
    </row>
    <row r="2113" spans="1:6" x14ac:dyDescent="0.25">
      <c r="A2113" s="259" t="s">
        <v>3006</v>
      </c>
      <c r="B2113" s="260">
        <v>49741</v>
      </c>
      <c r="C2113" s="261" t="s">
        <v>447</v>
      </c>
      <c r="D2113" s="262">
        <v>45292</v>
      </c>
      <c r="E2113" s="259" t="s">
        <v>898</v>
      </c>
      <c r="F2113" s="259" t="s">
        <v>438</v>
      </c>
    </row>
    <row r="2114" spans="1:6" x14ac:dyDescent="0.25">
      <c r="A2114" s="259" t="s">
        <v>3007</v>
      </c>
      <c r="B2114" s="260">
        <v>49669</v>
      </c>
      <c r="C2114" s="261" t="s">
        <v>447</v>
      </c>
      <c r="D2114" s="262">
        <v>45292</v>
      </c>
      <c r="E2114" s="259" t="s">
        <v>898</v>
      </c>
      <c r="F2114" s="259" t="s">
        <v>438</v>
      </c>
    </row>
    <row r="2115" spans="1:6" x14ac:dyDescent="0.25">
      <c r="A2115" s="259" t="s">
        <v>3008</v>
      </c>
      <c r="B2115" s="260">
        <v>49715</v>
      </c>
      <c r="C2115" s="261" t="s">
        <v>448</v>
      </c>
      <c r="D2115" s="262">
        <v>45292</v>
      </c>
      <c r="E2115" s="259" t="s">
        <v>898</v>
      </c>
      <c r="F2115" s="259" t="s">
        <v>438</v>
      </c>
    </row>
    <row r="2116" spans="1:6" x14ac:dyDescent="0.25">
      <c r="A2116" s="259" t="s">
        <v>3009</v>
      </c>
      <c r="B2116" s="260">
        <v>52360</v>
      </c>
      <c r="C2116" s="261" t="s">
        <v>459</v>
      </c>
      <c r="D2116" s="262">
        <v>45292</v>
      </c>
      <c r="E2116" s="259" t="s">
        <v>898</v>
      </c>
      <c r="F2116" s="259" t="s">
        <v>438</v>
      </c>
    </row>
    <row r="2117" spans="1:6" x14ac:dyDescent="0.25">
      <c r="A2117" s="259" t="s">
        <v>3010</v>
      </c>
      <c r="B2117" s="260">
        <v>52463</v>
      </c>
      <c r="C2117" s="261" t="s">
        <v>459</v>
      </c>
      <c r="D2117" s="262">
        <v>45292</v>
      </c>
      <c r="E2117" s="259" t="s">
        <v>898</v>
      </c>
      <c r="F2117" s="259" t="s">
        <v>438</v>
      </c>
    </row>
    <row r="2118" spans="1:6" x14ac:dyDescent="0.25">
      <c r="A2118" s="259" t="s">
        <v>3011</v>
      </c>
      <c r="B2118" s="260">
        <v>834511</v>
      </c>
      <c r="C2118" s="261" t="s">
        <v>441</v>
      </c>
      <c r="D2118" s="262">
        <v>45292</v>
      </c>
      <c r="E2118" s="259" t="s">
        <v>898</v>
      </c>
      <c r="F2118" s="259" t="s">
        <v>438</v>
      </c>
    </row>
    <row r="2119" spans="1:6" x14ac:dyDescent="0.25">
      <c r="A2119" s="259" t="s">
        <v>3012</v>
      </c>
      <c r="B2119" s="260">
        <v>52464</v>
      </c>
      <c r="C2119" s="261" t="s">
        <v>459</v>
      </c>
      <c r="D2119" s="262">
        <v>45292</v>
      </c>
      <c r="E2119" s="259" t="s">
        <v>898</v>
      </c>
      <c r="F2119" s="259" t="s">
        <v>438</v>
      </c>
    </row>
    <row r="2120" spans="1:6" x14ac:dyDescent="0.25">
      <c r="A2120" s="259" t="s">
        <v>3013</v>
      </c>
      <c r="B2120" s="260">
        <v>51335</v>
      </c>
      <c r="C2120" s="261" t="s">
        <v>459</v>
      </c>
      <c r="D2120" s="262">
        <v>45292</v>
      </c>
      <c r="E2120" s="259" t="s">
        <v>898</v>
      </c>
      <c r="F2120" s="259" t="s">
        <v>438</v>
      </c>
    </row>
    <row r="2121" spans="1:6" x14ac:dyDescent="0.25">
      <c r="A2121" s="259" t="s">
        <v>3014</v>
      </c>
      <c r="B2121" s="260" t="s">
        <v>691</v>
      </c>
      <c r="C2121" s="261" t="s">
        <v>443</v>
      </c>
      <c r="D2121" s="262">
        <v>45292</v>
      </c>
      <c r="E2121" s="259" t="s">
        <v>898</v>
      </c>
      <c r="F2121" s="259" t="s">
        <v>438</v>
      </c>
    </row>
    <row r="2122" spans="1:6" x14ac:dyDescent="0.25">
      <c r="A2122" s="259" t="s">
        <v>3015</v>
      </c>
      <c r="B2122" s="260">
        <v>49676</v>
      </c>
      <c r="C2122" s="261" t="s">
        <v>447</v>
      </c>
      <c r="D2122" s="262">
        <v>45292</v>
      </c>
      <c r="E2122" s="259" t="s">
        <v>898</v>
      </c>
      <c r="F2122" s="259" t="s">
        <v>438</v>
      </c>
    </row>
    <row r="2123" spans="1:6" x14ac:dyDescent="0.25">
      <c r="A2123" s="259" t="s">
        <v>3016</v>
      </c>
      <c r="B2123" s="260">
        <v>49672</v>
      </c>
      <c r="C2123" s="261" t="s">
        <v>447</v>
      </c>
      <c r="D2123" s="262">
        <v>45292</v>
      </c>
      <c r="E2123" s="259" t="s">
        <v>898</v>
      </c>
      <c r="F2123" s="259" t="s">
        <v>438</v>
      </c>
    </row>
    <row r="2124" spans="1:6" x14ac:dyDescent="0.25">
      <c r="A2124" s="259" t="s">
        <v>3017</v>
      </c>
      <c r="B2124" s="260">
        <v>49667</v>
      </c>
      <c r="C2124" s="261" t="s">
        <v>447</v>
      </c>
      <c r="D2124" s="262">
        <v>45292</v>
      </c>
      <c r="E2124" s="259" t="s">
        <v>898</v>
      </c>
      <c r="F2124" s="259" t="s">
        <v>438</v>
      </c>
    </row>
    <row r="2125" spans="1:6" x14ac:dyDescent="0.25">
      <c r="A2125" s="259" t="s">
        <v>3018</v>
      </c>
      <c r="B2125" s="260">
        <v>49647</v>
      </c>
      <c r="C2125" s="261" t="s">
        <v>447</v>
      </c>
      <c r="D2125" s="262">
        <v>45292</v>
      </c>
      <c r="E2125" s="259" t="s">
        <v>898</v>
      </c>
      <c r="F2125" s="259" t="s">
        <v>438</v>
      </c>
    </row>
    <row r="2126" spans="1:6" x14ac:dyDescent="0.25">
      <c r="A2126" s="259" t="s">
        <v>3019</v>
      </c>
      <c r="B2126" s="260">
        <v>52432</v>
      </c>
      <c r="C2126" s="261" t="s">
        <v>459</v>
      </c>
      <c r="D2126" s="262">
        <v>45292</v>
      </c>
      <c r="E2126" s="259" t="s">
        <v>898</v>
      </c>
      <c r="F2126" s="259" t="s">
        <v>438</v>
      </c>
    </row>
    <row r="2127" spans="1:6" x14ac:dyDescent="0.25">
      <c r="A2127" s="259" t="s">
        <v>3020</v>
      </c>
      <c r="B2127" s="260">
        <v>53287</v>
      </c>
      <c r="C2127" s="261" t="s">
        <v>459</v>
      </c>
      <c r="D2127" s="262">
        <v>45292</v>
      </c>
      <c r="E2127" s="259" t="s">
        <v>898</v>
      </c>
      <c r="F2127" s="259" t="s">
        <v>438</v>
      </c>
    </row>
    <row r="2128" spans="1:6" x14ac:dyDescent="0.25">
      <c r="A2128" s="259" t="s">
        <v>3021</v>
      </c>
      <c r="B2128" s="260">
        <v>49644</v>
      </c>
      <c r="C2128" s="261" t="s">
        <v>447</v>
      </c>
      <c r="D2128" s="262">
        <v>45292</v>
      </c>
      <c r="E2128" s="259" t="s">
        <v>898</v>
      </c>
      <c r="F2128" s="259" t="s">
        <v>438</v>
      </c>
    </row>
    <row r="2129" spans="1:6" x14ac:dyDescent="0.25">
      <c r="A2129" s="259" t="s">
        <v>3022</v>
      </c>
      <c r="B2129" s="260">
        <v>53228</v>
      </c>
      <c r="C2129" s="261" t="s">
        <v>459</v>
      </c>
      <c r="D2129" s="262">
        <v>45292</v>
      </c>
      <c r="E2129" s="259" t="s">
        <v>898</v>
      </c>
      <c r="F2129" s="259" t="s">
        <v>438</v>
      </c>
    </row>
    <row r="2130" spans="1:6" x14ac:dyDescent="0.25">
      <c r="A2130" s="259" t="s">
        <v>3023</v>
      </c>
      <c r="B2130" s="260">
        <v>54571</v>
      </c>
      <c r="C2130" s="261" t="s">
        <v>459</v>
      </c>
      <c r="D2130" s="262">
        <v>45292</v>
      </c>
      <c r="E2130" s="259" t="s">
        <v>898</v>
      </c>
      <c r="F2130" s="259" t="s">
        <v>438</v>
      </c>
    </row>
    <row r="2131" spans="1:6" x14ac:dyDescent="0.25">
      <c r="A2131" s="259" t="s">
        <v>3024</v>
      </c>
      <c r="B2131" s="260">
        <v>410018</v>
      </c>
      <c r="C2131" s="261" t="s">
        <v>450</v>
      </c>
      <c r="D2131" s="262">
        <v>45292</v>
      </c>
      <c r="E2131" s="259" t="s">
        <v>898</v>
      </c>
      <c r="F2131" s="259" t="s">
        <v>438</v>
      </c>
    </row>
    <row r="2132" spans="1:6" x14ac:dyDescent="0.25">
      <c r="A2132" s="259" t="s">
        <v>3025</v>
      </c>
      <c r="B2132" s="260">
        <v>49722</v>
      </c>
      <c r="C2132" s="261" t="s">
        <v>459</v>
      </c>
      <c r="D2132" s="262">
        <v>45292</v>
      </c>
      <c r="E2132" s="259" t="s">
        <v>898</v>
      </c>
      <c r="F2132" s="259" t="s">
        <v>438</v>
      </c>
    </row>
    <row r="2133" spans="1:6" x14ac:dyDescent="0.25">
      <c r="A2133" s="259" t="s">
        <v>3026</v>
      </c>
      <c r="B2133" s="260">
        <v>53040</v>
      </c>
      <c r="C2133" s="261" t="s">
        <v>459</v>
      </c>
      <c r="D2133" s="262">
        <v>45292</v>
      </c>
      <c r="E2133" s="259" t="s">
        <v>898</v>
      </c>
      <c r="F2133" s="259" t="s">
        <v>438</v>
      </c>
    </row>
    <row r="2134" spans="1:6" x14ac:dyDescent="0.25">
      <c r="A2134" s="259" t="s">
        <v>3028</v>
      </c>
      <c r="B2134" s="260">
        <v>22331</v>
      </c>
      <c r="C2134" s="261" t="s">
        <v>459</v>
      </c>
      <c r="D2134" s="262">
        <v>45292</v>
      </c>
      <c r="E2134" s="259" t="s">
        <v>898</v>
      </c>
      <c r="F2134" s="259" t="s">
        <v>438</v>
      </c>
    </row>
    <row r="2135" spans="1:6" x14ac:dyDescent="0.25">
      <c r="A2135" s="259" t="s">
        <v>3029</v>
      </c>
      <c r="B2135" s="260">
        <v>51659</v>
      </c>
      <c r="C2135" s="261" t="s">
        <v>459</v>
      </c>
      <c r="D2135" s="262">
        <v>45292</v>
      </c>
      <c r="E2135" s="259" t="s">
        <v>898</v>
      </c>
      <c r="F2135" s="259" t="s">
        <v>438</v>
      </c>
    </row>
    <row r="2136" spans="1:6" x14ac:dyDescent="0.25">
      <c r="A2136" s="259" t="s">
        <v>3030</v>
      </c>
      <c r="B2136" s="260">
        <v>42169</v>
      </c>
      <c r="C2136" s="261" t="s">
        <v>459</v>
      </c>
      <c r="D2136" s="262">
        <v>45292</v>
      </c>
      <c r="E2136" s="259" t="s">
        <v>898</v>
      </c>
      <c r="F2136" s="259" t="s">
        <v>438</v>
      </c>
    </row>
    <row r="2137" spans="1:6" x14ac:dyDescent="0.25">
      <c r="A2137" s="259" t="s">
        <v>3031</v>
      </c>
      <c r="B2137" s="260">
        <v>49688</v>
      </c>
      <c r="C2137" s="261" t="s">
        <v>447</v>
      </c>
      <c r="D2137" s="262">
        <v>45292</v>
      </c>
      <c r="E2137" s="259" t="s">
        <v>898</v>
      </c>
      <c r="F2137" s="259" t="s">
        <v>438</v>
      </c>
    </row>
    <row r="2138" spans="1:6" x14ac:dyDescent="0.25">
      <c r="A2138" s="259" t="s">
        <v>3032</v>
      </c>
      <c r="B2138" s="260">
        <v>126142</v>
      </c>
      <c r="C2138" s="261" t="s">
        <v>447</v>
      </c>
      <c r="D2138" s="262">
        <v>45292</v>
      </c>
      <c r="E2138" s="259" t="s">
        <v>898</v>
      </c>
      <c r="F2138" s="259" t="s">
        <v>438</v>
      </c>
    </row>
    <row r="2139" spans="1:6" x14ac:dyDescent="0.25">
      <c r="A2139" s="259" t="s">
        <v>3033</v>
      </c>
      <c r="B2139" s="260">
        <v>22928</v>
      </c>
      <c r="C2139" s="261" t="s">
        <v>844</v>
      </c>
      <c r="D2139" s="262">
        <v>45444</v>
      </c>
      <c r="E2139" s="259" t="s">
        <v>898</v>
      </c>
      <c r="F2139" s="259" t="s">
        <v>438</v>
      </c>
    </row>
    <row r="2140" spans="1:6" x14ac:dyDescent="0.25">
      <c r="A2140" s="259" t="s">
        <v>3034</v>
      </c>
      <c r="B2140" s="260">
        <v>50836</v>
      </c>
      <c r="C2140" s="261" t="s">
        <v>844</v>
      </c>
      <c r="D2140" s="262">
        <v>45444</v>
      </c>
      <c r="E2140" s="259" t="s">
        <v>898</v>
      </c>
      <c r="F2140" s="259" t="s">
        <v>438</v>
      </c>
    </row>
    <row r="2141" spans="1:6" x14ac:dyDescent="0.25">
      <c r="A2141" s="259" t="s">
        <v>3036</v>
      </c>
      <c r="B2141" s="260">
        <v>712880203001435</v>
      </c>
      <c r="C2141" s="261" t="s">
        <v>452</v>
      </c>
      <c r="D2141" s="262">
        <v>45444</v>
      </c>
      <c r="E2141" s="259" t="s">
        <v>898</v>
      </c>
      <c r="F2141" s="259" t="s">
        <v>438</v>
      </c>
    </row>
    <row r="2142" spans="1:6" x14ac:dyDescent="0.25">
      <c r="A2142" s="259" t="s">
        <v>3037</v>
      </c>
      <c r="B2142" s="260">
        <v>57528</v>
      </c>
      <c r="C2142" s="261" t="s">
        <v>464</v>
      </c>
      <c r="D2142" s="262">
        <v>45444</v>
      </c>
      <c r="E2142" s="259" t="s">
        <v>898</v>
      </c>
      <c r="F2142" s="259" t="s">
        <v>438</v>
      </c>
    </row>
    <row r="2143" spans="1:6" x14ac:dyDescent="0.25">
      <c r="A2143" s="259" t="s">
        <v>3038</v>
      </c>
      <c r="B2143" s="260">
        <v>51908</v>
      </c>
      <c r="C2143" s="261" t="s">
        <v>459</v>
      </c>
      <c r="D2143" s="262">
        <v>45444</v>
      </c>
      <c r="E2143" s="259" t="s">
        <v>898</v>
      </c>
      <c r="F2143" s="259" t="s">
        <v>438</v>
      </c>
    </row>
    <row r="2144" spans="1:6" x14ac:dyDescent="0.25">
      <c r="A2144" s="259" t="s">
        <v>3039</v>
      </c>
      <c r="B2144" s="260">
        <v>123046</v>
      </c>
      <c r="C2144" s="261" t="s">
        <v>459</v>
      </c>
      <c r="D2144" s="262">
        <v>45444</v>
      </c>
      <c r="E2144" s="259" t="s">
        <v>898</v>
      </c>
      <c r="F2144" s="259" t="s">
        <v>438</v>
      </c>
    </row>
    <row r="2145" spans="1:6" x14ac:dyDescent="0.25">
      <c r="A2145" s="259" t="s">
        <v>3040</v>
      </c>
      <c r="B2145" s="260">
        <v>53780</v>
      </c>
      <c r="C2145" s="261" t="s">
        <v>459</v>
      </c>
      <c r="D2145" s="262">
        <v>45444</v>
      </c>
      <c r="E2145" s="259" t="s">
        <v>898</v>
      </c>
      <c r="F2145" s="259" t="s">
        <v>438</v>
      </c>
    </row>
    <row r="2146" spans="1:6" x14ac:dyDescent="0.25">
      <c r="A2146" s="259" t="s">
        <v>3041</v>
      </c>
      <c r="B2146" s="260">
        <v>39128</v>
      </c>
      <c r="C2146" s="261" t="s">
        <v>450</v>
      </c>
      <c r="D2146" s="262">
        <v>45444</v>
      </c>
      <c r="E2146" s="259" t="s">
        <v>898</v>
      </c>
      <c r="F2146" s="259" t="s">
        <v>438</v>
      </c>
    </row>
    <row r="2147" spans="1:6" x14ac:dyDescent="0.25">
      <c r="A2147" s="259" t="s">
        <v>3042</v>
      </c>
      <c r="B2147" s="260">
        <v>39438</v>
      </c>
      <c r="C2147" s="261" t="s">
        <v>464</v>
      </c>
      <c r="D2147" s="262">
        <v>45444</v>
      </c>
      <c r="E2147" s="259" t="s">
        <v>898</v>
      </c>
      <c r="F2147" s="259" t="s">
        <v>438</v>
      </c>
    </row>
    <row r="2148" spans="1:6" x14ac:dyDescent="0.25">
      <c r="A2148" s="259" t="s">
        <v>3043</v>
      </c>
      <c r="B2148" s="260" t="s">
        <v>17827</v>
      </c>
      <c r="C2148" s="261" t="s">
        <v>464</v>
      </c>
      <c r="D2148" s="262">
        <v>45444</v>
      </c>
      <c r="E2148" s="259" t="s">
        <v>898</v>
      </c>
      <c r="F2148" s="259" t="s">
        <v>438</v>
      </c>
    </row>
    <row r="2149" spans="1:6" x14ac:dyDescent="0.25">
      <c r="A2149" s="259" t="s">
        <v>3044</v>
      </c>
      <c r="B2149" s="260">
        <v>49677</v>
      </c>
      <c r="C2149" s="261" t="s">
        <v>464</v>
      </c>
      <c r="D2149" s="262">
        <v>45444</v>
      </c>
      <c r="E2149" s="259" t="s">
        <v>898</v>
      </c>
      <c r="F2149" s="259" t="s">
        <v>438</v>
      </c>
    </row>
    <row r="2150" spans="1:6" x14ac:dyDescent="0.25">
      <c r="A2150" s="259" t="s">
        <v>3045</v>
      </c>
      <c r="B2150" s="260">
        <v>73161</v>
      </c>
      <c r="C2150" s="261" t="s">
        <v>464</v>
      </c>
      <c r="D2150" s="262">
        <v>45444</v>
      </c>
      <c r="E2150" s="259" t="s">
        <v>898</v>
      </c>
      <c r="F2150" s="259" t="s">
        <v>438</v>
      </c>
    </row>
    <row r="2151" spans="1:6" x14ac:dyDescent="0.25">
      <c r="A2151" s="259" t="s">
        <v>3046</v>
      </c>
      <c r="B2151" s="260">
        <v>49883</v>
      </c>
      <c r="C2151" s="261" t="s">
        <v>464</v>
      </c>
      <c r="D2151" s="262">
        <v>45444</v>
      </c>
      <c r="E2151" s="259" t="s">
        <v>898</v>
      </c>
      <c r="F2151" s="259" t="s">
        <v>438</v>
      </c>
    </row>
    <row r="2152" spans="1:6" x14ac:dyDescent="0.25">
      <c r="A2152" s="259" t="s">
        <v>3047</v>
      </c>
      <c r="B2152" s="260">
        <v>14793</v>
      </c>
      <c r="C2152" s="261" t="s">
        <v>464</v>
      </c>
      <c r="D2152" s="262">
        <v>45444</v>
      </c>
      <c r="E2152" s="259" t="s">
        <v>898</v>
      </c>
      <c r="F2152" s="259" t="s">
        <v>438</v>
      </c>
    </row>
    <row r="2153" spans="1:6" x14ac:dyDescent="0.25">
      <c r="A2153" s="259" t="s">
        <v>3048</v>
      </c>
      <c r="B2153" s="260">
        <v>15311</v>
      </c>
      <c r="C2153" s="261" t="s">
        <v>464</v>
      </c>
      <c r="D2153" s="262">
        <v>45444</v>
      </c>
      <c r="E2153" s="259" t="s">
        <v>898</v>
      </c>
      <c r="F2153" s="259" t="s">
        <v>438</v>
      </c>
    </row>
    <row r="2154" spans="1:6" x14ac:dyDescent="0.25">
      <c r="A2154" s="259" t="s">
        <v>3049</v>
      </c>
      <c r="B2154" s="260">
        <v>49697</v>
      </c>
      <c r="C2154" s="261" t="s">
        <v>464</v>
      </c>
      <c r="D2154" s="262">
        <v>45444</v>
      </c>
      <c r="E2154" s="259" t="s">
        <v>898</v>
      </c>
      <c r="F2154" s="259" t="s">
        <v>438</v>
      </c>
    </row>
    <row r="2155" spans="1:6" x14ac:dyDescent="0.25">
      <c r="A2155" s="259" t="s">
        <v>3050</v>
      </c>
      <c r="B2155" s="260" t="s">
        <v>17828</v>
      </c>
      <c r="C2155" s="261" t="s">
        <v>459</v>
      </c>
      <c r="D2155" s="262">
        <v>45444</v>
      </c>
      <c r="E2155" s="259" t="s">
        <v>898</v>
      </c>
      <c r="F2155" s="259" t="s">
        <v>438</v>
      </c>
    </row>
    <row r="2156" spans="1:6" x14ac:dyDescent="0.25">
      <c r="A2156" s="259" t="s">
        <v>3051</v>
      </c>
      <c r="B2156" s="260">
        <v>29759</v>
      </c>
      <c r="C2156" s="261" t="s">
        <v>464</v>
      </c>
      <c r="D2156" s="262">
        <v>45444</v>
      </c>
      <c r="E2156" s="259" t="s">
        <v>898</v>
      </c>
      <c r="F2156" s="259" t="s">
        <v>438</v>
      </c>
    </row>
    <row r="2157" spans="1:6" x14ac:dyDescent="0.25">
      <c r="A2157" s="259" t="s">
        <v>3052</v>
      </c>
      <c r="B2157" s="260">
        <v>71605</v>
      </c>
      <c r="C2157" s="261" t="s">
        <v>479</v>
      </c>
      <c r="D2157" s="262">
        <v>45444</v>
      </c>
      <c r="E2157" s="259" t="s">
        <v>898</v>
      </c>
      <c r="F2157" s="259" t="s">
        <v>438</v>
      </c>
    </row>
    <row r="2158" spans="1:6" x14ac:dyDescent="0.25">
      <c r="A2158" s="259" t="s">
        <v>3053</v>
      </c>
      <c r="B2158" s="260">
        <v>71596</v>
      </c>
      <c r="C2158" s="261" t="s">
        <v>479</v>
      </c>
      <c r="D2158" s="262">
        <v>45444</v>
      </c>
      <c r="E2158" s="259" t="s">
        <v>898</v>
      </c>
      <c r="F2158" s="259" t="s">
        <v>438</v>
      </c>
    </row>
    <row r="2159" spans="1:6" x14ac:dyDescent="0.25">
      <c r="A2159" s="259" t="s">
        <v>3054</v>
      </c>
      <c r="B2159" s="260">
        <v>53670</v>
      </c>
      <c r="C2159" s="261" t="s">
        <v>479</v>
      </c>
      <c r="D2159" s="262">
        <v>45444</v>
      </c>
      <c r="E2159" s="259" t="s">
        <v>898</v>
      </c>
      <c r="F2159" s="259" t="s">
        <v>438</v>
      </c>
    </row>
    <row r="2160" spans="1:6" x14ac:dyDescent="0.25">
      <c r="A2160" s="259" t="s">
        <v>3055</v>
      </c>
      <c r="B2160" s="260">
        <v>2141739</v>
      </c>
      <c r="C2160" s="261" t="s">
        <v>468</v>
      </c>
      <c r="D2160" s="262">
        <v>45444</v>
      </c>
      <c r="E2160" s="259" t="s">
        <v>898</v>
      </c>
      <c r="F2160" s="259" t="s">
        <v>438</v>
      </c>
    </row>
    <row r="2161" spans="1:6" x14ac:dyDescent="0.25">
      <c r="A2161" s="259" t="s">
        <v>3056</v>
      </c>
      <c r="B2161" s="260" t="s">
        <v>698</v>
      </c>
      <c r="C2161" s="261" t="s">
        <v>448</v>
      </c>
      <c r="D2161" s="262">
        <v>45292</v>
      </c>
      <c r="E2161" s="259" t="s">
        <v>898</v>
      </c>
      <c r="F2161" s="259" t="s">
        <v>438</v>
      </c>
    </row>
    <row r="2162" spans="1:6" x14ac:dyDescent="0.25">
      <c r="A2162" s="259" t="s">
        <v>3058</v>
      </c>
      <c r="B2162" s="260">
        <v>179007</v>
      </c>
      <c r="C2162" s="261" t="s">
        <v>476</v>
      </c>
      <c r="D2162" s="262">
        <v>45292</v>
      </c>
      <c r="E2162" s="259" t="s">
        <v>898</v>
      </c>
      <c r="F2162" s="259" t="s">
        <v>438</v>
      </c>
    </row>
    <row r="2163" spans="1:6" x14ac:dyDescent="0.25">
      <c r="A2163" s="259" t="s">
        <v>3059</v>
      </c>
      <c r="B2163" s="260">
        <v>1360386</v>
      </c>
      <c r="C2163" s="261" t="s">
        <v>501</v>
      </c>
      <c r="D2163" s="262">
        <v>45292</v>
      </c>
      <c r="E2163" s="259" t="s">
        <v>898</v>
      </c>
      <c r="F2163" s="259" t="s">
        <v>438</v>
      </c>
    </row>
    <row r="2164" spans="1:6" x14ac:dyDescent="0.25">
      <c r="A2164" s="259" t="s">
        <v>3060</v>
      </c>
      <c r="B2164" s="260">
        <v>92513</v>
      </c>
      <c r="C2164" s="261" t="s">
        <v>451</v>
      </c>
      <c r="D2164" s="262">
        <v>45292</v>
      </c>
      <c r="E2164" s="259" t="s">
        <v>898</v>
      </c>
      <c r="F2164" s="259" t="s">
        <v>438</v>
      </c>
    </row>
    <row r="2165" spans="1:6" x14ac:dyDescent="0.25">
      <c r="A2165" s="259" t="s">
        <v>3061</v>
      </c>
      <c r="B2165" s="260">
        <v>782080809007582</v>
      </c>
      <c r="C2165" s="261" t="s">
        <v>452</v>
      </c>
      <c r="D2165" s="262">
        <v>45293</v>
      </c>
      <c r="E2165" s="259" t="s">
        <v>898</v>
      </c>
      <c r="F2165" s="259" t="s">
        <v>438</v>
      </c>
    </row>
    <row r="2166" spans="1:6" x14ac:dyDescent="0.25">
      <c r="A2166" s="259" t="s">
        <v>3062</v>
      </c>
      <c r="B2166" s="260">
        <v>782080809008169</v>
      </c>
      <c r="C2166" s="261" t="s">
        <v>452</v>
      </c>
      <c r="D2166" s="262">
        <v>45293</v>
      </c>
      <c r="E2166" s="259" t="s">
        <v>898</v>
      </c>
      <c r="F2166" s="259" t="s">
        <v>438</v>
      </c>
    </row>
    <row r="2167" spans="1:6" x14ac:dyDescent="0.25">
      <c r="A2167" s="259" t="s">
        <v>3063</v>
      </c>
      <c r="B2167" s="260">
        <v>782080809007407</v>
      </c>
      <c r="C2167" s="261" t="s">
        <v>452</v>
      </c>
      <c r="D2167" s="262">
        <v>45293</v>
      </c>
      <c r="E2167" s="259" t="s">
        <v>898</v>
      </c>
      <c r="F2167" s="259" t="s">
        <v>438</v>
      </c>
    </row>
    <row r="2168" spans="1:6" x14ac:dyDescent="0.25">
      <c r="A2168" s="259" t="s">
        <v>3064</v>
      </c>
      <c r="B2168" s="260">
        <v>94193</v>
      </c>
      <c r="C2168" s="261" t="s">
        <v>6414</v>
      </c>
      <c r="D2168" s="262">
        <v>45293</v>
      </c>
      <c r="E2168" s="259" t="s">
        <v>898</v>
      </c>
      <c r="F2168" s="259" t="s">
        <v>438</v>
      </c>
    </row>
    <row r="2169" spans="1:6" x14ac:dyDescent="0.25">
      <c r="A2169" s="259" t="s">
        <v>3065</v>
      </c>
      <c r="B2169" s="260">
        <v>41355</v>
      </c>
      <c r="C2169" s="261" t="s">
        <v>6415</v>
      </c>
      <c r="D2169" s="262">
        <v>45293</v>
      </c>
      <c r="E2169" s="259" t="s">
        <v>898</v>
      </c>
      <c r="F2169" s="259" t="s">
        <v>438</v>
      </c>
    </row>
    <row r="2170" spans="1:6" x14ac:dyDescent="0.25">
      <c r="A2170" s="259" t="s">
        <v>3066</v>
      </c>
      <c r="B2170" s="260">
        <v>712880304</v>
      </c>
      <c r="C2170" s="261" t="s">
        <v>674</v>
      </c>
      <c r="D2170" s="262">
        <v>45293</v>
      </c>
      <c r="E2170" s="259" t="s">
        <v>898</v>
      </c>
      <c r="F2170" s="259" t="s">
        <v>438</v>
      </c>
    </row>
    <row r="2171" spans="1:6" x14ac:dyDescent="0.25">
      <c r="A2171" s="259" t="s">
        <v>3067</v>
      </c>
      <c r="B2171" s="260">
        <v>290539</v>
      </c>
      <c r="C2171" s="261" t="s">
        <v>835</v>
      </c>
      <c r="D2171" s="262">
        <v>45292</v>
      </c>
      <c r="E2171" s="259" t="s">
        <v>898</v>
      </c>
      <c r="F2171" s="259" t="s">
        <v>438</v>
      </c>
    </row>
    <row r="2172" spans="1:6" x14ac:dyDescent="0.25">
      <c r="A2172" s="259" t="s">
        <v>3068</v>
      </c>
      <c r="B2172" s="260">
        <v>6034802039634087</v>
      </c>
      <c r="C2172" s="261" t="s">
        <v>661</v>
      </c>
      <c r="D2172" s="262">
        <v>45292</v>
      </c>
      <c r="E2172" s="259" t="s">
        <v>898</v>
      </c>
      <c r="F2172" s="259" t="s">
        <v>438</v>
      </c>
    </row>
    <row r="2173" spans="1:6" x14ac:dyDescent="0.25">
      <c r="A2173" s="259" t="s">
        <v>3069</v>
      </c>
      <c r="B2173" s="260">
        <v>22283</v>
      </c>
      <c r="C2173" s="261" t="s">
        <v>443</v>
      </c>
      <c r="D2173" s="262">
        <v>45292</v>
      </c>
      <c r="E2173" s="259" t="s">
        <v>898</v>
      </c>
      <c r="F2173" s="259" t="s">
        <v>438</v>
      </c>
    </row>
    <row r="2174" spans="1:6" x14ac:dyDescent="0.25">
      <c r="A2174" s="259" t="s">
        <v>3070</v>
      </c>
      <c r="B2174" s="260">
        <v>53002</v>
      </c>
      <c r="C2174" s="261" t="s">
        <v>479</v>
      </c>
      <c r="D2174" s="262">
        <v>45292</v>
      </c>
      <c r="E2174" s="259" t="s">
        <v>898</v>
      </c>
      <c r="F2174" s="259" t="s">
        <v>438</v>
      </c>
    </row>
    <row r="2175" spans="1:6" x14ac:dyDescent="0.25">
      <c r="A2175" s="259" t="s">
        <v>3071</v>
      </c>
      <c r="B2175" s="260">
        <v>40972</v>
      </c>
      <c r="C2175" s="261" t="s">
        <v>447</v>
      </c>
      <c r="D2175" s="262">
        <v>45292</v>
      </c>
      <c r="E2175" s="259" t="s">
        <v>898</v>
      </c>
      <c r="F2175" s="259" t="s">
        <v>438</v>
      </c>
    </row>
    <row r="2176" spans="1:6" x14ac:dyDescent="0.25">
      <c r="A2176" s="259" t="s">
        <v>3072</v>
      </c>
      <c r="B2176" s="260">
        <v>128699</v>
      </c>
      <c r="C2176" s="261" t="s">
        <v>448</v>
      </c>
      <c r="D2176" s="262">
        <v>45292</v>
      </c>
      <c r="E2176" s="259" t="s">
        <v>898</v>
      </c>
      <c r="F2176" s="259" t="s">
        <v>438</v>
      </c>
    </row>
    <row r="2177" spans="1:6" x14ac:dyDescent="0.25">
      <c r="A2177" s="259" t="s">
        <v>3073</v>
      </c>
      <c r="B2177" s="260">
        <v>40795</v>
      </c>
      <c r="C2177" s="261" t="s">
        <v>450</v>
      </c>
      <c r="D2177" s="262">
        <v>45292</v>
      </c>
      <c r="E2177" s="259" t="s">
        <v>898</v>
      </c>
      <c r="F2177" s="259" t="s">
        <v>438</v>
      </c>
    </row>
    <row r="2178" spans="1:6" x14ac:dyDescent="0.25">
      <c r="A2178" s="259" t="s">
        <v>3074</v>
      </c>
      <c r="B2178" s="260">
        <v>126373</v>
      </c>
      <c r="C2178" s="261" t="s">
        <v>464</v>
      </c>
      <c r="D2178" s="262">
        <v>45292</v>
      </c>
      <c r="E2178" s="259" t="s">
        <v>898</v>
      </c>
      <c r="F2178" s="259" t="s">
        <v>438</v>
      </c>
    </row>
    <row r="2179" spans="1:6" x14ac:dyDescent="0.25">
      <c r="A2179" s="259" t="s">
        <v>3075</v>
      </c>
      <c r="B2179" s="260">
        <v>20684</v>
      </c>
      <c r="C2179" s="261" t="s">
        <v>450</v>
      </c>
      <c r="D2179" s="262">
        <v>45292</v>
      </c>
      <c r="E2179" s="259" t="s">
        <v>898</v>
      </c>
      <c r="F2179" s="259" t="s">
        <v>438</v>
      </c>
    </row>
    <row r="2180" spans="1:6" x14ac:dyDescent="0.25">
      <c r="A2180" s="259" t="s">
        <v>3076</v>
      </c>
      <c r="B2180" s="260">
        <v>20179</v>
      </c>
      <c r="C2180" s="261" t="s">
        <v>445</v>
      </c>
      <c r="D2180" s="262">
        <v>45292</v>
      </c>
      <c r="E2180" s="259" t="s">
        <v>898</v>
      </c>
      <c r="F2180" s="259" t="s">
        <v>438</v>
      </c>
    </row>
    <row r="2181" spans="1:6" x14ac:dyDescent="0.25">
      <c r="A2181" s="259" t="s">
        <v>3078</v>
      </c>
      <c r="B2181" s="260">
        <v>34233</v>
      </c>
      <c r="C2181" s="261" t="s">
        <v>459</v>
      </c>
      <c r="D2181" s="262">
        <v>45292</v>
      </c>
      <c r="E2181" s="259" t="s">
        <v>898</v>
      </c>
      <c r="F2181" s="259" t="s">
        <v>438</v>
      </c>
    </row>
    <row r="2182" spans="1:6" x14ac:dyDescent="0.25">
      <c r="A2182" s="259" t="s">
        <v>3079</v>
      </c>
      <c r="B2182" s="260">
        <v>54418</v>
      </c>
      <c r="C2182" s="261" t="s">
        <v>448</v>
      </c>
      <c r="D2182" s="262">
        <v>45292</v>
      </c>
      <c r="E2182" s="259" t="s">
        <v>898</v>
      </c>
      <c r="F2182" s="259" t="s">
        <v>438</v>
      </c>
    </row>
    <row r="2183" spans="1:6" x14ac:dyDescent="0.25">
      <c r="A2183" s="259" t="s">
        <v>3080</v>
      </c>
      <c r="B2183" s="260">
        <v>2133841</v>
      </c>
      <c r="C2183" s="261" t="s">
        <v>501</v>
      </c>
      <c r="D2183" s="262">
        <v>45292</v>
      </c>
      <c r="E2183" s="259" t="s">
        <v>898</v>
      </c>
      <c r="F2183" s="259" t="s">
        <v>438</v>
      </c>
    </row>
    <row r="2184" spans="1:6" x14ac:dyDescent="0.25">
      <c r="A2184" s="259" t="s">
        <v>3081</v>
      </c>
      <c r="B2184" s="260">
        <v>35403</v>
      </c>
      <c r="C2184" s="261" t="s">
        <v>447</v>
      </c>
      <c r="D2184" s="262">
        <v>45292</v>
      </c>
      <c r="E2184" s="259" t="s">
        <v>898</v>
      </c>
      <c r="F2184" s="259" t="s">
        <v>438</v>
      </c>
    </row>
    <row r="2185" spans="1:6" x14ac:dyDescent="0.25">
      <c r="A2185" s="259" t="s">
        <v>3082</v>
      </c>
      <c r="B2185" s="260">
        <v>22288</v>
      </c>
      <c r="C2185" s="261" t="s">
        <v>447</v>
      </c>
      <c r="D2185" s="262">
        <v>45292</v>
      </c>
      <c r="E2185" s="259" t="s">
        <v>898</v>
      </c>
      <c r="F2185" s="259" t="s">
        <v>438</v>
      </c>
    </row>
    <row r="2186" spans="1:6" x14ac:dyDescent="0.25">
      <c r="A2186" s="259" t="s">
        <v>3083</v>
      </c>
      <c r="B2186" s="260">
        <v>22282</v>
      </c>
      <c r="C2186" s="261" t="s">
        <v>447</v>
      </c>
      <c r="D2186" s="262">
        <v>45292</v>
      </c>
      <c r="E2186" s="259" t="s">
        <v>898</v>
      </c>
      <c r="F2186" s="259" t="s">
        <v>438</v>
      </c>
    </row>
    <row r="2187" spans="1:6" x14ac:dyDescent="0.25">
      <c r="A2187" s="259" t="s">
        <v>3084</v>
      </c>
      <c r="B2187" s="260">
        <v>40939</v>
      </c>
      <c r="C2187" s="261" t="s">
        <v>447</v>
      </c>
      <c r="D2187" s="262">
        <v>45292</v>
      </c>
      <c r="E2187" s="259" t="s">
        <v>898</v>
      </c>
      <c r="F2187" s="259" t="s">
        <v>438</v>
      </c>
    </row>
    <row r="2188" spans="1:6" x14ac:dyDescent="0.25">
      <c r="A2188" s="259" t="s">
        <v>3085</v>
      </c>
      <c r="B2188" s="260" t="s">
        <v>17829</v>
      </c>
      <c r="C2188" s="261" t="s">
        <v>447</v>
      </c>
      <c r="D2188" s="262">
        <v>45292</v>
      </c>
      <c r="E2188" s="259" t="s">
        <v>898</v>
      </c>
      <c r="F2188" s="259" t="s">
        <v>438</v>
      </c>
    </row>
    <row r="2189" spans="1:6" x14ac:dyDescent="0.25">
      <c r="A2189" s="259" t="s">
        <v>3086</v>
      </c>
      <c r="B2189" s="260">
        <v>40824</v>
      </c>
      <c r="C2189" s="261" t="s">
        <v>447</v>
      </c>
      <c r="D2189" s="262">
        <v>45292</v>
      </c>
      <c r="E2189" s="259" t="s">
        <v>898</v>
      </c>
      <c r="F2189" s="259" t="s">
        <v>438</v>
      </c>
    </row>
    <row r="2190" spans="1:6" x14ac:dyDescent="0.25">
      <c r="A2190" s="259" t="s">
        <v>3087</v>
      </c>
      <c r="B2190" s="260">
        <v>40920</v>
      </c>
      <c r="C2190" s="261" t="s">
        <v>447</v>
      </c>
      <c r="D2190" s="262">
        <v>45292</v>
      </c>
      <c r="E2190" s="259" t="s">
        <v>898</v>
      </c>
      <c r="F2190" s="259" t="s">
        <v>438</v>
      </c>
    </row>
    <row r="2191" spans="1:6" x14ac:dyDescent="0.25">
      <c r="A2191" s="259" t="s">
        <v>3088</v>
      </c>
      <c r="B2191" s="260">
        <v>88648</v>
      </c>
      <c r="C2191" s="261" t="s">
        <v>844</v>
      </c>
      <c r="D2191" s="262">
        <v>45292</v>
      </c>
      <c r="E2191" s="259" t="s">
        <v>898</v>
      </c>
      <c r="F2191" s="259" t="s">
        <v>438</v>
      </c>
    </row>
    <row r="2192" spans="1:6" x14ac:dyDescent="0.25">
      <c r="A2192" s="259" t="s">
        <v>3089</v>
      </c>
      <c r="B2192" s="260">
        <v>70986</v>
      </c>
      <c r="C2192" s="261" t="s">
        <v>459</v>
      </c>
      <c r="D2192" s="262">
        <v>45292</v>
      </c>
      <c r="E2192" s="259" t="s">
        <v>898</v>
      </c>
      <c r="F2192" s="259" t="s">
        <v>438</v>
      </c>
    </row>
    <row r="2193" spans="1:6" x14ac:dyDescent="0.25">
      <c r="A2193" s="259" t="s">
        <v>3090</v>
      </c>
      <c r="B2193" s="260">
        <v>123309</v>
      </c>
      <c r="C2193" s="261" t="s">
        <v>447</v>
      </c>
      <c r="D2193" s="262">
        <v>45292</v>
      </c>
      <c r="E2193" s="259" t="s">
        <v>898</v>
      </c>
      <c r="F2193" s="259" t="s">
        <v>438</v>
      </c>
    </row>
    <row r="2194" spans="1:6" x14ac:dyDescent="0.25">
      <c r="A2194" s="259" t="s">
        <v>3091</v>
      </c>
      <c r="B2194" s="260">
        <v>41093</v>
      </c>
      <c r="C2194" s="261" t="s">
        <v>447</v>
      </c>
      <c r="D2194" s="262">
        <v>45292</v>
      </c>
      <c r="E2194" s="259" t="s">
        <v>898</v>
      </c>
      <c r="F2194" s="259" t="s">
        <v>438</v>
      </c>
    </row>
    <row r="2195" spans="1:6" x14ac:dyDescent="0.25">
      <c r="A2195" s="259" t="s">
        <v>3092</v>
      </c>
      <c r="B2195" s="260">
        <v>40716</v>
      </c>
      <c r="C2195" s="261" t="s">
        <v>447</v>
      </c>
      <c r="D2195" s="262">
        <v>45292</v>
      </c>
      <c r="E2195" s="259" t="s">
        <v>898</v>
      </c>
      <c r="F2195" s="259" t="s">
        <v>438</v>
      </c>
    </row>
    <row r="2196" spans="1:6" x14ac:dyDescent="0.25">
      <c r="A2196" s="259" t="s">
        <v>3093</v>
      </c>
      <c r="B2196" s="260" t="s">
        <v>17830</v>
      </c>
      <c r="C2196" s="261" t="s">
        <v>447</v>
      </c>
      <c r="D2196" s="262">
        <v>45292</v>
      </c>
      <c r="E2196" s="259" t="s">
        <v>898</v>
      </c>
      <c r="F2196" s="259" t="s">
        <v>438</v>
      </c>
    </row>
    <row r="2197" spans="1:6" x14ac:dyDescent="0.25">
      <c r="A2197" s="259" t="s">
        <v>3094</v>
      </c>
      <c r="B2197" s="260">
        <v>39135</v>
      </c>
      <c r="C2197" s="261" t="s">
        <v>447</v>
      </c>
      <c r="D2197" s="262">
        <v>45292</v>
      </c>
      <c r="E2197" s="259" t="s">
        <v>898</v>
      </c>
      <c r="F2197" s="259" t="s">
        <v>438</v>
      </c>
    </row>
    <row r="2198" spans="1:6" x14ac:dyDescent="0.25">
      <c r="A2198" s="259" t="s">
        <v>3095</v>
      </c>
      <c r="B2198" s="260">
        <v>55887</v>
      </c>
      <c r="C2198" s="261" t="s">
        <v>448</v>
      </c>
      <c r="D2198" s="262">
        <v>45292</v>
      </c>
      <c r="E2198" s="259" t="s">
        <v>898</v>
      </c>
      <c r="F2198" s="259" t="s">
        <v>438</v>
      </c>
    </row>
    <row r="2199" spans="1:6" x14ac:dyDescent="0.25">
      <c r="A2199" s="259" t="s">
        <v>3096</v>
      </c>
      <c r="B2199" s="260">
        <v>22828</v>
      </c>
      <c r="C2199" s="261" t="s">
        <v>447</v>
      </c>
      <c r="D2199" s="262">
        <v>45292</v>
      </c>
      <c r="E2199" s="259" t="s">
        <v>898</v>
      </c>
      <c r="F2199" s="259" t="s">
        <v>438</v>
      </c>
    </row>
    <row r="2200" spans="1:6" x14ac:dyDescent="0.25">
      <c r="A2200" s="259" t="s">
        <v>3097</v>
      </c>
      <c r="B2200" s="260">
        <v>60348060237929</v>
      </c>
      <c r="C2200" s="261" t="s">
        <v>478</v>
      </c>
      <c r="D2200" s="262">
        <v>45292</v>
      </c>
      <c r="E2200" s="259" t="s">
        <v>898</v>
      </c>
      <c r="F2200" s="259" t="s">
        <v>438</v>
      </c>
    </row>
    <row r="2201" spans="1:6" x14ac:dyDescent="0.25">
      <c r="A2201" s="259" t="s">
        <v>3098</v>
      </c>
      <c r="B2201" s="260">
        <v>39423</v>
      </c>
      <c r="C2201" s="261" t="s">
        <v>447</v>
      </c>
      <c r="D2201" s="262">
        <v>45292</v>
      </c>
      <c r="E2201" s="259" t="s">
        <v>898</v>
      </c>
      <c r="F2201" s="259" t="s">
        <v>438</v>
      </c>
    </row>
    <row r="2202" spans="1:6" x14ac:dyDescent="0.25">
      <c r="A2202" s="259" t="s">
        <v>3099</v>
      </c>
      <c r="B2202" s="260">
        <v>25154</v>
      </c>
      <c r="C2202" s="261" t="s">
        <v>459</v>
      </c>
      <c r="D2202" s="262">
        <v>45292</v>
      </c>
      <c r="E2202" s="259" t="s">
        <v>898</v>
      </c>
      <c r="F2202" s="259" t="s">
        <v>438</v>
      </c>
    </row>
    <row r="2203" spans="1:6" x14ac:dyDescent="0.25">
      <c r="A2203" s="259" t="s">
        <v>3100</v>
      </c>
      <c r="B2203" s="260">
        <v>12654</v>
      </c>
      <c r="C2203" s="261" t="s">
        <v>441</v>
      </c>
      <c r="D2203" s="262">
        <v>45292</v>
      </c>
      <c r="E2203" s="259" t="s">
        <v>898</v>
      </c>
      <c r="F2203" s="259" t="s">
        <v>438</v>
      </c>
    </row>
    <row r="2204" spans="1:6" x14ac:dyDescent="0.25">
      <c r="A2204" s="259" t="s">
        <v>3101</v>
      </c>
      <c r="B2204" s="260">
        <v>39857</v>
      </c>
      <c r="C2204" s="261" t="s">
        <v>447</v>
      </c>
      <c r="D2204" s="262">
        <v>45292</v>
      </c>
      <c r="E2204" s="259" t="s">
        <v>898</v>
      </c>
      <c r="F2204" s="259" t="s">
        <v>438</v>
      </c>
    </row>
    <row r="2205" spans="1:6" x14ac:dyDescent="0.25">
      <c r="A2205" s="259" t="s">
        <v>3102</v>
      </c>
      <c r="B2205" s="260">
        <v>39475</v>
      </c>
      <c r="C2205" s="261" t="s">
        <v>447</v>
      </c>
      <c r="D2205" s="262">
        <v>45292</v>
      </c>
      <c r="E2205" s="259" t="s">
        <v>898</v>
      </c>
      <c r="F2205" s="259" t="s">
        <v>438</v>
      </c>
    </row>
    <row r="2206" spans="1:6" x14ac:dyDescent="0.25">
      <c r="A2206" s="259" t="s">
        <v>3103</v>
      </c>
      <c r="B2206" s="260">
        <v>22381</v>
      </c>
      <c r="C2206" s="261" t="s">
        <v>447</v>
      </c>
      <c r="D2206" s="262">
        <v>45292</v>
      </c>
      <c r="E2206" s="259" t="s">
        <v>898</v>
      </c>
      <c r="F2206" s="259" t="s">
        <v>438</v>
      </c>
    </row>
    <row r="2207" spans="1:6" x14ac:dyDescent="0.25">
      <c r="A2207" s="259" t="s">
        <v>3104</v>
      </c>
      <c r="B2207" s="260">
        <v>42127</v>
      </c>
      <c r="C2207" s="261" t="s">
        <v>459</v>
      </c>
      <c r="D2207" s="262">
        <v>45292</v>
      </c>
      <c r="E2207" s="259" t="s">
        <v>898</v>
      </c>
      <c r="F2207" s="259" t="s">
        <v>438</v>
      </c>
    </row>
    <row r="2208" spans="1:6" x14ac:dyDescent="0.25">
      <c r="A2208" s="259" t="s">
        <v>3105</v>
      </c>
      <c r="B2208" s="260">
        <v>39453</v>
      </c>
      <c r="C2208" s="261" t="s">
        <v>447</v>
      </c>
      <c r="D2208" s="262">
        <v>45292</v>
      </c>
      <c r="E2208" s="259" t="s">
        <v>898</v>
      </c>
      <c r="F2208" s="259" t="s">
        <v>438</v>
      </c>
    </row>
    <row r="2209" spans="1:6" x14ac:dyDescent="0.25">
      <c r="A2209" s="259" t="s">
        <v>3106</v>
      </c>
      <c r="B2209" s="260">
        <v>395835</v>
      </c>
      <c r="C2209" s="261" t="s">
        <v>447</v>
      </c>
      <c r="D2209" s="262">
        <v>45292</v>
      </c>
      <c r="E2209" s="259" t="s">
        <v>898</v>
      </c>
      <c r="F2209" s="259" t="s">
        <v>438</v>
      </c>
    </row>
    <row r="2210" spans="1:6" x14ac:dyDescent="0.25">
      <c r="A2210" s="259" t="s">
        <v>5204</v>
      </c>
      <c r="B2210" s="260">
        <v>14346</v>
      </c>
      <c r="C2210" s="261" t="s">
        <v>476</v>
      </c>
      <c r="D2210" s="262">
        <v>45292</v>
      </c>
      <c r="E2210" s="259" t="s">
        <v>898</v>
      </c>
      <c r="F2210" s="259" t="s">
        <v>438</v>
      </c>
    </row>
    <row r="2211" spans="1:6" x14ac:dyDescent="0.25">
      <c r="A2211" s="259" t="s">
        <v>3108</v>
      </c>
      <c r="B2211" s="260">
        <v>2000365</v>
      </c>
      <c r="C2211" s="261" t="s">
        <v>835</v>
      </c>
      <c r="D2211" s="262">
        <v>45292</v>
      </c>
      <c r="E2211" s="259" t="s">
        <v>898</v>
      </c>
      <c r="F2211" s="259" t="s">
        <v>438</v>
      </c>
    </row>
    <row r="2212" spans="1:6" x14ac:dyDescent="0.25">
      <c r="A2212" s="259" t="s">
        <v>3109</v>
      </c>
      <c r="B2212" s="260">
        <v>2372747</v>
      </c>
      <c r="C2212" s="261" t="s">
        <v>501</v>
      </c>
      <c r="D2212" s="262">
        <v>45292</v>
      </c>
      <c r="E2212" s="259" t="s">
        <v>898</v>
      </c>
      <c r="F2212" s="259" t="s">
        <v>438</v>
      </c>
    </row>
    <row r="2213" spans="1:6" x14ac:dyDescent="0.25">
      <c r="A2213" s="259" t="s">
        <v>3110</v>
      </c>
      <c r="B2213" s="260">
        <v>2001953</v>
      </c>
      <c r="C2213" s="261" t="s">
        <v>835</v>
      </c>
      <c r="D2213" s="262">
        <v>45292</v>
      </c>
      <c r="E2213" s="259" t="s">
        <v>898</v>
      </c>
      <c r="F2213" s="259" t="s">
        <v>438</v>
      </c>
    </row>
    <row r="2214" spans="1:6" x14ac:dyDescent="0.25">
      <c r="A2214" s="259" t="s">
        <v>3111</v>
      </c>
      <c r="B2214" s="260">
        <v>2000643</v>
      </c>
      <c r="C2214" s="261" t="s">
        <v>835</v>
      </c>
      <c r="D2214" s="262">
        <v>45292</v>
      </c>
      <c r="E2214" s="259" t="s">
        <v>898</v>
      </c>
      <c r="F2214" s="259" t="s">
        <v>438</v>
      </c>
    </row>
    <row r="2215" spans="1:6" x14ac:dyDescent="0.25">
      <c r="A2215" s="259" t="s">
        <v>3112</v>
      </c>
      <c r="B2215" s="260">
        <v>2001746</v>
      </c>
      <c r="C2215" s="261" t="s">
        <v>835</v>
      </c>
      <c r="D2215" s="262">
        <v>45292</v>
      </c>
      <c r="E2215" s="259" t="s">
        <v>898</v>
      </c>
      <c r="F2215" s="259" t="s">
        <v>438</v>
      </c>
    </row>
    <row r="2216" spans="1:6" x14ac:dyDescent="0.25">
      <c r="A2216" s="259" t="s">
        <v>3113</v>
      </c>
      <c r="B2216" s="260">
        <v>54482</v>
      </c>
      <c r="C2216" s="261" t="s">
        <v>459</v>
      </c>
      <c r="D2216" s="262">
        <v>45292</v>
      </c>
      <c r="E2216" s="259" t="s">
        <v>898</v>
      </c>
      <c r="F2216" s="259" t="s">
        <v>438</v>
      </c>
    </row>
    <row r="2217" spans="1:6" x14ac:dyDescent="0.25">
      <c r="A2217" s="259" t="s">
        <v>3114</v>
      </c>
      <c r="B2217" s="260">
        <v>125088</v>
      </c>
      <c r="C2217" s="261" t="s">
        <v>447</v>
      </c>
      <c r="D2217" s="262">
        <v>45292</v>
      </c>
      <c r="E2217" s="259" t="s">
        <v>898</v>
      </c>
      <c r="F2217" s="259" t="s">
        <v>438</v>
      </c>
    </row>
    <row r="2218" spans="1:6" x14ac:dyDescent="0.25">
      <c r="A2218" s="259" t="s">
        <v>3115</v>
      </c>
      <c r="B2218" s="260">
        <v>25279</v>
      </c>
      <c r="C2218" s="261" t="s">
        <v>445</v>
      </c>
      <c r="D2218" s="262">
        <v>45292</v>
      </c>
      <c r="E2218" s="259" t="s">
        <v>898</v>
      </c>
      <c r="F2218" s="259" t="s">
        <v>438</v>
      </c>
    </row>
    <row r="2219" spans="1:6" x14ac:dyDescent="0.25">
      <c r="A2219" s="259" t="s">
        <v>3116</v>
      </c>
      <c r="B2219" s="260">
        <v>49674</v>
      </c>
      <c r="C2219" s="261" t="s">
        <v>447</v>
      </c>
      <c r="D2219" s="262">
        <v>45292</v>
      </c>
      <c r="E2219" s="259" t="s">
        <v>898</v>
      </c>
      <c r="F2219" s="259" t="s">
        <v>438</v>
      </c>
    </row>
    <row r="2220" spans="1:6" x14ac:dyDescent="0.25">
      <c r="A2220" s="259" t="s">
        <v>3117</v>
      </c>
      <c r="B2220" s="260">
        <v>712880109839705</v>
      </c>
      <c r="C2220" s="261" t="s">
        <v>452</v>
      </c>
      <c r="D2220" s="262">
        <v>45292</v>
      </c>
      <c r="E2220" s="259" t="s">
        <v>898</v>
      </c>
      <c r="F2220" s="259" t="s">
        <v>438</v>
      </c>
    </row>
    <row r="2221" spans="1:6" x14ac:dyDescent="0.25">
      <c r="A2221" s="259" t="s">
        <v>3118</v>
      </c>
      <c r="B2221" s="260">
        <v>41074</v>
      </c>
      <c r="C2221" s="261" t="s">
        <v>447</v>
      </c>
      <c r="D2221" s="262">
        <v>45292</v>
      </c>
      <c r="E2221" s="259" t="s">
        <v>898</v>
      </c>
      <c r="F2221" s="259" t="s">
        <v>438</v>
      </c>
    </row>
    <row r="2222" spans="1:6" x14ac:dyDescent="0.25">
      <c r="A2222" s="259" t="s">
        <v>3119</v>
      </c>
      <c r="B2222" s="260">
        <v>12685</v>
      </c>
      <c r="C2222" s="261" t="s">
        <v>445</v>
      </c>
      <c r="D2222" s="262">
        <v>45292</v>
      </c>
      <c r="E2222" s="259" t="s">
        <v>898</v>
      </c>
      <c r="F2222" s="259" t="s">
        <v>438</v>
      </c>
    </row>
    <row r="2223" spans="1:6" x14ac:dyDescent="0.25">
      <c r="A2223" s="259" t="s">
        <v>3120</v>
      </c>
      <c r="B2223" s="260">
        <v>12644</v>
      </c>
      <c r="C2223" s="261" t="s">
        <v>445</v>
      </c>
      <c r="D2223" s="262">
        <v>45292</v>
      </c>
      <c r="E2223" s="259" t="s">
        <v>898</v>
      </c>
      <c r="F2223" s="259" t="s">
        <v>438</v>
      </c>
    </row>
    <row r="2224" spans="1:6" x14ac:dyDescent="0.25">
      <c r="A2224" s="259" t="s">
        <v>3121</v>
      </c>
      <c r="B2224" s="260">
        <v>73845</v>
      </c>
      <c r="C2224" s="261" t="s">
        <v>447</v>
      </c>
      <c r="D2224" s="262">
        <v>45292</v>
      </c>
      <c r="E2224" s="259" t="s">
        <v>898</v>
      </c>
      <c r="F2224" s="259" t="s">
        <v>438</v>
      </c>
    </row>
    <row r="2225" spans="1:6" x14ac:dyDescent="0.25">
      <c r="A2225" s="259" t="s">
        <v>3122</v>
      </c>
      <c r="B2225" s="260">
        <v>12655</v>
      </c>
      <c r="C2225" s="261" t="s">
        <v>445</v>
      </c>
      <c r="D2225" s="262">
        <v>45292</v>
      </c>
      <c r="E2225" s="259" t="s">
        <v>898</v>
      </c>
      <c r="F2225" s="259" t="s">
        <v>438</v>
      </c>
    </row>
    <row r="2226" spans="1:6" x14ac:dyDescent="0.25">
      <c r="A2226" s="259" t="s">
        <v>3123</v>
      </c>
      <c r="B2226" s="260">
        <v>28698</v>
      </c>
      <c r="C2226" s="261" t="s">
        <v>445</v>
      </c>
      <c r="D2226" s="262">
        <v>45292</v>
      </c>
      <c r="E2226" s="259" t="s">
        <v>898</v>
      </c>
      <c r="F2226" s="259" t="s">
        <v>438</v>
      </c>
    </row>
    <row r="2227" spans="1:6" x14ac:dyDescent="0.25">
      <c r="A2227" s="259" t="s">
        <v>3124</v>
      </c>
      <c r="B2227" s="260">
        <v>58685</v>
      </c>
      <c r="C2227" s="261" t="s">
        <v>447</v>
      </c>
      <c r="D2227" s="262">
        <v>45292</v>
      </c>
      <c r="E2227" s="259" t="s">
        <v>898</v>
      </c>
      <c r="F2227" s="259" t="s">
        <v>438</v>
      </c>
    </row>
    <row r="2228" spans="1:6" x14ac:dyDescent="0.25">
      <c r="A2228" s="259" t="s">
        <v>3125</v>
      </c>
      <c r="B2228" s="260">
        <v>52873</v>
      </c>
      <c r="C2228" s="261" t="s">
        <v>459</v>
      </c>
      <c r="D2228" s="262">
        <v>45292</v>
      </c>
      <c r="E2228" s="259" t="s">
        <v>898</v>
      </c>
      <c r="F2228" s="259" t="s">
        <v>438</v>
      </c>
    </row>
    <row r="2229" spans="1:6" x14ac:dyDescent="0.25">
      <c r="A2229" s="259" t="s">
        <v>3126</v>
      </c>
      <c r="B2229" s="260">
        <v>42190</v>
      </c>
      <c r="C2229" s="261" t="s">
        <v>459</v>
      </c>
      <c r="D2229" s="262">
        <v>45292</v>
      </c>
      <c r="E2229" s="259" t="s">
        <v>898</v>
      </c>
      <c r="F2229" s="259" t="s">
        <v>438</v>
      </c>
    </row>
    <row r="2230" spans="1:6" x14ac:dyDescent="0.25">
      <c r="A2230" s="259" t="s">
        <v>3127</v>
      </c>
      <c r="B2230" s="260">
        <v>128588</v>
      </c>
      <c r="C2230" s="261" t="s">
        <v>447</v>
      </c>
      <c r="D2230" s="262">
        <v>45292</v>
      </c>
      <c r="E2230" s="259" t="s">
        <v>898</v>
      </c>
      <c r="F2230" s="259" t="s">
        <v>438</v>
      </c>
    </row>
    <row r="2231" spans="1:6" x14ac:dyDescent="0.25">
      <c r="A2231" s="259" t="s">
        <v>3128</v>
      </c>
      <c r="B2231" s="260">
        <v>395605</v>
      </c>
      <c r="C2231" s="261" t="s">
        <v>447</v>
      </c>
      <c r="D2231" s="262">
        <v>45292</v>
      </c>
      <c r="E2231" s="259" t="s">
        <v>898</v>
      </c>
      <c r="F2231" s="259" t="s">
        <v>438</v>
      </c>
    </row>
    <row r="2232" spans="1:6" x14ac:dyDescent="0.25">
      <c r="A2232" s="259" t="s">
        <v>3131</v>
      </c>
      <c r="B2232" s="260">
        <v>53099</v>
      </c>
      <c r="C2232" s="261" t="s">
        <v>459</v>
      </c>
      <c r="D2232" s="262">
        <v>45292</v>
      </c>
      <c r="E2232" s="259" t="s">
        <v>898</v>
      </c>
      <c r="F2232" s="259" t="s">
        <v>438</v>
      </c>
    </row>
    <row r="2233" spans="1:6" x14ac:dyDescent="0.25">
      <c r="A2233" s="259" t="s">
        <v>3132</v>
      </c>
      <c r="B2233" s="260">
        <v>53001</v>
      </c>
      <c r="C2233" s="261" t="s">
        <v>459</v>
      </c>
      <c r="D2233" s="262">
        <v>45292</v>
      </c>
      <c r="E2233" s="259" t="s">
        <v>898</v>
      </c>
      <c r="F2233" s="259" t="s">
        <v>438</v>
      </c>
    </row>
    <row r="2234" spans="1:6" x14ac:dyDescent="0.25">
      <c r="A2234" s="259" t="s">
        <v>3133</v>
      </c>
      <c r="B2234" s="260">
        <v>52636</v>
      </c>
      <c r="C2234" s="261" t="s">
        <v>459</v>
      </c>
      <c r="D2234" s="262">
        <v>45292</v>
      </c>
      <c r="E2234" s="259" t="s">
        <v>898</v>
      </c>
      <c r="F2234" s="259" t="s">
        <v>438</v>
      </c>
    </row>
    <row r="2235" spans="1:6" x14ac:dyDescent="0.25">
      <c r="A2235" s="259" t="s">
        <v>3134</v>
      </c>
      <c r="B2235" s="260" t="s">
        <v>17831</v>
      </c>
      <c r="C2235" s="261" t="s">
        <v>447</v>
      </c>
      <c r="D2235" s="262">
        <v>45292</v>
      </c>
      <c r="E2235" s="259" t="s">
        <v>898</v>
      </c>
      <c r="F2235" s="259" t="s">
        <v>438</v>
      </c>
    </row>
    <row r="2236" spans="1:6" x14ac:dyDescent="0.25">
      <c r="A2236" s="259" t="s">
        <v>3135</v>
      </c>
      <c r="B2236" s="260" t="s">
        <v>17832</v>
      </c>
      <c r="C2236" s="261" t="s">
        <v>447</v>
      </c>
      <c r="D2236" s="262">
        <v>45292</v>
      </c>
      <c r="E2236" s="259" t="s">
        <v>898</v>
      </c>
      <c r="F2236" s="259" t="s">
        <v>438</v>
      </c>
    </row>
    <row r="2237" spans="1:6" x14ac:dyDescent="0.25">
      <c r="A2237" s="259" t="s">
        <v>3136</v>
      </c>
      <c r="B2237" s="260">
        <v>522280</v>
      </c>
      <c r="C2237" s="261" t="s">
        <v>459</v>
      </c>
      <c r="D2237" s="262">
        <v>45292</v>
      </c>
      <c r="E2237" s="259" t="s">
        <v>898</v>
      </c>
      <c r="F2237" s="259" t="s">
        <v>438</v>
      </c>
    </row>
    <row r="2238" spans="1:6" x14ac:dyDescent="0.25">
      <c r="A2238" s="259" t="s">
        <v>3137</v>
      </c>
      <c r="B2238" s="260">
        <v>53010</v>
      </c>
      <c r="C2238" s="261" t="s">
        <v>459</v>
      </c>
      <c r="D2238" s="262">
        <v>45292</v>
      </c>
      <c r="E2238" s="259" t="s">
        <v>898</v>
      </c>
      <c r="F2238" s="259" t="s">
        <v>438</v>
      </c>
    </row>
    <row r="2239" spans="1:6" x14ac:dyDescent="0.25">
      <c r="A2239" s="259" t="s">
        <v>3138</v>
      </c>
      <c r="B2239" s="260">
        <v>2394502</v>
      </c>
      <c r="C2239" s="261" t="s">
        <v>501</v>
      </c>
      <c r="D2239" s="262">
        <v>45292</v>
      </c>
      <c r="E2239" s="259" t="s">
        <v>898</v>
      </c>
      <c r="F2239" s="259" t="s">
        <v>438</v>
      </c>
    </row>
    <row r="2240" spans="1:6" x14ac:dyDescent="0.25">
      <c r="A2240" s="259" t="s">
        <v>3139</v>
      </c>
      <c r="B2240" s="260">
        <v>52877</v>
      </c>
      <c r="C2240" s="261" t="s">
        <v>459</v>
      </c>
      <c r="D2240" s="262">
        <v>45292</v>
      </c>
      <c r="E2240" s="259" t="s">
        <v>898</v>
      </c>
      <c r="F2240" s="259" t="s">
        <v>438</v>
      </c>
    </row>
    <row r="2241" spans="1:6" x14ac:dyDescent="0.25">
      <c r="A2241" s="259" t="s">
        <v>3140</v>
      </c>
      <c r="B2241" s="260">
        <v>52894</v>
      </c>
      <c r="C2241" s="261" t="s">
        <v>459</v>
      </c>
      <c r="D2241" s="262">
        <v>45292</v>
      </c>
      <c r="E2241" s="259" t="s">
        <v>898</v>
      </c>
      <c r="F2241" s="259" t="s">
        <v>438</v>
      </c>
    </row>
    <row r="2242" spans="1:6" x14ac:dyDescent="0.25">
      <c r="A2242" s="259" t="s">
        <v>3141</v>
      </c>
      <c r="B2242" s="260">
        <v>53089</v>
      </c>
      <c r="C2242" s="261" t="s">
        <v>459</v>
      </c>
      <c r="D2242" s="262">
        <v>45292</v>
      </c>
      <c r="E2242" s="259" t="s">
        <v>898</v>
      </c>
      <c r="F2242" s="259" t="s">
        <v>438</v>
      </c>
    </row>
    <row r="2243" spans="1:6" x14ac:dyDescent="0.25">
      <c r="A2243" s="259" t="s">
        <v>3142</v>
      </c>
      <c r="B2243" s="260">
        <v>57194</v>
      </c>
      <c r="C2243" s="261" t="s">
        <v>459</v>
      </c>
      <c r="D2243" s="262">
        <v>45292</v>
      </c>
      <c r="E2243" s="259" t="s">
        <v>898</v>
      </c>
      <c r="F2243" s="259" t="s">
        <v>438</v>
      </c>
    </row>
    <row r="2244" spans="1:6" x14ac:dyDescent="0.25">
      <c r="A2244" s="259" t="s">
        <v>3143</v>
      </c>
      <c r="B2244" s="260">
        <v>2010474</v>
      </c>
      <c r="C2244" s="261" t="s">
        <v>835</v>
      </c>
      <c r="D2244" s="262">
        <v>45292</v>
      </c>
      <c r="E2244" s="259" t="s">
        <v>898</v>
      </c>
      <c r="F2244" s="259" t="s">
        <v>438</v>
      </c>
    </row>
    <row r="2245" spans="1:6" x14ac:dyDescent="0.25">
      <c r="A2245" s="259" t="s">
        <v>3144</v>
      </c>
      <c r="B2245" s="260">
        <v>25451</v>
      </c>
      <c r="C2245" s="261" t="s">
        <v>476</v>
      </c>
      <c r="D2245" s="262">
        <v>45292</v>
      </c>
      <c r="E2245" s="259" t="s">
        <v>898</v>
      </c>
      <c r="F2245" s="259" t="s">
        <v>438</v>
      </c>
    </row>
    <row r="2246" spans="1:6" x14ac:dyDescent="0.25">
      <c r="A2246" s="259" t="s">
        <v>3145</v>
      </c>
      <c r="B2246" s="260">
        <v>53729</v>
      </c>
      <c r="C2246" s="261" t="s">
        <v>479</v>
      </c>
      <c r="D2246" s="262">
        <v>45292</v>
      </c>
      <c r="E2246" s="259" t="s">
        <v>898</v>
      </c>
      <c r="F2246" s="259" t="s">
        <v>438</v>
      </c>
    </row>
    <row r="2247" spans="1:6" x14ac:dyDescent="0.25">
      <c r="A2247" s="259" t="s">
        <v>3146</v>
      </c>
      <c r="B2247" s="260">
        <v>21033</v>
      </c>
      <c r="C2247" s="261" t="s">
        <v>450</v>
      </c>
      <c r="D2247" s="262">
        <v>45292</v>
      </c>
      <c r="E2247" s="259" t="s">
        <v>898</v>
      </c>
      <c r="F2247" s="259" t="s">
        <v>438</v>
      </c>
    </row>
    <row r="2248" spans="1:6" x14ac:dyDescent="0.25">
      <c r="A2248" s="259" t="s">
        <v>3147</v>
      </c>
      <c r="B2248" s="260">
        <v>13126</v>
      </c>
      <c r="C2248" s="261" t="s">
        <v>445</v>
      </c>
      <c r="D2248" s="262">
        <v>45292</v>
      </c>
      <c r="E2248" s="259" t="s">
        <v>898</v>
      </c>
      <c r="F2248" s="259" t="s">
        <v>438</v>
      </c>
    </row>
    <row r="2249" spans="1:6" x14ac:dyDescent="0.25">
      <c r="A2249" s="259" t="s">
        <v>3148</v>
      </c>
      <c r="B2249" s="260">
        <v>71202</v>
      </c>
      <c r="C2249" s="261" t="s">
        <v>479</v>
      </c>
      <c r="D2249" s="262">
        <v>45292</v>
      </c>
      <c r="E2249" s="259" t="s">
        <v>898</v>
      </c>
      <c r="F2249" s="259" t="s">
        <v>438</v>
      </c>
    </row>
    <row r="2250" spans="1:6" x14ac:dyDescent="0.25">
      <c r="A2250" s="259" t="s">
        <v>3149</v>
      </c>
      <c r="B2250" s="260">
        <v>2010468</v>
      </c>
      <c r="C2250" s="261" t="s">
        <v>468</v>
      </c>
      <c r="D2250" s="262">
        <v>45292</v>
      </c>
      <c r="E2250" s="259" t="s">
        <v>898</v>
      </c>
      <c r="F2250" s="259" t="s">
        <v>438</v>
      </c>
    </row>
    <row r="2251" spans="1:6" x14ac:dyDescent="0.25">
      <c r="A2251" s="259" t="s">
        <v>3150</v>
      </c>
      <c r="B2251" s="260">
        <v>2010471</v>
      </c>
      <c r="C2251" s="261" t="s">
        <v>468</v>
      </c>
      <c r="D2251" s="262">
        <v>45292</v>
      </c>
      <c r="E2251" s="259" t="s">
        <v>898</v>
      </c>
      <c r="F2251" s="259" t="s">
        <v>438</v>
      </c>
    </row>
    <row r="2252" spans="1:6" x14ac:dyDescent="0.25">
      <c r="A2252" s="259" t="s">
        <v>3151</v>
      </c>
      <c r="B2252" s="260">
        <v>2010467</v>
      </c>
      <c r="C2252" s="261" t="s">
        <v>468</v>
      </c>
      <c r="D2252" s="262">
        <v>45292</v>
      </c>
      <c r="E2252" s="259" t="s">
        <v>898</v>
      </c>
      <c r="F2252" s="259" t="s">
        <v>438</v>
      </c>
    </row>
    <row r="2253" spans="1:6" x14ac:dyDescent="0.25">
      <c r="A2253" s="259" t="s">
        <v>3152</v>
      </c>
      <c r="B2253" s="260">
        <v>3030795</v>
      </c>
      <c r="C2253" s="261" t="s">
        <v>467</v>
      </c>
      <c r="D2253" s="262">
        <v>45292</v>
      </c>
      <c r="E2253" s="259" t="s">
        <v>898</v>
      </c>
      <c r="F2253" s="259" t="s">
        <v>438</v>
      </c>
    </row>
    <row r="2254" spans="1:6" x14ac:dyDescent="0.25">
      <c r="A2254" s="259" t="s">
        <v>3153</v>
      </c>
      <c r="B2254" s="260">
        <v>2384590</v>
      </c>
      <c r="C2254" s="261" t="s">
        <v>449</v>
      </c>
      <c r="D2254" s="262">
        <v>45292</v>
      </c>
      <c r="E2254" s="259" t="s">
        <v>898</v>
      </c>
      <c r="F2254" s="259" t="s">
        <v>438</v>
      </c>
    </row>
    <row r="2255" spans="1:6" x14ac:dyDescent="0.25">
      <c r="A2255" s="259" t="s">
        <v>3154</v>
      </c>
      <c r="B2255" s="260" t="s">
        <v>699</v>
      </c>
      <c r="C2255" s="261" t="s">
        <v>501</v>
      </c>
      <c r="D2255" s="262">
        <v>45292</v>
      </c>
      <c r="E2255" s="259" t="s">
        <v>898</v>
      </c>
      <c r="F2255" s="259" t="s">
        <v>438</v>
      </c>
    </row>
    <row r="2256" spans="1:6" x14ac:dyDescent="0.25">
      <c r="A2256" s="259" t="s">
        <v>3155</v>
      </c>
      <c r="B2256" s="260" t="s">
        <v>700</v>
      </c>
      <c r="C2256" s="261" t="s">
        <v>501</v>
      </c>
      <c r="D2256" s="262">
        <v>45292</v>
      </c>
      <c r="E2256" s="259" t="s">
        <v>898</v>
      </c>
      <c r="F2256" s="259" t="s">
        <v>438</v>
      </c>
    </row>
    <row r="2257" spans="1:6" x14ac:dyDescent="0.25">
      <c r="A2257" s="259" t="s">
        <v>3156</v>
      </c>
      <c r="B2257" s="260">
        <v>2125306</v>
      </c>
      <c r="C2257" s="261" t="s">
        <v>501</v>
      </c>
      <c r="D2257" s="262">
        <v>45292</v>
      </c>
      <c r="E2257" s="259" t="s">
        <v>898</v>
      </c>
      <c r="F2257" s="259" t="s">
        <v>438</v>
      </c>
    </row>
    <row r="2258" spans="1:6" x14ac:dyDescent="0.25">
      <c r="A2258" s="259" t="s">
        <v>3157</v>
      </c>
      <c r="B2258" s="260">
        <v>2125383</v>
      </c>
      <c r="C2258" s="261" t="s">
        <v>501</v>
      </c>
      <c r="D2258" s="262">
        <v>45292</v>
      </c>
      <c r="E2258" s="259" t="s">
        <v>898</v>
      </c>
      <c r="F2258" s="259" t="s">
        <v>438</v>
      </c>
    </row>
    <row r="2259" spans="1:6" x14ac:dyDescent="0.25">
      <c r="A2259" s="259" t="s">
        <v>3158</v>
      </c>
      <c r="B2259" s="260">
        <v>1351970</v>
      </c>
      <c r="C2259" s="261" t="s">
        <v>501</v>
      </c>
      <c r="D2259" s="262">
        <v>45292</v>
      </c>
      <c r="E2259" s="259" t="s">
        <v>898</v>
      </c>
      <c r="F2259" s="259" t="s">
        <v>438</v>
      </c>
    </row>
    <row r="2260" spans="1:6" x14ac:dyDescent="0.25">
      <c r="A2260" s="259" t="s">
        <v>3159</v>
      </c>
      <c r="B2260" s="260" t="s">
        <v>701</v>
      </c>
      <c r="C2260" s="261" t="s">
        <v>501</v>
      </c>
      <c r="D2260" s="262">
        <v>45400</v>
      </c>
      <c r="E2260" s="259" t="s">
        <v>898</v>
      </c>
      <c r="F2260" s="259" t="s">
        <v>438</v>
      </c>
    </row>
    <row r="2261" spans="1:6" x14ac:dyDescent="0.25">
      <c r="A2261" s="259" t="s">
        <v>3160</v>
      </c>
      <c r="B2261" s="260">
        <v>22139</v>
      </c>
      <c r="C2261" s="261" t="s">
        <v>448</v>
      </c>
      <c r="D2261" s="262">
        <v>45292</v>
      </c>
      <c r="E2261" s="259" t="s">
        <v>898</v>
      </c>
      <c r="F2261" s="259" t="s">
        <v>438</v>
      </c>
    </row>
    <row r="2262" spans="1:6" x14ac:dyDescent="0.25">
      <c r="A2262" s="259" t="s">
        <v>3161</v>
      </c>
      <c r="B2262" s="260">
        <v>31575</v>
      </c>
      <c r="C2262" s="261" t="s">
        <v>844</v>
      </c>
      <c r="D2262" s="262">
        <v>45292</v>
      </c>
      <c r="E2262" s="259" t="s">
        <v>898</v>
      </c>
      <c r="F2262" s="259" t="s">
        <v>438</v>
      </c>
    </row>
    <row r="2263" spans="1:6" x14ac:dyDescent="0.25">
      <c r="A2263" s="259" t="s">
        <v>3162</v>
      </c>
      <c r="B2263" s="260" t="s">
        <v>702</v>
      </c>
      <c r="C2263" s="261" t="s">
        <v>448</v>
      </c>
      <c r="D2263" s="262">
        <v>45292</v>
      </c>
      <c r="E2263" s="259" t="s">
        <v>898</v>
      </c>
      <c r="F2263" s="259" t="s">
        <v>438</v>
      </c>
    </row>
    <row r="2264" spans="1:6" x14ac:dyDescent="0.25">
      <c r="A2264" s="259" t="s">
        <v>3164</v>
      </c>
      <c r="B2264" s="260">
        <v>2000225</v>
      </c>
      <c r="C2264" s="261" t="s">
        <v>835</v>
      </c>
      <c r="D2264" s="262">
        <v>45292</v>
      </c>
      <c r="E2264" s="259" t="s">
        <v>898</v>
      </c>
      <c r="F2264" s="259" t="s">
        <v>438</v>
      </c>
    </row>
    <row r="2265" spans="1:6" x14ac:dyDescent="0.25">
      <c r="A2265" s="259" t="s">
        <v>3165</v>
      </c>
      <c r="B2265" s="260">
        <v>200091508</v>
      </c>
      <c r="C2265" s="261" t="s">
        <v>835</v>
      </c>
      <c r="D2265" s="262">
        <v>45292</v>
      </c>
      <c r="E2265" s="259" t="s">
        <v>898</v>
      </c>
      <c r="F2265" s="259" t="s">
        <v>438</v>
      </c>
    </row>
    <row r="2266" spans="1:6" x14ac:dyDescent="0.25">
      <c r="A2266" s="259" t="s">
        <v>3166</v>
      </c>
      <c r="B2266" s="260">
        <v>36136</v>
      </c>
      <c r="C2266" s="261" t="s">
        <v>447</v>
      </c>
      <c r="D2266" s="262">
        <v>45292</v>
      </c>
      <c r="E2266" s="259" t="s">
        <v>898</v>
      </c>
      <c r="F2266" s="259" t="s">
        <v>438</v>
      </c>
    </row>
    <row r="2267" spans="1:6" x14ac:dyDescent="0.25">
      <c r="A2267" s="259" t="s">
        <v>3167</v>
      </c>
      <c r="B2267" s="260">
        <v>22727</v>
      </c>
      <c r="C2267" s="261" t="s">
        <v>447</v>
      </c>
      <c r="D2267" s="262">
        <v>45292</v>
      </c>
      <c r="E2267" s="259" t="s">
        <v>898</v>
      </c>
      <c r="F2267" s="259" t="s">
        <v>438</v>
      </c>
    </row>
    <row r="2268" spans="1:6" x14ac:dyDescent="0.25">
      <c r="A2268" s="259" t="s">
        <v>3168</v>
      </c>
      <c r="B2268" s="260">
        <v>2000258</v>
      </c>
      <c r="C2268" s="261" t="s">
        <v>468</v>
      </c>
      <c r="D2268" s="262">
        <v>45292</v>
      </c>
      <c r="E2268" s="259" t="s">
        <v>898</v>
      </c>
      <c r="F2268" s="259" t="s">
        <v>438</v>
      </c>
    </row>
    <row r="2269" spans="1:6" x14ac:dyDescent="0.25">
      <c r="A2269" s="259" t="s">
        <v>3169</v>
      </c>
      <c r="B2269" s="260" t="s">
        <v>703</v>
      </c>
      <c r="C2269" s="261" t="s">
        <v>501</v>
      </c>
      <c r="D2269" s="262">
        <v>45292</v>
      </c>
      <c r="E2269" s="259" t="s">
        <v>898</v>
      </c>
      <c r="F2269" s="259" t="s">
        <v>438</v>
      </c>
    </row>
    <row r="2270" spans="1:6" x14ac:dyDescent="0.25">
      <c r="A2270" s="259" t="s">
        <v>3170</v>
      </c>
      <c r="B2270" s="260">
        <v>2002136</v>
      </c>
      <c r="C2270" s="261" t="s">
        <v>468</v>
      </c>
      <c r="D2270" s="262">
        <v>45292</v>
      </c>
      <c r="E2270" s="259" t="s">
        <v>898</v>
      </c>
      <c r="F2270" s="259" t="s">
        <v>438</v>
      </c>
    </row>
    <row r="2271" spans="1:6" x14ac:dyDescent="0.25">
      <c r="A2271" s="259" t="s">
        <v>3171</v>
      </c>
      <c r="B2271" s="260">
        <v>39116</v>
      </c>
      <c r="C2271" s="261" t="s">
        <v>447</v>
      </c>
      <c r="D2271" s="262">
        <v>45292</v>
      </c>
      <c r="E2271" s="259" t="s">
        <v>898</v>
      </c>
      <c r="F2271" s="259" t="s">
        <v>438</v>
      </c>
    </row>
    <row r="2272" spans="1:6" x14ac:dyDescent="0.25">
      <c r="A2272" s="259" t="s">
        <v>3172</v>
      </c>
      <c r="B2272" s="260">
        <v>23886734</v>
      </c>
      <c r="C2272" s="261" t="s">
        <v>501</v>
      </c>
      <c r="D2272" s="262">
        <v>45292</v>
      </c>
      <c r="E2272" s="259" t="s">
        <v>898</v>
      </c>
      <c r="F2272" s="259" t="s">
        <v>438</v>
      </c>
    </row>
    <row r="2273" spans="1:6" x14ac:dyDescent="0.25">
      <c r="A2273" s="259" t="s">
        <v>3173</v>
      </c>
      <c r="B2273" s="260">
        <v>200188</v>
      </c>
      <c r="C2273" s="261" t="s">
        <v>835</v>
      </c>
      <c r="D2273" s="262">
        <v>45292</v>
      </c>
      <c r="E2273" s="259" t="s">
        <v>898</v>
      </c>
      <c r="F2273" s="259" t="s">
        <v>438</v>
      </c>
    </row>
    <row r="2274" spans="1:6" x14ac:dyDescent="0.25">
      <c r="A2274" s="259" t="s">
        <v>3174</v>
      </c>
      <c r="B2274" s="260">
        <v>52679</v>
      </c>
      <c r="C2274" s="261" t="s">
        <v>459</v>
      </c>
      <c r="D2274" s="262">
        <v>45292</v>
      </c>
      <c r="E2274" s="259" t="s">
        <v>898</v>
      </c>
      <c r="F2274" s="259" t="s">
        <v>438</v>
      </c>
    </row>
    <row r="2275" spans="1:6" x14ac:dyDescent="0.25">
      <c r="A2275" s="259" t="s">
        <v>3175</v>
      </c>
      <c r="B2275" s="260">
        <v>32221</v>
      </c>
      <c r="C2275" s="261" t="s">
        <v>459</v>
      </c>
      <c r="D2275" s="262">
        <v>45292</v>
      </c>
      <c r="E2275" s="259" t="s">
        <v>898</v>
      </c>
      <c r="F2275" s="259" t="s">
        <v>438</v>
      </c>
    </row>
    <row r="2276" spans="1:6" x14ac:dyDescent="0.25">
      <c r="A2276" s="259" t="s">
        <v>3176</v>
      </c>
      <c r="B2276" s="260">
        <v>2001750</v>
      </c>
      <c r="C2276" s="261" t="s">
        <v>904</v>
      </c>
      <c r="D2276" s="262">
        <v>45292</v>
      </c>
      <c r="E2276" s="259" t="s">
        <v>898</v>
      </c>
      <c r="F2276" s="259" t="s">
        <v>438</v>
      </c>
    </row>
    <row r="2277" spans="1:6" x14ac:dyDescent="0.25">
      <c r="A2277" s="259" t="s">
        <v>3177</v>
      </c>
      <c r="B2277" s="260">
        <v>2008299</v>
      </c>
      <c r="C2277" s="261" t="s">
        <v>468</v>
      </c>
      <c r="D2277" s="262">
        <v>45292</v>
      </c>
      <c r="E2277" s="259" t="s">
        <v>898</v>
      </c>
      <c r="F2277" s="259" t="s">
        <v>438</v>
      </c>
    </row>
    <row r="2278" spans="1:6" x14ac:dyDescent="0.25">
      <c r="A2278" s="259" t="s">
        <v>3178</v>
      </c>
      <c r="B2278" s="260">
        <v>49401</v>
      </c>
      <c r="C2278" s="261" t="s">
        <v>443</v>
      </c>
      <c r="D2278" s="262">
        <v>45292</v>
      </c>
      <c r="E2278" s="259" t="s">
        <v>898</v>
      </c>
      <c r="F2278" s="259" t="s">
        <v>438</v>
      </c>
    </row>
    <row r="2279" spans="1:6" x14ac:dyDescent="0.25">
      <c r="A2279" s="259" t="s">
        <v>3179</v>
      </c>
      <c r="B2279" s="260">
        <v>2359893</v>
      </c>
      <c r="C2279" s="261" t="s">
        <v>449</v>
      </c>
      <c r="D2279" s="262">
        <v>45292</v>
      </c>
      <c r="E2279" s="259" t="s">
        <v>898</v>
      </c>
      <c r="F2279" s="259" t="s">
        <v>438</v>
      </c>
    </row>
    <row r="2280" spans="1:6" x14ac:dyDescent="0.25">
      <c r="A2280" s="259" t="s">
        <v>3180</v>
      </c>
      <c r="B2280" s="260">
        <v>2000217</v>
      </c>
      <c r="C2280" s="261" t="s">
        <v>904</v>
      </c>
      <c r="D2280" s="262">
        <v>45292</v>
      </c>
      <c r="E2280" s="259" t="s">
        <v>898</v>
      </c>
      <c r="F2280" s="259" t="s">
        <v>438</v>
      </c>
    </row>
    <row r="2281" spans="1:6" x14ac:dyDescent="0.25">
      <c r="A2281" s="259" t="s">
        <v>3181</v>
      </c>
      <c r="B2281" s="260">
        <v>2373804</v>
      </c>
      <c r="C2281" s="261" t="s">
        <v>449</v>
      </c>
      <c r="D2281" s="262">
        <v>45292</v>
      </c>
      <c r="E2281" s="259" t="s">
        <v>898</v>
      </c>
      <c r="F2281" s="259" t="s">
        <v>438</v>
      </c>
    </row>
    <row r="2282" spans="1:6" x14ac:dyDescent="0.25">
      <c r="A2282" s="259" t="s">
        <v>3182</v>
      </c>
      <c r="B2282" s="260">
        <v>2000641</v>
      </c>
      <c r="C2282" s="261" t="s">
        <v>904</v>
      </c>
      <c r="D2282" s="262">
        <v>45292</v>
      </c>
      <c r="E2282" s="259" t="s">
        <v>898</v>
      </c>
      <c r="F2282" s="259" t="s">
        <v>438</v>
      </c>
    </row>
    <row r="2283" spans="1:6" x14ac:dyDescent="0.25">
      <c r="A2283" s="259" t="s">
        <v>3183</v>
      </c>
      <c r="B2283" s="260">
        <v>200343</v>
      </c>
      <c r="C2283" s="261" t="s">
        <v>904</v>
      </c>
      <c r="D2283" s="262">
        <v>45292</v>
      </c>
      <c r="E2283" s="259" t="s">
        <v>898</v>
      </c>
      <c r="F2283" s="259" t="s">
        <v>438</v>
      </c>
    </row>
    <row r="2284" spans="1:6" x14ac:dyDescent="0.25">
      <c r="A2284" s="259" t="s">
        <v>3184</v>
      </c>
      <c r="B2284" s="260">
        <v>2000241</v>
      </c>
      <c r="C2284" s="261" t="s">
        <v>904</v>
      </c>
      <c r="D2284" s="262">
        <v>45292</v>
      </c>
      <c r="E2284" s="259" t="s">
        <v>898</v>
      </c>
      <c r="F2284" s="259" t="s">
        <v>438</v>
      </c>
    </row>
    <row r="2285" spans="1:6" x14ac:dyDescent="0.25">
      <c r="A2285" s="259" t="s">
        <v>3185</v>
      </c>
      <c r="B2285" s="260">
        <v>20006801</v>
      </c>
      <c r="C2285" s="261" t="s">
        <v>904</v>
      </c>
      <c r="D2285" s="262">
        <v>45292</v>
      </c>
      <c r="E2285" s="259" t="s">
        <v>898</v>
      </c>
      <c r="F2285" s="259" t="s">
        <v>438</v>
      </c>
    </row>
    <row r="2286" spans="1:6" x14ac:dyDescent="0.25">
      <c r="A2286" s="259" t="s">
        <v>3186</v>
      </c>
      <c r="B2286" s="260">
        <v>2002053</v>
      </c>
      <c r="C2286" s="261" t="s">
        <v>904</v>
      </c>
      <c r="D2286" s="262">
        <v>45292</v>
      </c>
      <c r="E2286" s="259" t="s">
        <v>898</v>
      </c>
      <c r="F2286" s="259" t="s">
        <v>438</v>
      </c>
    </row>
    <row r="2287" spans="1:6" x14ac:dyDescent="0.25">
      <c r="A2287" s="259" t="s">
        <v>3187</v>
      </c>
      <c r="B2287" s="260" t="s">
        <v>704</v>
      </c>
      <c r="C2287" s="261" t="s">
        <v>468</v>
      </c>
      <c r="D2287" s="262">
        <v>45292</v>
      </c>
      <c r="E2287" s="259" t="s">
        <v>898</v>
      </c>
      <c r="F2287" s="259" t="s">
        <v>438</v>
      </c>
    </row>
    <row r="2288" spans="1:6" x14ac:dyDescent="0.25">
      <c r="A2288" s="259" t="s">
        <v>3188</v>
      </c>
      <c r="B2288" s="260">
        <v>200201</v>
      </c>
      <c r="C2288" s="261" t="s">
        <v>904</v>
      </c>
      <c r="D2288" s="262">
        <v>45292</v>
      </c>
      <c r="E2288" s="259" t="s">
        <v>898</v>
      </c>
      <c r="F2288" s="259" t="s">
        <v>438</v>
      </c>
    </row>
    <row r="2289" spans="1:6" x14ac:dyDescent="0.25">
      <c r="A2289" s="259" t="s">
        <v>3189</v>
      </c>
      <c r="B2289" s="260">
        <v>2000219</v>
      </c>
      <c r="C2289" s="261" t="s">
        <v>904</v>
      </c>
      <c r="D2289" s="262">
        <v>45292</v>
      </c>
      <c r="E2289" s="259" t="s">
        <v>898</v>
      </c>
      <c r="F2289" s="259" t="s">
        <v>438</v>
      </c>
    </row>
    <row r="2290" spans="1:6" x14ac:dyDescent="0.25">
      <c r="A2290" s="259" t="s">
        <v>3190</v>
      </c>
      <c r="B2290" s="260">
        <v>53787</v>
      </c>
      <c r="C2290" s="261" t="s">
        <v>479</v>
      </c>
      <c r="D2290" s="262">
        <v>45292</v>
      </c>
      <c r="E2290" s="259" t="s">
        <v>898</v>
      </c>
      <c r="F2290" s="259" t="s">
        <v>438</v>
      </c>
    </row>
    <row r="2291" spans="1:6" x14ac:dyDescent="0.25">
      <c r="A2291" s="259" t="s">
        <v>3191</v>
      </c>
      <c r="B2291" s="260">
        <v>53578</v>
      </c>
      <c r="C2291" s="261" t="s">
        <v>479</v>
      </c>
      <c r="D2291" s="262">
        <v>45292</v>
      </c>
      <c r="E2291" s="259" t="s">
        <v>898</v>
      </c>
      <c r="F2291" s="259" t="s">
        <v>438</v>
      </c>
    </row>
    <row r="2292" spans="1:6" x14ac:dyDescent="0.25">
      <c r="A2292" s="259" t="s">
        <v>3192</v>
      </c>
      <c r="B2292" s="260">
        <v>53785</v>
      </c>
      <c r="C2292" s="261" t="s">
        <v>479</v>
      </c>
      <c r="D2292" s="262">
        <v>45292</v>
      </c>
      <c r="E2292" s="259" t="s">
        <v>898</v>
      </c>
      <c r="F2292" s="259" t="s">
        <v>438</v>
      </c>
    </row>
    <row r="2293" spans="1:6" x14ac:dyDescent="0.25">
      <c r="A2293" s="259" t="s">
        <v>3193</v>
      </c>
      <c r="B2293" s="260">
        <v>42848</v>
      </c>
      <c r="C2293" s="261" t="s">
        <v>479</v>
      </c>
      <c r="D2293" s="262">
        <v>45292</v>
      </c>
      <c r="E2293" s="259" t="s">
        <v>898</v>
      </c>
      <c r="F2293" s="259" t="s">
        <v>438</v>
      </c>
    </row>
    <row r="2294" spans="1:6" x14ac:dyDescent="0.25">
      <c r="A2294" s="259" t="s">
        <v>3194</v>
      </c>
      <c r="B2294" s="260">
        <v>53747</v>
      </c>
      <c r="C2294" s="261" t="s">
        <v>479</v>
      </c>
      <c r="D2294" s="262">
        <v>45292</v>
      </c>
      <c r="E2294" s="259" t="s">
        <v>898</v>
      </c>
      <c r="F2294" s="259" t="s">
        <v>438</v>
      </c>
    </row>
    <row r="2295" spans="1:6" x14ac:dyDescent="0.25">
      <c r="A2295" s="259" t="s">
        <v>3195</v>
      </c>
      <c r="B2295" s="260">
        <v>53141</v>
      </c>
      <c r="C2295" s="261" t="s">
        <v>479</v>
      </c>
      <c r="D2295" s="262">
        <v>45292</v>
      </c>
      <c r="E2295" s="259" t="s">
        <v>898</v>
      </c>
      <c r="F2295" s="259" t="s">
        <v>438</v>
      </c>
    </row>
    <row r="2296" spans="1:6" x14ac:dyDescent="0.25">
      <c r="A2296" s="259" t="s">
        <v>3197</v>
      </c>
      <c r="B2296" s="260">
        <v>2386727</v>
      </c>
      <c r="C2296" s="261" t="s">
        <v>449</v>
      </c>
      <c r="D2296" s="262">
        <v>45292</v>
      </c>
      <c r="E2296" s="259" t="s">
        <v>898</v>
      </c>
      <c r="F2296" s="259" t="s">
        <v>438</v>
      </c>
    </row>
    <row r="2297" spans="1:6" x14ac:dyDescent="0.25">
      <c r="A2297" s="259" t="s">
        <v>3198</v>
      </c>
      <c r="B2297" s="260" t="s">
        <v>705</v>
      </c>
      <c r="C2297" s="261" t="s">
        <v>479</v>
      </c>
      <c r="D2297" s="262">
        <v>45292</v>
      </c>
      <c r="E2297" s="259" t="s">
        <v>898</v>
      </c>
      <c r="F2297" s="259" t="s">
        <v>438</v>
      </c>
    </row>
    <row r="2298" spans="1:6" x14ac:dyDescent="0.25">
      <c r="A2298" s="259" t="s">
        <v>3200</v>
      </c>
      <c r="B2298" s="260">
        <v>1972426</v>
      </c>
      <c r="C2298" s="261" t="s">
        <v>501</v>
      </c>
      <c r="D2298" s="262">
        <v>45292</v>
      </c>
      <c r="E2298" s="259" t="s">
        <v>898</v>
      </c>
      <c r="F2298" s="259" t="s">
        <v>438</v>
      </c>
    </row>
    <row r="2299" spans="1:6" x14ac:dyDescent="0.25">
      <c r="A2299" s="259" t="s">
        <v>3201</v>
      </c>
      <c r="B2299" s="260">
        <v>40952</v>
      </c>
      <c r="C2299" s="261" t="s">
        <v>448</v>
      </c>
      <c r="D2299" s="262">
        <v>45292</v>
      </c>
      <c r="E2299" s="259" t="s">
        <v>898</v>
      </c>
      <c r="F2299" s="259" t="s">
        <v>438</v>
      </c>
    </row>
    <row r="2300" spans="1:6" x14ac:dyDescent="0.25">
      <c r="A2300" s="259" t="s">
        <v>3202</v>
      </c>
      <c r="B2300" s="260">
        <v>73974</v>
      </c>
      <c r="C2300" s="261" t="s">
        <v>448</v>
      </c>
      <c r="D2300" s="262">
        <v>45292</v>
      </c>
      <c r="E2300" s="259" t="s">
        <v>898</v>
      </c>
      <c r="F2300" s="259" t="s">
        <v>438</v>
      </c>
    </row>
    <row r="2301" spans="1:6" x14ac:dyDescent="0.25">
      <c r="A2301" s="259" t="s">
        <v>3203</v>
      </c>
      <c r="B2301" s="260">
        <v>49530</v>
      </c>
      <c r="C2301" s="261" t="s">
        <v>447</v>
      </c>
      <c r="D2301" s="262">
        <v>45505</v>
      </c>
      <c r="E2301" s="259" t="s">
        <v>898</v>
      </c>
      <c r="F2301" s="259" t="s">
        <v>438</v>
      </c>
    </row>
    <row r="2302" spans="1:6" x14ac:dyDescent="0.25">
      <c r="A2302" s="259" t="s">
        <v>3204</v>
      </c>
      <c r="B2302" s="260">
        <v>395967</v>
      </c>
      <c r="C2302" s="261" t="s">
        <v>447</v>
      </c>
      <c r="D2302" s="262">
        <v>45505</v>
      </c>
      <c r="E2302" s="259" t="s">
        <v>898</v>
      </c>
      <c r="F2302" s="259" t="s">
        <v>438</v>
      </c>
    </row>
    <row r="2303" spans="1:6" x14ac:dyDescent="0.25">
      <c r="A2303" s="259" t="s">
        <v>3205</v>
      </c>
      <c r="B2303" s="260">
        <v>48332</v>
      </c>
      <c r="C2303" s="261" t="s">
        <v>447</v>
      </c>
      <c r="D2303" s="262">
        <v>45505</v>
      </c>
      <c r="E2303" s="259" t="s">
        <v>898</v>
      </c>
      <c r="F2303" s="259" t="s">
        <v>438</v>
      </c>
    </row>
    <row r="2304" spans="1:6" x14ac:dyDescent="0.25">
      <c r="A2304" s="259" t="s">
        <v>3206</v>
      </c>
      <c r="B2304" s="260">
        <v>51747</v>
      </c>
      <c r="C2304" s="261" t="s">
        <v>459</v>
      </c>
      <c r="D2304" s="262">
        <v>45505</v>
      </c>
      <c r="E2304" s="259" t="s">
        <v>898</v>
      </c>
      <c r="F2304" s="259" t="s">
        <v>438</v>
      </c>
    </row>
    <row r="2305" spans="1:6" x14ac:dyDescent="0.25">
      <c r="A2305" s="259" t="s">
        <v>3207</v>
      </c>
      <c r="B2305" s="260">
        <v>410049</v>
      </c>
      <c r="C2305" s="261" t="s">
        <v>447</v>
      </c>
      <c r="D2305" s="262">
        <v>45505</v>
      </c>
      <c r="E2305" s="259" t="s">
        <v>898</v>
      </c>
      <c r="F2305" s="259" t="s">
        <v>438</v>
      </c>
    </row>
    <row r="2306" spans="1:6" x14ac:dyDescent="0.25">
      <c r="A2306" s="259" t="s">
        <v>3208</v>
      </c>
      <c r="B2306" s="260">
        <v>410001</v>
      </c>
      <c r="C2306" s="261" t="s">
        <v>447</v>
      </c>
      <c r="D2306" s="262">
        <v>45505</v>
      </c>
      <c r="E2306" s="259" t="s">
        <v>898</v>
      </c>
      <c r="F2306" s="259" t="s">
        <v>438</v>
      </c>
    </row>
    <row r="2307" spans="1:6" x14ac:dyDescent="0.25">
      <c r="A2307" s="259" t="s">
        <v>3209</v>
      </c>
      <c r="B2307" s="260">
        <v>52108</v>
      </c>
      <c r="C2307" s="261" t="s">
        <v>459</v>
      </c>
      <c r="D2307" s="262">
        <v>45505</v>
      </c>
      <c r="E2307" s="259" t="s">
        <v>898</v>
      </c>
      <c r="F2307" s="259" t="s">
        <v>438</v>
      </c>
    </row>
    <row r="2308" spans="1:6" x14ac:dyDescent="0.25">
      <c r="A2308" s="259" t="s">
        <v>3210</v>
      </c>
      <c r="B2308" s="260">
        <v>49517</v>
      </c>
      <c r="C2308" s="261" t="s">
        <v>447</v>
      </c>
      <c r="D2308" s="262">
        <v>45505</v>
      </c>
      <c r="E2308" s="259" t="s">
        <v>898</v>
      </c>
      <c r="F2308" s="259" t="s">
        <v>438</v>
      </c>
    </row>
    <row r="2309" spans="1:6" x14ac:dyDescent="0.25">
      <c r="A2309" s="259" t="s">
        <v>2934</v>
      </c>
      <c r="B2309" s="260">
        <v>14744</v>
      </c>
      <c r="C2309" s="261" t="s">
        <v>447</v>
      </c>
      <c r="D2309" s="262">
        <v>45292</v>
      </c>
      <c r="E2309" s="259" t="s">
        <v>898</v>
      </c>
      <c r="F2309" s="259" t="s">
        <v>438</v>
      </c>
    </row>
    <row r="2310" spans="1:6" x14ac:dyDescent="0.25">
      <c r="A2310" s="259" t="s">
        <v>3212</v>
      </c>
      <c r="B2310" s="260">
        <v>125336</v>
      </c>
      <c r="C2310" s="261" t="s">
        <v>447</v>
      </c>
      <c r="D2310" s="262">
        <v>45505</v>
      </c>
      <c r="E2310" s="259" t="s">
        <v>898</v>
      </c>
      <c r="F2310" s="259" t="s">
        <v>438</v>
      </c>
    </row>
    <row r="2311" spans="1:6" x14ac:dyDescent="0.25">
      <c r="A2311" s="259" t="s">
        <v>3213</v>
      </c>
      <c r="B2311" s="260">
        <v>41296</v>
      </c>
      <c r="C2311" s="261" t="s">
        <v>459</v>
      </c>
      <c r="D2311" s="262">
        <v>45505</v>
      </c>
      <c r="E2311" s="259" t="s">
        <v>898</v>
      </c>
      <c r="F2311" s="259" t="s">
        <v>438</v>
      </c>
    </row>
    <row r="2312" spans="1:6" x14ac:dyDescent="0.25">
      <c r="A2312" s="259" t="s">
        <v>3214</v>
      </c>
      <c r="B2312" s="260">
        <v>49694</v>
      </c>
      <c r="C2312" s="261" t="s">
        <v>447</v>
      </c>
      <c r="D2312" s="262">
        <v>45505</v>
      </c>
      <c r="E2312" s="259" t="s">
        <v>898</v>
      </c>
      <c r="F2312" s="259" t="s">
        <v>438</v>
      </c>
    </row>
    <row r="2313" spans="1:6" x14ac:dyDescent="0.25">
      <c r="A2313" s="259" t="s">
        <v>3215</v>
      </c>
      <c r="B2313" s="260">
        <v>89604</v>
      </c>
      <c r="C2313" s="261" t="s">
        <v>844</v>
      </c>
      <c r="D2313" s="262">
        <v>45505</v>
      </c>
      <c r="E2313" s="259" t="s">
        <v>898</v>
      </c>
      <c r="F2313" s="259" t="s">
        <v>438</v>
      </c>
    </row>
    <row r="2314" spans="1:6" x14ac:dyDescent="0.25">
      <c r="A2314" s="259" t="s">
        <v>3216</v>
      </c>
      <c r="B2314" s="260">
        <v>49272</v>
      </c>
      <c r="C2314" s="261" t="s">
        <v>447</v>
      </c>
      <c r="D2314" s="262">
        <v>45505</v>
      </c>
      <c r="E2314" s="259" t="s">
        <v>898</v>
      </c>
      <c r="F2314" s="259" t="s">
        <v>438</v>
      </c>
    </row>
    <row r="2315" spans="1:6" x14ac:dyDescent="0.25">
      <c r="A2315" s="259" t="s">
        <v>3217</v>
      </c>
      <c r="B2315" s="260" t="s">
        <v>17833</v>
      </c>
      <c r="C2315" s="261" t="s">
        <v>459</v>
      </c>
      <c r="D2315" s="262">
        <v>45505</v>
      </c>
      <c r="E2315" s="259" t="s">
        <v>898</v>
      </c>
      <c r="F2315" s="259" t="s">
        <v>438</v>
      </c>
    </row>
    <row r="2316" spans="1:6" x14ac:dyDescent="0.25">
      <c r="A2316" s="259" t="s">
        <v>3218</v>
      </c>
      <c r="B2316" s="260">
        <v>32192</v>
      </c>
      <c r="C2316" s="261" t="s">
        <v>459</v>
      </c>
      <c r="D2316" s="262">
        <v>45505</v>
      </c>
      <c r="E2316" s="259" t="s">
        <v>898</v>
      </c>
      <c r="F2316" s="259" t="s">
        <v>438</v>
      </c>
    </row>
    <row r="2317" spans="1:6" x14ac:dyDescent="0.25">
      <c r="A2317" s="259" t="s">
        <v>3219</v>
      </c>
      <c r="B2317" s="260">
        <v>32254</v>
      </c>
      <c r="C2317" s="261" t="s">
        <v>459</v>
      </c>
      <c r="D2317" s="262">
        <v>45505</v>
      </c>
      <c r="E2317" s="259" t="s">
        <v>898</v>
      </c>
      <c r="F2317" s="259" t="s">
        <v>438</v>
      </c>
    </row>
    <row r="2318" spans="1:6" x14ac:dyDescent="0.25">
      <c r="A2318" s="259" t="s">
        <v>3220</v>
      </c>
      <c r="B2318" s="260">
        <v>52300</v>
      </c>
      <c r="C2318" s="261" t="s">
        <v>459</v>
      </c>
      <c r="D2318" s="262">
        <v>45505</v>
      </c>
      <c r="E2318" s="259" t="s">
        <v>898</v>
      </c>
      <c r="F2318" s="259" t="s">
        <v>438</v>
      </c>
    </row>
    <row r="2319" spans="1:6" x14ac:dyDescent="0.25">
      <c r="A2319" s="259" t="s">
        <v>3221</v>
      </c>
      <c r="B2319" s="260">
        <v>49665</v>
      </c>
      <c r="C2319" s="261" t="s">
        <v>447</v>
      </c>
      <c r="D2319" s="262">
        <v>45505</v>
      </c>
      <c r="E2319" s="259" t="s">
        <v>898</v>
      </c>
      <c r="F2319" s="259" t="s">
        <v>438</v>
      </c>
    </row>
    <row r="2320" spans="1:6" x14ac:dyDescent="0.25">
      <c r="A2320" s="259" t="s">
        <v>3223</v>
      </c>
      <c r="B2320" s="260" t="s">
        <v>707</v>
      </c>
      <c r="C2320" s="261" t="s">
        <v>447</v>
      </c>
      <c r="D2320" s="262">
        <v>45505</v>
      </c>
      <c r="E2320" s="259" t="s">
        <v>898</v>
      </c>
      <c r="F2320" s="259" t="s">
        <v>438</v>
      </c>
    </row>
    <row r="2321" spans="1:6" x14ac:dyDescent="0.25">
      <c r="A2321" s="259" t="s">
        <v>3224</v>
      </c>
      <c r="B2321" s="260">
        <v>56799</v>
      </c>
      <c r="C2321" s="261" t="s">
        <v>447</v>
      </c>
      <c r="D2321" s="262">
        <v>45505</v>
      </c>
      <c r="E2321" s="259" t="s">
        <v>898</v>
      </c>
      <c r="F2321" s="259" t="s">
        <v>438</v>
      </c>
    </row>
    <row r="2322" spans="1:6" x14ac:dyDescent="0.25">
      <c r="A2322" s="259" t="s">
        <v>3225</v>
      </c>
      <c r="B2322" s="260">
        <v>49826</v>
      </c>
      <c r="C2322" s="261" t="s">
        <v>447</v>
      </c>
      <c r="D2322" s="262">
        <v>45505</v>
      </c>
      <c r="E2322" s="259" t="s">
        <v>898</v>
      </c>
      <c r="F2322" s="259" t="s">
        <v>438</v>
      </c>
    </row>
    <row r="2323" spans="1:6" x14ac:dyDescent="0.25">
      <c r="A2323" s="259" t="s">
        <v>3226</v>
      </c>
      <c r="B2323" s="260">
        <v>49411</v>
      </c>
      <c r="C2323" s="261" t="s">
        <v>447</v>
      </c>
      <c r="D2323" s="262">
        <v>45505</v>
      </c>
      <c r="E2323" s="259" t="s">
        <v>898</v>
      </c>
      <c r="F2323" s="259" t="s">
        <v>438</v>
      </c>
    </row>
    <row r="2324" spans="1:6" x14ac:dyDescent="0.25">
      <c r="A2324" s="259" t="s">
        <v>3227</v>
      </c>
      <c r="B2324" s="260" t="s">
        <v>708</v>
      </c>
      <c r="C2324" s="261" t="s">
        <v>447</v>
      </c>
      <c r="D2324" s="262">
        <v>45505</v>
      </c>
      <c r="E2324" s="259" t="s">
        <v>898</v>
      </c>
      <c r="F2324" s="259" t="s">
        <v>438</v>
      </c>
    </row>
    <row r="2325" spans="1:6" x14ac:dyDescent="0.25">
      <c r="A2325" s="259" t="s">
        <v>3228</v>
      </c>
      <c r="B2325" s="260">
        <v>53687</v>
      </c>
      <c r="C2325" s="261" t="s">
        <v>459</v>
      </c>
      <c r="D2325" s="262">
        <v>45505</v>
      </c>
      <c r="E2325" s="259" t="s">
        <v>898</v>
      </c>
      <c r="F2325" s="259" t="s">
        <v>438</v>
      </c>
    </row>
    <row r="2326" spans="1:6" x14ac:dyDescent="0.25">
      <c r="A2326" s="259" t="s">
        <v>3229</v>
      </c>
      <c r="B2326" s="260">
        <v>49724</v>
      </c>
      <c r="C2326" s="261" t="s">
        <v>447</v>
      </c>
      <c r="D2326" s="262">
        <v>45505</v>
      </c>
      <c r="E2326" s="259" t="s">
        <v>898</v>
      </c>
      <c r="F2326" s="259" t="s">
        <v>438</v>
      </c>
    </row>
    <row r="2327" spans="1:6" x14ac:dyDescent="0.25">
      <c r="A2327" s="259" t="s">
        <v>4007</v>
      </c>
      <c r="B2327" s="260">
        <v>14858</v>
      </c>
      <c r="C2327" s="261" t="s">
        <v>476</v>
      </c>
      <c r="D2327" s="262">
        <v>45292</v>
      </c>
      <c r="E2327" s="259" t="s">
        <v>898</v>
      </c>
      <c r="F2327" s="259" t="s">
        <v>438</v>
      </c>
    </row>
    <row r="2328" spans="1:6" x14ac:dyDescent="0.25">
      <c r="A2328" s="259" t="s">
        <v>3231</v>
      </c>
      <c r="B2328" s="260">
        <v>2191769</v>
      </c>
      <c r="C2328" s="261" t="s">
        <v>468</v>
      </c>
      <c r="D2328" s="262">
        <v>45505</v>
      </c>
      <c r="E2328" s="259" t="s">
        <v>898</v>
      </c>
      <c r="F2328" s="259" t="s">
        <v>438</v>
      </c>
    </row>
    <row r="2329" spans="1:6" x14ac:dyDescent="0.25">
      <c r="A2329" s="259" t="s">
        <v>3232</v>
      </c>
      <c r="B2329" s="260">
        <v>52513</v>
      </c>
      <c r="C2329" s="261" t="s">
        <v>459</v>
      </c>
      <c r="D2329" s="262">
        <v>45505</v>
      </c>
      <c r="E2329" s="259" t="s">
        <v>898</v>
      </c>
      <c r="F2329" s="259" t="s">
        <v>438</v>
      </c>
    </row>
    <row r="2330" spans="1:6" x14ac:dyDescent="0.25">
      <c r="A2330" s="259" t="s">
        <v>3233</v>
      </c>
      <c r="B2330" s="260">
        <v>55317</v>
      </c>
      <c r="C2330" s="261" t="s">
        <v>459</v>
      </c>
      <c r="D2330" s="262">
        <v>45505</v>
      </c>
      <c r="E2330" s="259" t="s">
        <v>898</v>
      </c>
      <c r="F2330" s="259" t="s">
        <v>438</v>
      </c>
    </row>
    <row r="2331" spans="1:6" x14ac:dyDescent="0.25">
      <c r="A2331" s="259" t="s">
        <v>3234</v>
      </c>
      <c r="B2331" s="260">
        <v>53143</v>
      </c>
      <c r="C2331" s="261" t="s">
        <v>459</v>
      </c>
      <c r="D2331" s="262">
        <v>45505</v>
      </c>
      <c r="E2331" s="259" t="s">
        <v>898</v>
      </c>
      <c r="F2331" s="259" t="s">
        <v>438</v>
      </c>
    </row>
    <row r="2332" spans="1:6" x14ac:dyDescent="0.25">
      <c r="A2332" s="259" t="s">
        <v>3235</v>
      </c>
      <c r="B2332" s="260">
        <v>53033</v>
      </c>
      <c r="C2332" s="261" t="s">
        <v>459</v>
      </c>
      <c r="D2332" s="262">
        <v>45505</v>
      </c>
      <c r="E2332" s="259" t="s">
        <v>898</v>
      </c>
      <c r="F2332" s="259" t="s">
        <v>438</v>
      </c>
    </row>
    <row r="2333" spans="1:6" x14ac:dyDescent="0.25">
      <c r="A2333" s="259" t="s">
        <v>3236</v>
      </c>
      <c r="B2333" s="260">
        <v>53683</v>
      </c>
      <c r="C2333" s="261" t="s">
        <v>459</v>
      </c>
      <c r="D2333" s="262">
        <v>45505</v>
      </c>
      <c r="E2333" s="259" t="s">
        <v>898</v>
      </c>
      <c r="F2333" s="259" t="s">
        <v>438</v>
      </c>
    </row>
    <row r="2334" spans="1:6" x14ac:dyDescent="0.25">
      <c r="A2334" s="259" t="s">
        <v>3237</v>
      </c>
      <c r="B2334" s="260">
        <v>53690</v>
      </c>
      <c r="C2334" s="261" t="s">
        <v>459</v>
      </c>
      <c r="D2334" s="262">
        <v>45505</v>
      </c>
      <c r="E2334" s="259" t="s">
        <v>898</v>
      </c>
      <c r="F2334" s="259" t="s">
        <v>438</v>
      </c>
    </row>
    <row r="2335" spans="1:6" x14ac:dyDescent="0.25">
      <c r="A2335" s="259" t="s">
        <v>3238</v>
      </c>
      <c r="B2335" s="260">
        <v>91202</v>
      </c>
      <c r="C2335" s="261" t="s">
        <v>459</v>
      </c>
      <c r="D2335" s="262">
        <v>45505</v>
      </c>
      <c r="E2335" s="259" t="s">
        <v>898</v>
      </c>
      <c r="F2335" s="259" t="s">
        <v>438</v>
      </c>
    </row>
    <row r="2336" spans="1:6" x14ac:dyDescent="0.25">
      <c r="A2336" s="259" t="s">
        <v>4627</v>
      </c>
      <c r="B2336" s="260">
        <v>14891</v>
      </c>
      <c r="C2336" s="261" t="s">
        <v>445</v>
      </c>
      <c r="D2336" s="262">
        <v>45292</v>
      </c>
      <c r="E2336" s="259" t="s">
        <v>898</v>
      </c>
      <c r="F2336" s="259" t="s">
        <v>438</v>
      </c>
    </row>
    <row r="2337" spans="1:6" x14ac:dyDescent="0.25">
      <c r="A2337" s="259" t="s">
        <v>3240</v>
      </c>
      <c r="B2337" s="260">
        <v>55453</v>
      </c>
      <c r="C2337" s="261" t="s">
        <v>459</v>
      </c>
      <c r="D2337" s="262">
        <v>45505</v>
      </c>
      <c r="E2337" s="259" t="s">
        <v>898</v>
      </c>
      <c r="F2337" s="259" t="s">
        <v>438</v>
      </c>
    </row>
    <row r="2338" spans="1:6" x14ac:dyDescent="0.25">
      <c r="A2338" s="259" t="s">
        <v>3241</v>
      </c>
      <c r="B2338" s="260">
        <v>423014</v>
      </c>
      <c r="C2338" s="261" t="s">
        <v>459</v>
      </c>
      <c r="D2338" s="262">
        <v>45505</v>
      </c>
      <c r="E2338" s="259" t="s">
        <v>898</v>
      </c>
      <c r="F2338" s="259" t="s">
        <v>438</v>
      </c>
    </row>
    <row r="2339" spans="1:6" x14ac:dyDescent="0.25">
      <c r="A2339" s="259" t="s">
        <v>3242</v>
      </c>
      <c r="B2339" s="260">
        <v>49744</v>
      </c>
      <c r="C2339" s="261" t="s">
        <v>447</v>
      </c>
      <c r="D2339" s="262">
        <v>45505</v>
      </c>
      <c r="E2339" s="259" t="s">
        <v>898</v>
      </c>
      <c r="F2339" s="259" t="s">
        <v>438</v>
      </c>
    </row>
    <row r="2340" spans="1:6" x14ac:dyDescent="0.25">
      <c r="A2340" s="259" t="s">
        <v>3243</v>
      </c>
      <c r="B2340" s="260">
        <v>49504</v>
      </c>
      <c r="C2340" s="261" t="s">
        <v>447</v>
      </c>
      <c r="D2340" s="262">
        <v>45505</v>
      </c>
      <c r="E2340" s="259" t="s">
        <v>898</v>
      </c>
      <c r="F2340" s="259" t="s">
        <v>438</v>
      </c>
    </row>
    <row r="2341" spans="1:6" x14ac:dyDescent="0.25">
      <c r="A2341" s="259" t="s">
        <v>3244</v>
      </c>
      <c r="B2341" s="260">
        <v>25109</v>
      </c>
      <c r="C2341" s="261" t="s">
        <v>459</v>
      </c>
      <c r="D2341" s="262">
        <v>45505</v>
      </c>
      <c r="E2341" s="259" t="s">
        <v>898</v>
      </c>
      <c r="F2341" s="259" t="s">
        <v>438</v>
      </c>
    </row>
    <row r="2342" spans="1:6" x14ac:dyDescent="0.25">
      <c r="A2342" s="259" t="s">
        <v>3245</v>
      </c>
      <c r="B2342" s="260">
        <v>38929</v>
      </c>
      <c r="C2342" s="261" t="s">
        <v>464</v>
      </c>
      <c r="D2342" s="262">
        <v>45505</v>
      </c>
      <c r="E2342" s="259" t="s">
        <v>898</v>
      </c>
      <c r="F2342" s="259" t="s">
        <v>438</v>
      </c>
    </row>
    <row r="2343" spans="1:6" x14ac:dyDescent="0.25">
      <c r="A2343" s="259" t="s">
        <v>3246</v>
      </c>
      <c r="B2343" s="260">
        <v>39468</v>
      </c>
      <c r="C2343" s="261" t="s">
        <v>448</v>
      </c>
      <c r="D2343" s="262">
        <v>45505</v>
      </c>
      <c r="E2343" s="259" t="s">
        <v>898</v>
      </c>
      <c r="F2343" s="259" t="s">
        <v>438</v>
      </c>
    </row>
    <row r="2344" spans="1:6" x14ac:dyDescent="0.25">
      <c r="A2344" s="259" t="s">
        <v>3247</v>
      </c>
      <c r="B2344" s="260">
        <v>51305</v>
      </c>
      <c r="C2344" s="261" t="s">
        <v>459</v>
      </c>
      <c r="D2344" s="262">
        <v>45505</v>
      </c>
      <c r="E2344" s="259" t="s">
        <v>898</v>
      </c>
      <c r="F2344" s="259" t="s">
        <v>438</v>
      </c>
    </row>
    <row r="2345" spans="1:6" x14ac:dyDescent="0.25">
      <c r="A2345" s="259" t="s">
        <v>3248</v>
      </c>
      <c r="B2345" s="260">
        <v>25315</v>
      </c>
      <c r="C2345" s="261" t="s">
        <v>459</v>
      </c>
      <c r="D2345" s="262">
        <v>45505</v>
      </c>
      <c r="E2345" s="259" t="s">
        <v>898</v>
      </c>
      <c r="F2345" s="259" t="s">
        <v>438</v>
      </c>
    </row>
    <row r="2346" spans="1:6" x14ac:dyDescent="0.25">
      <c r="A2346" s="259" t="s">
        <v>3249</v>
      </c>
      <c r="B2346" s="260">
        <v>31689</v>
      </c>
      <c r="C2346" s="261" t="s">
        <v>459</v>
      </c>
      <c r="D2346" s="262">
        <v>45505</v>
      </c>
      <c r="E2346" s="259" t="s">
        <v>898</v>
      </c>
      <c r="F2346" s="259" t="s">
        <v>438</v>
      </c>
    </row>
    <row r="2347" spans="1:6" x14ac:dyDescent="0.25">
      <c r="A2347" s="259" t="s">
        <v>3250</v>
      </c>
      <c r="B2347" s="260">
        <v>31464</v>
      </c>
      <c r="C2347" s="261" t="s">
        <v>459</v>
      </c>
      <c r="D2347" s="262">
        <v>45505</v>
      </c>
      <c r="E2347" s="259" t="s">
        <v>898</v>
      </c>
      <c r="F2347" s="259" t="s">
        <v>438</v>
      </c>
    </row>
    <row r="2348" spans="1:6" x14ac:dyDescent="0.25">
      <c r="A2348" s="259" t="s">
        <v>3251</v>
      </c>
      <c r="B2348" s="260">
        <v>25435</v>
      </c>
      <c r="C2348" s="261" t="s">
        <v>459</v>
      </c>
      <c r="D2348" s="262">
        <v>45505</v>
      </c>
      <c r="E2348" s="259" t="s">
        <v>898</v>
      </c>
      <c r="F2348" s="259" t="s">
        <v>438</v>
      </c>
    </row>
    <row r="2349" spans="1:6" x14ac:dyDescent="0.25">
      <c r="A2349" s="259" t="s">
        <v>3252</v>
      </c>
      <c r="B2349" s="260">
        <v>38859</v>
      </c>
      <c r="C2349" s="261" t="s">
        <v>448</v>
      </c>
      <c r="D2349" s="262">
        <v>45505</v>
      </c>
      <c r="E2349" s="259" t="s">
        <v>898</v>
      </c>
      <c r="F2349" s="259" t="s">
        <v>438</v>
      </c>
    </row>
    <row r="2350" spans="1:6" x14ac:dyDescent="0.25">
      <c r="A2350" s="259" t="s">
        <v>3253</v>
      </c>
      <c r="B2350" s="260">
        <v>52819</v>
      </c>
      <c r="C2350" s="261" t="s">
        <v>459</v>
      </c>
      <c r="D2350" s="262">
        <v>45505</v>
      </c>
      <c r="E2350" s="259" t="s">
        <v>898</v>
      </c>
      <c r="F2350" s="259" t="s">
        <v>438</v>
      </c>
    </row>
    <row r="2351" spans="1:6" x14ac:dyDescent="0.25">
      <c r="A2351" s="259" t="s">
        <v>3254</v>
      </c>
      <c r="B2351" s="260">
        <v>53226</v>
      </c>
      <c r="C2351" s="261" t="s">
        <v>459</v>
      </c>
      <c r="D2351" s="262">
        <v>45292</v>
      </c>
      <c r="E2351" s="259" t="s">
        <v>898</v>
      </c>
      <c r="F2351" s="259" t="s">
        <v>438</v>
      </c>
    </row>
    <row r="2352" spans="1:6" x14ac:dyDescent="0.25">
      <c r="A2352" s="259" t="s">
        <v>3255</v>
      </c>
      <c r="B2352" s="260">
        <v>54471</v>
      </c>
      <c r="C2352" s="261" t="s">
        <v>459</v>
      </c>
      <c r="D2352" s="262">
        <v>45505</v>
      </c>
      <c r="E2352" s="259" t="s">
        <v>898</v>
      </c>
      <c r="F2352" s="259" t="s">
        <v>438</v>
      </c>
    </row>
    <row r="2353" spans="1:6" x14ac:dyDescent="0.25">
      <c r="A2353" s="259" t="s">
        <v>3256</v>
      </c>
      <c r="B2353" s="260">
        <v>38892</v>
      </c>
      <c r="C2353" s="261" t="s">
        <v>448</v>
      </c>
      <c r="D2353" s="262">
        <v>45505</v>
      </c>
      <c r="E2353" s="259" t="s">
        <v>898</v>
      </c>
      <c r="F2353" s="259" t="s">
        <v>438</v>
      </c>
    </row>
    <row r="2354" spans="1:6" x14ac:dyDescent="0.25">
      <c r="A2354" s="259" t="s">
        <v>3257</v>
      </c>
      <c r="B2354" s="260">
        <v>38637</v>
      </c>
      <c r="C2354" s="261" t="s">
        <v>448</v>
      </c>
      <c r="D2354" s="262">
        <v>45505</v>
      </c>
      <c r="E2354" s="259" t="s">
        <v>898</v>
      </c>
      <c r="F2354" s="259" t="s">
        <v>438</v>
      </c>
    </row>
    <row r="2355" spans="1:6" x14ac:dyDescent="0.25">
      <c r="A2355" s="259" t="s">
        <v>3258</v>
      </c>
      <c r="B2355" s="260">
        <v>20741</v>
      </c>
      <c r="C2355" s="261" t="s">
        <v>448</v>
      </c>
      <c r="D2355" s="262">
        <v>45505</v>
      </c>
      <c r="E2355" s="259" t="s">
        <v>898</v>
      </c>
      <c r="F2355" s="259" t="s">
        <v>438</v>
      </c>
    </row>
    <row r="2356" spans="1:6" x14ac:dyDescent="0.25">
      <c r="A2356" s="259" t="s">
        <v>3259</v>
      </c>
      <c r="B2356" s="260">
        <v>49955</v>
      </c>
      <c r="C2356" s="261" t="s">
        <v>441</v>
      </c>
      <c r="D2356" s="262">
        <v>45505</v>
      </c>
      <c r="E2356" s="259" t="s">
        <v>898</v>
      </c>
      <c r="F2356" s="259" t="s">
        <v>438</v>
      </c>
    </row>
    <row r="2357" spans="1:6" x14ac:dyDescent="0.25">
      <c r="A2357" s="259" t="s">
        <v>3260</v>
      </c>
      <c r="B2357" s="260">
        <v>31831</v>
      </c>
      <c r="C2357" s="261" t="s">
        <v>459</v>
      </c>
      <c r="D2357" s="262">
        <v>45505</v>
      </c>
      <c r="E2357" s="259" t="s">
        <v>898</v>
      </c>
      <c r="F2357" s="259" t="s">
        <v>438</v>
      </c>
    </row>
    <row r="2358" spans="1:6" x14ac:dyDescent="0.25">
      <c r="A2358" s="259" t="s">
        <v>3261</v>
      </c>
      <c r="B2358" s="260">
        <v>375764</v>
      </c>
      <c r="C2358" s="261" t="s">
        <v>448</v>
      </c>
      <c r="D2358" s="262">
        <v>45505</v>
      </c>
      <c r="E2358" s="259" t="s">
        <v>898</v>
      </c>
      <c r="F2358" s="259" t="s">
        <v>438</v>
      </c>
    </row>
    <row r="2359" spans="1:6" x14ac:dyDescent="0.25">
      <c r="A2359" s="259" t="s">
        <v>3262</v>
      </c>
      <c r="B2359" s="260">
        <v>39886</v>
      </c>
      <c r="C2359" s="261" t="s">
        <v>448</v>
      </c>
      <c r="D2359" s="262">
        <v>45505</v>
      </c>
      <c r="E2359" s="259" t="s">
        <v>898</v>
      </c>
      <c r="F2359" s="259" t="s">
        <v>438</v>
      </c>
    </row>
    <row r="2360" spans="1:6" x14ac:dyDescent="0.25">
      <c r="A2360" s="259" t="s">
        <v>3263</v>
      </c>
      <c r="B2360" s="260">
        <v>38876</v>
      </c>
      <c r="C2360" s="261" t="s">
        <v>448</v>
      </c>
      <c r="D2360" s="262">
        <v>45505</v>
      </c>
      <c r="E2360" s="259" t="s">
        <v>898</v>
      </c>
      <c r="F2360" s="259" t="s">
        <v>438</v>
      </c>
    </row>
    <row r="2361" spans="1:6" x14ac:dyDescent="0.25">
      <c r="A2361" s="259" t="s">
        <v>3264</v>
      </c>
      <c r="B2361" s="260">
        <v>38889</v>
      </c>
      <c r="C2361" s="261" t="s">
        <v>448</v>
      </c>
      <c r="D2361" s="262">
        <v>45505</v>
      </c>
      <c r="E2361" s="259" t="s">
        <v>898</v>
      </c>
      <c r="F2361" s="259" t="s">
        <v>438</v>
      </c>
    </row>
    <row r="2362" spans="1:6" x14ac:dyDescent="0.25">
      <c r="A2362" s="259" t="s">
        <v>3265</v>
      </c>
      <c r="B2362" s="260">
        <v>39620</v>
      </c>
      <c r="C2362" s="261" t="s">
        <v>448</v>
      </c>
      <c r="D2362" s="262">
        <v>45505</v>
      </c>
      <c r="E2362" s="259" t="s">
        <v>898</v>
      </c>
      <c r="F2362" s="259" t="s">
        <v>438</v>
      </c>
    </row>
    <row r="2363" spans="1:6" x14ac:dyDescent="0.25">
      <c r="A2363" s="259" t="s">
        <v>3266</v>
      </c>
      <c r="B2363" s="260">
        <v>39428</v>
      </c>
      <c r="C2363" s="261" t="s">
        <v>448</v>
      </c>
      <c r="D2363" s="262">
        <v>45505</v>
      </c>
      <c r="E2363" s="259" t="s">
        <v>898</v>
      </c>
      <c r="F2363" s="259" t="s">
        <v>438</v>
      </c>
    </row>
    <row r="2364" spans="1:6" x14ac:dyDescent="0.25">
      <c r="A2364" s="259" t="s">
        <v>3267</v>
      </c>
      <c r="B2364" s="260">
        <v>42305</v>
      </c>
      <c r="C2364" s="261" t="s">
        <v>459</v>
      </c>
      <c r="D2364" s="262">
        <v>45505</v>
      </c>
      <c r="E2364" s="259" t="s">
        <v>898</v>
      </c>
      <c r="F2364" s="259" t="s">
        <v>438</v>
      </c>
    </row>
    <row r="2365" spans="1:6" x14ac:dyDescent="0.25">
      <c r="A2365" s="259" t="s">
        <v>3268</v>
      </c>
      <c r="B2365" s="260" t="s">
        <v>659</v>
      </c>
      <c r="C2365" s="261" t="s">
        <v>459</v>
      </c>
      <c r="D2365" s="262">
        <v>45292</v>
      </c>
      <c r="E2365" s="259" t="s">
        <v>898</v>
      </c>
      <c r="F2365" s="259" t="s">
        <v>438</v>
      </c>
    </row>
    <row r="2366" spans="1:6" x14ac:dyDescent="0.25">
      <c r="A2366" s="259" t="s">
        <v>3270</v>
      </c>
      <c r="B2366" s="260">
        <v>39656</v>
      </c>
      <c r="C2366" s="261" t="s">
        <v>448</v>
      </c>
      <c r="D2366" s="262">
        <v>45505</v>
      </c>
      <c r="E2366" s="259" t="s">
        <v>898</v>
      </c>
      <c r="F2366" s="259" t="s">
        <v>438</v>
      </c>
    </row>
    <row r="2367" spans="1:6" x14ac:dyDescent="0.25">
      <c r="A2367" s="259" t="s">
        <v>3271</v>
      </c>
      <c r="B2367" s="260">
        <v>31788</v>
      </c>
      <c r="C2367" s="261" t="s">
        <v>459</v>
      </c>
      <c r="D2367" s="262">
        <v>45505</v>
      </c>
      <c r="E2367" s="259" t="s">
        <v>898</v>
      </c>
      <c r="F2367" s="259" t="s">
        <v>438</v>
      </c>
    </row>
    <row r="2368" spans="1:6" x14ac:dyDescent="0.25">
      <c r="A2368" s="259" t="s">
        <v>3272</v>
      </c>
      <c r="B2368" s="260">
        <v>31839</v>
      </c>
      <c r="C2368" s="261" t="s">
        <v>459</v>
      </c>
      <c r="D2368" s="262">
        <v>45505</v>
      </c>
      <c r="E2368" s="259" t="s">
        <v>898</v>
      </c>
      <c r="F2368" s="259" t="s">
        <v>438</v>
      </c>
    </row>
    <row r="2369" spans="1:6" x14ac:dyDescent="0.25">
      <c r="A2369" s="259" t="s">
        <v>3273</v>
      </c>
      <c r="B2369" s="260">
        <v>12931430</v>
      </c>
      <c r="C2369" s="261" t="s">
        <v>501</v>
      </c>
      <c r="D2369" s="262">
        <v>45505</v>
      </c>
      <c r="E2369" s="259" t="s">
        <v>898</v>
      </c>
      <c r="F2369" s="259" t="s">
        <v>438</v>
      </c>
    </row>
    <row r="2370" spans="1:6" x14ac:dyDescent="0.25">
      <c r="A2370" s="259" t="s">
        <v>3274</v>
      </c>
      <c r="B2370" s="260">
        <v>49738</v>
      </c>
      <c r="C2370" s="261" t="s">
        <v>448</v>
      </c>
      <c r="D2370" s="262">
        <v>45505</v>
      </c>
      <c r="E2370" s="259" t="s">
        <v>898</v>
      </c>
      <c r="F2370" s="259" t="s">
        <v>438</v>
      </c>
    </row>
    <row r="2371" spans="1:6" x14ac:dyDescent="0.25">
      <c r="A2371" s="259" t="s">
        <v>3275</v>
      </c>
      <c r="B2371" s="260">
        <v>31760</v>
      </c>
      <c r="C2371" s="261" t="s">
        <v>459</v>
      </c>
      <c r="D2371" s="262">
        <v>45505</v>
      </c>
      <c r="E2371" s="259" t="s">
        <v>898</v>
      </c>
      <c r="F2371" s="259" t="s">
        <v>438</v>
      </c>
    </row>
    <row r="2372" spans="1:6" x14ac:dyDescent="0.25">
      <c r="A2372" s="259" t="s">
        <v>3276</v>
      </c>
      <c r="B2372" s="260" t="s">
        <v>17834</v>
      </c>
      <c r="C2372" s="261" t="s">
        <v>459</v>
      </c>
      <c r="D2372" s="262">
        <v>45292</v>
      </c>
      <c r="E2372" s="259" t="s">
        <v>898</v>
      </c>
      <c r="F2372" s="259" t="s">
        <v>438</v>
      </c>
    </row>
    <row r="2373" spans="1:6" x14ac:dyDescent="0.25">
      <c r="A2373" s="259" t="s">
        <v>3277</v>
      </c>
      <c r="B2373" s="260">
        <v>31736</v>
      </c>
      <c r="C2373" s="261" t="s">
        <v>459</v>
      </c>
      <c r="D2373" s="262">
        <v>45505</v>
      </c>
      <c r="E2373" s="259" t="s">
        <v>898</v>
      </c>
      <c r="F2373" s="259" t="s">
        <v>438</v>
      </c>
    </row>
    <row r="2374" spans="1:6" x14ac:dyDescent="0.25">
      <c r="A2374" s="259" t="s">
        <v>3278</v>
      </c>
      <c r="B2374" s="260">
        <v>31479</v>
      </c>
      <c r="C2374" s="261" t="s">
        <v>459</v>
      </c>
      <c r="D2374" s="262">
        <v>45505</v>
      </c>
      <c r="E2374" s="259" t="s">
        <v>898</v>
      </c>
      <c r="F2374" s="259" t="s">
        <v>438</v>
      </c>
    </row>
    <row r="2375" spans="1:6" x14ac:dyDescent="0.25">
      <c r="A2375" s="259" t="s">
        <v>3279</v>
      </c>
      <c r="B2375" s="260">
        <v>31480</v>
      </c>
      <c r="C2375" s="261" t="s">
        <v>459</v>
      </c>
      <c r="D2375" s="262">
        <v>45505</v>
      </c>
      <c r="E2375" s="259" t="s">
        <v>898</v>
      </c>
      <c r="F2375" s="259" t="s">
        <v>438</v>
      </c>
    </row>
    <row r="2376" spans="1:6" x14ac:dyDescent="0.25">
      <c r="A2376" s="259" t="s">
        <v>3280</v>
      </c>
      <c r="B2376" s="260">
        <v>39867</v>
      </c>
      <c r="C2376" s="261" t="s">
        <v>448</v>
      </c>
      <c r="D2376" s="262">
        <v>45505</v>
      </c>
      <c r="E2376" s="259" t="s">
        <v>898</v>
      </c>
      <c r="F2376" s="259" t="s">
        <v>438</v>
      </c>
    </row>
    <row r="2377" spans="1:6" x14ac:dyDescent="0.25">
      <c r="A2377" s="259" t="s">
        <v>3281</v>
      </c>
      <c r="B2377" s="260">
        <v>70879</v>
      </c>
      <c r="C2377" s="261" t="s">
        <v>459</v>
      </c>
      <c r="D2377" s="262">
        <v>45505</v>
      </c>
      <c r="E2377" s="259" t="s">
        <v>898</v>
      </c>
      <c r="F2377" s="259" t="s">
        <v>438</v>
      </c>
    </row>
    <row r="2378" spans="1:6" x14ac:dyDescent="0.25">
      <c r="A2378" s="259" t="s">
        <v>3282</v>
      </c>
      <c r="B2378" s="260">
        <v>39833</v>
      </c>
      <c r="C2378" s="261" t="s">
        <v>464</v>
      </c>
      <c r="D2378" s="262">
        <v>45505</v>
      </c>
      <c r="E2378" s="259" t="s">
        <v>898</v>
      </c>
      <c r="F2378" s="259" t="s">
        <v>438</v>
      </c>
    </row>
    <row r="2379" spans="1:6" x14ac:dyDescent="0.25">
      <c r="A2379" s="259" t="s">
        <v>3283</v>
      </c>
      <c r="B2379" s="260">
        <v>55872</v>
      </c>
      <c r="C2379" s="261" t="s">
        <v>464</v>
      </c>
      <c r="D2379" s="262">
        <v>45505</v>
      </c>
      <c r="E2379" s="259" t="s">
        <v>898</v>
      </c>
      <c r="F2379" s="259" t="s">
        <v>438</v>
      </c>
    </row>
    <row r="2380" spans="1:6" x14ac:dyDescent="0.25">
      <c r="A2380" s="259" t="s">
        <v>3284</v>
      </c>
      <c r="B2380" s="260">
        <v>53656</v>
      </c>
      <c r="C2380" s="261" t="s">
        <v>459</v>
      </c>
      <c r="D2380" s="262">
        <v>45505</v>
      </c>
      <c r="E2380" s="259" t="s">
        <v>898</v>
      </c>
      <c r="F2380" s="259" t="s">
        <v>438</v>
      </c>
    </row>
    <row r="2381" spans="1:6" x14ac:dyDescent="0.25">
      <c r="A2381" s="259" t="s">
        <v>3285</v>
      </c>
      <c r="B2381" s="260">
        <v>32721</v>
      </c>
      <c r="C2381" s="261" t="s">
        <v>459</v>
      </c>
      <c r="D2381" s="262">
        <v>45505</v>
      </c>
      <c r="E2381" s="259" t="s">
        <v>898</v>
      </c>
      <c r="F2381" s="259" t="s">
        <v>438</v>
      </c>
    </row>
    <row r="2382" spans="1:6" x14ac:dyDescent="0.25">
      <c r="A2382" s="259" t="s">
        <v>3286</v>
      </c>
      <c r="B2382" s="260">
        <v>54262</v>
      </c>
      <c r="C2382" s="261" t="s">
        <v>447</v>
      </c>
      <c r="D2382" s="262">
        <v>45505</v>
      </c>
      <c r="E2382" s="259" t="s">
        <v>898</v>
      </c>
      <c r="F2382" s="259" t="s">
        <v>438</v>
      </c>
    </row>
    <row r="2383" spans="1:6" x14ac:dyDescent="0.25">
      <c r="A2383" s="259" t="s">
        <v>3287</v>
      </c>
      <c r="B2383" s="260">
        <v>12191</v>
      </c>
      <c r="C2383" s="261" t="s">
        <v>445</v>
      </c>
      <c r="D2383" s="262">
        <v>45505</v>
      </c>
      <c r="E2383" s="259" t="s">
        <v>898</v>
      </c>
      <c r="F2383" s="259" t="s">
        <v>438</v>
      </c>
    </row>
    <row r="2384" spans="1:6" x14ac:dyDescent="0.25">
      <c r="A2384" s="259" t="s">
        <v>3288</v>
      </c>
      <c r="B2384" s="260">
        <v>39681</v>
      </c>
      <c r="C2384" s="261" t="s">
        <v>448</v>
      </c>
      <c r="D2384" s="262">
        <v>45505</v>
      </c>
      <c r="E2384" s="259" t="s">
        <v>898</v>
      </c>
      <c r="F2384" s="259" t="s">
        <v>438</v>
      </c>
    </row>
    <row r="2385" spans="1:6" x14ac:dyDescent="0.25">
      <c r="A2385" s="259" t="s">
        <v>3289</v>
      </c>
      <c r="B2385" s="260">
        <v>13578</v>
      </c>
      <c r="C2385" s="261" t="s">
        <v>459</v>
      </c>
      <c r="D2385" s="262">
        <v>45292</v>
      </c>
      <c r="E2385" s="259" t="s">
        <v>898</v>
      </c>
      <c r="F2385" s="259" t="s">
        <v>438</v>
      </c>
    </row>
    <row r="2386" spans="1:6" x14ac:dyDescent="0.25">
      <c r="A2386" s="259" t="s">
        <v>3290</v>
      </c>
      <c r="B2386" s="260">
        <v>15438</v>
      </c>
      <c r="C2386" s="261" t="s">
        <v>447</v>
      </c>
      <c r="D2386" s="262">
        <v>45292</v>
      </c>
      <c r="E2386" s="259" t="s">
        <v>898</v>
      </c>
      <c r="F2386" s="259" t="s">
        <v>438</v>
      </c>
    </row>
    <row r="2387" spans="1:6" x14ac:dyDescent="0.25">
      <c r="A2387" s="259" t="s">
        <v>3291</v>
      </c>
      <c r="B2387" s="260">
        <v>14964</v>
      </c>
      <c r="C2387" s="261" t="s">
        <v>448</v>
      </c>
      <c r="D2387" s="262">
        <v>45292</v>
      </c>
      <c r="E2387" s="259" t="s">
        <v>898</v>
      </c>
      <c r="F2387" s="259" t="s">
        <v>438</v>
      </c>
    </row>
    <row r="2388" spans="1:6" x14ac:dyDescent="0.25">
      <c r="A2388" s="259" t="s">
        <v>3292</v>
      </c>
      <c r="B2388" s="260">
        <v>14806</v>
      </c>
      <c r="C2388" s="261" t="s">
        <v>447</v>
      </c>
      <c r="D2388" s="262">
        <v>45292</v>
      </c>
      <c r="E2388" s="259" t="s">
        <v>898</v>
      </c>
      <c r="F2388" s="259" t="s">
        <v>438</v>
      </c>
    </row>
    <row r="2389" spans="1:6" x14ac:dyDescent="0.25">
      <c r="A2389" s="259" t="s">
        <v>3293</v>
      </c>
      <c r="B2389" s="260">
        <v>14942</v>
      </c>
      <c r="C2389" s="261" t="s">
        <v>464</v>
      </c>
      <c r="D2389" s="262">
        <v>45292</v>
      </c>
      <c r="E2389" s="259" t="s">
        <v>898</v>
      </c>
      <c r="F2389" s="259" t="s">
        <v>438</v>
      </c>
    </row>
    <row r="2390" spans="1:6" x14ac:dyDescent="0.25">
      <c r="A2390" s="259" t="s">
        <v>3294</v>
      </c>
      <c r="B2390" s="260">
        <v>2381391</v>
      </c>
      <c r="C2390" s="261" t="s">
        <v>501</v>
      </c>
      <c r="D2390" s="262">
        <v>45292</v>
      </c>
      <c r="E2390" s="259" t="s">
        <v>898</v>
      </c>
      <c r="F2390" s="259" t="s">
        <v>438</v>
      </c>
    </row>
    <row r="2391" spans="1:6" x14ac:dyDescent="0.25">
      <c r="A2391" s="259" t="s">
        <v>3295</v>
      </c>
      <c r="B2391" s="260">
        <v>15337</v>
      </c>
      <c r="C2391" s="261" t="s">
        <v>464</v>
      </c>
      <c r="D2391" s="262">
        <v>45292</v>
      </c>
      <c r="E2391" s="259" t="s">
        <v>898</v>
      </c>
      <c r="F2391" s="259" t="s">
        <v>438</v>
      </c>
    </row>
    <row r="2392" spans="1:6" x14ac:dyDescent="0.25">
      <c r="A2392" s="259" t="s">
        <v>3296</v>
      </c>
      <c r="B2392" s="260">
        <v>799580102196882</v>
      </c>
      <c r="C2392" s="261" t="s">
        <v>452</v>
      </c>
      <c r="D2392" s="262">
        <v>45292</v>
      </c>
      <c r="E2392" s="259" t="s">
        <v>898</v>
      </c>
      <c r="F2392" s="259" t="s">
        <v>438</v>
      </c>
    </row>
    <row r="2393" spans="1:6" x14ac:dyDescent="0.25">
      <c r="A2393" s="259" t="s">
        <v>3297</v>
      </c>
      <c r="B2393" s="260">
        <v>14724</v>
      </c>
      <c r="C2393" s="261" t="s">
        <v>447</v>
      </c>
      <c r="D2393" s="262">
        <v>45292</v>
      </c>
      <c r="E2393" s="259" t="s">
        <v>898</v>
      </c>
      <c r="F2393" s="259" t="s">
        <v>438</v>
      </c>
    </row>
    <row r="2394" spans="1:6" x14ac:dyDescent="0.25">
      <c r="A2394" s="259" t="s">
        <v>3298</v>
      </c>
      <c r="B2394" s="260">
        <v>587824</v>
      </c>
      <c r="C2394" s="261" t="s">
        <v>464</v>
      </c>
      <c r="D2394" s="262">
        <v>45292</v>
      </c>
      <c r="E2394" s="259" t="s">
        <v>898</v>
      </c>
      <c r="F2394" s="259" t="s">
        <v>438</v>
      </c>
    </row>
    <row r="2395" spans="1:6" x14ac:dyDescent="0.25">
      <c r="A2395" s="259" t="s">
        <v>3299</v>
      </c>
      <c r="B2395" s="260">
        <v>18722</v>
      </c>
      <c r="C2395" s="261" t="s">
        <v>844</v>
      </c>
      <c r="D2395" s="262">
        <v>45292</v>
      </c>
      <c r="E2395" s="259" t="s">
        <v>898</v>
      </c>
      <c r="F2395" s="259" t="s">
        <v>438</v>
      </c>
    </row>
    <row r="2396" spans="1:6" x14ac:dyDescent="0.25">
      <c r="A2396" s="259" t="s">
        <v>3300</v>
      </c>
      <c r="B2396" s="260">
        <v>31340</v>
      </c>
      <c r="C2396" s="261" t="s">
        <v>844</v>
      </c>
      <c r="D2396" s="262">
        <v>45292</v>
      </c>
      <c r="E2396" s="259" t="s">
        <v>898</v>
      </c>
      <c r="F2396" s="259" t="s">
        <v>438</v>
      </c>
    </row>
    <row r="2397" spans="1:6" x14ac:dyDescent="0.25">
      <c r="A2397" s="259" t="s">
        <v>3301</v>
      </c>
      <c r="B2397" s="260">
        <v>123567</v>
      </c>
      <c r="C2397" s="261" t="s">
        <v>447</v>
      </c>
      <c r="D2397" s="262">
        <v>45292</v>
      </c>
      <c r="E2397" s="259" t="s">
        <v>898</v>
      </c>
      <c r="F2397" s="259" t="s">
        <v>438</v>
      </c>
    </row>
    <row r="2398" spans="1:6" x14ac:dyDescent="0.25">
      <c r="A2398" s="259" t="s">
        <v>3302</v>
      </c>
      <c r="B2398" s="260">
        <v>32210</v>
      </c>
      <c r="C2398" s="261" t="s">
        <v>459</v>
      </c>
      <c r="D2398" s="262">
        <v>45292</v>
      </c>
      <c r="E2398" s="259" t="s">
        <v>898</v>
      </c>
      <c r="F2398" s="259" t="s">
        <v>438</v>
      </c>
    </row>
    <row r="2399" spans="1:6" x14ac:dyDescent="0.25">
      <c r="A2399" s="259" t="s">
        <v>3303</v>
      </c>
      <c r="B2399" s="260">
        <v>34277</v>
      </c>
      <c r="C2399" s="261" t="s">
        <v>459</v>
      </c>
      <c r="D2399" s="262">
        <v>45292</v>
      </c>
      <c r="E2399" s="259" t="s">
        <v>898</v>
      </c>
      <c r="F2399" s="259" t="s">
        <v>438</v>
      </c>
    </row>
    <row r="2400" spans="1:6" x14ac:dyDescent="0.25">
      <c r="A2400" s="259" t="s">
        <v>3304</v>
      </c>
      <c r="B2400" s="260" t="s">
        <v>709</v>
      </c>
      <c r="C2400" s="261" t="s">
        <v>447</v>
      </c>
      <c r="D2400" s="262">
        <v>45292</v>
      </c>
      <c r="E2400" s="259" t="s">
        <v>898</v>
      </c>
      <c r="F2400" s="259" t="s">
        <v>438</v>
      </c>
    </row>
    <row r="2401" spans="1:6" x14ac:dyDescent="0.25">
      <c r="A2401" s="259" t="s">
        <v>3305</v>
      </c>
      <c r="B2401" s="260">
        <v>52832</v>
      </c>
      <c r="C2401" s="261" t="s">
        <v>459</v>
      </c>
      <c r="D2401" s="262">
        <v>45292</v>
      </c>
      <c r="E2401" s="259" t="s">
        <v>898</v>
      </c>
      <c r="F2401" s="259" t="s">
        <v>438</v>
      </c>
    </row>
    <row r="2402" spans="1:6" x14ac:dyDescent="0.25">
      <c r="A2402" s="259" t="s">
        <v>3306</v>
      </c>
      <c r="B2402" s="260">
        <v>32198</v>
      </c>
      <c r="C2402" s="261" t="s">
        <v>459</v>
      </c>
      <c r="D2402" s="262">
        <v>45292</v>
      </c>
      <c r="E2402" s="259" t="s">
        <v>898</v>
      </c>
      <c r="F2402" s="259" t="s">
        <v>438</v>
      </c>
    </row>
    <row r="2403" spans="1:6" x14ac:dyDescent="0.25">
      <c r="A2403" s="259" t="s">
        <v>3307</v>
      </c>
      <c r="B2403" s="260">
        <v>148937</v>
      </c>
      <c r="C2403" s="261" t="s">
        <v>476</v>
      </c>
      <c r="D2403" s="262">
        <v>45292</v>
      </c>
      <c r="E2403" s="259" t="s">
        <v>898</v>
      </c>
      <c r="F2403" s="259" t="s">
        <v>438</v>
      </c>
    </row>
    <row r="2404" spans="1:6" x14ac:dyDescent="0.25">
      <c r="A2404" s="259" t="s">
        <v>3309</v>
      </c>
      <c r="B2404" s="260">
        <v>49535</v>
      </c>
      <c r="C2404" s="261" t="s">
        <v>447</v>
      </c>
      <c r="D2404" s="262">
        <v>45292</v>
      </c>
      <c r="E2404" s="259" t="s">
        <v>898</v>
      </c>
      <c r="F2404" s="259" t="s">
        <v>438</v>
      </c>
    </row>
    <row r="2405" spans="1:6" x14ac:dyDescent="0.25">
      <c r="A2405" s="259" t="s">
        <v>3310</v>
      </c>
      <c r="B2405" s="260">
        <v>40705</v>
      </c>
      <c r="C2405" s="261" t="s">
        <v>447</v>
      </c>
      <c r="D2405" s="262">
        <v>45292</v>
      </c>
      <c r="E2405" s="259" t="s">
        <v>898</v>
      </c>
      <c r="F2405" s="259" t="s">
        <v>438</v>
      </c>
    </row>
    <row r="2406" spans="1:6" x14ac:dyDescent="0.25">
      <c r="A2406" s="259" t="s">
        <v>3311</v>
      </c>
      <c r="B2406" s="260">
        <v>22294</v>
      </c>
      <c r="C2406" s="261" t="s">
        <v>447</v>
      </c>
      <c r="D2406" s="262">
        <v>45292</v>
      </c>
      <c r="E2406" s="259" t="s">
        <v>898</v>
      </c>
      <c r="F2406" s="259" t="s">
        <v>438</v>
      </c>
    </row>
    <row r="2407" spans="1:6" x14ac:dyDescent="0.25">
      <c r="A2407" s="259" t="s">
        <v>3312</v>
      </c>
      <c r="B2407" s="260">
        <v>71288020300018</v>
      </c>
      <c r="C2407" s="261" t="s">
        <v>452</v>
      </c>
      <c r="D2407" s="262">
        <v>45292</v>
      </c>
      <c r="E2407" s="259" t="s">
        <v>898</v>
      </c>
      <c r="F2407" s="259" t="s">
        <v>438</v>
      </c>
    </row>
    <row r="2408" spans="1:6" x14ac:dyDescent="0.25">
      <c r="A2408" s="259" t="s">
        <v>3313</v>
      </c>
      <c r="B2408" s="260">
        <v>60030</v>
      </c>
      <c r="C2408" s="261" t="s">
        <v>447</v>
      </c>
      <c r="D2408" s="262">
        <v>45292</v>
      </c>
      <c r="E2408" s="259" t="s">
        <v>898</v>
      </c>
      <c r="F2408" s="259" t="s">
        <v>438</v>
      </c>
    </row>
    <row r="2409" spans="1:6" x14ac:dyDescent="0.25">
      <c r="A2409" s="259" t="s">
        <v>3314</v>
      </c>
      <c r="B2409" s="260">
        <v>49648</v>
      </c>
      <c r="C2409" s="261" t="s">
        <v>447</v>
      </c>
      <c r="D2409" s="262">
        <v>45292</v>
      </c>
      <c r="E2409" s="259" t="s">
        <v>898</v>
      </c>
      <c r="F2409" s="259" t="s">
        <v>438</v>
      </c>
    </row>
    <row r="2410" spans="1:6" x14ac:dyDescent="0.25">
      <c r="A2410" s="259" t="s">
        <v>3315</v>
      </c>
      <c r="B2410" s="260">
        <v>49526</v>
      </c>
      <c r="C2410" s="261" t="s">
        <v>447</v>
      </c>
      <c r="D2410" s="262">
        <v>45292</v>
      </c>
      <c r="E2410" s="259" t="s">
        <v>898</v>
      </c>
      <c r="F2410" s="259" t="s">
        <v>438</v>
      </c>
    </row>
    <row r="2411" spans="1:6" x14ac:dyDescent="0.25">
      <c r="A2411" s="259" t="s">
        <v>3316</v>
      </c>
      <c r="B2411" s="260">
        <v>125461</v>
      </c>
      <c r="C2411" s="261" t="s">
        <v>447</v>
      </c>
      <c r="D2411" s="262">
        <v>45292</v>
      </c>
      <c r="E2411" s="259" t="s">
        <v>898</v>
      </c>
      <c r="F2411" s="259" t="s">
        <v>438</v>
      </c>
    </row>
    <row r="2412" spans="1:6" x14ac:dyDescent="0.25">
      <c r="A2412" s="259" t="s">
        <v>3317</v>
      </c>
      <c r="B2412" s="260">
        <v>88683</v>
      </c>
      <c r="C2412" s="261" t="s">
        <v>443</v>
      </c>
      <c r="D2412" s="262">
        <v>45292</v>
      </c>
      <c r="E2412" s="259" t="s">
        <v>898</v>
      </c>
      <c r="F2412" s="259" t="s">
        <v>438</v>
      </c>
    </row>
    <row r="2413" spans="1:6" x14ac:dyDescent="0.25">
      <c r="A2413" s="259" t="s">
        <v>3318</v>
      </c>
      <c r="B2413" s="260">
        <v>2995837</v>
      </c>
      <c r="C2413" s="261" t="s">
        <v>837</v>
      </c>
      <c r="D2413" s="262">
        <v>45292</v>
      </c>
      <c r="E2413" s="259" t="s">
        <v>898</v>
      </c>
      <c r="F2413" s="259" t="s">
        <v>438</v>
      </c>
    </row>
    <row r="2414" spans="1:6" x14ac:dyDescent="0.25">
      <c r="A2414" s="259" t="s">
        <v>3319</v>
      </c>
      <c r="B2414" s="260">
        <v>139132</v>
      </c>
      <c r="C2414" s="261" t="s">
        <v>451</v>
      </c>
      <c r="D2414" s="262">
        <v>45292</v>
      </c>
      <c r="E2414" s="259" t="s">
        <v>898</v>
      </c>
      <c r="F2414" s="259" t="s">
        <v>438</v>
      </c>
    </row>
    <row r="2415" spans="1:6" x14ac:dyDescent="0.25">
      <c r="A2415" s="259" t="s">
        <v>3320</v>
      </c>
      <c r="B2415" s="260">
        <v>125761</v>
      </c>
      <c r="C2415" s="261" t="s">
        <v>447</v>
      </c>
      <c r="D2415" s="262">
        <v>45292</v>
      </c>
      <c r="E2415" s="259" t="s">
        <v>898</v>
      </c>
      <c r="F2415" s="259" t="s">
        <v>438</v>
      </c>
    </row>
    <row r="2416" spans="1:6" x14ac:dyDescent="0.25">
      <c r="A2416" s="259" t="s">
        <v>2935</v>
      </c>
      <c r="B2416" s="260">
        <v>15000</v>
      </c>
      <c r="C2416" s="261" t="s">
        <v>447</v>
      </c>
      <c r="D2416" s="262">
        <v>45292</v>
      </c>
      <c r="E2416" s="259" t="s">
        <v>898</v>
      </c>
      <c r="F2416" s="259" t="s">
        <v>438</v>
      </c>
    </row>
    <row r="2417" spans="1:6" x14ac:dyDescent="0.25">
      <c r="A2417" s="259" t="s">
        <v>3322</v>
      </c>
      <c r="B2417" s="260">
        <v>839135</v>
      </c>
      <c r="C2417" s="261" t="s">
        <v>441</v>
      </c>
      <c r="D2417" s="262">
        <v>45292</v>
      </c>
      <c r="E2417" s="259" t="s">
        <v>898</v>
      </c>
      <c r="F2417" s="259" t="s">
        <v>438</v>
      </c>
    </row>
    <row r="2418" spans="1:6" x14ac:dyDescent="0.25">
      <c r="A2418" s="259" t="s">
        <v>3323</v>
      </c>
      <c r="B2418" s="260">
        <v>49668</v>
      </c>
      <c r="C2418" s="261" t="s">
        <v>447</v>
      </c>
      <c r="D2418" s="262">
        <v>45292</v>
      </c>
      <c r="E2418" s="259" t="s">
        <v>898</v>
      </c>
      <c r="F2418" s="259" t="s">
        <v>438</v>
      </c>
    </row>
    <row r="2419" spans="1:6" x14ac:dyDescent="0.25">
      <c r="A2419" s="259" t="s">
        <v>3324</v>
      </c>
      <c r="B2419" s="260">
        <v>49358</v>
      </c>
      <c r="C2419" s="261" t="s">
        <v>447</v>
      </c>
      <c r="D2419" s="262">
        <v>45292</v>
      </c>
      <c r="E2419" s="259" t="s">
        <v>898</v>
      </c>
      <c r="F2419" s="259" t="s">
        <v>438</v>
      </c>
    </row>
    <row r="2420" spans="1:6" x14ac:dyDescent="0.25">
      <c r="A2420" s="259" t="s">
        <v>3325</v>
      </c>
      <c r="B2420" s="260">
        <v>125758</v>
      </c>
      <c r="C2420" s="261" t="s">
        <v>448</v>
      </c>
      <c r="D2420" s="262">
        <v>45292</v>
      </c>
      <c r="E2420" s="259" t="s">
        <v>898</v>
      </c>
      <c r="F2420" s="259" t="s">
        <v>438</v>
      </c>
    </row>
    <row r="2421" spans="1:6" x14ac:dyDescent="0.25">
      <c r="A2421" s="259" t="s">
        <v>3326</v>
      </c>
      <c r="B2421" s="260">
        <v>395895</v>
      </c>
      <c r="C2421" s="261" t="s">
        <v>447</v>
      </c>
      <c r="D2421" s="262">
        <v>45292</v>
      </c>
      <c r="E2421" s="259" t="s">
        <v>898</v>
      </c>
      <c r="F2421" s="259" t="s">
        <v>438</v>
      </c>
    </row>
    <row r="2422" spans="1:6" x14ac:dyDescent="0.25">
      <c r="A2422" s="259" t="s">
        <v>3327</v>
      </c>
      <c r="B2422" s="260">
        <v>2000118</v>
      </c>
      <c r="C2422" s="261" t="s">
        <v>835</v>
      </c>
      <c r="D2422" s="262">
        <v>45505</v>
      </c>
      <c r="E2422" s="259" t="s">
        <v>898</v>
      </c>
      <c r="F2422" s="259" t="s">
        <v>438</v>
      </c>
    </row>
    <row r="2423" spans="1:6" x14ac:dyDescent="0.25">
      <c r="A2423" s="259" t="s">
        <v>3328</v>
      </c>
      <c r="B2423" s="260">
        <v>712880800774909</v>
      </c>
      <c r="C2423" s="261" t="s">
        <v>452</v>
      </c>
      <c r="D2423" s="262">
        <v>45505</v>
      </c>
      <c r="E2423" s="259" t="s">
        <v>898</v>
      </c>
      <c r="F2423" s="259" t="s">
        <v>438</v>
      </c>
    </row>
    <row r="2424" spans="1:6" x14ac:dyDescent="0.25">
      <c r="A2424" s="259" t="s">
        <v>3329</v>
      </c>
      <c r="B2424" s="260">
        <v>11167</v>
      </c>
      <c r="C2424" s="261" t="s">
        <v>459</v>
      </c>
      <c r="D2424" s="262">
        <v>45505</v>
      </c>
      <c r="E2424" s="259" t="s">
        <v>898</v>
      </c>
      <c r="F2424" s="259" t="s">
        <v>438</v>
      </c>
    </row>
    <row r="2425" spans="1:6" x14ac:dyDescent="0.25">
      <c r="A2425" s="259" t="s">
        <v>3330</v>
      </c>
      <c r="B2425" s="260">
        <v>2381273</v>
      </c>
      <c r="C2425" s="261" t="s">
        <v>449</v>
      </c>
      <c r="D2425" s="262">
        <v>45292</v>
      </c>
      <c r="E2425" s="259" t="s">
        <v>898</v>
      </c>
      <c r="F2425" s="259" t="s">
        <v>438</v>
      </c>
    </row>
    <row r="2426" spans="1:6" x14ac:dyDescent="0.25">
      <c r="A2426" s="259" t="s">
        <v>3331</v>
      </c>
      <c r="B2426" s="260">
        <v>22431</v>
      </c>
      <c r="C2426" s="261" t="s">
        <v>447</v>
      </c>
      <c r="D2426" s="262">
        <v>45292</v>
      </c>
      <c r="E2426" s="259" t="s">
        <v>898</v>
      </c>
      <c r="F2426" s="259" t="s">
        <v>438</v>
      </c>
    </row>
    <row r="2427" spans="1:6" x14ac:dyDescent="0.25">
      <c r="A2427" s="259" t="s">
        <v>3332</v>
      </c>
      <c r="B2427" s="260" t="s">
        <v>17835</v>
      </c>
      <c r="C2427" s="261" t="s">
        <v>459</v>
      </c>
      <c r="D2427" s="262">
        <v>45292</v>
      </c>
      <c r="E2427" s="259" t="s">
        <v>898</v>
      </c>
      <c r="F2427" s="259" t="s">
        <v>438</v>
      </c>
    </row>
    <row r="2428" spans="1:6" x14ac:dyDescent="0.25">
      <c r="A2428" s="259" t="s">
        <v>3333</v>
      </c>
      <c r="B2428" s="260">
        <v>42128</v>
      </c>
      <c r="C2428" s="261" t="s">
        <v>459</v>
      </c>
      <c r="D2428" s="262">
        <v>45292</v>
      </c>
      <c r="E2428" s="259" t="s">
        <v>898</v>
      </c>
      <c r="F2428" s="259" t="s">
        <v>438</v>
      </c>
    </row>
    <row r="2429" spans="1:6" x14ac:dyDescent="0.25">
      <c r="A2429" s="259" t="s">
        <v>3334</v>
      </c>
      <c r="B2429" s="260">
        <v>25299</v>
      </c>
      <c r="C2429" s="261" t="s">
        <v>459</v>
      </c>
      <c r="D2429" s="262">
        <v>45292</v>
      </c>
      <c r="E2429" s="259" t="s">
        <v>898</v>
      </c>
      <c r="F2429" s="259" t="s">
        <v>438</v>
      </c>
    </row>
    <row r="2430" spans="1:6" x14ac:dyDescent="0.25">
      <c r="A2430" s="259" t="s">
        <v>3335</v>
      </c>
      <c r="B2430" s="260">
        <v>53777</v>
      </c>
      <c r="C2430" s="261" t="s">
        <v>459</v>
      </c>
      <c r="D2430" s="262">
        <v>45292</v>
      </c>
      <c r="E2430" s="259" t="s">
        <v>898</v>
      </c>
      <c r="F2430" s="259" t="s">
        <v>438</v>
      </c>
    </row>
    <row r="2431" spans="1:6" x14ac:dyDescent="0.25">
      <c r="A2431" s="259" t="s">
        <v>3336</v>
      </c>
      <c r="B2431" s="260">
        <v>72207</v>
      </c>
      <c r="C2431" s="261" t="s">
        <v>479</v>
      </c>
      <c r="D2431" s="262">
        <v>45292</v>
      </c>
      <c r="E2431" s="259" t="s">
        <v>898</v>
      </c>
      <c r="F2431" s="259" t="s">
        <v>438</v>
      </c>
    </row>
    <row r="2432" spans="1:6" x14ac:dyDescent="0.25">
      <c r="A2432" s="259" t="s">
        <v>3337</v>
      </c>
      <c r="B2432" s="260">
        <v>180330</v>
      </c>
      <c r="C2432" s="261" t="s">
        <v>476</v>
      </c>
      <c r="D2432" s="262">
        <v>45292</v>
      </c>
      <c r="E2432" s="259" t="s">
        <v>898</v>
      </c>
      <c r="F2432" s="259" t="s">
        <v>438</v>
      </c>
    </row>
    <row r="2433" spans="1:6" x14ac:dyDescent="0.25">
      <c r="A2433" s="259" t="s">
        <v>3338</v>
      </c>
      <c r="B2433" s="260">
        <v>125759</v>
      </c>
      <c r="C2433" s="261" t="s">
        <v>447</v>
      </c>
      <c r="D2433" s="262">
        <v>45292</v>
      </c>
      <c r="E2433" s="259" t="s">
        <v>898</v>
      </c>
      <c r="F2433" s="259" t="s">
        <v>438</v>
      </c>
    </row>
    <row r="2434" spans="1:6" x14ac:dyDescent="0.25">
      <c r="A2434" s="259" t="s">
        <v>3339</v>
      </c>
      <c r="B2434" s="260">
        <v>42261</v>
      </c>
      <c r="C2434" s="261" t="s">
        <v>479</v>
      </c>
      <c r="D2434" s="262">
        <v>45292</v>
      </c>
      <c r="E2434" s="259" t="s">
        <v>898</v>
      </c>
      <c r="F2434" s="259" t="s">
        <v>438</v>
      </c>
    </row>
    <row r="2435" spans="1:6" x14ac:dyDescent="0.25">
      <c r="A2435" s="259" t="s">
        <v>3340</v>
      </c>
      <c r="B2435" s="260">
        <v>22587</v>
      </c>
      <c r="C2435" s="261" t="s">
        <v>447</v>
      </c>
      <c r="D2435" s="262">
        <v>45292</v>
      </c>
      <c r="E2435" s="259" t="s">
        <v>898</v>
      </c>
      <c r="F2435" s="259" t="s">
        <v>438</v>
      </c>
    </row>
    <row r="2436" spans="1:6" x14ac:dyDescent="0.25">
      <c r="A2436" s="259" t="s">
        <v>3341</v>
      </c>
      <c r="B2436" s="260">
        <v>375831</v>
      </c>
      <c r="C2436" s="261" t="s">
        <v>464</v>
      </c>
      <c r="D2436" s="262">
        <v>45292</v>
      </c>
      <c r="E2436" s="259" t="s">
        <v>898</v>
      </c>
      <c r="F2436" s="259" t="s">
        <v>438</v>
      </c>
    </row>
    <row r="2437" spans="1:6" x14ac:dyDescent="0.25">
      <c r="A2437" s="259" t="s">
        <v>3342</v>
      </c>
      <c r="B2437" s="260">
        <v>39176</v>
      </c>
      <c r="C2437" s="261" t="s">
        <v>447</v>
      </c>
      <c r="D2437" s="262">
        <v>45292</v>
      </c>
      <c r="E2437" s="259" t="s">
        <v>898</v>
      </c>
      <c r="F2437" s="259" t="s">
        <v>438</v>
      </c>
    </row>
    <row r="2438" spans="1:6" x14ac:dyDescent="0.25">
      <c r="A2438" s="259" t="s">
        <v>3343</v>
      </c>
      <c r="B2438" s="260">
        <v>42057</v>
      </c>
      <c r="C2438" s="261" t="s">
        <v>459</v>
      </c>
      <c r="D2438" s="262">
        <v>45292</v>
      </c>
      <c r="E2438" s="259" t="s">
        <v>898</v>
      </c>
      <c r="F2438" s="259" t="s">
        <v>438</v>
      </c>
    </row>
    <row r="2439" spans="1:6" x14ac:dyDescent="0.25">
      <c r="A2439" s="259" t="s">
        <v>3344</v>
      </c>
      <c r="B2439" s="260">
        <v>42256</v>
      </c>
      <c r="C2439" s="261" t="s">
        <v>459</v>
      </c>
      <c r="D2439" s="262">
        <v>45292</v>
      </c>
      <c r="E2439" s="259" t="s">
        <v>898</v>
      </c>
      <c r="F2439" s="259" t="s">
        <v>438</v>
      </c>
    </row>
    <row r="2440" spans="1:6" x14ac:dyDescent="0.25">
      <c r="A2440" s="259" t="s">
        <v>3345</v>
      </c>
      <c r="B2440" s="260">
        <v>39479</v>
      </c>
      <c r="C2440" s="261" t="s">
        <v>447</v>
      </c>
      <c r="D2440" s="262">
        <v>45292</v>
      </c>
      <c r="E2440" s="259" t="s">
        <v>898</v>
      </c>
      <c r="F2440" s="259" t="s">
        <v>438</v>
      </c>
    </row>
    <row r="2441" spans="1:6" x14ac:dyDescent="0.25">
      <c r="A2441" s="259" t="s">
        <v>3346</v>
      </c>
      <c r="B2441" s="260">
        <v>42985</v>
      </c>
      <c r="C2441" s="261" t="s">
        <v>459</v>
      </c>
      <c r="D2441" s="262">
        <v>45292</v>
      </c>
      <c r="E2441" s="259" t="s">
        <v>898</v>
      </c>
      <c r="F2441" s="259" t="s">
        <v>438</v>
      </c>
    </row>
    <row r="2442" spans="1:6" x14ac:dyDescent="0.25">
      <c r="A2442" s="259" t="s">
        <v>3347</v>
      </c>
      <c r="B2442" s="260">
        <v>39161</v>
      </c>
      <c r="C2442" s="261" t="s">
        <v>447</v>
      </c>
      <c r="D2442" s="262">
        <v>45292</v>
      </c>
      <c r="E2442" s="259" t="s">
        <v>898</v>
      </c>
      <c r="F2442" s="259" t="s">
        <v>438</v>
      </c>
    </row>
    <row r="2443" spans="1:6" x14ac:dyDescent="0.25">
      <c r="A2443" s="259" t="s">
        <v>3348</v>
      </c>
      <c r="B2443" s="260">
        <v>42334</v>
      </c>
      <c r="C2443" s="261" t="s">
        <v>459</v>
      </c>
      <c r="D2443" s="262">
        <v>45292</v>
      </c>
      <c r="E2443" s="259" t="s">
        <v>898</v>
      </c>
      <c r="F2443" s="259" t="s">
        <v>438</v>
      </c>
    </row>
    <row r="2444" spans="1:6" x14ac:dyDescent="0.25">
      <c r="A2444" s="259" t="s">
        <v>3349</v>
      </c>
      <c r="B2444" s="260">
        <v>42055</v>
      </c>
      <c r="C2444" s="261" t="s">
        <v>459</v>
      </c>
      <c r="D2444" s="262">
        <v>45292</v>
      </c>
      <c r="E2444" s="259" t="s">
        <v>898</v>
      </c>
      <c r="F2444" s="259" t="s">
        <v>438</v>
      </c>
    </row>
    <row r="2445" spans="1:6" x14ac:dyDescent="0.25">
      <c r="A2445" s="259" t="s">
        <v>3350</v>
      </c>
      <c r="B2445" s="260">
        <v>41444</v>
      </c>
      <c r="C2445" s="261" t="s">
        <v>459</v>
      </c>
      <c r="D2445" s="262">
        <v>45292</v>
      </c>
      <c r="E2445" s="259" t="s">
        <v>898</v>
      </c>
      <c r="F2445" s="259" t="s">
        <v>438</v>
      </c>
    </row>
    <row r="2446" spans="1:6" x14ac:dyDescent="0.25">
      <c r="A2446" s="259" t="s">
        <v>3351</v>
      </c>
      <c r="B2446" s="260">
        <v>42053</v>
      </c>
      <c r="C2446" s="261" t="s">
        <v>459</v>
      </c>
      <c r="D2446" s="262">
        <v>45292</v>
      </c>
      <c r="E2446" s="259" t="s">
        <v>898</v>
      </c>
      <c r="F2446" s="259" t="s">
        <v>438</v>
      </c>
    </row>
    <row r="2447" spans="1:6" x14ac:dyDescent="0.25">
      <c r="A2447" s="259" t="s">
        <v>3352</v>
      </c>
      <c r="B2447" s="260">
        <v>42049</v>
      </c>
      <c r="C2447" s="261" t="s">
        <v>459</v>
      </c>
      <c r="D2447" s="262">
        <v>45292</v>
      </c>
      <c r="E2447" s="259" t="s">
        <v>898</v>
      </c>
      <c r="F2447" s="259" t="s">
        <v>438</v>
      </c>
    </row>
    <row r="2448" spans="1:6" x14ac:dyDescent="0.25">
      <c r="A2448" s="259" t="s">
        <v>3353</v>
      </c>
      <c r="B2448" s="260">
        <v>42048</v>
      </c>
      <c r="C2448" s="261" t="s">
        <v>459</v>
      </c>
      <c r="D2448" s="262">
        <v>45292</v>
      </c>
      <c r="E2448" s="259" t="s">
        <v>898</v>
      </c>
      <c r="F2448" s="259" t="s">
        <v>438</v>
      </c>
    </row>
    <row r="2449" spans="1:6" x14ac:dyDescent="0.25">
      <c r="A2449" s="259" t="s">
        <v>3354</v>
      </c>
      <c r="B2449" s="260">
        <v>42044</v>
      </c>
      <c r="C2449" s="261" t="s">
        <v>459</v>
      </c>
      <c r="D2449" s="262">
        <v>45292</v>
      </c>
      <c r="E2449" s="259" t="s">
        <v>898</v>
      </c>
      <c r="F2449" s="259" t="s">
        <v>438</v>
      </c>
    </row>
    <row r="2450" spans="1:6" x14ac:dyDescent="0.25">
      <c r="A2450" s="259" t="s">
        <v>3711</v>
      </c>
      <c r="B2450" s="260">
        <v>15032</v>
      </c>
      <c r="C2450" s="261" t="s">
        <v>445</v>
      </c>
      <c r="D2450" s="262">
        <v>45292</v>
      </c>
      <c r="E2450" s="259" t="s">
        <v>898</v>
      </c>
      <c r="F2450" s="259" t="s">
        <v>438</v>
      </c>
    </row>
    <row r="2451" spans="1:6" x14ac:dyDescent="0.25">
      <c r="A2451" s="259" t="s">
        <v>3356</v>
      </c>
      <c r="B2451" s="260" t="s">
        <v>712</v>
      </c>
      <c r="C2451" s="261" t="s">
        <v>459</v>
      </c>
      <c r="D2451" s="262">
        <v>45292</v>
      </c>
      <c r="E2451" s="259" t="s">
        <v>898</v>
      </c>
      <c r="F2451" s="259" t="s">
        <v>438</v>
      </c>
    </row>
    <row r="2452" spans="1:6" x14ac:dyDescent="0.25">
      <c r="A2452" s="259" t="s">
        <v>3357</v>
      </c>
      <c r="B2452" s="260">
        <v>41672</v>
      </c>
      <c r="C2452" s="261" t="s">
        <v>459</v>
      </c>
      <c r="D2452" s="262">
        <v>45292</v>
      </c>
      <c r="E2452" s="259" t="s">
        <v>898</v>
      </c>
      <c r="F2452" s="259" t="s">
        <v>438</v>
      </c>
    </row>
    <row r="2453" spans="1:6" x14ac:dyDescent="0.25">
      <c r="A2453" s="259" t="s">
        <v>3358</v>
      </c>
      <c r="B2453" s="260">
        <v>42031</v>
      </c>
      <c r="C2453" s="261" t="s">
        <v>459</v>
      </c>
      <c r="D2453" s="262">
        <v>45292</v>
      </c>
      <c r="E2453" s="259" t="s">
        <v>898</v>
      </c>
      <c r="F2453" s="259" t="s">
        <v>438</v>
      </c>
    </row>
    <row r="2454" spans="1:6" x14ac:dyDescent="0.25">
      <c r="A2454" s="259" t="s">
        <v>3359</v>
      </c>
      <c r="B2454" s="260">
        <v>42004</v>
      </c>
      <c r="C2454" s="261" t="s">
        <v>459</v>
      </c>
      <c r="D2454" s="262">
        <v>45292</v>
      </c>
      <c r="E2454" s="259" t="s">
        <v>898</v>
      </c>
      <c r="F2454" s="259" t="s">
        <v>438</v>
      </c>
    </row>
    <row r="2455" spans="1:6" x14ac:dyDescent="0.25">
      <c r="A2455" s="259" t="s">
        <v>3360</v>
      </c>
      <c r="B2455" s="260">
        <v>31745</v>
      </c>
      <c r="C2455" s="261" t="s">
        <v>459</v>
      </c>
      <c r="D2455" s="262">
        <v>45292</v>
      </c>
      <c r="E2455" s="259" t="s">
        <v>898</v>
      </c>
      <c r="F2455" s="259" t="s">
        <v>438</v>
      </c>
    </row>
    <row r="2456" spans="1:6" x14ac:dyDescent="0.25">
      <c r="A2456" s="259" t="s">
        <v>3361</v>
      </c>
      <c r="B2456" s="260">
        <v>42059</v>
      </c>
      <c r="C2456" s="261" t="s">
        <v>459</v>
      </c>
      <c r="D2456" s="262">
        <v>45292</v>
      </c>
      <c r="E2456" s="259" t="s">
        <v>898</v>
      </c>
      <c r="F2456" s="259" t="s">
        <v>438</v>
      </c>
    </row>
    <row r="2457" spans="1:6" x14ac:dyDescent="0.25">
      <c r="A2457" s="259" t="s">
        <v>3362</v>
      </c>
      <c r="B2457" s="260">
        <v>42255</v>
      </c>
      <c r="C2457" s="261" t="s">
        <v>459</v>
      </c>
      <c r="D2457" s="262">
        <v>45292</v>
      </c>
      <c r="E2457" s="259" t="s">
        <v>898</v>
      </c>
      <c r="F2457" s="259" t="s">
        <v>438</v>
      </c>
    </row>
    <row r="2458" spans="1:6" x14ac:dyDescent="0.25">
      <c r="A2458" s="259" t="s">
        <v>3363</v>
      </c>
      <c r="B2458" s="260">
        <v>55631</v>
      </c>
      <c r="C2458" s="261" t="s">
        <v>447</v>
      </c>
      <c r="D2458" s="262">
        <v>45292</v>
      </c>
      <c r="E2458" s="259" t="s">
        <v>898</v>
      </c>
      <c r="F2458" s="259" t="s">
        <v>438</v>
      </c>
    </row>
    <row r="2459" spans="1:6" x14ac:dyDescent="0.25">
      <c r="A2459" s="259" t="s">
        <v>3364</v>
      </c>
      <c r="B2459" s="260">
        <v>24918</v>
      </c>
      <c r="C2459" s="261" t="s">
        <v>459</v>
      </c>
      <c r="D2459" s="262">
        <v>45292</v>
      </c>
      <c r="E2459" s="259" t="s">
        <v>898</v>
      </c>
      <c r="F2459" s="259" t="s">
        <v>438</v>
      </c>
    </row>
    <row r="2460" spans="1:6" x14ac:dyDescent="0.25">
      <c r="A2460" s="259" t="s">
        <v>3365</v>
      </c>
      <c r="B2460" s="260">
        <v>2041605</v>
      </c>
      <c r="C2460" s="261" t="s">
        <v>459</v>
      </c>
      <c r="D2460" s="262">
        <v>45292</v>
      </c>
      <c r="E2460" s="259" t="s">
        <v>898</v>
      </c>
      <c r="F2460" s="259" t="s">
        <v>438</v>
      </c>
    </row>
    <row r="2461" spans="1:6" x14ac:dyDescent="0.25">
      <c r="A2461" s="259" t="s">
        <v>3366</v>
      </c>
      <c r="B2461" s="260">
        <v>23301</v>
      </c>
      <c r="C2461" s="261" t="s">
        <v>447</v>
      </c>
      <c r="D2461" s="262">
        <v>45292</v>
      </c>
      <c r="E2461" s="259" t="s">
        <v>898</v>
      </c>
      <c r="F2461" s="259" t="s">
        <v>438</v>
      </c>
    </row>
    <row r="2462" spans="1:6" x14ac:dyDescent="0.25">
      <c r="A2462" s="259" t="s">
        <v>3367</v>
      </c>
      <c r="B2462" s="260">
        <v>51091</v>
      </c>
      <c r="C2462" s="261" t="s">
        <v>459</v>
      </c>
      <c r="D2462" s="262">
        <v>45292</v>
      </c>
      <c r="E2462" s="259" t="s">
        <v>898</v>
      </c>
      <c r="F2462" s="259" t="s">
        <v>438</v>
      </c>
    </row>
    <row r="2463" spans="1:6" x14ac:dyDescent="0.25">
      <c r="A2463" s="259" t="s">
        <v>3368</v>
      </c>
      <c r="B2463" s="260">
        <v>23291</v>
      </c>
      <c r="C2463" s="261" t="s">
        <v>447</v>
      </c>
      <c r="D2463" s="262">
        <v>45292</v>
      </c>
      <c r="E2463" s="259" t="s">
        <v>898</v>
      </c>
      <c r="F2463" s="259" t="s">
        <v>438</v>
      </c>
    </row>
    <row r="2464" spans="1:6" x14ac:dyDescent="0.25">
      <c r="A2464" s="259" t="s">
        <v>3369</v>
      </c>
      <c r="B2464" s="260" t="s">
        <v>17836</v>
      </c>
      <c r="C2464" s="261" t="s">
        <v>447</v>
      </c>
      <c r="D2464" s="262">
        <v>45292</v>
      </c>
      <c r="E2464" s="259" t="s">
        <v>898</v>
      </c>
      <c r="F2464" s="259" t="s">
        <v>438</v>
      </c>
    </row>
    <row r="2465" spans="1:6" x14ac:dyDescent="0.25">
      <c r="A2465" s="259" t="s">
        <v>3370</v>
      </c>
      <c r="B2465" s="260">
        <v>71326</v>
      </c>
      <c r="C2465" s="261" t="s">
        <v>459</v>
      </c>
      <c r="D2465" s="262">
        <v>45292</v>
      </c>
      <c r="E2465" s="259" t="s">
        <v>898</v>
      </c>
      <c r="F2465" s="259" t="s">
        <v>438</v>
      </c>
    </row>
    <row r="2466" spans="1:6" x14ac:dyDescent="0.25">
      <c r="A2466" s="259" t="s">
        <v>3371</v>
      </c>
      <c r="B2466" s="260">
        <v>23306</v>
      </c>
      <c r="C2466" s="261" t="s">
        <v>447</v>
      </c>
      <c r="D2466" s="262">
        <v>45292</v>
      </c>
      <c r="E2466" s="259" t="s">
        <v>898</v>
      </c>
      <c r="F2466" s="259" t="s">
        <v>438</v>
      </c>
    </row>
    <row r="2467" spans="1:6" x14ac:dyDescent="0.25">
      <c r="A2467" s="259" t="s">
        <v>3372</v>
      </c>
      <c r="B2467" s="260">
        <v>31796</v>
      </c>
      <c r="C2467" s="261" t="s">
        <v>443</v>
      </c>
      <c r="D2467" s="262">
        <v>45292</v>
      </c>
      <c r="E2467" s="259" t="s">
        <v>898</v>
      </c>
      <c r="F2467" s="259" t="s">
        <v>438</v>
      </c>
    </row>
    <row r="2468" spans="1:6" x14ac:dyDescent="0.25">
      <c r="A2468" s="259" t="s">
        <v>3373</v>
      </c>
      <c r="B2468" s="260" t="s">
        <v>713</v>
      </c>
      <c r="C2468" s="261" t="s">
        <v>459</v>
      </c>
      <c r="D2468" s="262">
        <v>45292</v>
      </c>
      <c r="E2468" s="259" t="s">
        <v>898</v>
      </c>
      <c r="F2468" s="259" t="s">
        <v>438</v>
      </c>
    </row>
    <row r="2469" spans="1:6" x14ac:dyDescent="0.25">
      <c r="A2469" s="259" t="s">
        <v>3374</v>
      </c>
      <c r="B2469" s="260">
        <v>38866</v>
      </c>
      <c r="C2469" s="261" t="s">
        <v>463</v>
      </c>
      <c r="D2469" s="262">
        <v>45292</v>
      </c>
      <c r="E2469" s="259" t="s">
        <v>898</v>
      </c>
      <c r="F2469" s="259" t="s">
        <v>438</v>
      </c>
    </row>
    <row r="2470" spans="1:6" x14ac:dyDescent="0.25">
      <c r="A2470" s="259" t="s">
        <v>3375</v>
      </c>
      <c r="B2470" s="260">
        <v>42205</v>
      </c>
      <c r="C2470" s="261" t="s">
        <v>459</v>
      </c>
      <c r="D2470" s="262">
        <v>45292</v>
      </c>
      <c r="E2470" s="259" t="s">
        <v>898</v>
      </c>
      <c r="F2470" s="259" t="s">
        <v>438</v>
      </c>
    </row>
    <row r="2471" spans="1:6" x14ac:dyDescent="0.25">
      <c r="A2471" s="259" t="s">
        <v>3376</v>
      </c>
      <c r="B2471" s="260">
        <v>24901</v>
      </c>
      <c r="C2471" s="261" t="s">
        <v>459</v>
      </c>
      <c r="D2471" s="262">
        <v>45292</v>
      </c>
      <c r="E2471" s="259" t="s">
        <v>898</v>
      </c>
      <c r="F2471" s="259" t="s">
        <v>438</v>
      </c>
    </row>
    <row r="2472" spans="1:6" x14ac:dyDescent="0.25">
      <c r="A2472" s="259" t="s">
        <v>3377</v>
      </c>
      <c r="B2472" s="260">
        <v>42130</v>
      </c>
      <c r="C2472" s="261" t="s">
        <v>459</v>
      </c>
      <c r="D2472" s="262">
        <v>45292</v>
      </c>
      <c r="E2472" s="259" t="s">
        <v>898</v>
      </c>
      <c r="F2472" s="259" t="s">
        <v>438</v>
      </c>
    </row>
    <row r="2473" spans="1:6" x14ac:dyDescent="0.25">
      <c r="A2473" s="259" t="s">
        <v>3378</v>
      </c>
      <c r="B2473" s="260">
        <v>28419</v>
      </c>
      <c r="C2473" s="261" t="s">
        <v>463</v>
      </c>
      <c r="D2473" s="262">
        <v>45292</v>
      </c>
      <c r="E2473" s="259" t="s">
        <v>898</v>
      </c>
      <c r="F2473" s="259" t="s">
        <v>438</v>
      </c>
    </row>
    <row r="2474" spans="1:6" x14ac:dyDescent="0.25">
      <c r="A2474" s="259" t="s">
        <v>3379</v>
      </c>
      <c r="B2474" s="260">
        <v>49365</v>
      </c>
      <c r="C2474" s="261" t="s">
        <v>463</v>
      </c>
      <c r="D2474" s="262">
        <v>45292</v>
      </c>
      <c r="E2474" s="259" t="s">
        <v>898</v>
      </c>
      <c r="F2474" s="259" t="s">
        <v>438</v>
      </c>
    </row>
    <row r="2475" spans="1:6" x14ac:dyDescent="0.25">
      <c r="A2475" s="259" t="s">
        <v>3380</v>
      </c>
      <c r="B2475" s="260">
        <v>39113</v>
      </c>
      <c r="C2475" s="261" t="s">
        <v>463</v>
      </c>
      <c r="D2475" s="262">
        <v>45292</v>
      </c>
      <c r="E2475" s="259" t="s">
        <v>898</v>
      </c>
      <c r="F2475" s="259" t="s">
        <v>438</v>
      </c>
    </row>
    <row r="2476" spans="1:6" x14ac:dyDescent="0.25">
      <c r="A2476" s="259" t="s">
        <v>3381</v>
      </c>
      <c r="B2476" s="260">
        <v>42021</v>
      </c>
      <c r="C2476" s="261" t="s">
        <v>459</v>
      </c>
      <c r="D2476" s="262">
        <v>45292</v>
      </c>
      <c r="E2476" s="259" t="s">
        <v>898</v>
      </c>
      <c r="F2476" s="259" t="s">
        <v>438</v>
      </c>
    </row>
    <row r="2477" spans="1:6" x14ac:dyDescent="0.25">
      <c r="A2477" s="259" t="s">
        <v>3382</v>
      </c>
      <c r="B2477" s="260">
        <v>42260</v>
      </c>
      <c r="C2477" s="261" t="s">
        <v>459</v>
      </c>
      <c r="D2477" s="262">
        <v>45292</v>
      </c>
      <c r="E2477" s="259" t="s">
        <v>898</v>
      </c>
      <c r="F2477" s="259" t="s">
        <v>438</v>
      </c>
    </row>
    <row r="2478" spans="1:6" x14ac:dyDescent="0.25">
      <c r="A2478" s="259" t="s">
        <v>3383</v>
      </c>
      <c r="B2478" s="260">
        <v>42068</v>
      </c>
      <c r="C2478" s="261" t="s">
        <v>459</v>
      </c>
      <c r="D2478" s="262">
        <v>45292</v>
      </c>
      <c r="E2478" s="259" t="s">
        <v>898</v>
      </c>
      <c r="F2478" s="259" t="s">
        <v>438</v>
      </c>
    </row>
    <row r="2479" spans="1:6" x14ac:dyDescent="0.25">
      <c r="A2479" s="259" t="s">
        <v>3384</v>
      </c>
      <c r="B2479" s="260" t="s">
        <v>710</v>
      </c>
      <c r="C2479" s="261" t="s">
        <v>459</v>
      </c>
      <c r="D2479" s="262">
        <v>45292</v>
      </c>
      <c r="E2479" s="259" t="s">
        <v>898</v>
      </c>
      <c r="F2479" s="259" t="s">
        <v>438</v>
      </c>
    </row>
    <row r="2480" spans="1:6" x14ac:dyDescent="0.25">
      <c r="A2480" s="259" t="s">
        <v>3385</v>
      </c>
      <c r="B2480" s="260">
        <v>42054</v>
      </c>
      <c r="C2480" s="261" t="s">
        <v>459</v>
      </c>
      <c r="D2480" s="262">
        <v>45292</v>
      </c>
      <c r="E2480" s="259" t="s">
        <v>898</v>
      </c>
      <c r="F2480" s="259" t="s">
        <v>438</v>
      </c>
    </row>
    <row r="2481" spans="1:6" x14ac:dyDescent="0.25">
      <c r="A2481" s="259" t="s">
        <v>3386</v>
      </c>
      <c r="B2481" s="260">
        <v>22268</v>
      </c>
      <c r="C2481" s="261" t="s">
        <v>450</v>
      </c>
      <c r="D2481" s="262">
        <v>45292</v>
      </c>
      <c r="E2481" s="259" t="s">
        <v>898</v>
      </c>
      <c r="F2481" s="259" t="s">
        <v>438</v>
      </c>
    </row>
    <row r="2482" spans="1:6" x14ac:dyDescent="0.25">
      <c r="A2482" s="259" t="s">
        <v>3388</v>
      </c>
      <c r="B2482" s="260">
        <v>53031</v>
      </c>
      <c r="C2482" s="261" t="s">
        <v>459</v>
      </c>
      <c r="D2482" s="262">
        <v>45292</v>
      </c>
      <c r="E2482" s="259" t="s">
        <v>898</v>
      </c>
      <c r="F2482" s="259" t="s">
        <v>438</v>
      </c>
    </row>
    <row r="2483" spans="1:6" x14ac:dyDescent="0.25">
      <c r="A2483" s="259" t="s">
        <v>3389</v>
      </c>
      <c r="B2483" s="260">
        <v>14708</v>
      </c>
      <c r="C2483" s="261" t="s">
        <v>447</v>
      </c>
      <c r="D2483" s="262">
        <v>45292</v>
      </c>
      <c r="E2483" s="259" t="s">
        <v>898</v>
      </c>
      <c r="F2483" s="259" t="s">
        <v>438</v>
      </c>
    </row>
    <row r="2484" spans="1:6" x14ac:dyDescent="0.25">
      <c r="A2484" s="259" t="s">
        <v>3390</v>
      </c>
      <c r="B2484" s="260">
        <v>53140</v>
      </c>
      <c r="C2484" s="261" t="s">
        <v>459</v>
      </c>
      <c r="D2484" s="262">
        <v>45292</v>
      </c>
      <c r="E2484" s="259" t="s">
        <v>898</v>
      </c>
      <c r="F2484" s="259" t="s">
        <v>438</v>
      </c>
    </row>
    <row r="2485" spans="1:6" x14ac:dyDescent="0.25">
      <c r="A2485" s="259" t="s">
        <v>3391</v>
      </c>
      <c r="B2485" s="260">
        <v>42050</v>
      </c>
      <c r="C2485" s="261" t="s">
        <v>459</v>
      </c>
      <c r="D2485" s="262">
        <v>45292</v>
      </c>
      <c r="E2485" s="259" t="s">
        <v>898</v>
      </c>
      <c r="F2485" s="259" t="s">
        <v>438</v>
      </c>
    </row>
    <row r="2486" spans="1:6" x14ac:dyDescent="0.25">
      <c r="A2486" s="259" t="s">
        <v>3392</v>
      </c>
      <c r="B2486" s="260">
        <v>56035</v>
      </c>
      <c r="C2486" s="261" t="s">
        <v>447</v>
      </c>
      <c r="D2486" s="262">
        <v>45292</v>
      </c>
      <c r="E2486" s="259" t="s">
        <v>898</v>
      </c>
      <c r="F2486" s="259" t="s">
        <v>438</v>
      </c>
    </row>
    <row r="2487" spans="1:6" x14ac:dyDescent="0.25">
      <c r="A2487" s="259" t="s">
        <v>3393</v>
      </c>
      <c r="B2487" s="260">
        <v>31540</v>
      </c>
      <c r="C2487" s="261" t="s">
        <v>459</v>
      </c>
      <c r="D2487" s="262">
        <v>45292</v>
      </c>
      <c r="E2487" s="259" t="s">
        <v>898</v>
      </c>
      <c r="F2487" s="259" t="s">
        <v>438</v>
      </c>
    </row>
    <row r="2488" spans="1:6" x14ac:dyDescent="0.25">
      <c r="A2488" s="259" t="s">
        <v>3394</v>
      </c>
      <c r="B2488" s="260">
        <v>49367</v>
      </c>
      <c r="C2488" s="261" t="s">
        <v>447</v>
      </c>
      <c r="D2488" s="262">
        <v>45292</v>
      </c>
      <c r="E2488" s="259" t="s">
        <v>898</v>
      </c>
      <c r="F2488" s="259" t="s">
        <v>438</v>
      </c>
    </row>
    <row r="2489" spans="1:6" x14ac:dyDescent="0.25">
      <c r="A2489" s="259" t="s">
        <v>2742</v>
      </c>
      <c r="B2489" s="260">
        <v>20759</v>
      </c>
      <c r="C2489" s="261" t="s">
        <v>447</v>
      </c>
      <c r="D2489" s="262">
        <v>45292</v>
      </c>
      <c r="E2489" s="259" t="s">
        <v>898</v>
      </c>
      <c r="F2489" s="259" t="s">
        <v>438</v>
      </c>
    </row>
    <row r="2490" spans="1:6" x14ac:dyDescent="0.25">
      <c r="A2490" s="259" t="s">
        <v>3396</v>
      </c>
      <c r="B2490" s="260">
        <v>42007</v>
      </c>
      <c r="C2490" s="261" t="s">
        <v>459</v>
      </c>
      <c r="D2490" s="262">
        <v>45292</v>
      </c>
      <c r="E2490" s="259" t="s">
        <v>898</v>
      </c>
      <c r="F2490" s="259" t="s">
        <v>438</v>
      </c>
    </row>
    <row r="2491" spans="1:6" x14ac:dyDescent="0.25">
      <c r="A2491" s="259" t="s">
        <v>3397</v>
      </c>
      <c r="B2491" s="260">
        <v>53609</v>
      </c>
      <c r="C2491" s="261" t="s">
        <v>459</v>
      </c>
      <c r="D2491" s="262">
        <v>45292</v>
      </c>
      <c r="E2491" s="259" t="s">
        <v>898</v>
      </c>
      <c r="F2491" s="259" t="s">
        <v>438</v>
      </c>
    </row>
    <row r="2492" spans="1:6" x14ac:dyDescent="0.25">
      <c r="A2492" s="259" t="s">
        <v>3398</v>
      </c>
      <c r="B2492" s="260">
        <v>4243</v>
      </c>
      <c r="C2492" s="261" t="s">
        <v>459</v>
      </c>
      <c r="D2492" s="262">
        <v>45292</v>
      </c>
      <c r="E2492" s="259" t="s">
        <v>898</v>
      </c>
      <c r="F2492" s="259" t="s">
        <v>438</v>
      </c>
    </row>
    <row r="2493" spans="1:6" x14ac:dyDescent="0.25">
      <c r="A2493" s="259" t="s">
        <v>3399</v>
      </c>
      <c r="B2493" s="260">
        <v>53073</v>
      </c>
      <c r="C2493" s="261" t="s">
        <v>459</v>
      </c>
      <c r="D2493" s="262">
        <v>45292</v>
      </c>
      <c r="E2493" s="259" t="s">
        <v>898</v>
      </c>
      <c r="F2493" s="259" t="s">
        <v>438</v>
      </c>
    </row>
    <row r="2494" spans="1:6" x14ac:dyDescent="0.25">
      <c r="A2494" s="259" t="s">
        <v>3400</v>
      </c>
      <c r="B2494" s="260">
        <v>44237</v>
      </c>
      <c r="C2494" s="261" t="s">
        <v>479</v>
      </c>
      <c r="D2494" s="262">
        <v>45292</v>
      </c>
      <c r="E2494" s="259" t="s">
        <v>898</v>
      </c>
      <c r="F2494" s="259" t="s">
        <v>438</v>
      </c>
    </row>
    <row r="2495" spans="1:6" x14ac:dyDescent="0.25">
      <c r="A2495" s="259" t="s">
        <v>3401</v>
      </c>
      <c r="B2495" s="260">
        <v>23142</v>
      </c>
      <c r="C2495" s="261" t="s">
        <v>447</v>
      </c>
      <c r="D2495" s="262">
        <v>45292</v>
      </c>
      <c r="E2495" s="259" t="s">
        <v>898</v>
      </c>
      <c r="F2495" s="259" t="s">
        <v>438</v>
      </c>
    </row>
    <row r="2496" spans="1:6" x14ac:dyDescent="0.25">
      <c r="A2496" s="259" t="s">
        <v>3402</v>
      </c>
      <c r="B2496" s="260">
        <v>36016</v>
      </c>
      <c r="C2496" s="261" t="s">
        <v>447</v>
      </c>
      <c r="D2496" s="262">
        <v>45292</v>
      </c>
      <c r="E2496" s="259" t="s">
        <v>898</v>
      </c>
      <c r="F2496" s="259" t="s">
        <v>438</v>
      </c>
    </row>
    <row r="2497" spans="1:6" x14ac:dyDescent="0.25">
      <c r="A2497" s="259" t="s">
        <v>3403</v>
      </c>
      <c r="B2497" s="260">
        <v>42041</v>
      </c>
      <c r="C2497" s="261" t="s">
        <v>459</v>
      </c>
      <c r="D2497" s="262">
        <v>45292</v>
      </c>
      <c r="E2497" s="259" t="s">
        <v>898</v>
      </c>
      <c r="F2497" s="259" t="s">
        <v>438</v>
      </c>
    </row>
    <row r="2498" spans="1:6" x14ac:dyDescent="0.25">
      <c r="A2498" s="259" t="s">
        <v>3404</v>
      </c>
      <c r="B2498" s="260">
        <v>41608</v>
      </c>
      <c r="C2498" s="261" t="s">
        <v>459</v>
      </c>
      <c r="D2498" s="262">
        <v>45292</v>
      </c>
      <c r="E2498" s="259" t="s">
        <v>898</v>
      </c>
      <c r="F2498" s="259" t="s">
        <v>438</v>
      </c>
    </row>
    <row r="2499" spans="1:6" x14ac:dyDescent="0.25">
      <c r="A2499" s="259" t="s">
        <v>3405</v>
      </c>
      <c r="B2499" s="260">
        <v>42056</v>
      </c>
      <c r="C2499" s="261" t="s">
        <v>459</v>
      </c>
      <c r="D2499" s="262">
        <v>45292</v>
      </c>
      <c r="E2499" s="259" t="s">
        <v>898</v>
      </c>
      <c r="F2499" s="259" t="s">
        <v>438</v>
      </c>
    </row>
    <row r="2500" spans="1:6" x14ac:dyDescent="0.25">
      <c r="A2500" s="259" t="s">
        <v>3406</v>
      </c>
      <c r="B2500" s="260">
        <v>42265</v>
      </c>
      <c r="C2500" s="261" t="s">
        <v>459</v>
      </c>
      <c r="D2500" s="262">
        <v>45292</v>
      </c>
      <c r="E2500" s="259" t="s">
        <v>898</v>
      </c>
      <c r="F2500" s="259" t="s">
        <v>438</v>
      </c>
    </row>
    <row r="2501" spans="1:6" x14ac:dyDescent="0.25">
      <c r="A2501" s="259" t="s">
        <v>3407</v>
      </c>
      <c r="B2501" s="260">
        <v>42126</v>
      </c>
      <c r="C2501" s="261" t="s">
        <v>459</v>
      </c>
      <c r="D2501" s="262">
        <v>45292</v>
      </c>
      <c r="E2501" s="259" t="s">
        <v>898</v>
      </c>
      <c r="F2501" s="259" t="s">
        <v>438</v>
      </c>
    </row>
    <row r="2502" spans="1:6" x14ac:dyDescent="0.25">
      <c r="A2502" s="259" t="s">
        <v>3409</v>
      </c>
      <c r="B2502" s="260">
        <v>42229</v>
      </c>
      <c r="C2502" s="261" t="s">
        <v>459</v>
      </c>
      <c r="D2502" s="262">
        <v>45292</v>
      </c>
      <c r="E2502" s="259" t="s">
        <v>898</v>
      </c>
      <c r="F2502" s="259" t="s">
        <v>438</v>
      </c>
    </row>
    <row r="2503" spans="1:6" x14ac:dyDescent="0.25">
      <c r="A2503" s="259" t="s">
        <v>3410</v>
      </c>
      <c r="B2503" s="260">
        <v>42269</v>
      </c>
      <c r="C2503" s="261" t="s">
        <v>459</v>
      </c>
      <c r="D2503" s="262">
        <v>45292</v>
      </c>
      <c r="E2503" s="259" t="s">
        <v>898</v>
      </c>
      <c r="F2503" s="259" t="s">
        <v>438</v>
      </c>
    </row>
    <row r="2504" spans="1:6" x14ac:dyDescent="0.25">
      <c r="A2504" s="259" t="s">
        <v>3411</v>
      </c>
      <c r="B2504" s="260">
        <v>42030</v>
      </c>
      <c r="C2504" s="261" t="s">
        <v>459</v>
      </c>
      <c r="D2504" s="262">
        <v>45292</v>
      </c>
      <c r="E2504" s="259" t="s">
        <v>898</v>
      </c>
      <c r="F2504" s="259" t="s">
        <v>438</v>
      </c>
    </row>
    <row r="2505" spans="1:6" x14ac:dyDescent="0.25">
      <c r="A2505" s="259" t="s">
        <v>3412</v>
      </c>
      <c r="B2505" s="260">
        <v>42198</v>
      </c>
      <c r="C2505" s="261" t="s">
        <v>459</v>
      </c>
      <c r="D2505" s="262">
        <v>45292</v>
      </c>
      <c r="E2505" s="259" t="s">
        <v>898</v>
      </c>
      <c r="F2505" s="259" t="s">
        <v>438</v>
      </c>
    </row>
    <row r="2506" spans="1:6" x14ac:dyDescent="0.25">
      <c r="A2506" s="259" t="s">
        <v>3413</v>
      </c>
      <c r="B2506" s="260">
        <v>70217</v>
      </c>
      <c r="C2506" s="261" t="s">
        <v>459</v>
      </c>
      <c r="D2506" s="262">
        <v>45292</v>
      </c>
      <c r="E2506" s="259" t="s">
        <v>898</v>
      </c>
      <c r="F2506" s="259" t="s">
        <v>438</v>
      </c>
    </row>
    <row r="2507" spans="1:6" x14ac:dyDescent="0.25">
      <c r="A2507" s="259" t="s">
        <v>3414</v>
      </c>
      <c r="B2507" s="260">
        <v>71228</v>
      </c>
      <c r="C2507" s="261" t="s">
        <v>459</v>
      </c>
      <c r="D2507" s="262">
        <v>45292</v>
      </c>
      <c r="E2507" s="259" t="s">
        <v>898</v>
      </c>
      <c r="F2507" s="259" t="s">
        <v>438</v>
      </c>
    </row>
    <row r="2508" spans="1:6" x14ac:dyDescent="0.25">
      <c r="A2508" s="259" t="s">
        <v>3415</v>
      </c>
      <c r="B2508" s="260">
        <v>52305</v>
      </c>
      <c r="C2508" s="261" t="s">
        <v>459</v>
      </c>
      <c r="D2508" s="262">
        <v>45292</v>
      </c>
      <c r="E2508" s="259" t="s">
        <v>898</v>
      </c>
      <c r="F2508" s="259" t="s">
        <v>438</v>
      </c>
    </row>
    <row r="2509" spans="1:6" x14ac:dyDescent="0.25">
      <c r="A2509" s="259" t="s">
        <v>3416</v>
      </c>
      <c r="B2509" s="260">
        <v>52687</v>
      </c>
      <c r="C2509" s="261" t="s">
        <v>459</v>
      </c>
      <c r="D2509" s="262">
        <v>45292</v>
      </c>
      <c r="E2509" s="259" t="s">
        <v>898</v>
      </c>
      <c r="F2509" s="259" t="s">
        <v>438</v>
      </c>
    </row>
    <row r="2510" spans="1:6" x14ac:dyDescent="0.25">
      <c r="A2510" s="259" t="s">
        <v>3417</v>
      </c>
      <c r="B2510" s="260">
        <v>42213</v>
      </c>
      <c r="C2510" s="261" t="s">
        <v>459</v>
      </c>
      <c r="D2510" s="262">
        <v>45292</v>
      </c>
      <c r="E2510" s="259" t="s">
        <v>898</v>
      </c>
      <c r="F2510" s="259" t="s">
        <v>438</v>
      </c>
    </row>
    <row r="2511" spans="1:6" x14ac:dyDescent="0.25">
      <c r="A2511" s="259" t="s">
        <v>3418</v>
      </c>
      <c r="B2511" s="260" t="s">
        <v>711</v>
      </c>
      <c r="C2511" s="261" t="s">
        <v>459</v>
      </c>
      <c r="D2511" s="262">
        <v>45292</v>
      </c>
      <c r="E2511" s="259" t="s">
        <v>898</v>
      </c>
      <c r="F2511" s="259" t="s">
        <v>438</v>
      </c>
    </row>
    <row r="2512" spans="1:6" x14ac:dyDescent="0.25">
      <c r="A2512" s="259" t="s">
        <v>3419</v>
      </c>
      <c r="B2512" s="260">
        <v>52449</v>
      </c>
      <c r="C2512" s="261" t="s">
        <v>459</v>
      </c>
      <c r="D2512" s="262">
        <v>45292</v>
      </c>
      <c r="E2512" s="259" t="s">
        <v>898</v>
      </c>
      <c r="F2512" s="259" t="s">
        <v>438</v>
      </c>
    </row>
    <row r="2513" spans="1:6" x14ac:dyDescent="0.25">
      <c r="A2513" s="259" t="s">
        <v>3420</v>
      </c>
      <c r="B2513" s="260">
        <v>375914</v>
      </c>
      <c r="C2513" s="261" t="s">
        <v>447</v>
      </c>
      <c r="D2513" s="262">
        <v>45292</v>
      </c>
      <c r="E2513" s="259" t="s">
        <v>898</v>
      </c>
      <c r="F2513" s="259" t="s">
        <v>438</v>
      </c>
    </row>
    <row r="2514" spans="1:6" x14ac:dyDescent="0.25">
      <c r="A2514" s="259" t="s">
        <v>3421</v>
      </c>
      <c r="B2514" s="260">
        <v>712880202950277</v>
      </c>
      <c r="C2514" s="261" t="s">
        <v>452</v>
      </c>
      <c r="D2514" s="262">
        <v>45292</v>
      </c>
      <c r="E2514" s="259" t="s">
        <v>898</v>
      </c>
      <c r="F2514" s="259" t="s">
        <v>438</v>
      </c>
    </row>
    <row r="2515" spans="1:6" x14ac:dyDescent="0.25">
      <c r="A2515" s="259" t="s">
        <v>3422</v>
      </c>
      <c r="B2515" s="260">
        <v>125728</v>
      </c>
      <c r="C2515" s="261" t="s">
        <v>476</v>
      </c>
      <c r="D2515" s="262">
        <v>45292</v>
      </c>
      <c r="E2515" s="259" t="s">
        <v>898</v>
      </c>
      <c r="F2515" s="259" t="s">
        <v>438</v>
      </c>
    </row>
    <row r="2516" spans="1:6" x14ac:dyDescent="0.25">
      <c r="A2516" s="259" t="s">
        <v>3423</v>
      </c>
      <c r="B2516" s="260">
        <v>49655</v>
      </c>
      <c r="C2516" s="261" t="s">
        <v>447</v>
      </c>
      <c r="D2516" s="262">
        <v>45292</v>
      </c>
      <c r="E2516" s="259" t="s">
        <v>898</v>
      </c>
      <c r="F2516" s="259" t="s">
        <v>438</v>
      </c>
    </row>
    <row r="2517" spans="1:6" x14ac:dyDescent="0.25">
      <c r="A2517" s="259" t="s">
        <v>3424</v>
      </c>
      <c r="B2517" s="260">
        <v>32113</v>
      </c>
      <c r="C2517" s="261" t="s">
        <v>448</v>
      </c>
      <c r="D2517" s="262">
        <v>45292</v>
      </c>
      <c r="E2517" s="259" t="s">
        <v>898</v>
      </c>
      <c r="F2517" s="259" t="s">
        <v>438</v>
      </c>
    </row>
    <row r="2518" spans="1:6" x14ac:dyDescent="0.25">
      <c r="A2518" s="259" t="s">
        <v>3425</v>
      </c>
      <c r="B2518" s="260">
        <v>49675</v>
      </c>
      <c r="C2518" s="261" t="s">
        <v>447</v>
      </c>
      <c r="D2518" s="262">
        <v>45292</v>
      </c>
      <c r="E2518" s="259" t="s">
        <v>898</v>
      </c>
      <c r="F2518" s="259" t="s">
        <v>438</v>
      </c>
    </row>
    <row r="2519" spans="1:6" x14ac:dyDescent="0.25">
      <c r="A2519" s="259" t="s">
        <v>3426</v>
      </c>
      <c r="B2519" s="260">
        <v>2381114</v>
      </c>
      <c r="C2519" s="261" t="s">
        <v>449</v>
      </c>
      <c r="D2519" s="262">
        <v>45292</v>
      </c>
      <c r="E2519" s="259" t="s">
        <v>898</v>
      </c>
      <c r="F2519" s="259" t="s">
        <v>438</v>
      </c>
    </row>
    <row r="2520" spans="1:6" x14ac:dyDescent="0.25">
      <c r="A2520" s="259" t="s">
        <v>3427</v>
      </c>
      <c r="B2520" s="260">
        <v>82256</v>
      </c>
      <c r="C2520" s="261" t="s">
        <v>479</v>
      </c>
      <c r="D2520" s="262">
        <v>45292</v>
      </c>
      <c r="E2520" s="259" t="s">
        <v>898</v>
      </c>
      <c r="F2520" s="259" t="s">
        <v>438</v>
      </c>
    </row>
    <row r="2521" spans="1:6" x14ac:dyDescent="0.25">
      <c r="A2521" s="259" t="s">
        <v>3428</v>
      </c>
      <c r="B2521" s="260">
        <v>410021</v>
      </c>
      <c r="C2521" s="261" t="s">
        <v>447</v>
      </c>
      <c r="D2521" s="262">
        <v>45292</v>
      </c>
      <c r="E2521" s="259" t="s">
        <v>898</v>
      </c>
      <c r="F2521" s="259" t="s">
        <v>438</v>
      </c>
    </row>
    <row r="2522" spans="1:6" x14ac:dyDescent="0.25">
      <c r="A2522" s="259" t="s">
        <v>3429</v>
      </c>
      <c r="B2522" s="260">
        <v>34248</v>
      </c>
      <c r="C2522" s="261" t="s">
        <v>459</v>
      </c>
      <c r="D2522" s="262">
        <v>45292</v>
      </c>
      <c r="E2522" s="259" t="s">
        <v>898</v>
      </c>
      <c r="F2522" s="259" t="s">
        <v>438</v>
      </c>
    </row>
    <row r="2523" spans="1:6" x14ac:dyDescent="0.25">
      <c r="A2523" s="259" t="s">
        <v>3430</v>
      </c>
      <c r="B2523" s="260">
        <v>20828</v>
      </c>
      <c r="C2523" s="261" t="s">
        <v>447</v>
      </c>
      <c r="D2523" s="262">
        <v>45292</v>
      </c>
      <c r="E2523" s="259" t="s">
        <v>898</v>
      </c>
      <c r="F2523" s="259" t="s">
        <v>438</v>
      </c>
    </row>
    <row r="2524" spans="1:6" x14ac:dyDescent="0.25">
      <c r="A2524" s="259" t="s">
        <v>3431</v>
      </c>
      <c r="B2524" s="260">
        <v>41623</v>
      </c>
      <c r="C2524" s="261" t="s">
        <v>459</v>
      </c>
      <c r="D2524" s="262">
        <v>45292</v>
      </c>
      <c r="E2524" s="259" t="s">
        <v>898</v>
      </c>
      <c r="F2524" s="259" t="s">
        <v>438</v>
      </c>
    </row>
    <row r="2525" spans="1:6" x14ac:dyDescent="0.25">
      <c r="A2525" s="259" t="s">
        <v>3432</v>
      </c>
      <c r="B2525" s="260">
        <v>25194</v>
      </c>
      <c r="C2525" s="261" t="s">
        <v>459</v>
      </c>
      <c r="D2525" s="262">
        <v>45292</v>
      </c>
      <c r="E2525" s="259" t="s">
        <v>898</v>
      </c>
      <c r="F2525" s="259" t="s">
        <v>438</v>
      </c>
    </row>
    <row r="2526" spans="1:6" x14ac:dyDescent="0.25">
      <c r="A2526" s="259" t="s">
        <v>3433</v>
      </c>
      <c r="B2526" s="260">
        <v>42237</v>
      </c>
      <c r="C2526" s="261" t="s">
        <v>459</v>
      </c>
      <c r="D2526" s="262">
        <v>45292</v>
      </c>
      <c r="E2526" s="259" t="s">
        <v>898</v>
      </c>
      <c r="F2526" s="259" t="s">
        <v>438</v>
      </c>
    </row>
    <row r="2527" spans="1:6" x14ac:dyDescent="0.25">
      <c r="A2527" s="259" t="s">
        <v>3434</v>
      </c>
      <c r="B2527" s="260">
        <v>49683</v>
      </c>
      <c r="C2527" s="261" t="s">
        <v>463</v>
      </c>
      <c r="D2527" s="262">
        <v>45292</v>
      </c>
      <c r="E2527" s="259" t="s">
        <v>898</v>
      </c>
      <c r="F2527" s="259" t="s">
        <v>438</v>
      </c>
    </row>
    <row r="2528" spans="1:6" x14ac:dyDescent="0.25">
      <c r="A2528" s="259" t="s">
        <v>3435</v>
      </c>
      <c r="B2528" s="260">
        <v>49657</v>
      </c>
      <c r="C2528" s="261" t="s">
        <v>463</v>
      </c>
      <c r="D2528" s="262">
        <v>45292</v>
      </c>
      <c r="E2528" s="259" t="s">
        <v>898</v>
      </c>
      <c r="F2528" s="259" t="s">
        <v>438</v>
      </c>
    </row>
    <row r="2529" spans="1:6" x14ac:dyDescent="0.25">
      <c r="A2529" s="259" t="s">
        <v>3437</v>
      </c>
      <c r="B2529" s="260">
        <v>42008</v>
      </c>
      <c r="C2529" s="261" t="s">
        <v>459</v>
      </c>
      <c r="D2529" s="262">
        <v>45292</v>
      </c>
      <c r="E2529" s="259" t="s">
        <v>898</v>
      </c>
      <c r="F2529" s="259" t="s">
        <v>438</v>
      </c>
    </row>
    <row r="2530" spans="1:6" x14ac:dyDescent="0.25">
      <c r="A2530" s="259" t="s">
        <v>3438</v>
      </c>
      <c r="B2530" s="260">
        <v>41888</v>
      </c>
      <c r="C2530" s="261" t="s">
        <v>459</v>
      </c>
      <c r="D2530" s="262">
        <v>45292</v>
      </c>
      <c r="E2530" s="259" t="s">
        <v>898</v>
      </c>
      <c r="F2530" s="259" t="s">
        <v>438</v>
      </c>
    </row>
    <row r="2531" spans="1:6" x14ac:dyDescent="0.25">
      <c r="A2531" s="259" t="s">
        <v>3439</v>
      </c>
      <c r="B2531" s="260">
        <v>42986</v>
      </c>
      <c r="C2531" s="261" t="s">
        <v>459</v>
      </c>
      <c r="D2531" s="262">
        <v>45292</v>
      </c>
      <c r="E2531" s="259" t="s">
        <v>898</v>
      </c>
      <c r="F2531" s="259" t="s">
        <v>438</v>
      </c>
    </row>
    <row r="2532" spans="1:6" x14ac:dyDescent="0.25">
      <c r="A2532" s="259" t="s">
        <v>3440</v>
      </c>
      <c r="B2532" s="260">
        <v>56982</v>
      </c>
      <c r="C2532" s="261" t="s">
        <v>463</v>
      </c>
      <c r="D2532" s="262">
        <v>45292</v>
      </c>
      <c r="E2532" s="259" t="s">
        <v>898</v>
      </c>
      <c r="F2532" s="259" t="s">
        <v>438</v>
      </c>
    </row>
    <row r="2533" spans="1:6" x14ac:dyDescent="0.25">
      <c r="A2533" s="259" t="s">
        <v>3441</v>
      </c>
      <c r="B2533" s="260">
        <v>42014</v>
      </c>
      <c r="C2533" s="261" t="s">
        <v>459</v>
      </c>
      <c r="D2533" s="262">
        <v>45292</v>
      </c>
      <c r="E2533" s="259" t="s">
        <v>898</v>
      </c>
      <c r="F2533" s="259" t="s">
        <v>438</v>
      </c>
    </row>
    <row r="2534" spans="1:6" x14ac:dyDescent="0.25">
      <c r="A2534" s="259" t="s">
        <v>3442</v>
      </c>
      <c r="B2534" s="260">
        <v>41770</v>
      </c>
      <c r="C2534" s="261" t="s">
        <v>459</v>
      </c>
      <c r="D2534" s="262">
        <v>45292</v>
      </c>
      <c r="E2534" s="259" t="s">
        <v>898</v>
      </c>
      <c r="F2534" s="259" t="s">
        <v>438</v>
      </c>
    </row>
    <row r="2535" spans="1:6" x14ac:dyDescent="0.25">
      <c r="A2535" s="259" t="s">
        <v>3443</v>
      </c>
      <c r="B2535" s="260">
        <v>2366738</v>
      </c>
      <c r="C2535" s="261" t="s">
        <v>449</v>
      </c>
      <c r="D2535" s="262">
        <v>45292</v>
      </c>
      <c r="E2535" s="259" t="s">
        <v>898</v>
      </c>
      <c r="F2535" s="259" t="s">
        <v>438</v>
      </c>
    </row>
    <row r="2536" spans="1:6" x14ac:dyDescent="0.25">
      <c r="A2536" s="259" t="s">
        <v>3444</v>
      </c>
      <c r="B2536" s="260">
        <v>25115</v>
      </c>
      <c r="C2536" s="261" t="s">
        <v>459</v>
      </c>
      <c r="D2536" s="262">
        <v>45292</v>
      </c>
      <c r="E2536" s="259" t="s">
        <v>898</v>
      </c>
      <c r="F2536" s="259" t="s">
        <v>438</v>
      </c>
    </row>
    <row r="2537" spans="1:6" x14ac:dyDescent="0.25">
      <c r="A2537" s="259" t="s">
        <v>3445</v>
      </c>
      <c r="B2537" s="260">
        <v>24935</v>
      </c>
      <c r="C2537" s="261" t="s">
        <v>459</v>
      </c>
      <c r="D2537" s="262">
        <v>45292</v>
      </c>
      <c r="E2537" s="259" t="s">
        <v>898</v>
      </c>
      <c r="F2537" s="259" t="s">
        <v>438</v>
      </c>
    </row>
    <row r="2538" spans="1:6" x14ac:dyDescent="0.25">
      <c r="A2538" s="259" t="s">
        <v>3446</v>
      </c>
      <c r="B2538" s="260">
        <v>712880101504885</v>
      </c>
      <c r="C2538" s="261" t="s">
        <v>478</v>
      </c>
      <c r="D2538" s="262">
        <v>45292</v>
      </c>
      <c r="E2538" s="259" t="s">
        <v>898</v>
      </c>
      <c r="F2538" s="259" t="s">
        <v>438</v>
      </c>
    </row>
    <row r="2539" spans="1:6" x14ac:dyDescent="0.25">
      <c r="A2539" s="259" t="s">
        <v>3447</v>
      </c>
      <c r="B2539" s="260">
        <v>343977</v>
      </c>
      <c r="C2539" s="261" t="s">
        <v>441</v>
      </c>
      <c r="D2539" s="262">
        <v>45641</v>
      </c>
      <c r="E2539" s="259" t="s">
        <v>898</v>
      </c>
      <c r="F2539" s="259" t="s">
        <v>438</v>
      </c>
    </row>
    <row r="2540" spans="1:6" x14ac:dyDescent="0.25">
      <c r="A2540" s="259" t="s">
        <v>3448</v>
      </c>
      <c r="B2540" s="260">
        <v>712880706925439</v>
      </c>
      <c r="C2540" s="261" t="s">
        <v>452</v>
      </c>
      <c r="D2540" s="262">
        <v>45641</v>
      </c>
      <c r="E2540" s="259" t="s">
        <v>898</v>
      </c>
      <c r="F2540" s="259" t="s">
        <v>438</v>
      </c>
    </row>
    <row r="2541" spans="1:6" x14ac:dyDescent="0.25">
      <c r="A2541" s="259" t="s">
        <v>3449</v>
      </c>
      <c r="B2541" s="260">
        <v>712880602006789</v>
      </c>
      <c r="C2541" s="261" t="s">
        <v>452</v>
      </c>
      <c r="D2541" s="262">
        <v>45641</v>
      </c>
      <c r="E2541" s="259" t="s">
        <v>898</v>
      </c>
      <c r="F2541" s="259" t="s">
        <v>438</v>
      </c>
    </row>
    <row r="2542" spans="1:6" x14ac:dyDescent="0.25">
      <c r="A2542" s="259" t="s">
        <v>3450</v>
      </c>
      <c r="B2542" s="260">
        <v>712880706688720</v>
      </c>
      <c r="C2542" s="261" t="s">
        <v>452</v>
      </c>
      <c r="D2542" s="262">
        <v>45641</v>
      </c>
      <c r="E2542" s="259" t="s">
        <v>898</v>
      </c>
      <c r="F2542" s="259" t="s">
        <v>438</v>
      </c>
    </row>
    <row r="2543" spans="1:6" x14ac:dyDescent="0.25">
      <c r="A2543" s="259" t="s">
        <v>3451</v>
      </c>
      <c r="B2543" s="260">
        <v>712880802016252</v>
      </c>
      <c r="C2543" s="261" t="s">
        <v>452</v>
      </c>
      <c r="D2543" s="262">
        <v>45641</v>
      </c>
      <c r="E2543" s="259" t="s">
        <v>898</v>
      </c>
      <c r="F2543" s="259" t="s">
        <v>438</v>
      </c>
    </row>
    <row r="2544" spans="1:6" x14ac:dyDescent="0.25">
      <c r="A2544" s="259" t="s">
        <v>3452</v>
      </c>
      <c r="B2544" s="260">
        <v>712880706810558</v>
      </c>
      <c r="C2544" s="261" t="s">
        <v>452</v>
      </c>
      <c r="D2544" s="262">
        <v>45641</v>
      </c>
      <c r="E2544" s="259" t="s">
        <v>898</v>
      </c>
      <c r="F2544" s="259" t="s">
        <v>438</v>
      </c>
    </row>
    <row r="2545" spans="1:6" x14ac:dyDescent="0.25">
      <c r="A2545" s="259" t="s">
        <v>3453</v>
      </c>
      <c r="B2545" s="260">
        <v>712990706729709</v>
      </c>
      <c r="C2545" s="261" t="s">
        <v>452</v>
      </c>
      <c r="D2545" s="262">
        <v>45641</v>
      </c>
      <c r="E2545" s="259" t="s">
        <v>898</v>
      </c>
      <c r="F2545" s="259" t="s">
        <v>438</v>
      </c>
    </row>
    <row r="2546" spans="1:6" x14ac:dyDescent="0.25">
      <c r="A2546" s="259" t="s">
        <v>3454</v>
      </c>
      <c r="B2546" s="260">
        <v>712880706917519</v>
      </c>
      <c r="C2546" s="261" t="s">
        <v>452</v>
      </c>
      <c r="D2546" s="262">
        <v>45641</v>
      </c>
      <c r="E2546" s="259" t="s">
        <v>898</v>
      </c>
      <c r="F2546" s="259" t="s">
        <v>438</v>
      </c>
    </row>
    <row r="2547" spans="1:6" x14ac:dyDescent="0.25">
      <c r="A2547" s="259" t="s">
        <v>3455</v>
      </c>
      <c r="B2547" s="260">
        <v>712880706782367</v>
      </c>
      <c r="C2547" s="261" t="s">
        <v>452</v>
      </c>
      <c r="D2547" s="262">
        <v>45641</v>
      </c>
      <c r="E2547" s="259" t="s">
        <v>898</v>
      </c>
      <c r="F2547" s="259" t="s">
        <v>438</v>
      </c>
    </row>
    <row r="2548" spans="1:6" x14ac:dyDescent="0.25">
      <c r="A2548" s="259" t="s">
        <v>3456</v>
      </c>
      <c r="B2548" s="260">
        <v>712880706682414</v>
      </c>
      <c r="C2548" s="261" t="s">
        <v>452</v>
      </c>
      <c r="D2548" s="262">
        <v>45641</v>
      </c>
      <c r="E2548" s="259" t="s">
        <v>898</v>
      </c>
      <c r="F2548" s="259" t="s">
        <v>438</v>
      </c>
    </row>
    <row r="2549" spans="1:6" x14ac:dyDescent="0.25">
      <c r="A2549" s="259" t="s">
        <v>3457</v>
      </c>
      <c r="B2549" s="260">
        <v>712880706654442</v>
      </c>
      <c r="C2549" s="261" t="s">
        <v>452</v>
      </c>
      <c r="D2549" s="262">
        <v>45641</v>
      </c>
      <c r="E2549" s="259" t="s">
        <v>898</v>
      </c>
      <c r="F2549" s="259" t="s">
        <v>438</v>
      </c>
    </row>
    <row r="2550" spans="1:6" x14ac:dyDescent="0.25">
      <c r="A2550" s="259" t="s">
        <v>3458</v>
      </c>
      <c r="B2550" s="260">
        <v>712880706831782</v>
      </c>
      <c r="C2550" s="261" t="s">
        <v>452</v>
      </c>
      <c r="D2550" s="262">
        <v>45641</v>
      </c>
      <c r="E2550" s="259" t="s">
        <v>898</v>
      </c>
      <c r="F2550" s="259" t="s">
        <v>438</v>
      </c>
    </row>
    <row r="2551" spans="1:6" x14ac:dyDescent="0.25">
      <c r="A2551" s="259" t="s">
        <v>3459</v>
      </c>
      <c r="B2551" s="260">
        <v>712880400112835</v>
      </c>
      <c r="C2551" s="261" t="s">
        <v>452</v>
      </c>
      <c r="D2551" s="262">
        <v>45641</v>
      </c>
      <c r="E2551" s="259" t="s">
        <v>898</v>
      </c>
      <c r="F2551" s="259" t="s">
        <v>438</v>
      </c>
    </row>
    <row r="2552" spans="1:6" x14ac:dyDescent="0.25">
      <c r="A2552" s="259" t="s">
        <v>3460</v>
      </c>
      <c r="B2552" s="260">
        <v>712880706681764</v>
      </c>
      <c r="C2552" s="261" t="s">
        <v>452</v>
      </c>
      <c r="D2552" s="262">
        <v>45641</v>
      </c>
      <c r="E2552" s="259" t="s">
        <v>898</v>
      </c>
      <c r="F2552" s="259" t="s">
        <v>438</v>
      </c>
    </row>
    <row r="2553" spans="1:6" x14ac:dyDescent="0.25">
      <c r="A2553" s="259" t="s">
        <v>3461</v>
      </c>
      <c r="B2553" s="260">
        <v>30414</v>
      </c>
      <c r="C2553" s="261" t="s">
        <v>488</v>
      </c>
      <c r="D2553" s="262">
        <v>45641</v>
      </c>
      <c r="E2553" s="259" t="s">
        <v>898</v>
      </c>
      <c r="F2553" s="259" t="s">
        <v>438</v>
      </c>
    </row>
    <row r="2554" spans="1:6" x14ac:dyDescent="0.25">
      <c r="A2554" s="259" t="s">
        <v>3462</v>
      </c>
      <c r="B2554" s="260">
        <v>712980706729782</v>
      </c>
      <c r="C2554" s="261" t="s">
        <v>452</v>
      </c>
      <c r="D2554" s="262">
        <v>45641</v>
      </c>
      <c r="E2554" s="259" t="s">
        <v>898</v>
      </c>
      <c r="F2554" s="259" t="s">
        <v>438</v>
      </c>
    </row>
    <row r="2555" spans="1:6" x14ac:dyDescent="0.25">
      <c r="A2555" s="259" t="s">
        <v>3463</v>
      </c>
      <c r="B2555" s="260">
        <v>712880706822568</v>
      </c>
      <c r="C2555" s="261" t="s">
        <v>452</v>
      </c>
      <c r="D2555" s="262">
        <v>45641</v>
      </c>
      <c r="E2555" s="259" t="s">
        <v>898</v>
      </c>
      <c r="F2555" s="259" t="s">
        <v>438</v>
      </c>
    </row>
    <row r="2556" spans="1:6" x14ac:dyDescent="0.25">
      <c r="A2556" s="259" t="s">
        <v>3464</v>
      </c>
      <c r="B2556" s="260">
        <v>712880602006307</v>
      </c>
      <c r="C2556" s="261" t="s">
        <v>452</v>
      </c>
      <c r="D2556" s="262">
        <v>45641</v>
      </c>
      <c r="E2556" s="259" t="s">
        <v>898</v>
      </c>
      <c r="F2556" s="259" t="s">
        <v>438</v>
      </c>
    </row>
    <row r="2557" spans="1:6" x14ac:dyDescent="0.25">
      <c r="A2557" s="259" t="s">
        <v>3465</v>
      </c>
      <c r="B2557" s="260">
        <v>712880706786389</v>
      </c>
      <c r="C2557" s="261" t="s">
        <v>452</v>
      </c>
      <c r="D2557" s="262">
        <v>45641</v>
      </c>
      <c r="E2557" s="259" t="s">
        <v>898</v>
      </c>
      <c r="F2557" s="259" t="s">
        <v>438</v>
      </c>
    </row>
    <row r="2558" spans="1:6" x14ac:dyDescent="0.25">
      <c r="A2558" s="259" t="s">
        <v>3466</v>
      </c>
      <c r="B2558" s="260">
        <v>712880400005922</v>
      </c>
      <c r="C2558" s="261" t="s">
        <v>452</v>
      </c>
      <c r="D2558" s="262">
        <v>45641</v>
      </c>
      <c r="E2558" s="259" t="s">
        <v>898</v>
      </c>
      <c r="F2558" s="259" t="s">
        <v>438</v>
      </c>
    </row>
    <row r="2559" spans="1:6" x14ac:dyDescent="0.25">
      <c r="A2559" s="259" t="s">
        <v>3467</v>
      </c>
      <c r="B2559" s="260">
        <v>712880706689246</v>
      </c>
      <c r="C2559" s="261" t="s">
        <v>452</v>
      </c>
      <c r="D2559" s="262">
        <v>45641</v>
      </c>
      <c r="E2559" s="259" t="s">
        <v>898</v>
      </c>
      <c r="F2559" s="259" t="s">
        <v>438</v>
      </c>
    </row>
    <row r="2560" spans="1:6" x14ac:dyDescent="0.25">
      <c r="A2560" s="259" t="s">
        <v>3468</v>
      </c>
      <c r="B2560" s="260">
        <v>73399</v>
      </c>
      <c r="C2560" s="261" t="s">
        <v>714</v>
      </c>
      <c r="D2560" s="262">
        <v>45292</v>
      </c>
      <c r="E2560" s="259" t="s">
        <v>898</v>
      </c>
      <c r="F2560" s="259" t="s">
        <v>438</v>
      </c>
    </row>
    <row r="2561" spans="1:6" x14ac:dyDescent="0.25">
      <c r="A2561" s="259" t="s">
        <v>3469</v>
      </c>
      <c r="B2561" s="260">
        <v>2964032</v>
      </c>
      <c r="C2561" s="261" t="s">
        <v>468</v>
      </c>
      <c r="D2561" s="262">
        <v>45641</v>
      </c>
      <c r="E2561" s="259" t="s">
        <v>898</v>
      </c>
      <c r="F2561" s="259" t="s">
        <v>438</v>
      </c>
    </row>
    <row r="2562" spans="1:6" x14ac:dyDescent="0.25">
      <c r="A2562" s="259" t="s">
        <v>3470</v>
      </c>
      <c r="B2562" s="260">
        <v>712980601966954</v>
      </c>
      <c r="C2562" s="261" t="s">
        <v>440</v>
      </c>
      <c r="D2562" s="262">
        <v>45641</v>
      </c>
      <c r="E2562" s="259" t="s">
        <v>898</v>
      </c>
      <c r="F2562" s="259" t="s">
        <v>438</v>
      </c>
    </row>
    <row r="2563" spans="1:6" x14ac:dyDescent="0.25">
      <c r="A2563" s="259" t="s">
        <v>3471</v>
      </c>
      <c r="B2563" s="260">
        <v>5003222</v>
      </c>
      <c r="C2563" s="261" t="s">
        <v>520</v>
      </c>
      <c r="D2563" s="262">
        <v>45641</v>
      </c>
      <c r="E2563" s="259" t="s">
        <v>898</v>
      </c>
      <c r="F2563" s="259" t="s">
        <v>438</v>
      </c>
    </row>
    <row r="2564" spans="1:6" x14ac:dyDescent="0.25">
      <c r="A2564" s="259" t="s">
        <v>3472</v>
      </c>
      <c r="B2564" s="260">
        <v>712990706910497</v>
      </c>
      <c r="C2564" s="261" t="s">
        <v>452</v>
      </c>
      <c r="D2564" s="262">
        <v>45641</v>
      </c>
      <c r="E2564" s="259" t="s">
        <v>898</v>
      </c>
      <c r="F2564" s="259" t="s">
        <v>438</v>
      </c>
    </row>
    <row r="2565" spans="1:6" x14ac:dyDescent="0.25">
      <c r="A2565" s="259" t="s">
        <v>3473</v>
      </c>
      <c r="B2565" s="260">
        <v>4210</v>
      </c>
      <c r="C2565" s="261" t="s">
        <v>844</v>
      </c>
      <c r="D2565" s="262">
        <v>45641</v>
      </c>
      <c r="E2565" s="259" t="s">
        <v>898</v>
      </c>
      <c r="F2565" s="259" t="s">
        <v>438</v>
      </c>
    </row>
    <row r="2566" spans="1:6" x14ac:dyDescent="0.25">
      <c r="A2566" s="259" t="s">
        <v>3474</v>
      </c>
      <c r="B2566" s="260">
        <v>81863</v>
      </c>
      <c r="C2566" s="261" t="s">
        <v>844</v>
      </c>
      <c r="D2566" s="262">
        <v>45641</v>
      </c>
      <c r="E2566" s="259" t="s">
        <v>898</v>
      </c>
      <c r="F2566" s="259" t="s">
        <v>438</v>
      </c>
    </row>
    <row r="2567" spans="1:6" x14ac:dyDescent="0.25">
      <c r="A2567" s="259" t="s">
        <v>3475</v>
      </c>
      <c r="B2567" s="260">
        <v>712880602032684</v>
      </c>
      <c r="C2567" s="261" t="s">
        <v>452</v>
      </c>
      <c r="D2567" s="262">
        <v>45366</v>
      </c>
      <c r="E2567" s="259" t="s">
        <v>898</v>
      </c>
      <c r="F2567" s="259" t="s">
        <v>438</v>
      </c>
    </row>
    <row r="2568" spans="1:6" x14ac:dyDescent="0.25">
      <c r="A2568" s="259" t="s">
        <v>3476</v>
      </c>
      <c r="B2568" s="260">
        <v>712880603201503</v>
      </c>
      <c r="C2568" s="261" t="s">
        <v>452</v>
      </c>
      <c r="D2568" s="262">
        <v>45641</v>
      </c>
      <c r="E2568" s="259" t="s">
        <v>898</v>
      </c>
      <c r="F2568" s="259" t="s">
        <v>438</v>
      </c>
    </row>
    <row r="2569" spans="1:6" x14ac:dyDescent="0.25">
      <c r="A2569" s="259" t="s">
        <v>3477</v>
      </c>
      <c r="B2569" s="260">
        <v>712880603206171</v>
      </c>
      <c r="C2569" s="261" t="s">
        <v>452</v>
      </c>
      <c r="D2569" s="262">
        <v>45641</v>
      </c>
      <c r="E2569" s="259" t="s">
        <v>898</v>
      </c>
      <c r="F2569" s="259" t="s">
        <v>438</v>
      </c>
    </row>
    <row r="2570" spans="1:6" x14ac:dyDescent="0.25">
      <c r="A2570" s="259" t="s">
        <v>3478</v>
      </c>
      <c r="B2570" s="260">
        <v>712880603188163</v>
      </c>
      <c r="C2570" s="261" t="s">
        <v>452</v>
      </c>
      <c r="D2570" s="262">
        <v>45641</v>
      </c>
      <c r="E2570" s="259" t="s">
        <v>898</v>
      </c>
      <c r="F2570" s="259" t="s">
        <v>438</v>
      </c>
    </row>
    <row r="2571" spans="1:6" x14ac:dyDescent="0.25">
      <c r="A2571" s="259" t="s">
        <v>3479</v>
      </c>
      <c r="B2571" s="260">
        <v>712880603261538</v>
      </c>
      <c r="C2571" s="261" t="s">
        <v>452</v>
      </c>
      <c r="D2571" s="262">
        <v>45641</v>
      </c>
      <c r="E2571" s="259" t="s">
        <v>898</v>
      </c>
      <c r="F2571" s="259" t="s">
        <v>438</v>
      </c>
    </row>
    <row r="2572" spans="1:6" x14ac:dyDescent="0.25">
      <c r="A2572" s="259" t="s">
        <v>3480</v>
      </c>
      <c r="B2572" s="260">
        <v>712880603206911</v>
      </c>
      <c r="C2572" s="261" t="s">
        <v>452</v>
      </c>
      <c r="D2572" s="262">
        <v>45641</v>
      </c>
      <c r="E2572" s="259" t="s">
        <v>898</v>
      </c>
      <c r="F2572" s="259" t="s">
        <v>438</v>
      </c>
    </row>
    <row r="2573" spans="1:6" x14ac:dyDescent="0.25">
      <c r="A2573" s="259" t="s">
        <v>3481</v>
      </c>
      <c r="B2573" s="260">
        <v>712880603206867</v>
      </c>
      <c r="C2573" s="261" t="s">
        <v>452</v>
      </c>
      <c r="D2573" s="262">
        <v>45641</v>
      </c>
      <c r="E2573" s="259" t="s">
        <v>898</v>
      </c>
      <c r="F2573" s="259" t="s">
        <v>438</v>
      </c>
    </row>
    <row r="2574" spans="1:6" x14ac:dyDescent="0.25">
      <c r="A2574" s="259" t="s">
        <v>3482</v>
      </c>
      <c r="B2574" s="260">
        <v>712880501028875</v>
      </c>
      <c r="C2574" s="261" t="s">
        <v>452</v>
      </c>
      <c r="D2574" s="262">
        <v>45641</v>
      </c>
      <c r="E2574" s="259" t="s">
        <v>898</v>
      </c>
      <c r="F2574" s="259" t="s">
        <v>438</v>
      </c>
    </row>
    <row r="2575" spans="1:6" x14ac:dyDescent="0.25">
      <c r="A2575" s="259" t="s">
        <v>3483</v>
      </c>
      <c r="B2575" s="260">
        <v>712880601978261</v>
      </c>
      <c r="C2575" s="261" t="s">
        <v>452</v>
      </c>
      <c r="D2575" s="262">
        <v>45641</v>
      </c>
      <c r="E2575" s="259" t="s">
        <v>898</v>
      </c>
      <c r="F2575" s="259" t="s">
        <v>438</v>
      </c>
    </row>
    <row r="2576" spans="1:6" x14ac:dyDescent="0.25">
      <c r="A2576" s="259" t="s">
        <v>3484</v>
      </c>
      <c r="B2576" s="260">
        <v>712880603201459</v>
      </c>
      <c r="C2576" s="261" t="s">
        <v>452</v>
      </c>
      <c r="D2576" s="262">
        <v>45641</v>
      </c>
      <c r="E2576" s="259" t="s">
        <v>898</v>
      </c>
      <c r="F2576" s="259" t="s">
        <v>438</v>
      </c>
    </row>
    <row r="2577" spans="1:6" x14ac:dyDescent="0.25">
      <c r="A2577" s="259" t="s">
        <v>3485</v>
      </c>
      <c r="B2577" s="260">
        <v>712880602210469</v>
      </c>
      <c r="C2577" s="261" t="s">
        <v>452</v>
      </c>
      <c r="D2577" s="262">
        <v>45641</v>
      </c>
      <c r="E2577" s="259" t="s">
        <v>898</v>
      </c>
      <c r="F2577" s="259" t="s">
        <v>438</v>
      </c>
    </row>
    <row r="2578" spans="1:6" x14ac:dyDescent="0.25">
      <c r="A2578" s="259" t="s">
        <v>3486</v>
      </c>
      <c r="B2578" s="260">
        <v>712880603190395</v>
      </c>
      <c r="C2578" s="261" t="s">
        <v>452</v>
      </c>
      <c r="D2578" s="262">
        <v>45641</v>
      </c>
      <c r="E2578" s="259" t="s">
        <v>898</v>
      </c>
      <c r="F2578" s="259" t="s">
        <v>438</v>
      </c>
    </row>
    <row r="2579" spans="1:6" x14ac:dyDescent="0.25">
      <c r="A2579" s="259" t="s">
        <v>3487</v>
      </c>
      <c r="B2579" s="260">
        <v>712880603236123</v>
      </c>
      <c r="C2579" s="261" t="s">
        <v>452</v>
      </c>
      <c r="D2579" s="262">
        <v>45641</v>
      </c>
      <c r="E2579" s="259" t="s">
        <v>898</v>
      </c>
      <c r="F2579" s="259" t="s">
        <v>438</v>
      </c>
    </row>
    <row r="2580" spans="1:6" x14ac:dyDescent="0.25">
      <c r="A2580" s="259" t="s">
        <v>3488</v>
      </c>
      <c r="B2580" s="260">
        <v>722880603210529</v>
      </c>
      <c r="C2580" s="261" t="s">
        <v>452</v>
      </c>
      <c r="D2580" s="262">
        <v>45641</v>
      </c>
      <c r="E2580" s="259" t="s">
        <v>898</v>
      </c>
      <c r="F2580" s="259" t="s">
        <v>438</v>
      </c>
    </row>
    <row r="2581" spans="1:6" x14ac:dyDescent="0.25">
      <c r="A2581" s="259" t="s">
        <v>3489</v>
      </c>
      <c r="B2581" s="260">
        <v>722880603213209</v>
      </c>
      <c r="C2581" s="261" t="s">
        <v>452</v>
      </c>
      <c r="D2581" s="262">
        <v>45641</v>
      </c>
      <c r="E2581" s="259" t="s">
        <v>898</v>
      </c>
      <c r="F2581" s="259" t="s">
        <v>438</v>
      </c>
    </row>
    <row r="2582" spans="1:6" x14ac:dyDescent="0.25">
      <c r="A2582" s="259" t="s">
        <v>3490</v>
      </c>
      <c r="B2582" s="260">
        <v>712880603211640</v>
      </c>
      <c r="C2582" s="261" t="s">
        <v>452</v>
      </c>
      <c r="D2582" s="262">
        <v>45641</v>
      </c>
      <c r="E2582" s="259" t="s">
        <v>898</v>
      </c>
      <c r="F2582" s="259" t="s">
        <v>438</v>
      </c>
    </row>
    <row r="2583" spans="1:6" x14ac:dyDescent="0.25">
      <c r="A2583" s="259" t="s">
        <v>3491</v>
      </c>
      <c r="B2583" s="260">
        <v>712880603211618</v>
      </c>
      <c r="C2583" s="261" t="s">
        <v>452</v>
      </c>
      <c r="D2583" s="262">
        <v>45641</v>
      </c>
      <c r="E2583" s="259" t="s">
        <v>898</v>
      </c>
      <c r="F2583" s="259" t="s">
        <v>438</v>
      </c>
    </row>
    <row r="2584" spans="1:6" x14ac:dyDescent="0.25">
      <c r="A2584" s="259" t="s">
        <v>3492</v>
      </c>
      <c r="B2584" s="260">
        <v>712880603260081</v>
      </c>
      <c r="C2584" s="261" t="s">
        <v>452</v>
      </c>
      <c r="D2584" s="262">
        <v>45641</v>
      </c>
      <c r="E2584" s="259" t="s">
        <v>898</v>
      </c>
      <c r="F2584" s="259" t="s">
        <v>438</v>
      </c>
    </row>
    <row r="2585" spans="1:6" x14ac:dyDescent="0.25">
      <c r="A2585" s="259" t="s">
        <v>3493</v>
      </c>
      <c r="B2585" s="260">
        <v>712880603259658</v>
      </c>
      <c r="C2585" s="261" t="s">
        <v>452</v>
      </c>
      <c r="D2585" s="262">
        <v>45641</v>
      </c>
      <c r="E2585" s="259" t="s">
        <v>898</v>
      </c>
      <c r="F2585" s="259" t="s">
        <v>438</v>
      </c>
    </row>
    <row r="2586" spans="1:6" x14ac:dyDescent="0.25">
      <c r="A2586" s="259" t="s">
        <v>3494</v>
      </c>
      <c r="B2586" s="260">
        <v>712880603213490</v>
      </c>
      <c r="C2586" s="261" t="s">
        <v>452</v>
      </c>
      <c r="D2586" s="262">
        <v>45641</v>
      </c>
      <c r="E2586" s="259" t="s">
        <v>898</v>
      </c>
      <c r="F2586" s="259" t="s">
        <v>438</v>
      </c>
    </row>
    <row r="2587" spans="1:6" x14ac:dyDescent="0.25">
      <c r="A2587" s="259" t="s">
        <v>3495</v>
      </c>
      <c r="B2587" s="260">
        <v>7128803208007</v>
      </c>
      <c r="C2587" s="261" t="s">
        <v>452</v>
      </c>
      <c r="D2587" s="262">
        <v>45641</v>
      </c>
      <c r="E2587" s="259" t="s">
        <v>898</v>
      </c>
      <c r="F2587" s="259" t="s">
        <v>438</v>
      </c>
    </row>
    <row r="2588" spans="1:6" x14ac:dyDescent="0.25">
      <c r="A2588" s="259" t="s">
        <v>3496</v>
      </c>
      <c r="B2588" s="260">
        <v>712880603191422</v>
      </c>
      <c r="C2588" s="261" t="s">
        <v>452</v>
      </c>
      <c r="D2588" s="262">
        <v>45641</v>
      </c>
      <c r="E2588" s="259" t="s">
        <v>898</v>
      </c>
      <c r="F2588" s="259" t="s">
        <v>438</v>
      </c>
    </row>
    <row r="2589" spans="1:6" x14ac:dyDescent="0.25">
      <c r="A2589" s="259" t="s">
        <v>3497</v>
      </c>
      <c r="B2589" s="260">
        <v>712880603256220</v>
      </c>
      <c r="C2589" s="261" t="s">
        <v>440</v>
      </c>
      <c r="D2589" s="262">
        <v>45641</v>
      </c>
      <c r="E2589" s="259" t="s">
        <v>898</v>
      </c>
      <c r="F2589" s="259" t="s">
        <v>438</v>
      </c>
    </row>
    <row r="2590" spans="1:6" x14ac:dyDescent="0.25">
      <c r="A2590" s="259" t="s">
        <v>3498</v>
      </c>
      <c r="B2590" s="260">
        <v>712880603255216</v>
      </c>
      <c r="C2590" s="261" t="s">
        <v>452</v>
      </c>
      <c r="D2590" s="262">
        <v>45641</v>
      </c>
      <c r="E2590" s="259" t="s">
        <v>898</v>
      </c>
      <c r="F2590" s="259" t="s">
        <v>438</v>
      </c>
    </row>
    <row r="2591" spans="1:6" x14ac:dyDescent="0.25">
      <c r="A2591" s="259" t="s">
        <v>3499</v>
      </c>
      <c r="B2591" s="260">
        <v>712880602217789</v>
      </c>
      <c r="C2591" s="261" t="s">
        <v>452</v>
      </c>
      <c r="D2591" s="262">
        <v>45641</v>
      </c>
      <c r="E2591" s="259" t="s">
        <v>898</v>
      </c>
      <c r="F2591" s="259" t="s">
        <v>438</v>
      </c>
    </row>
    <row r="2592" spans="1:6" x14ac:dyDescent="0.25">
      <c r="A2592" s="259" t="s">
        <v>3500</v>
      </c>
      <c r="B2592" s="260">
        <v>712880603190746</v>
      </c>
      <c r="C2592" s="261" t="s">
        <v>452</v>
      </c>
      <c r="D2592" s="262">
        <v>45444</v>
      </c>
      <c r="E2592" s="259" t="s">
        <v>898</v>
      </c>
      <c r="F2592" s="259" t="s">
        <v>438</v>
      </c>
    </row>
    <row r="2593" spans="1:6" x14ac:dyDescent="0.25">
      <c r="A2593" s="259" t="s">
        <v>3501</v>
      </c>
      <c r="B2593" s="260">
        <v>712880603208526</v>
      </c>
      <c r="C2593" s="261" t="s">
        <v>452</v>
      </c>
      <c r="D2593" s="262">
        <v>45641</v>
      </c>
      <c r="E2593" s="259" t="s">
        <v>898</v>
      </c>
      <c r="F2593" s="259" t="s">
        <v>438</v>
      </c>
    </row>
    <row r="2594" spans="1:6" x14ac:dyDescent="0.25">
      <c r="A2594" s="259" t="s">
        <v>3502</v>
      </c>
      <c r="B2594" s="260">
        <v>712880509505231</v>
      </c>
      <c r="C2594" s="261" t="s">
        <v>452</v>
      </c>
      <c r="D2594" s="262">
        <v>45641</v>
      </c>
      <c r="E2594" s="259" t="s">
        <v>898</v>
      </c>
      <c r="F2594" s="259" t="s">
        <v>438</v>
      </c>
    </row>
    <row r="2595" spans="1:6" x14ac:dyDescent="0.25">
      <c r="A2595" s="259" t="s">
        <v>3503</v>
      </c>
      <c r="B2595" s="260">
        <v>712880602211275</v>
      </c>
      <c r="C2595" s="261" t="s">
        <v>452</v>
      </c>
      <c r="D2595" s="262">
        <v>45641</v>
      </c>
      <c r="E2595" s="259" t="s">
        <v>898</v>
      </c>
      <c r="F2595" s="259" t="s">
        <v>438</v>
      </c>
    </row>
    <row r="2596" spans="1:6" x14ac:dyDescent="0.25">
      <c r="A2596" s="259" t="s">
        <v>3504</v>
      </c>
      <c r="B2596" s="260">
        <v>712880602106664</v>
      </c>
      <c r="C2596" s="261" t="s">
        <v>452</v>
      </c>
      <c r="D2596" s="262">
        <v>45641</v>
      </c>
      <c r="E2596" s="259" t="s">
        <v>898</v>
      </c>
      <c r="F2596" s="259" t="s">
        <v>438</v>
      </c>
    </row>
    <row r="2597" spans="1:6" x14ac:dyDescent="0.25">
      <c r="A2597" s="259" t="s">
        <v>3505</v>
      </c>
      <c r="B2597" s="260">
        <v>712880603205594</v>
      </c>
      <c r="C2597" s="261" t="s">
        <v>452</v>
      </c>
      <c r="D2597" s="262">
        <v>45641</v>
      </c>
      <c r="E2597" s="259" t="s">
        <v>898</v>
      </c>
      <c r="F2597" s="259" t="s">
        <v>438</v>
      </c>
    </row>
    <row r="2598" spans="1:6" x14ac:dyDescent="0.25">
      <c r="A2598" s="259" t="s">
        <v>3506</v>
      </c>
      <c r="B2598" s="260">
        <v>712880602088877</v>
      </c>
      <c r="C2598" s="261" t="s">
        <v>452</v>
      </c>
      <c r="D2598" s="262">
        <v>45641</v>
      </c>
      <c r="E2598" s="259" t="s">
        <v>898</v>
      </c>
      <c r="F2598" s="259" t="s">
        <v>438</v>
      </c>
    </row>
    <row r="2599" spans="1:6" x14ac:dyDescent="0.25">
      <c r="A2599" s="259" t="s">
        <v>3507</v>
      </c>
      <c r="B2599" s="260">
        <v>712880602210438</v>
      </c>
      <c r="C2599" s="261" t="s">
        <v>452</v>
      </c>
      <c r="D2599" s="262">
        <v>45641</v>
      </c>
      <c r="E2599" s="259" t="s">
        <v>898</v>
      </c>
      <c r="F2599" s="259" t="s">
        <v>438</v>
      </c>
    </row>
    <row r="2600" spans="1:6" x14ac:dyDescent="0.25">
      <c r="A2600" s="259" t="s">
        <v>3508</v>
      </c>
      <c r="B2600" s="260">
        <v>7128806092638</v>
      </c>
      <c r="C2600" s="261" t="s">
        <v>452</v>
      </c>
      <c r="D2600" s="262">
        <v>45641</v>
      </c>
      <c r="E2600" s="259" t="s">
        <v>898</v>
      </c>
      <c r="F2600" s="259" t="s">
        <v>438</v>
      </c>
    </row>
    <row r="2601" spans="1:6" x14ac:dyDescent="0.25">
      <c r="A2601" s="259" t="s">
        <v>3509</v>
      </c>
      <c r="B2601" s="260">
        <v>712880602065203</v>
      </c>
      <c r="C2601" s="261" t="s">
        <v>452</v>
      </c>
      <c r="D2601" s="262">
        <v>45641</v>
      </c>
      <c r="E2601" s="259" t="s">
        <v>898</v>
      </c>
      <c r="F2601" s="259" t="s">
        <v>438</v>
      </c>
    </row>
    <row r="2602" spans="1:6" x14ac:dyDescent="0.25">
      <c r="A2602" s="259" t="s">
        <v>3510</v>
      </c>
      <c r="B2602" s="260">
        <v>712880603202265</v>
      </c>
      <c r="C2602" s="261" t="s">
        <v>452</v>
      </c>
      <c r="D2602" s="262">
        <v>45641</v>
      </c>
      <c r="E2602" s="259" t="s">
        <v>898</v>
      </c>
      <c r="F2602" s="259" t="s">
        <v>438</v>
      </c>
    </row>
    <row r="2603" spans="1:6" x14ac:dyDescent="0.25">
      <c r="A2603" s="259" t="s">
        <v>3511</v>
      </c>
      <c r="B2603" s="260">
        <v>712880603201756</v>
      </c>
      <c r="C2603" s="261" t="s">
        <v>452</v>
      </c>
      <c r="D2603" s="262">
        <v>45641</v>
      </c>
      <c r="E2603" s="259" t="s">
        <v>898</v>
      </c>
      <c r="F2603" s="259" t="s">
        <v>438</v>
      </c>
    </row>
    <row r="2604" spans="1:6" x14ac:dyDescent="0.25">
      <c r="A2604" s="259" t="s">
        <v>3512</v>
      </c>
      <c r="B2604" s="260">
        <v>712880603201947</v>
      </c>
      <c r="C2604" s="261" t="s">
        <v>452</v>
      </c>
      <c r="D2604" s="262">
        <v>45641</v>
      </c>
      <c r="E2604" s="259" t="s">
        <v>898</v>
      </c>
      <c r="F2604" s="259" t="s">
        <v>438</v>
      </c>
    </row>
    <row r="2605" spans="1:6" x14ac:dyDescent="0.25">
      <c r="A2605" s="259" t="s">
        <v>3513</v>
      </c>
      <c r="B2605" s="260">
        <v>712880603236253</v>
      </c>
      <c r="C2605" s="261" t="s">
        <v>452</v>
      </c>
      <c r="D2605" s="262">
        <v>45641</v>
      </c>
      <c r="E2605" s="259" t="s">
        <v>898</v>
      </c>
      <c r="F2605" s="259" t="s">
        <v>438</v>
      </c>
    </row>
    <row r="2606" spans="1:6" x14ac:dyDescent="0.25">
      <c r="A2606" s="259" t="s">
        <v>3514</v>
      </c>
      <c r="B2606" s="260">
        <v>712880603200742</v>
      </c>
      <c r="C2606" s="261" t="s">
        <v>452</v>
      </c>
      <c r="D2606" s="262">
        <v>45641</v>
      </c>
      <c r="E2606" s="259" t="s">
        <v>898</v>
      </c>
      <c r="F2606" s="259" t="s">
        <v>438</v>
      </c>
    </row>
    <row r="2607" spans="1:6" x14ac:dyDescent="0.25">
      <c r="A2607" s="259" t="s">
        <v>3515</v>
      </c>
      <c r="B2607" s="260">
        <v>712880603295836</v>
      </c>
      <c r="C2607" s="261" t="s">
        <v>452</v>
      </c>
      <c r="D2607" s="262">
        <v>45641</v>
      </c>
      <c r="E2607" s="259" t="s">
        <v>898</v>
      </c>
      <c r="F2607" s="259" t="s">
        <v>438</v>
      </c>
    </row>
    <row r="2608" spans="1:6" x14ac:dyDescent="0.25">
      <c r="A2608" s="259" t="s">
        <v>3516</v>
      </c>
      <c r="B2608" s="260">
        <v>712880603201510</v>
      </c>
      <c r="C2608" s="261" t="s">
        <v>452</v>
      </c>
      <c r="D2608" s="262">
        <v>45641</v>
      </c>
      <c r="E2608" s="259" t="s">
        <v>898</v>
      </c>
      <c r="F2608" s="259" t="s">
        <v>438</v>
      </c>
    </row>
    <row r="2609" spans="1:6" x14ac:dyDescent="0.25">
      <c r="A2609" s="259" t="s">
        <v>3517</v>
      </c>
      <c r="B2609" s="260">
        <v>49854</v>
      </c>
      <c r="C2609" s="261" t="s">
        <v>447</v>
      </c>
      <c r="D2609" s="262">
        <v>45641</v>
      </c>
      <c r="E2609" s="259" t="s">
        <v>898</v>
      </c>
      <c r="F2609" s="259" t="s">
        <v>438</v>
      </c>
    </row>
    <row r="2610" spans="1:6" x14ac:dyDescent="0.25">
      <c r="A2610" s="259" t="s">
        <v>3518</v>
      </c>
      <c r="B2610" s="260">
        <v>4249</v>
      </c>
      <c r="C2610" s="261" t="s">
        <v>844</v>
      </c>
      <c r="D2610" s="262">
        <v>45641</v>
      </c>
      <c r="E2610" s="259" t="s">
        <v>898</v>
      </c>
      <c r="F2610" s="259" t="s">
        <v>438</v>
      </c>
    </row>
    <row r="2611" spans="1:6" x14ac:dyDescent="0.25">
      <c r="A2611" s="259" t="s">
        <v>3519</v>
      </c>
      <c r="B2611" s="260">
        <v>712880706817267</v>
      </c>
      <c r="C2611" s="261" t="s">
        <v>452</v>
      </c>
      <c r="D2611" s="262">
        <v>45641</v>
      </c>
      <c r="E2611" s="259" t="s">
        <v>898</v>
      </c>
      <c r="F2611" s="259" t="s">
        <v>438</v>
      </c>
    </row>
    <row r="2612" spans="1:6" x14ac:dyDescent="0.25">
      <c r="A2612" s="259" t="s">
        <v>3520</v>
      </c>
      <c r="B2612" s="260">
        <v>111073544</v>
      </c>
      <c r="C2612" s="261" t="s">
        <v>674</v>
      </c>
      <c r="D2612" s="262">
        <v>45475</v>
      </c>
      <c r="E2612" s="259" t="s">
        <v>898</v>
      </c>
      <c r="F2612" s="259" t="s">
        <v>438</v>
      </c>
    </row>
    <row r="2613" spans="1:6" x14ac:dyDescent="0.25">
      <c r="A2613" s="259" t="s">
        <v>3521</v>
      </c>
      <c r="B2613" s="260">
        <v>111074282</v>
      </c>
      <c r="C2613" s="261" t="s">
        <v>674</v>
      </c>
      <c r="D2613" s="262">
        <v>45475</v>
      </c>
      <c r="E2613" s="259" t="s">
        <v>898</v>
      </c>
      <c r="F2613" s="259" t="s">
        <v>438</v>
      </c>
    </row>
    <row r="2614" spans="1:6" x14ac:dyDescent="0.25">
      <c r="A2614" s="259" t="s">
        <v>3522</v>
      </c>
      <c r="B2614" s="260">
        <v>114139</v>
      </c>
      <c r="C2614" s="261" t="s">
        <v>843</v>
      </c>
      <c r="D2614" s="262">
        <v>45293</v>
      </c>
      <c r="E2614" s="259" t="s">
        <v>898</v>
      </c>
      <c r="F2614" s="259" t="s">
        <v>438</v>
      </c>
    </row>
    <row r="2615" spans="1:6" x14ac:dyDescent="0.25">
      <c r="A2615" s="259" t="s">
        <v>3523</v>
      </c>
      <c r="B2615" s="260">
        <v>20012931</v>
      </c>
      <c r="C2615" s="261" t="s">
        <v>467</v>
      </c>
      <c r="D2615" s="262">
        <v>45293</v>
      </c>
      <c r="E2615" s="259" t="s">
        <v>898</v>
      </c>
      <c r="F2615" s="259" t="s">
        <v>438</v>
      </c>
    </row>
    <row r="2616" spans="1:6" x14ac:dyDescent="0.25">
      <c r="A2616" s="259" t="s">
        <v>3524</v>
      </c>
      <c r="B2616" s="260">
        <v>22147612</v>
      </c>
      <c r="C2616" s="261" t="s">
        <v>467</v>
      </c>
      <c r="D2616" s="262">
        <v>45293</v>
      </c>
      <c r="E2616" s="259" t="s">
        <v>898</v>
      </c>
      <c r="F2616" s="259" t="s">
        <v>438</v>
      </c>
    </row>
    <row r="2617" spans="1:6" x14ac:dyDescent="0.25">
      <c r="A2617" s="259" t="s">
        <v>3525</v>
      </c>
      <c r="B2617" s="260">
        <v>60711853</v>
      </c>
      <c r="C2617" s="261" t="s">
        <v>467</v>
      </c>
      <c r="D2617" s="262">
        <v>45293</v>
      </c>
      <c r="E2617" s="259" t="s">
        <v>898</v>
      </c>
      <c r="F2617" s="259" t="s">
        <v>438</v>
      </c>
    </row>
    <row r="2618" spans="1:6" x14ac:dyDescent="0.25">
      <c r="A2618" s="259" t="s">
        <v>3526</v>
      </c>
      <c r="B2618" s="260">
        <v>2939087</v>
      </c>
      <c r="C2618" s="261" t="s">
        <v>467</v>
      </c>
      <c r="D2618" s="262">
        <v>45293</v>
      </c>
      <c r="E2618" s="259" t="s">
        <v>898</v>
      </c>
      <c r="F2618" s="259" t="s">
        <v>438</v>
      </c>
    </row>
    <row r="2619" spans="1:6" x14ac:dyDescent="0.25">
      <c r="A2619" s="259" t="s">
        <v>3527</v>
      </c>
      <c r="B2619" s="260">
        <v>2935553</v>
      </c>
      <c r="C2619" s="261" t="s">
        <v>467</v>
      </c>
      <c r="D2619" s="262">
        <v>45293</v>
      </c>
      <c r="E2619" s="259" t="s">
        <v>898</v>
      </c>
      <c r="F2619" s="259" t="s">
        <v>438</v>
      </c>
    </row>
    <row r="2620" spans="1:6" x14ac:dyDescent="0.25">
      <c r="A2620" s="259" t="s">
        <v>3528</v>
      </c>
      <c r="B2620" s="260">
        <v>22304193</v>
      </c>
      <c r="C2620" s="261" t="s">
        <v>467</v>
      </c>
      <c r="D2620" s="262">
        <v>45293</v>
      </c>
      <c r="E2620" s="259" t="s">
        <v>898</v>
      </c>
      <c r="F2620" s="259" t="s">
        <v>438</v>
      </c>
    </row>
    <row r="2621" spans="1:6" x14ac:dyDescent="0.25">
      <c r="A2621" s="259" t="s">
        <v>3529</v>
      </c>
      <c r="B2621" s="260">
        <v>103216</v>
      </c>
      <c r="C2621" s="261" t="s">
        <v>574</v>
      </c>
      <c r="D2621" s="262">
        <v>45293</v>
      </c>
      <c r="E2621" s="259" t="s">
        <v>898</v>
      </c>
      <c r="F2621" s="259" t="s">
        <v>438</v>
      </c>
    </row>
    <row r="2622" spans="1:6" x14ac:dyDescent="0.25">
      <c r="A2622" s="259" t="s">
        <v>3530</v>
      </c>
      <c r="B2622" s="260">
        <v>1654</v>
      </c>
      <c r="C2622" s="261" t="s">
        <v>842</v>
      </c>
      <c r="D2622" s="262">
        <v>45293</v>
      </c>
      <c r="E2622" s="259" t="s">
        <v>898</v>
      </c>
      <c r="F2622" s="259" t="s">
        <v>438</v>
      </c>
    </row>
    <row r="2623" spans="1:6" x14ac:dyDescent="0.25">
      <c r="A2623" s="259" t="s">
        <v>3531</v>
      </c>
      <c r="B2623" s="260">
        <v>14916</v>
      </c>
      <c r="C2623" s="261" t="s">
        <v>476</v>
      </c>
      <c r="D2623" s="262">
        <v>45293</v>
      </c>
      <c r="E2623" s="259" t="s">
        <v>898</v>
      </c>
      <c r="F2623" s="259" t="s">
        <v>438</v>
      </c>
    </row>
    <row r="2624" spans="1:6" x14ac:dyDescent="0.25">
      <c r="A2624" s="259" t="s">
        <v>3532</v>
      </c>
      <c r="B2624" s="260">
        <v>2927552</v>
      </c>
      <c r="C2624" s="261" t="s">
        <v>836</v>
      </c>
      <c r="D2624" s="262">
        <v>45293</v>
      </c>
      <c r="E2624" s="259" t="s">
        <v>898</v>
      </c>
      <c r="F2624" s="259" t="s">
        <v>438</v>
      </c>
    </row>
    <row r="2625" spans="1:6" x14ac:dyDescent="0.25">
      <c r="A2625" s="259" t="s">
        <v>3533</v>
      </c>
      <c r="B2625" s="260">
        <v>3162177</v>
      </c>
      <c r="C2625" s="261" t="s">
        <v>467</v>
      </c>
      <c r="D2625" s="262">
        <v>45293</v>
      </c>
      <c r="E2625" s="259" t="s">
        <v>898</v>
      </c>
      <c r="F2625" s="259" t="s">
        <v>438</v>
      </c>
    </row>
    <row r="2626" spans="1:6" x14ac:dyDescent="0.25">
      <c r="A2626" s="259" t="s">
        <v>3534</v>
      </c>
      <c r="B2626" s="260">
        <v>33341</v>
      </c>
      <c r="C2626" s="261" t="s">
        <v>523</v>
      </c>
      <c r="D2626" s="262">
        <v>45293</v>
      </c>
      <c r="E2626" s="259" t="s">
        <v>898</v>
      </c>
      <c r="F2626" s="259" t="s">
        <v>438</v>
      </c>
    </row>
    <row r="2627" spans="1:6" x14ac:dyDescent="0.25">
      <c r="A2627" s="259" t="s">
        <v>3535</v>
      </c>
      <c r="B2627" s="260">
        <v>2001372</v>
      </c>
      <c r="C2627" s="261" t="s">
        <v>467</v>
      </c>
      <c r="D2627" s="262">
        <v>45293</v>
      </c>
      <c r="E2627" s="259" t="s">
        <v>898</v>
      </c>
      <c r="F2627" s="259" t="s">
        <v>438</v>
      </c>
    </row>
    <row r="2628" spans="1:6" x14ac:dyDescent="0.25">
      <c r="A2628" s="259" t="s">
        <v>3536</v>
      </c>
      <c r="B2628" s="260">
        <v>123147</v>
      </c>
      <c r="C2628" s="261" t="s">
        <v>843</v>
      </c>
      <c r="D2628" s="262">
        <v>45293</v>
      </c>
      <c r="E2628" s="259" t="s">
        <v>898</v>
      </c>
      <c r="F2628" s="259" t="s">
        <v>438</v>
      </c>
    </row>
    <row r="2629" spans="1:6" x14ac:dyDescent="0.25">
      <c r="A2629" s="259" t="s">
        <v>3537</v>
      </c>
      <c r="B2629" s="260">
        <v>2010714</v>
      </c>
      <c r="C2629" s="261" t="s">
        <v>467</v>
      </c>
      <c r="D2629" s="262">
        <v>45293</v>
      </c>
      <c r="E2629" s="259" t="s">
        <v>898</v>
      </c>
      <c r="F2629" s="259" t="s">
        <v>438</v>
      </c>
    </row>
    <row r="2630" spans="1:6" x14ac:dyDescent="0.25">
      <c r="A2630" s="259" t="s">
        <v>3538</v>
      </c>
      <c r="B2630" s="260">
        <v>2010777</v>
      </c>
      <c r="C2630" s="261" t="s">
        <v>467</v>
      </c>
      <c r="D2630" s="262">
        <v>45293</v>
      </c>
      <c r="E2630" s="259" t="s">
        <v>898</v>
      </c>
      <c r="F2630" s="259" t="s">
        <v>438</v>
      </c>
    </row>
    <row r="2631" spans="1:6" x14ac:dyDescent="0.25">
      <c r="A2631" s="259" t="s">
        <v>3539</v>
      </c>
      <c r="B2631" s="260">
        <v>3152066</v>
      </c>
      <c r="C2631" s="261" t="s">
        <v>467</v>
      </c>
      <c r="D2631" s="262">
        <v>45293</v>
      </c>
      <c r="E2631" s="259" t="s">
        <v>898</v>
      </c>
      <c r="F2631" s="259" t="s">
        <v>438</v>
      </c>
    </row>
    <row r="2632" spans="1:6" x14ac:dyDescent="0.25">
      <c r="A2632" s="259" t="s">
        <v>3540</v>
      </c>
      <c r="B2632" s="260">
        <v>126263</v>
      </c>
      <c r="C2632" s="261" t="s">
        <v>486</v>
      </c>
      <c r="D2632" s="262">
        <v>45293</v>
      </c>
      <c r="E2632" s="259" t="s">
        <v>898</v>
      </c>
      <c r="F2632" s="259" t="s">
        <v>438</v>
      </c>
    </row>
    <row r="2633" spans="1:6" x14ac:dyDescent="0.25">
      <c r="A2633" s="259" t="s">
        <v>3541</v>
      </c>
      <c r="B2633" s="260">
        <v>2001378</v>
      </c>
      <c r="C2633" s="261" t="s">
        <v>467</v>
      </c>
      <c r="D2633" s="262">
        <v>45293</v>
      </c>
      <c r="E2633" s="259" t="s">
        <v>898</v>
      </c>
      <c r="F2633" s="259" t="s">
        <v>438</v>
      </c>
    </row>
    <row r="2634" spans="1:6" x14ac:dyDescent="0.25">
      <c r="A2634" s="259" t="s">
        <v>3542</v>
      </c>
      <c r="B2634" s="260">
        <v>3162900</v>
      </c>
      <c r="C2634" s="261" t="s">
        <v>467</v>
      </c>
      <c r="D2634" s="262">
        <v>45293</v>
      </c>
      <c r="E2634" s="259" t="s">
        <v>898</v>
      </c>
      <c r="F2634" s="259" t="s">
        <v>438</v>
      </c>
    </row>
    <row r="2635" spans="1:6" x14ac:dyDescent="0.25">
      <c r="A2635" s="259" t="s">
        <v>3543</v>
      </c>
      <c r="B2635" s="260">
        <v>2766238</v>
      </c>
      <c r="C2635" s="261" t="s">
        <v>467</v>
      </c>
      <c r="D2635" s="262">
        <v>45293</v>
      </c>
      <c r="E2635" s="259" t="s">
        <v>898</v>
      </c>
      <c r="F2635" s="259" t="s">
        <v>438</v>
      </c>
    </row>
    <row r="2636" spans="1:6" x14ac:dyDescent="0.25">
      <c r="A2636" s="259" t="s">
        <v>3544</v>
      </c>
      <c r="B2636" s="260">
        <v>2763309</v>
      </c>
      <c r="C2636" s="261" t="s">
        <v>467</v>
      </c>
      <c r="D2636" s="262">
        <v>45293</v>
      </c>
      <c r="E2636" s="259" t="s">
        <v>898</v>
      </c>
      <c r="F2636" s="259" t="s">
        <v>438</v>
      </c>
    </row>
    <row r="2637" spans="1:6" x14ac:dyDescent="0.25">
      <c r="A2637" s="259" t="s">
        <v>3545</v>
      </c>
      <c r="B2637" s="260">
        <v>2001376</v>
      </c>
      <c r="C2637" s="261" t="s">
        <v>467</v>
      </c>
      <c r="D2637" s="262">
        <v>45293</v>
      </c>
      <c r="E2637" s="259" t="s">
        <v>898</v>
      </c>
      <c r="F2637" s="259" t="s">
        <v>438</v>
      </c>
    </row>
    <row r="2638" spans="1:6" x14ac:dyDescent="0.25">
      <c r="A2638" s="259" t="s">
        <v>3546</v>
      </c>
      <c r="B2638" s="260">
        <v>2010791</v>
      </c>
      <c r="C2638" s="261" t="s">
        <v>467</v>
      </c>
      <c r="D2638" s="262">
        <v>45293</v>
      </c>
      <c r="E2638" s="259" t="s">
        <v>898</v>
      </c>
      <c r="F2638" s="259" t="s">
        <v>438</v>
      </c>
    </row>
    <row r="2639" spans="1:6" x14ac:dyDescent="0.25">
      <c r="A2639" s="259" t="s">
        <v>3547</v>
      </c>
      <c r="B2639" s="260">
        <v>134636</v>
      </c>
      <c r="C2639" s="261" t="s">
        <v>507</v>
      </c>
      <c r="D2639" s="262">
        <v>45293</v>
      </c>
      <c r="E2639" s="259" t="s">
        <v>898</v>
      </c>
      <c r="F2639" s="259" t="s">
        <v>438</v>
      </c>
    </row>
    <row r="2640" spans="1:6" x14ac:dyDescent="0.25">
      <c r="A2640" s="259" t="s">
        <v>3548</v>
      </c>
      <c r="B2640" s="260">
        <v>135147</v>
      </c>
      <c r="C2640" s="261" t="s">
        <v>507</v>
      </c>
      <c r="D2640" s="262">
        <v>45293</v>
      </c>
      <c r="E2640" s="259" t="s">
        <v>898</v>
      </c>
      <c r="F2640" s="259" t="s">
        <v>438</v>
      </c>
    </row>
    <row r="2641" spans="1:6" x14ac:dyDescent="0.25">
      <c r="A2641" s="259" t="s">
        <v>3549</v>
      </c>
      <c r="B2641" s="260">
        <v>2763244</v>
      </c>
      <c r="C2641" s="261" t="s">
        <v>467</v>
      </c>
      <c r="D2641" s="262">
        <v>45293</v>
      </c>
      <c r="E2641" s="259" t="s">
        <v>898</v>
      </c>
      <c r="F2641" s="259" t="s">
        <v>438</v>
      </c>
    </row>
    <row r="2642" spans="1:6" x14ac:dyDescent="0.25">
      <c r="A2642" s="259" t="s">
        <v>3550</v>
      </c>
      <c r="B2642" s="260">
        <v>3160270</v>
      </c>
      <c r="C2642" s="261" t="s">
        <v>467</v>
      </c>
      <c r="D2642" s="262">
        <v>45292</v>
      </c>
      <c r="E2642" s="259" t="s">
        <v>898</v>
      </c>
      <c r="F2642" s="259" t="s">
        <v>438</v>
      </c>
    </row>
    <row r="2643" spans="1:6" x14ac:dyDescent="0.25">
      <c r="A2643" s="259" t="s">
        <v>3551</v>
      </c>
      <c r="B2643" s="260">
        <v>2001366</v>
      </c>
      <c r="C2643" s="261" t="s">
        <v>467</v>
      </c>
      <c r="D2643" s="262">
        <v>45292</v>
      </c>
      <c r="E2643" s="259" t="s">
        <v>898</v>
      </c>
      <c r="F2643" s="259" t="s">
        <v>438</v>
      </c>
    </row>
    <row r="2644" spans="1:6" x14ac:dyDescent="0.25">
      <c r="A2644" s="259" t="s">
        <v>3552</v>
      </c>
      <c r="B2644" s="260">
        <v>24987</v>
      </c>
      <c r="C2644" s="261" t="s">
        <v>525</v>
      </c>
      <c r="D2644" s="262">
        <v>45292</v>
      </c>
      <c r="E2644" s="259" t="s">
        <v>898</v>
      </c>
      <c r="F2644" s="259" t="s">
        <v>438</v>
      </c>
    </row>
    <row r="2645" spans="1:6" x14ac:dyDescent="0.25">
      <c r="A2645" s="259" t="s">
        <v>3553</v>
      </c>
      <c r="B2645" s="260">
        <v>603481004020729</v>
      </c>
      <c r="C2645" s="261" t="s">
        <v>478</v>
      </c>
      <c r="D2645" s="262">
        <v>45292</v>
      </c>
      <c r="E2645" s="259" t="s">
        <v>898</v>
      </c>
      <c r="F2645" s="259" t="s">
        <v>438</v>
      </c>
    </row>
    <row r="2646" spans="1:6" x14ac:dyDescent="0.25">
      <c r="A2646" s="259" t="s">
        <v>3554</v>
      </c>
      <c r="B2646" s="260">
        <v>2000655</v>
      </c>
      <c r="C2646" s="261" t="s">
        <v>467</v>
      </c>
      <c r="D2646" s="262">
        <v>45292</v>
      </c>
      <c r="E2646" s="259" t="s">
        <v>898</v>
      </c>
      <c r="F2646" s="259" t="s">
        <v>438</v>
      </c>
    </row>
    <row r="2647" spans="1:6" x14ac:dyDescent="0.25">
      <c r="A2647" s="259" t="s">
        <v>3555</v>
      </c>
      <c r="B2647" s="260">
        <v>12675</v>
      </c>
      <c r="C2647" s="261" t="s">
        <v>476</v>
      </c>
      <c r="D2647" s="262">
        <v>45292</v>
      </c>
      <c r="E2647" s="259" t="s">
        <v>898</v>
      </c>
      <c r="F2647" s="259" t="s">
        <v>438</v>
      </c>
    </row>
    <row r="2648" spans="1:6" x14ac:dyDescent="0.25">
      <c r="A2648" s="259" t="s">
        <v>3556</v>
      </c>
      <c r="B2648" s="260">
        <v>522163</v>
      </c>
      <c r="C2648" s="261" t="s">
        <v>476</v>
      </c>
      <c r="D2648" s="262">
        <v>45292</v>
      </c>
      <c r="E2648" s="259" t="s">
        <v>898</v>
      </c>
      <c r="F2648" s="259" t="s">
        <v>438</v>
      </c>
    </row>
    <row r="2649" spans="1:6" x14ac:dyDescent="0.25">
      <c r="A2649" s="259" t="s">
        <v>3557</v>
      </c>
      <c r="B2649" s="260">
        <v>148333</v>
      </c>
      <c r="C2649" s="261" t="s">
        <v>476</v>
      </c>
      <c r="D2649" s="262">
        <v>45292</v>
      </c>
      <c r="E2649" s="259" t="s">
        <v>898</v>
      </c>
      <c r="F2649" s="259" t="s">
        <v>438</v>
      </c>
    </row>
    <row r="2650" spans="1:6" x14ac:dyDescent="0.25">
      <c r="A2650" s="259" t="s">
        <v>3558</v>
      </c>
      <c r="B2650" s="260">
        <v>30027</v>
      </c>
      <c r="C2650" s="261" t="s">
        <v>507</v>
      </c>
      <c r="D2650" s="262">
        <v>45292</v>
      </c>
      <c r="E2650" s="259" t="s">
        <v>898</v>
      </c>
      <c r="F2650" s="259" t="s">
        <v>438</v>
      </c>
    </row>
    <row r="2651" spans="1:6" x14ac:dyDescent="0.25">
      <c r="A2651" s="259" t="s">
        <v>3559</v>
      </c>
      <c r="B2651" s="260">
        <v>16478</v>
      </c>
      <c r="C2651" s="261" t="s">
        <v>476</v>
      </c>
      <c r="D2651" s="262">
        <v>45292</v>
      </c>
      <c r="E2651" s="259" t="s">
        <v>898</v>
      </c>
      <c r="F2651" s="259" t="s">
        <v>438</v>
      </c>
    </row>
    <row r="2652" spans="1:6" x14ac:dyDescent="0.25">
      <c r="A2652" s="259" t="s">
        <v>3560</v>
      </c>
      <c r="B2652" s="260">
        <v>124574</v>
      </c>
      <c r="C2652" s="261" t="s">
        <v>507</v>
      </c>
      <c r="D2652" s="262">
        <v>45292</v>
      </c>
      <c r="E2652" s="259" t="s">
        <v>898</v>
      </c>
      <c r="F2652" s="259" t="s">
        <v>438</v>
      </c>
    </row>
    <row r="2653" spans="1:6" x14ac:dyDescent="0.25">
      <c r="A2653" s="259" t="s">
        <v>3561</v>
      </c>
      <c r="B2653" s="260">
        <v>2449</v>
      </c>
      <c r="C2653" s="261" t="s">
        <v>516</v>
      </c>
      <c r="D2653" s="262">
        <v>45292</v>
      </c>
      <c r="E2653" s="259" t="s">
        <v>898</v>
      </c>
      <c r="F2653" s="259" t="s">
        <v>438</v>
      </c>
    </row>
    <row r="2654" spans="1:6" x14ac:dyDescent="0.25">
      <c r="A2654" s="259" t="s">
        <v>3562</v>
      </c>
      <c r="B2654" s="260">
        <v>3514040</v>
      </c>
      <c r="C2654" s="261" t="s">
        <v>467</v>
      </c>
      <c r="D2654" s="262">
        <v>45292</v>
      </c>
      <c r="E2654" s="259" t="s">
        <v>898</v>
      </c>
      <c r="F2654" s="259" t="s">
        <v>438</v>
      </c>
    </row>
    <row r="2655" spans="1:6" x14ac:dyDescent="0.25">
      <c r="A2655" s="259" t="s">
        <v>3563</v>
      </c>
      <c r="B2655" s="260">
        <v>10729</v>
      </c>
      <c r="C2655" s="261" t="s">
        <v>842</v>
      </c>
      <c r="D2655" s="262">
        <v>45292</v>
      </c>
      <c r="E2655" s="259" t="s">
        <v>898</v>
      </c>
      <c r="F2655" s="259" t="s">
        <v>438</v>
      </c>
    </row>
    <row r="2656" spans="1:6" x14ac:dyDescent="0.25">
      <c r="A2656" s="259" t="s">
        <v>3564</v>
      </c>
      <c r="B2656" s="260">
        <v>3171532</v>
      </c>
      <c r="C2656" s="261" t="s">
        <v>467</v>
      </c>
      <c r="D2656" s="262">
        <v>45292</v>
      </c>
      <c r="E2656" s="259" t="s">
        <v>898</v>
      </c>
      <c r="F2656" s="259" t="s">
        <v>438</v>
      </c>
    </row>
    <row r="2657" spans="1:6" x14ac:dyDescent="0.25">
      <c r="A2657" s="259" t="s">
        <v>3565</v>
      </c>
      <c r="B2657" s="260">
        <v>2704150</v>
      </c>
      <c r="C2657" s="261" t="s">
        <v>467</v>
      </c>
      <c r="D2657" s="262">
        <v>45292</v>
      </c>
      <c r="E2657" s="259" t="s">
        <v>898</v>
      </c>
      <c r="F2657" s="259" t="s">
        <v>438</v>
      </c>
    </row>
    <row r="2658" spans="1:6" x14ac:dyDescent="0.25">
      <c r="A2658" s="259" t="s">
        <v>3566</v>
      </c>
      <c r="B2658" s="260">
        <v>22256014</v>
      </c>
      <c r="C2658" s="261" t="s">
        <v>467</v>
      </c>
      <c r="D2658" s="262">
        <v>45292</v>
      </c>
      <c r="E2658" s="259" t="s">
        <v>898</v>
      </c>
      <c r="F2658" s="259" t="s">
        <v>438</v>
      </c>
    </row>
    <row r="2659" spans="1:6" x14ac:dyDescent="0.25">
      <c r="A2659" s="259" t="s">
        <v>3567</v>
      </c>
      <c r="B2659" s="260">
        <v>22237753</v>
      </c>
      <c r="C2659" s="261" t="s">
        <v>840</v>
      </c>
      <c r="D2659" s="262">
        <v>45292</v>
      </c>
      <c r="E2659" s="259" t="s">
        <v>898</v>
      </c>
      <c r="F2659" s="259" t="s">
        <v>438</v>
      </c>
    </row>
    <row r="2660" spans="1:6" x14ac:dyDescent="0.25">
      <c r="A2660" s="259" t="s">
        <v>3568</v>
      </c>
      <c r="B2660" s="260">
        <v>7789021029766</v>
      </c>
      <c r="C2660" s="261" t="s">
        <v>478</v>
      </c>
      <c r="D2660" s="262">
        <v>45292</v>
      </c>
      <c r="E2660" s="259" t="s">
        <v>898</v>
      </c>
      <c r="F2660" s="259" t="s">
        <v>438</v>
      </c>
    </row>
    <row r="2661" spans="1:6" x14ac:dyDescent="0.25">
      <c r="A2661" s="259" t="s">
        <v>3569</v>
      </c>
      <c r="B2661" s="260">
        <v>3515544</v>
      </c>
      <c r="C2661" s="261" t="s">
        <v>467</v>
      </c>
      <c r="D2661" s="262">
        <v>45292</v>
      </c>
      <c r="E2661" s="259" t="s">
        <v>898</v>
      </c>
      <c r="F2661" s="259" t="s">
        <v>438</v>
      </c>
    </row>
    <row r="2662" spans="1:6" x14ac:dyDescent="0.25">
      <c r="A2662" s="259" t="s">
        <v>3570</v>
      </c>
      <c r="B2662" s="260">
        <v>1005760061</v>
      </c>
      <c r="C2662" s="261" t="s">
        <v>452</v>
      </c>
      <c r="D2662" s="262">
        <v>45292</v>
      </c>
      <c r="E2662" s="259" t="s">
        <v>898</v>
      </c>
      <c r="F2662" s="259" t="s">
        <v>438</v>
      </c>
    </row>
    <row r="2663" spans="1:6" x14ac:dyDescent="0.25">
      <c r="A2663" s="259" t="s">
        <v>3571</v>
      </c>
      <c r="B2663" s="260">
        <v>315481</v>
      </c>
      <c r="C2663" s="261" t="s">
        <v>467</v>
      </c>
      <c r="D2663" s="262">
        <v>45292</v>
      </c>
      <c r="E2663" s="259" t="s">
        <v>898</v>
      </c>
      <c r="F2663" s="259" t="s">
        <v>438</v>
      </c>
    </row>
    <row r="2664" spans="1:6" x14ac:dyDescent="0.25">
      <c r="A2664" s="259" t="s">
        <v>3572</v>
      </c>
      <c r="B2664" s="260">
        <v>92644</v>
      </c>
      <c r="C2664" s="261" t="s">
        <v>842</v>
      </c>
      <c r="D2664" s="262">
        <v>45292</v>
      </c>
      <c r="E2664" s="259" t="s">
        <v>898</v>
      </c>
      <c r="F2664" s="259" t="s">
        <v>438</v>
      </c>
    </row>
    <row r="2665" spans="1:6" x14ac:dyDescent="0.25">
      <c r="A2665" s="259" t="s">
        <v>3573</v>
      </c>
      <c r="B2665" s="260">
        <v>3154688</v>
      </c>
      <c r="C2665" s="261" t="s">
        <v>467</v>
      </c>
      <c r="D2665" s="262">
        <v>45292</v>
      </c>
      <c r="E2665" s="259" t="s">
        <v>898</v>
      </c>
      <c r="F2665" s="259" t="s">
        <v>438</v>
      </c>
    </row>
    <row r="2666" spans="1:6" ht="30" x14ac:dyDescent="0.25">
      <c r="A2666" s="259" t="s">
        <v>3574</v>
      </c>
      <c r="B2666" s="260">
        <v>15665</v>
      </c>
      <c r="C2666" s="261" t="s">
        <v>526</v>
      </c>
      <c r="D2666" s="262">
        <v>45292</v>
      </c>
      <c r="E2666" s="259" t="s">
        <v>898</v>
      </c>
      <c r="F2666" s="259" t="s">
        <v>438</v>
      </c>
    </row>
    <row r="2667" spans="1:6" x14ac:dyDescent="0.25">
      <c r="A2667" s="259" t="s">
        <v>3575</v>
      </c>
      <c r="B2667" s="260">
        <v>693600</v>
      </c>
      <c r="C2667" s="261" t="s">
        <v>467</v>
      </c>
      <c r="D2667" s="262">
        <v>45292</v>
      </c>
      <c r="E2667" s="259" t="s">
        <v>898</v>
      </c>
      <c r="F2667" s="259" t="s">
        <v>438</v>
      </c>
    </row>
    <row r="2668" spans="1:6" x14ac:dyDescent="0.25">
      <c r="A2668" s="259" t="s">
        <v>3576</v>
      </c>
      <c r="B2668" s="260">
        <v>7530</v>
      </c>
      <c r="C2668" s="261" t="s">
        <v>516</v>
      </c>
      <c r="D2668" s="262">
        <v>45292</v>
      </c>
      <c r="E2668" s="259" t="s">
        <v>898</v>
      </c>
      <c r="F2668" s="259" t="s">
        <v>438</v>
      </c>
    </row>
    <row r="2669" spans="1:6" x14ac:dyDescent="0.25">
      <c r="A2669" s="259" t="s">
        <v>3577</v>
      </c>
      <c r="B2669" s="260">
        <v>76284</v>
      </c>
      <c r="C2669" s="261" t="s">
        <v>484</v>
      </c>
      <c r="D2669" s="262">
        <v>45292</v>
      </c>
      <c r="E2669" s="259" t="s">
        <v>898</v>
      </c>
      <c r="F2669" s="259" t="s">
        <v>438</v>
      </c>
    </row>
    <row r="2670" spans="1:6" x14ac:dyDescent="0.25">
      <c r="A2670" s="259" t="s">
        <v>3578</v>
      </c>
      <c r="B2670" s="260">
        <v>2120562</v>
      </c>
      <c r="C2670" s="261" t="s">
        <v>467</v>
      </c>
      <c r="D2670" s="262">
        <v>45292</v>
      </c>
      <c r="E2670" s="259" t="s">
        <v>898</v>
      </c>
      <c r="F2670" s="259" t="s">
        <v>438</v>
      </c>
    </row>
    <row r="2671" spans="1:6" x14ac:dyDescent="0.25">
      <c r="A2671" s="259" t="s">
        <v>3579</v>
      </c>
      <c r="B2671" s="260">
        <v>126041</v>
      </c>
      <c r="C2671" s="261" t="s">
        <v>470</v>
      </c>
      <c r="D2671" s="262">
        <v>45292</v>
      </c>
      <c r="E2671" s="259" t="s">
        <v>898</v>
      </c>
      <c r="F2671" s="259" t="s">
        <v>438</v>
      </c>
    </row>
    <row r="2672" spans="1:6" x14ac:dyDescent="0.25">
      <c r="A2672" s="259" t="s">
        <v>3580</v>
      </c>
      <c r="B2672" s="260">
        <v>2120552</v>
      </c>
      <c r="C2672" s="261" t="s">
        <v>467</v>
      </c>
      <c r="D2672" s="262">
        <v>45292</v>
      </c>
      <c r="E2672" s="259" t="s">
        <v>898</v>
      </c>
      <c r="F2672" s="259" t="s">
        <v>438</v>
      </c>
    </row>
    <row r="2673" spans="1:6" x14ac:dyDescent="0.25">
      <c r="A2673" s="259" t="s">
        <v>3581</v>
      </c>
      <c r="B2673" s="260">
        <v>2130389</v>
      </c>
      <c r="C2673" s="261" t="s">
        <v>467</v>
      </c>
      <c r="D2673" s="262">
        <v>45292</v>
      </c>
      <c r="E2673" s="259" t="s">
        <v>898</v>
      </c>
      <c r="F2673" s="259" t="s">
        <v>438</v>
      </c>
    </row>
    <row r="2674" spans="1:6" x14ac:dyDescent="0.25">
      <c r="A2674" s="259" t="s">
        <v>3582</v>
      </c>
      <c r="B2674" s="260">
        <v>1595250</v>
      </c>
      <c r="C2674" s="261" t="s">
        <v>467</v>
      </c>
      <c r="D2674" s="262">
        <v>45292</v>
      </c>
      <c r="E2674" s="259" t="s">
        <v>898</v>
      </c>
      <c r="F2674" s="259" t="s">
        <v>438</v>
      </c>
    </row>
    <row r="2675" spans="1:6" x14ac:dyDescent="0.25">
      <c r="A2675" s="259" t="s">
        <v>3583</v>
      </c>
      <c r="B2675" s="260">
        <v>2003349</v>
      </c>
      <c r="C2675" s="261" t="s">
        <v>467</v>
      </c>
      <c r="D2675" s="262">
        <v>45292</v>
      </c>
      <c r="E2675" s="259" t="s">
        <v>898</v>
      </c>
      <c r="F2675" s="259" t="s">
        <v>438</v>
      </c>
    </row>
    <row r="2676" spans="1:6" x14ac:dyDescent="0.25">
      <c r="A2676" s="259" t="s">
        <v>3584</v>
      </c>
      <c r="B2676" s="260">
        <v>2003926</v>
      </c>
      <c r="C2676" s="261" t="s">
        <v>467</v>
      </c>
      <c r="D2676" s="262">
        <v>45292</v>
      </c>
      <c r="E2676" s="259" t="s">
        <v>898</v>
      </c>
      <c r="F2676" s="259" t="s">
        <v>438</v>
      </c>
    </row>
    <row r="2677" spans="1:6" x14ac:dyDescent="0.25">
      <c r="A2677" s="259" t="s">
        <v>3585</v>
      </c>
      <c r="B2677" s="260">
        <v>2004403</v>
      </c>
      <c r="C2677" s="261" t="s">
        <v>467</v>
      </c>
      <c r="D2677" s="262">
        <v>45292</v>
      </c>
      <c r="E2677" s="259" t="s">
        <v>898</v>
      </c>
      <c r="F2677" s="259" t="s">
        <v>438</v>
      </c>
    </row>
    <row r="2678" spans="1:6" x14ac:dyDescent="0.25">
      <c r="A2678" s="259" t="s">
        <v>3586</v>
      </c>
      <c r="B2678" s="260">
        <v>110909</v>
      </c>
      <c r="C2678" s="261" t="s">
        <v>476</v>
      </c>
      <c r="D2678" s="262">
        <v>45292</v>
      </c>
      <c r="E2678" s="259" t="s">
        <v>898</v>
      </c>
      <c r="F2678" s="259" t="s">
        <v>438</v>
      </c>
    </row>
    <row r="2679" spans="1:6" x14ac:dyDescent="0.25">
      <c r="A2679" s="259" t="s">
        <v>3587</v>
      </c>
      <c r="B2679" s="260" t="s">
        <v>17837</v>
      </c>
      <c r="C2679" s="261" t="s">
        <v>516</v>
      </c>
      <c r="D2679" s="262">
        <v>45292</v>
      </c>
      <c r="E2679" s="259" t="s">
        <v>898</v>
      </c>
      <c r="F2679" s="259" t="s">
        <v>438</v>
      </c>
    </row>
    <row r="2680" spans="1:6" x14ac:dyDescent="0.25">
      <c r="A2680" s="259" t="s">
        <v>3588</v>
      </c>
      <c r="B2680" s="260">
        <v>2217014</v>
      </c>
      <c r="C2680" s="261" t="s">
        <v>467</v>
      </c>
      <c r="D2680" s="262">
        <v>45292</v>
      </c>
      <c r="E2680" s="259" t="s">
        <v>898</v>
      </c>
      <c r="F2680" s="259" t="s">
        <v>438</v>
      </c>
    </row>
    <row r="2681" spans="1:6" x14ac:dyDescent="0.25">
      <c r="A2681" s="259" t="s">
        <v>3589</v>
      </c>
      <c r="B2681" s="260">
        <v>13163</v>
      </c>
      <c r="C2681" s="261" t="s">
        <v>485</v>
      </c>
      <c r="D2681" s="262">
        <v>45292</v>
      </c>
      <c r="E2681" s="259" t="s">
        <v>898</v>
      </c>
      <c r="F2681" s="259" t="s">
        <v>438</v>
      </c>
    </row>
    <row r="2682" spans="1:6" x14ac:dyDescent="0.25">
      <c r="A2682" s="259" t="s">
        <v>3590</v>
      </c>
      <c r="B2682" s="260">
        <v>125464</v>
      </c>
      <c r="C2682" s="261" t="s">
        <v>476</v>
      </c>
      <c r="D2682" s="262">
        <v>45292</v>
      </c>
      <c r="E2682" s="259" t="s">
        <v>898</v>
      </c>
      <c r="F2682" s="259" t="s">
        <v>438</v>
      </c>
    </row>
    <row r="2683" spans="1:6" x14ac:dyDescent="0.25">
      <c r="A2683" s="259" t="s">
        <v>3591</v>
      </c>
      <c r="B2683" s="260">
        <v>13602</v>
      </c>
      <c r="C2683" s="261" t="s">
        <v>485</v>
      </c>
      <c r="D2683" s="262">
        <v>45292</v>
      </c>
      <c r="E2683" s="259" t="s">
        <v>898</v>
      </c>
      <c r="F2683" s="259" t="s">
        <v>438</v>
      </c>
    </row>
    <row r="2684" spans="1:6" x14ac:dyDescent="0.25">
      <c r="A2684" s="259" t="s">
        <v>3592</v>
      </c>
      <c r="B2684" s="260">
        <v>2717834</v>
      </c>
      <c r="C2684" s="261" t="s">
        <v>467</v>
      </c>
      <c r="D2684" s="262">
        <v>45292</v>
      </c>
      <c r="E2684" s="259" t="s">
        <v>898</v>
      </c>
      <c r="F2684" s="259" t="s">
        <v>438</v>
      </c>
    </row>
    <row r="2685" spans="1:6" x14ac:dyDescent="0.25">
      <c r="A2685" s="259" t="s">
        <v>3593</v>
      </c>
      <c r="B2685" s="260">
        <v>2219194</v>
      </c>
      <c r="C2685" s="261" t="s">
        <v>467</v>
      </c>
      <c r="D2685" s="262">
        <v>45292</v>
      </c>
      <c r="E2685" s="259" t="s">
        <v>898</v>
      </c>
      <c r="F2685" s="259" t="s">
        <v>438</v>
      </c>
    </row>
    <row r="2686" spans="1:6" x14ac:dyDescent="0.25">
      <c r="A2686" s="259" t="s">
        <v>3594</v>
      </c>
      <c r="B2686" s="260">
        <v>2218416</v>
      </c>
      <c r="C2686" s="261" t="s">
        <v>467</v>
      </c>
      <c r="D2686" s="262">
        <v>45292</v>
      </c>
      <c r="E2686" s="259" t="s">
        <v>898</v>
      </c>
      <c r="F2686" s="259" t="s">
        <v>438</v>
      </c>
    </row>
    <row r="2687" spans="1:6" x14ac:dyDescent="0.25">
      <c r="A2687" s="259" t="s">
        <v>3595</v>
      </c>
      <c r="B2687" s="260">
        <v>18122691</v>
      </c>
      <c r="C2687" s="261" t="s">
        <v>467</v>
      </c>
      <c r="D2687" s="262">
        <v>45292</v>
      </c>
      <c r="E2687" s="259" t="s">
        <v>898</v>
      </c>
      <c r="F2687" s="259" t="s">
        <v>438</v>
      </c>
    </row>
    <row r="2688" spans="1:6" x14ac:dyDescent="0.25">
      <c r="A2688" s="259" t="s">
        <v>3596</v>
      </c>
      <c r="B2688" s="260">
        <v>2216974</v>
      </c>
      <c r="C2688" s="261" t="s">
        <v>467</v>
      </c>
      <c r="D2688" s="262">
        <v>45292</v>
      </c>
      <c r="E2688" s="259" t="s">
        <v>898</v>
      </c>
      <c r="F2688" s="259" t="s">
        <v>438</v>
      </c>
    </row>
    <row r="2689" spans="1:6" x14ac:dyDescent="0.25">
      <c r="A2689" s="259" t="s">
        <v>3597</v>
      </c>
      <c r="B2689" s="260">
        <v>2001894</v>
      </c>
      <c r="C2689" s="261" t="s">
        <v>467</v>
      </c>
      <c r="D2689" s="262">
        <v>45292</v>
      </c>
      <c r="E2689" s="259" t="s">
        <v>898</v>
      </c>
      <c r="F2689" s="259" t="s">
        <v>438</v>
      </c>
    </row>
    <row r="2690" spans="1:6" x14ac:dyDescent="0.25">
      <c r="A2690" s="259" t="s">
        <v>3598</v>
      </c>
      <c r="B2690" s="260">
        <v>3133068</v>
      </c>
      <c r="C2690" s="261" t="s">
        <v>467</v>
      </c>
      <c r="D2690" s="262">
        <v>45292</v>
      </c>
      <c r="E2690" s="259" t="s">
        <v>898</v>
      </c>
      <c r="F2690" s="259" t="s">
        <v>438</v>
      </c>
    </row>
    <row r="2691" spans="1:6" x14ac:dyDescent="0.25">
      <c r="A2691" s="259" t="s">
        <v>3599</v>
      </c>
      <c r="B2691" s="260">
        <v>603481003970</v>
      </c>
      <c r="C2691" s="261" t="s">
        <v>478</v>
      </c>
      <c r="D2691" s="262">
        <v>45292</v>
      </c>
      <c r="E2691" s="259" t="s">
        <v>898</v>
      </c>
      <c r="F2691" s="259" t="s">
        <v>438</v>
      </c>
    </row>
    <row r="2692" spans="1:6" x14ac:dyDescent="0.25">
      <c r="A2692" s="259" t="s">
        <v>3600</v>
      </c>
      <c r="B2692" s="260">
        <v>6034800039557</v>
      </c>
      <c r="C2692" s="261" t="s">
        <v>478</v>
      </c>
      <c r="D2692" s="262">
        <v>45292</v>
      </c>
      <c r="E2692" s="259" t="s">
        <v>898</v>
      </c>
      <c r="F2692" s="259" t="s">
        <v>438</v>
      </c>
    </row>
    <row r="2693" spans="1:6" x14ac:dyDescent="0.25">
      <c r="A2693" s="259" t="s">
        <v>3601</v>
      </c>
      <c r="B2693" s="260">
        <v>2003528</v>
      </c>
      <c r="C2693" s="261" t="s">
        <v>467</v>
      </c>
      <c r="D2693" s="262">
        <v>45292</v>
      </c>
      <c r="E2693" s="259" t="s">
        <v>898</v>
      </c>
      <c r="F2693" s="259" t="s">
        <v>438</v>
      </c>
    </row>
    <row r="2694" spans="1:6" x14ac:dyDescent="0.25">
      <c r="A2694" s="259" t="s">
        <v>3602</v>
      </c>
      <c r="B2694" s="260">
        <v>2765765</v>
      </c>
      <c r="C2694" s="261" t="s">
        <v>467</v>
      </c>
      <c r="D2694" s="262">
        <v>45292</v>
      </c>
      <c r="E2694" s="259" t="s">
        <v>898</v>
      </c>
      <c r="F2694" s="259" t="s">
        <v>438</v>
      </c>
    </row>
    <row r="2695" spans="1:6" x14ac:dyDescent="0.25">
      <c r="A2695" s="259" t="s">
        <v>3603</v>
      </c>
      <c r="B2695" s="260">
        <v>712870409641139</v>
      </c>
      <c r="C2695" s="261" t="s">
        <v>452</v>
      </c>
      <c r="D2695" s="262">
        <v>45292</v>
      </c>
      <c r="E2695" s="259" t="s">
        <v>898</v>
      </c>
      <c r="F2695" s="259" t="s">
        <v>438</v>
      </c>
    </row>
    <row r="2696" spans="1:6" x14ac:dyDescent="0.25">
      <c r="A2696" s="259" t="s">
        <v>3604</v>
      </c>
      <c r="B2696" s="260">
        <v>1305300</v>
      </c>
      <c r="C2696" s="261" t="s">
        <v>501</v>
      </c>
      <c r="D2696" s="262">
        <v>45292</v>
      </c>
      <c r="E2696" s="259" t="s">
        <v>898</v>
      </c>
      <c r="F2696" s="259" t="s">
        <v>438</v>
      </c>
    </row>
    <row r="2697" spans="1:6" x14ac:dyDescent="0.25">
      <c r="A2697" s="259" t="s">
        <v>3605</v>
      </c>
      <c r="B2697" s="260">
        <v>81841</v>
      </c>
      <c r="C2697" s="261" t="s">
        <v>447</v>
      </c>
      <c r="D2697" s="262">
        <v>45292</v>
      </c>
      <c r="E2697" s="259" t="s">
        <v>898</v>
      </c>
      <c r="F2697" s="259" t="s">
        <v>438</v>
      </c>
    </row>
    <row r="2698" spans="1:6" x14ac:dyDescent="0.25">
      <c r="A2698" s="259" t="s">
        <v>3606</v>
      </c>
      <c r="B2698" s="260">
        <v>14705</v>
      </c>
      <c r="C2698" s="261" t="s">
        <v>476</v>
      </c>
      <c r="D2698" s="262">
        <v>45292</v>
      </c>
      <c r="E2698" s="259" t="s">
        <v>898</v>
      </c>
      <c r="F2698" s="259" t="s">
        <v>438</v>
      </c>
    </row>
    <row r="2699" spans="1:6" x14ac:dyDescent="0.25">
      <c r="A2699" s="259" t="s">
        <v>3607</v>
      </c>
      <c r="B2699" s="260">
        <v>125457</v>
      </c>
      <c r="C2699" s="261" t="s">
        <v>454</v>
      </c>
      <c r="D2699" s="262">
        <v>45292</v>
      </c>
      <c r="E2699" s="259" t="s">
        <v>898</v>
      </c>
      <c r="F2699" s="259" t="s">
        <v>438</v>
      </c>
    </row>
    <row r="2700" spans="1:6" x14ac:dyDescent="0.25">
      <c r="A2700" s="259" t="s">
        <v>3608</v>
      </c>
      <c r="B2700" s="260">
        <v>1440969</v>
      </c>
      <c r="C2700" s="261" t="s">
        <v>468</v>
      </c>
      <c r="D2700" s="262">
        <v>45292</v>
      </c>
      <c r="E2700" s="259" t="s">
        <v>898</v>
      </c>
      <c r="F2700" s="259" t="s">
        <v>438</v>
      </c>
    </row>
    <row r="2701" spans="1:6" x14ac:dyDescent="0.25">
      <c r="A2701" s="259" t="s">
        <v>3609</v>
      </c>
      <c r="B2701" s="260">
        <v>122189</v>
      </c>
      <c r="C2701" s="261" t="s">
        <v>454</v>
      </c>
      <c r="D2701" s="262">
        <v>45292</v>
      </c>
      <c r="E2701" s="259" t="s">
        <v>898</v>
      </c>
      <c r="F2701" s="259" t="s">
        <v>438</v>
      </c>
    </row>
    <row r="2702" spans="1:6" x14ac:dyDescent="0.25">
      <c r="A2702" s="259" t="s">
        <v>3610</v>
      </c>
      <c r="B2702" s="260">
        <v>121776</v>
      </c>
      <c r="C2702" s="261" t="s">
        <v>454</v>
      </c>
      <c r="D2702" s="262">
        <v>45292</v>
      </c>
      <c r="E2702" s="259" t="s">
        <v>898</v>
      </c>
      <c r="F2702" s="259" t="s">
        <v>438</v>
      </c>
    </row>
    <row r="2703" spans="1:6" x14ac:dyDescent="0.25">
      <c r="A2703" s="259" t="s">
        <v>3611</v>
      </c>
      <c r="B2703" s="260">
        <v>40544</v>
      </c>
      <c r="C2703" s="261" t="s">
        <v>476</v>
      </c>
      <c r="D2703" s="262">
        <v>45292</v>
      </c>
      <c r="E2703" s="259" t="s">
        <v>898</v>
      </c>
      <c r="F2703" s="259" t="s">
        <v>438</v>
      </c>
    </row>
    <row r="2704" spans="1:6" x14ac:dyDescent="0.25">
      <c r="A2704" s="259" t="s">
        <v>3612</v>
      </c>
      <c r="B2704" s="260">
        <v>125143</v>
      </c>
      <c r="C2704" s="261" t="s">
        <v>454</v>
      </c>
      <c r="D2704" s="262">
        <v>45292</v>
      </c>
      <c r="E2704" s="259" t="s">
        <v>898</v>
      </c>
      <c r="F2704" s="259" t="s">
        <v>438</v>
      </c>
    </row>
    <row r="2705" spans="1:6" x14ac:dyDescent="0.25">
      <c r="A2705" s="259" t="s">
        <v>3613</v>
      </c>
      <c r="B2705" s="260">
        <v>125865</v>
      </c>
      <c r="C2705" s="261" t="s">
        <v>454</v>
      </c>
      <c r="D2705" s="262">
        <v>45292</v>
      </c>
      <c r="E2705" s="259" t="s">
        <v>898</v>
      </c>
      <c r="F2705" s="259" t="s">
        <v>438</v>
      </c>
    </row>
    <row r="2706" spans="1:6" x14ac:dyDescent="0.25">
      <c r="A2706" s="259" t="s">
        <v>3614</v>
      </c>
      <c r="B2706" s="260">
        <v>123224685</v>
      </c>
      <c r="C2706" s="261" t="s">
        <v>562</v>
      </c>
      <c r="D2706" s="262">
        <v>45300</v>
      </c>
      <c r="E2706" s="259" t="s">
        <v>898</v>
      </c>
      <c r="F2706" s="259" t="s">
        <v>438</v>
      </c>
    </row>
    <row r="2707" spans="1:6" x14ac:dyDescent="0.25">
      <c r="A2707" s="259" t="s">
        <v>3615</v>
      </c>
      <c r="B2707" s="260">
        <v>126422</v>
      </c>
      <c r="C2707" s="261" t="s">
        <v>470</v>
      </c>
      <c r="D2707" s="262">
        <v>45597</v>
      </c>
      <c r="E2707" s="259" t="s">
        <v>898</v>
      </c>
      <c r="F2707" s="259" t="s">
        <v>438</v>
      </c>
    </row>
    <row r="2708" spans="1:6" x14ac:dyDescent="0.25">
      <c r="A2708" s="259" t="s">
        <v>3616</v>
      </c>
      <c r="B2708" s="260">
        <v>1946399</v>
      </c>
      <c r="C2708" s="261" t="s">
        <v>468</v>
      </c>
      <c r="D2708" s="262">
        <v>45444</v>
      </c>
      <c r="E2708" s="259" t="s">
        <v>898</v>
      </c>
      <c r="F2708" s="259" t="s">
        <v>438</v>
      </c>
    </row>
    <row r="2709" spans="1:6" x14ac:dyDescent="0.25">
      <c r="A2709" s="259" t="s">
        <v>3617</v>
      </c>
      <c r="B2709" s="260">
        <v>180586</v>
      </c>
      <c r="C2709" s="261" t="s">
        <v>454</v>
      </c>
      <c r="D2709" s="262">
        <v>45292</v>
      </c>
      <c r="E2709" s="259" t="s">
        <v>898</v>
      </c>
      <c r="F2709" s="259" t="s">
        <v>438</v>
      </c>
    </row>
    <row r="2710" spans="1:6" x14ac:dyDescent="0.25">
      <c r="A2710" s="259" t="s">
        <v>3618</v>
      </c>
      <c r="B2710" s="260">
        <v>42823</v>
      </c>
      <c r="C2710" s="261" t="s">
        <v>447</v>
      </c>
      <c r="D2710" s="262">
        <v>45292</v>
      </c>
      <c r="E2710" s="259" t="s">
        <v>898</v>
      </c>
      <c r="F2710" s="259" t="s">
        <v>438</v>
      </c>
    </row>
    <row r="2711" spans="1:6" x14ac:dyDescent="0.25">
      <c r="A2711" s="259" t="s">
        <v>3619</v>
      </c>
      <c r="B2711" s="260">
        <v>104266</v>
      </c>
      <c r="C2711" s="261" t="s">
        <v>439</v>
      </c>
      <c r="D2711" s="262">
        <v>45292</v>
      </c>
      <c r="E2711" s="259" t="s">
        <v>898</v>
      </c>
      <c r="F2711" s="259" t="s">
        <v>438</v>
      </c>
    </row>
    <row r="2712" spans="1:6" x14ac:dyDescent="0.25">
      <c r="A2712" s="259" t="s">
        <v>3620</v>
      </c>
      <c r="B2712" s="260">
        <v>5242</v>
      </c>
      <c r="C2712" s="261" t="s">
        <v>476</v>
      </c>
      <c r="D2712" s="262">
        <v>45292</v>
      </c>
      <c r="E2712" s="259" t="s">
        <v>898</v>
      </c>
      <c r="F2712" s="259" t="s">
        <v>438</v>
      </c>
    </row>
    <row r="2713" spans="1:6" x14ac:dyDescent="0.25">
      <c r="A2713" s="259" t="s">
        <v>3621</v>
      </c>
      <c r="B2713" s="260">
        <v>3497466</v>
      </c>
      <c r="C2713" s="261" t="s">
        <v>501</v>
      </c>
      <c r="D2713" s="262">
        <v>45292</v>
      </c>
      <c r="E2713" s="259" t="s">
        <v>898</v>
      </c>
      <c r="F2713" s="259" t="s">
        <v>438</v>
      </c>
    </row>
    <row r="2714" spans="1:6" x14ac:dyDescent="0.25">
      <c r="A2714" s="259" t="s">
        <v>3622</v>
      </c>
      <c r="B2714" s="260">
        <v>749966</v>
      </c>
      <c r="C2714" s="261" t="s">
        <v>468</v>
      </c>
      <c r="D2714" s="262">
        <v>45292</v>
      </c>
      <c r="E2714" s="259" t="s">
        <v>898</v>
      </c>
      <c r="F2714" s="259" t="s">
        <v>438</v>
      </c>
    </row>
    <row r="2715" spans="1:6" x14ac:dyDescent="0.25">
      <c r="A2715" s="259" t="s">
        <v>3623</v>
      </c>
      <c r="B2715" s="260">
        <v>757707</v>
      </c>
      <c r="C2715" s="261" t="s">
        <v>476</v>
      </c>
      <c r="D2715" s="262">
        <v>45292</v>
      </c>
      <c r="E2715" s="259" t="s">
        <v>898</v>
      </c>
      <c r="F2715" s="259" t="s">
        <v>438</v>
      </c>
    </row>
    <row r="2716" spans="1:6" x14ac:dyDescent="0.25">
      <c r="A2716" s="259" t="s">
        <v>3624</v>
      </c>
      <c r="B2716" s="260">
        <v>109158522</v>
      </c>
      <c r="C2716" s="261" t="s">
        <v>452</v>
      </c>
      <c r="D2716" s="262">
        <v>45292</v>
      </c>
      <c r="E2716" s="259" t="s">
        <v>898</v>
      </c>
      <c r="F2716" s="259" t="s">
        <v>438</v>
      </c>
    </row>
    <row r="2717" spans="1:6" x14ac:dyDescent="0.25">
      <c r="A2717" s="259" t="s">
        <v>3625</v>
      </c>
      <c r="B2717" s="260">
        <v>126463</v>
      </c>
      <c r="C2717" s="261" t="s">
        <v>447</v>
      </c>
      <c r="D2717" s="262">
        <v>45292</v>
      </c>
      <c r="E2717" s="259" t="s">
        <v>898</v>
      </c>
      <c r="F2717" s="259" t="s">
        <v>438</v>
      </c>
    </row>
    <row r="2718" spans="1:6" x14ac:dyDescent="0.25">
      <c r="A2718" s="259" t="s">
        <v>3626</v>
      </c>
      <c r="B2718" s="260">
        <v>176660</v>
      </c>
      <c r="C2718" s="261" t="s">
        <v>454</v>
      </c>
      <c r="D2718" s="262">
        <v>45627</v>
      </c>
      <c r="E2718" s="259" t="s">
        <v>898</v>
      </c>
      <c r="F2718" s="259" t="s">
        <v>438</v>
      </c>
    </row>
    <row r="2719" spans="1:6" x14ac:dyDescent="0.25">
      <c r="A2719" s="259" t="s">
        <v>3627</v>
      </c>
      <c r="B2719" s="260">
        <v>14089</v>
      </c>
      <c r="C2719" s="261" t="s">
        <v>476</v>
      </c>
      <c r="D2719" s="262">
        <v>45292</v>
      </c>
      <c r="E2719" s="259" t="s">
        <v>898</v>
      </c>
      <c r="F2719" s="259" t="s">
        <v>438</v>
      </c>
    </row>
    <row r="2720" spans="1:6" x14ac:dyDescent="0.25">
      <c r="A2720" s="259" t="s">
        <v>3628</v>
      </c>
      <c r="B2720" s="260">
        <v>125479</v>
      </c>
      <c r="C2720" s="261" t="s">
        <v>447</v>
      </c>
      <c r="D2720" s="262">
        <v>45292</v>
      </c>
      <c r="E2720" s="259" t="s">
        <v>898</v>
      </c>
      <c r="F2720" s="259" t="s">
        <v>438</v>
      </c>
    </row>
    <row r="2721" spans="1:6" x14ac:dyDescent="0.25">
      <c r="A2721" s="259" t="s">
        <v>3629</v>
      </c>
      <c r="B2721" s="260">
        <v>701180303050207</v>
      </c>
      <c r="C2721" s="261" t="s">
        <v>492</v>
      </c>
      <c r="D2721" s="262">
        <v>45292</v>
      </c>
      <c r="E2721" s="259" t="s">
        <v>898</v>
      </c>
      <c r="F2721" s="259" t="s">
        <v>438</v>
      </c>
    </row>
    <row r="2722" spans="1:6" x14ac:dyDescent="0.25">
      <c r="A2722" s="259" t="s">
        <v>3630</v>
      </c>
      <c r="B2722" s="260">
        <v>7980208</v>
      </c>
      <c r="C2722" s="261" t="s">
        <v>482</v>
      </c>
      <c r="D2722" s="262">
        <v>45292</v>
      </c>
      <c r="E2722" s="259" t="s">
        <v>898</v>
      </c>
      <c r="F2722" s="259" t="s">
        <v>438</v>
      </c>
    </row>
    <row r="2723" spans="1:6" x14ac:dyDescent="0.25">
      <c r="A2723" s="259" t="s">
        <v>3631</v>
      </c>
      <c r="B2723" s="260">
        <v>179106</v>
      </c>
      <c r="C2723" s="261" t="s">
        <v>454</v>
      </c>
      <c r="D2723" s="262">
        <v>45292</v>
      </c>
      <c r="E2723" s="259" t="s">
        <v>898</v>
      </c>
      <c r="F2723" s="259" t="s">
        <v>438</v>
      </c>
    </row>
    <row r="2724" spans="1:6" x14ac:dyDescent="0.25">
      <c r="A2724" s="259" t="s">
        <v>3632</v>
      </c>
      <c r="B2724" s="260">
        <v>2288916</v>
      </c>
      <c r="C2724" s="261" t="s">
        <v>468</v>
      </c>
      <c r="D2724" s="262">
        <v>45292</v>
      </c>
      <c r="E2724" s="259" t="s">
        <v>898</v>
      </c>
      <c r="F2724" s="259" t="s">
        <v>438</v>
      </c>
    </row>
    <row r="2725" spans="1:6" x14ac:dyDescent="0.25">
      <c r="A2725" s="259" t="s">
        <v>3633</v>
      </c>
      <c r="B2725" s="260">
        <v>1341107</v>
      </c>
      <c r="C2725" s="261" t="s">
        <v>501</v>
      </c>
      <c r="D2725" s="262">
        <v>45292</v>
      </c>
      <c r="E2725" s="259" t="s">
        <v>898</v>
      </c>
      <c r="F2725" s="259" t="s">
        <v>438</v>
      </c>
    </row>
    <row r="2726" spans="1:6" x14ac:dyDescent="0.25">
      <c r="A2726" s="259" t="s">
        <v>3634</v>
      </c>
      <c r="B2726" s="260">
        <v>16194</v>
      </c>
      <c r="C2726" s="261" t="s">
        <v>844</v>
      </c>
      <c r="D2726" s="262">
        <v>45292</v>
      </c>
      <c r="E2726" s="259" t="s">
        <v>898</v>
      </c>
      <c r="F2726" s="259" t="s">
        <v>438</v>
      </c>
    </row>
    <row r="2727" spans="1:6" x14ac:dyDescent="0.25">
      <c r="A2727" s="259" t="s">
        <v>3635</v>
      </c>
      <c r="B2727" s="260">
        <v>125373</v>
      </c>
      <c r="C2727" s="261" t="s">
        <v>447</v>
      </c>
      <c r="D2727" s="262">
        <v>45627</v>
      </c>
      <c r="E2727" s="259" t="s">
        <v>898</v>
      </c>
      <c r="F2727" s="259" t="s">
        <v>438</v>
      </c>
    </row>
    <row r="2728" spans="1:6" x14ac:dyDescent="0.25">
      <c r="A2728" s="259" t="s">
        <v>3636</v>
      </c>
      <c r="B2728" s="260">
        <v>113097</v>
      </c>
      <c r="C2728" s="261" t="s">
        <v>454</v>
      </c>
      <c r="D2728" s="262">
        <v>45292</v>
      </c>
      <c r="E2728" s="259" t="s">
        <v>898</v>
      </c>
      <c r="F2728" s="259" t="s">
        <v>438</v>
      </c>
    </row>
    <row r="2729" spans="1:6" x14ac:dyDescent="0.25">
      <c r="A2729" s="259" t="s">
        <v>3637</v>
      </c>
      <c r="B2729" s="260">
        <v>105820</v>
      </c>
      <c r="C2729" s="261" t="s">
        <v>479</v>
      </c>
      <c r="D2729" s="262">
        <v>45292</v>
      </c>
      <c r="E2729" s="259" t="s">
        <v>898</v>
      </c>
      <c r="F2729" s="259" t="s">
        <v>438</v>
      </c>
    </row>
    <row r="2730" spans="1:6" x14ac:dyDescent="0.25">
      <c r="A2730" s="259" t="s">
        <v>3638</v>
      </c>
      <c r="B2730" s="260">
        <v>30758</v>
      </c>
      <c r="C2730" s="261" t="s">
        <v>479</v>
      </c>
      <c r="D2730" s="262">
        <v>45627</v>
      </c>
      <c r="E2730" s="259" t="s">
        <v>898</v>
      </c>
      <c r="F2730" s="259" t="s">
        <v>438</v>
      </c>
    </row>
    <row r="2731" spans="1:6" x14ac:dyDescent="0.25">
      <c r="A2731" s="259" t="s">
        <v>3639</v>
      </c>
      <c r="B2731" s="260">
        <v>1355364</v>
      </c>
      <c r="C2731" s="261" t="s">
        <v>501</v>
      </c>
      <c r="D2731" s="262">
        <v>45292</v>
      </c>
      <c r="E2731" s="259" t="s">
        <v>898</v>
      </c>
      <c r="F2731" s="259" t="s">
        <v>438</v>
      </c>
    </row>
    <row r="2732" spans="1:6" x14ac:dyDescent="0.25">
      <c r="A2732" s="259" t="s">
        <v>3640</v>
      </c>
      <c r="B2732" s="260">
        <v>712870400561719</v>
      </c>
      <c r="C2732" s="261" t="s">
        <v>452</v>
      </c>
      <c r="D2732" s="262">
        <v>45292</v>
      </c>
      <c r="E2732" s="259" t="s">
        <v>898</v>
      </c>
      <c r="F2732" s="259" t="s">
        <v>438</v>
      </c>
    </row>
    <row r="2733" spans="1:6" x14ac:dyDescent="0.25">
      <c r="A2733" s="259" t="s">
        <v>3641</v>
      </c>
      <c r="B2733" s="260">
        <v>1943311</v>
      </c>
      <c r="C2733" s="261" t="s">
        <v>468</v>
      </c>
      <c r="D2733" s="262">
        <v>45597</v>
      </c>
      <c r="E2733" s="259" t="s">
        <v>898</v>
      </c>
      <c r="F2733" s="259" t="s">
        <v>438</v>
      </c>
    </row>
    <row r="2734" spans="1:6" x14ac:dyDescent="0.25">
      <c r="A2734" s="259" t="s">
        <v>5828</v>
      </c>
      <c r="B2734" s="260">
        <v>21373</v>
      </c>
      <c r="C2734" s="261" t="s">
        <v>6419</v>
      </c>
      <c r="D2734" s="262">
        <v>45292</v>
      </c>
      <c r="E2734" s="259" t="s">
        <v>898</v>
      </c>
      <c r="F2734" s="259" t="s">
        <v>438</v>
      </c>
    </row>
    <row r="2735" spans="1:6" x14ac:dyDescent="0.25">
      <c r="A2735" s="259" t="s">
        <v>3643</v>
      </c>
      <c r="B2735" s="260">
        <v>3418200</v>
      </c>
      <c r="C2735" s="261" t="s">
        <v>468</v>
      </c>
      <c r="D2735" s="262">
        <v>45627</v>
      </c>
      <c r="E2735" s="259" t="s">
        <v>898</v>
      </c>
      <c r="F2735" s="259" t="s">
        <v>438</v>
      </c>
    </row>
    <row r="2736" spans="1:6" x14ac:dyDescent="0.25">
      <c r="A2736" s="259" t="s">
        <v>3644</v>
      </c>
      <c r="B2736" s="260">
        <v>1439214</v>
      </c>
      <c r="C2736" s="261" t="s">
        <v>468</v>
      </c>
      <c r="D2736" s="262">
        <v>45292</v>
      </c>
      <c r="E2736" s="259" t="s">
        <v>898</v>
      </c>
      <c r="F2736" s="259" t="s">
        <v>438</v>
      </c>
    </row>
    <row r="2737" spans="1:6" x14ac:dyDescent="0.25">
      <c r="A2737" s="259" t="s">
        <v>3645</v>
      </c>
      <c r="B2737" s="260">
        <v>1427451</v>
      </c>
      <c r="C2737" s="261" t="s">
        <v>468</v>
      </c>
      <c r="D2737" s="262">
        <v>45292</v>
      </c>
      <c r="E2737" s="259" t="s">
        <v>898</v>
      </c>
      <c r="F2737" s="259" t="s">
        <v>438</v>
      </c>
    </row>
    <row r="2738" spans="1:6" x14ac:dyDescent="0.25">
      <c r="A2738" s="259" t="s">
        <v>3646</v>
      </c>
      <c r="B2738" s="260">
        <v>80525</v>
      </c>
      <c r="C2738" s="261" t="s">
        <v>476</v>
      </c>
      <c r="D2738" s="262">
        <v>45627</v>
      </c>
      <c r="E2738" s="259" t="s">
        <v>898</v>
      </c>
      <c r="F2738" s="259" t="s">
        <v>438</v>
      </c>
    </row>
    <row r="2739" spans="1:6" x14ac:dyDescent="0.25">
      <c r="A2739" s="259" t="s">
        <v>3647</v>
      </c>
      <c r="B2739" s="260">
        <v>1939841</v>
      </c>
      <c r="C2739" s="261" t="s">
        <v>468</v>
      </c>
      <c r="D2739" s="262">
        <v>45627</v>
      </c>
      <c r="E2739" s="259" t="s">
        <v>898</v>
      </c>
      <c r="F2739" s="259" t="s">
        <v>438</v>
      </c>
    </row>
    <row r="2740" spans="1:6" x14ac:dyDescent="0.25">
      <c r="A2740" s="259" t="s">
        <v>3648</v>
      </c>
      <c r="B2740" s="260">
        <v>127137</v>
      </c>
      <c r="C2740" s="261" t="s">
        <v>439</v>
      </c>
      <c r="D2740" s="262">
        <v>45292</v>
      </c>
      <c r="E2740" s="259" t="s">
        <v>898</v>
      </c>
      <c r="F2740" s="259" t="s">
        <v>438</v>
      </c>
    </row>
    <row r="2741" spans="1:6" x14ac:dyDescent="0.25">
      <c r="A2741" s="259" t="s">
        <v>3649</v>
      </c>
      <c r="B2741" s="260">
        <v>1941661</v>
      </c>
      <c r="C2741" s="261" t="s">
        <v>468</v>
      </c>
      <c r="D2741" s="262">
        <v>45292</v>
      </c>
      <c r="E2741" s="259" t="s">
        <v>898</v>
      </c>
      <c r="F2741" s="259" t="s">
        <v>438</v>
      </c>
    </row>
    <row r="2742" spans="1:6" x14ac:dyDescent="0.25">
      <c r="A2742" s="259" t="s">
        <v>3650</v>
      </c>
      <c r="B2742" s="260">
        <v>1946381</v>
      </c>
      <c r="C2742" s="261" t="s">
        <v>468</v>
      </c>
      <c r="D2742" s="262">
        <v>45292</v>
      </c>
      <c r="E2742" s="259" t="s">
        <v>898</v>
      </c>
      <c r="F2742" s="259" t="s">
        <v>438</v>
      </c>
    </row>
    <row r="2743" spans="1:6" x14ac:dyDescent="0.25">
      <c r="A2743" s="259" t="s">
        <v>3651</v>
      </c>
      <c r="B2743" s="260">
        <v>5168</v>
      </c>
      <c r="C2743" s="261" t="s">
        <v>476</v>
      </c>
      <c r="D2743" s="262">
        <v>45292</v>
      </c>
      <c r="E2743" s="259" t="s">
        <v>898</v>
      </c>
      <c r="F2743" s="259" t="s">
        <v>438</v>
      </c>
    </row>
    <row r="2744" spans="1:6" x14ac:dyDescent="0.25">
      <c r="A2744" s="259" t="s">
        <v>3652</v>
      </c>
      <c r="B2744" s="260">
        <v>104417</v>
      </c>
      <c r="C2744" s="261" t="s">
        <v>479</v>
      </c>
      <c r="D2744" s="262">
        <v>45627</v>
      </c>
      <c r="E2744" s="259" t="s">
        <v>898</v>
      </c>
      <c r="F2744" s="259" t="s">
        <v>438</v>
      </c>
    </row>
    <row r="2745" spans="1:6" x14ac:dyDescent="0.25">
      <c r="A2745" s="259" t="s">
        <v>3653</v>
      </c>
      <c r="B2745" s="260">
        <v>31058</v>
      </c>
      <c r="C2745" s="261" t="s">
        <v>479</v>
      </c>
      <c r="D2745" s="262">
        <v>45627</v>
      </c>
      <c r="E2745" s="259" t="s">
        <v>898</v>
      </c>
      <c r="F2745" s="259" t="s">
        <v>438</v>
      </c>
    </row>
    <row r="2746" spans="1:6" x14ac:dyDescent="0.25">
      <c r="A2746" s="259" t="s">
        <v>3654</v>
      </c>
      <c r="B2746" s="260">
        <v>1941740</v>
      </c>
      <c r="C2746" s="261" t="s">
        <v>468</v>
      </c>
      <c r="D2746" s="262">
        <v>45597</v>
      </c>
      <c r="E2746" s="259" t="s">
        <v>898</v>
      </c>
      <c r="F2746" s="259" t="s">
        <v>438</v>
      </c>
    </row>
    <row r="2747" spans="1:6" x14ac:dyDescent="0.25">
      <c r="A2747" s="259" t="s">
        <v>3655</v>
      </c>
      <c r="B2747" s="260">
        <v>7793</v>
      </c>
      <c r="C2747" s="261" t="s">
        <v>476</v>
      </c>
      <c r="D2747" s="262">
        <v>45292</v>
      </c>
      <c r="E2747" s="259" t="s">
        <v>898</v>
      </c>
      <c r="F2747" s="259" t="s">
        <v>438</v>
      </c>
    </row>
    <row r="2748" spans="1:6" x14ac:dyDescent="0.25">
      <c r="A2748" s="259" t="s">
        <v>3656</v>
      </c>
      <c r="B2748" s="260">
        <v>5233</v>
      </c>
      <c r="C2748" s="261" t="s">
        <v>476</v>
      </c>
      <c r="D2748" s="262">
        <v>45292</v>
      </c>
      <c r="E2748" s="259" t="s">
        <v>898</v>
      </c>
      <c r="F2748" s="259" t="s">
        <v>438</v>
      </c>
    </row>
    <row r="2749" spans="1:6" x14ac:dyDescent="0.25">
      <c r="A2749" s="259" t="s">
        <v>3657</v>
      </c>
      <c r="B2749" s="260">
        <v>1944477</v>
      </c>
      <c r="C2749" s="261" t="s">
        <v>468</v>
      </c>
      <c r="D2749" s="262">
        <v>45292</v>
      </c>
      <c r="E2749" s="259" t="s">
        <v>898</v>
      </c>
      <c r="F2749" s="259" t="s">
        <v>438</v>
      </c>
    </row>
    <row r="2750" spans="1:6" x14ac:dyDescent="0.25">
      <c r="A2750" s="259" t="s">
        <v>3658</v>
      </c>
      <c r="B2750" s="260">
        <v>46454407</v>
      </c>
      <c r="C2750" s="261" t="s">
        <v>482</v>
      </c>
      <c r="D2750" s="262">
        <v>45292</v>
      </c>
      <c r="E2750" s="259" t="s">
        <v>898</v>
      </c>
      <c r="F2750" s="259" t="s">
        <v>438</v>
      </c>
    </row>
    <row r="2751" spans="1:6" x14ac:dyDescent="0.25">
      <c r="A2751" s="259" t="s">
        <v>3659</v>
      </c>
      <c r="B2751" s="260">
        <v>123379</v>
      </c>
      <c r="C2751" s="261" t="s">
        <v>447</v>
      </c>
      <c r="D2751" s="262">
        <v>45292</v>
      </c>
      <c r="E2751" s="259" t="s">
        <v>898</v>
      </c>
      <c r="F2751" s="259" t="s">
        <v>438</v>
      </c>
    </row>
    <row r="2752" spans="1:6" x14ac:dyDescent="0.25">
      <c r="A2752" s="259" t="s">
        <v>3660</v>
      </c>
      <c r="B2752" s="260">
        <v>125361</v>
      </c>
      <c r="C2752" s="261" t="s">
        <v>447</v>
      </c>
      <c r="D2752" s="262">
        <v>45292</v>
      </c>
      <c r="E2752" s="259" t="s">
        <v>898</v>
      </c>
      <c r="F2752" s="259" t="s">
        <v>438</v>
      </c>
    </row>
    <row r="2753" spans="1:6" x14ac:dyDescent="0.25">
      <c r="A2753" s="259" t="s">
        <v>3661</v>
      </c>
      <c r="B2753" s="260">
        <v>712971006717255</v>
      </c>
      <c r="C2753" s="261" t="s">
        <v>452</v>
      </c>
      <c r="D2753" s="262">
        <v>45292</v>
      </c>
      <c r="E2753" s="259" t="s">
        <v>898</v>
      </c>
      <c r="F2753" s="259" t="s">
        <v>438</v>
      </c>
    </row>
    <row r="2754" spans="1:6" x14ac:dyDescent="0.25">
      <c r="A2754" s="259" t="s">
        <v>3662</v>
      </c>
      <c r="B2754" s="260">
        <v>14152</v>
      </c>
      <c r="C2754" s="261" t="s">
        <v>476</v>
      </c>
      <c r="D2754" s="262">
        <v>45292</v>
      </c>
      <c r="E2754" s="259" t="s">
        <v>898</v>
      </c>
      <c r="F2754" s="259" t="s">
        <v>438</v>
      </c>
    </row>
    <row r="2755" spans="1:6" x14ac:dyDescent="0.25">
      <c r="A2755" s="259" t="s">
        <v>3663</v>
      </c>
      <c r="B2755" s="260">
        <v>181280</v>
      </c>
      <c r="C2755" s="261" t="s">
        <v>454</v>
      </c>
      <c r="D2755" s="262">
        <v>45292</v>
      </c>
      <c r="E2755" s="259" t="s">
        <v>898</v>
      </c>
      <c r="F2755" s="259" t="s">
        <v>438</v>
      </c>
    </row>
    <row r="2756" spans="1:6" x14ac:dyDescent="0.25">
      <c r="A2756" s="259" t="s">
        <v>3664</v>
      </c>
      <c r="B2756" s="260">
        <v>5738803</v>
      </c>
      <c r="C2756" s="261" t="s">
        <v>535</v>
      </c>
      <c r="D2756" s="262">
        <v>45292</v>
      </c>
      <c r="E2756" s="259" t="s">
        <v>898</v>
      </c>
      <c r="F2756" s="259" t="s">
        <v>438</v>
      </c>
    </row>
    <row r="2757" spans="1:6" x14ac:dyDescent="0.25">
      <c r="A2757" s="259" t="s">
        <v>2729</v>
      </c>
      <c r="B2757" s="260">
        <v>22409</v>
      </c>
      <c r="C2757" s="261" t="s">
        <v>447</v>
      </c>
      <c r="D2757" s="262">
        <v>45292</v>
      </c>
      <c r="E2757" s="259" t="s">
        <v>898</v>
      </c>
      <c r="F2757" s="259" t="s">
        <v>438</v>
      </c>
    </row>
    <row r="2758" spans="1:6" x14ac:dyDescent="0.25">
      <c r="A2758" s="259" t="s">
        <v>3666</v>
      </c>
      <c r="B2758" s="260">
        <v>108395</v>
      </c>
      <c r="C2758" s="261" t="s">
        <v>479</v>
      </c>
      <c r="D2758" s="262">
        <v>45292</v>
      </c>
      <c r="E2758" s="259" t="s">
        <v>898</v>
      </c>
      <c r="F2758" s="259" t="s">
        <v>438</v>
      </c>
    </row>
    <row r="2759" spans="1:6" x14ac:dyDescent="0.25">
      <c r="A2759" s="259" t="s">
        <v>3667</v>
      </c>
      <c r="B2759" s="260">
        <v>148224</v>
      </c>
      <c r="C2759" s="261" t="s">
        <v>454</v>
      </c>
      <c r="D2759" s="262">
        <v>45292</v>
      </c>
      <c r="E2759" s="259" t="s">
        <v>898</v>
      </c>
      <c r="F2759" s="259" t="s">
        <v>438</v>
      </c>
    </row>
    <row r="2760" spans="1:6" x14ac:dyDescent="0.25">
      <c r="A2760" s="259" t="s">
        <v>3668</v>
      </c>
      <c r="B2760" s="260">
        <v>81638</v>
      </c>
      <c r="C2760" s="261" t="s">
        <v>447</v>
      </c>
      <c r="D2760" s="262">
        <v>45536</v>
      </c>
      <c r="E2760" s="259" t="s">
        <v>898</v>
      </c>
      <c r="F2760" s="259" t="s">
        <v>438</v>
      </c>
    </row>
    <row r="2761" spans="1:6" x14ac:dyDescent="0.25">
      <c r="A2761" s="259" t="s">
        <v>3670</v>
      </c>
      <c r="B2761" s="260">
        <v>338533</v>
      </c>
      <c r="C2761" s="261" t="s">
        <v>454</v>
      </c>
      <c r="D2761" s="262">
        <v>45566</v>
      </c>
      <c r="E2761" s="259" t="s">
        <v>898</v>
      </c>
      <c r="F2761" s="259" t="s">
        <v>438</v>
      </c>
    </row>
    <row r="2762" spans="1:6" x14ac:dyDescent="0.25">
      <c r="A2762" s="259" t="s">
        <v>3671</v>
      </c>
      <c r="B2762" s="260">
        <v>156804707</v>
      </c>
      <c r="C2762" s="261" t="s">
        <v>468</v>
      </c>
      <c r="D2762" s="262">
        <v>45292</v>
      </c>
      <c r="E2762" s="259" t="s">
        <v>898</v>
      </c>
      <c r="F2762" s="259" t="s">
        <v>438</v>
      </c>
    </row>
    <row r="2763" spans="1:6" x14ac:dyDescent="0.25">
      <c r="A2763" s="259" t="s">
        <v>3672</v>
      </c>
      <c r="B2763" s="260">
        <v>120869</v>
      </c>
      <c r="C2763" s="261" t="s">
        <v>563</v>
      </c>
      <c r="D2763" s="262">
        <v>45292</v>
      </c>
      <c r="E2763" s="259" t="s">
        <v>898</v>
      </c>
      <c r="F2763" s="259" t="s">
        <v>438</v>
      </c>
    </row>
    <row r="2764" spans="1:6" x14ac:dyDescent="0.25">
      <c r="A2764" s="259" t="s">
        <v>3673</v>
      </c>
      <c r="B2764" s="260">
        <v>125212</v>
      </c>
      <c r="C2764" s="261" t="s">
        <v>563</v>
      </c>
      <c r="D2764" s="262">
        <v>45292</v>
      </c>
      <c r="E2764" s="259" t="s">
        <v>898</v>
      </c>
      <c r="F2764" s="259" t="s">
        <v>438</v>
      </c>
    </row>
    <row r="2765" spans="1:6" x14ac:dyDescent="0.25">
      <c r="A2765" s="259" t="s">
        <v>3674</v>
      </c>
      <c r="B2765" s="260">
        <v>14899</v>
      </c>
      <c r="C2765" s="261" t="s">
        <v>476</v>
      </c>
      <c r="D2765" s="262">
        <v>45292</v>
      </c>
      <c r="E2765" s="259" t="s">
        <v>898</v>
      </c>
      <c r="F2765" s="259" t="s">
        <v>438</v>
      </c>
    </row>
    <row r="2766" spans="1:6" x14ac:dyDescent="0.25">
      <c r="A2766" s="259" t="s">
        <v>3675</v>
      </c>
      <c r="B2766" s="260">
        <v>2154228</v>
      </c>
      <c r="C2766" s="261" t="s">
        <v>468</v>
      </c>
      <c r="D2766" s="262">
        <v>45292</v>
      </c>
      <c r="E2766" s="259" t="s">
        <v>898</v>
      </c>
      <c r="F2766" s="259" t="s">
        <v>438</v>
      </c>
    </row>
    <row r="2767" spans="1:6" x14ac:dyDescent="0.25">
      <c r="A2767" s="259" t="s">
        <v>3676</v>
      </c>
      <c r="B2767" s="260">
        <v>177365</v>
      </c>
      <c r="C2767" s="261" t="s">
        <v>563</v>
      </c>
      <c r="D2767" s="262">
        <v>45292</v>
      </c>
      <c r="E2767" s="259" t="s">
        <v>898</v>
      </c>
      <c r="F2767" s="259" t="s">
        <v>438</v>
      </c>
    </row>
    <row r="2768" spans="1:6" x14ac:dyDescent="0.25">
      <c r="A2768" s="259" t="s">
        <v>3677</v>
      </c>
      <c r="B2768" s="260">
        <v>1945609</v>
      </c>
      <c r="C2768" s="261" t="s">
        <v>468</v>
      </c>
      <c r="D2768" s="262">
        <v>45292</v>
      </c>
      <c r="E2768" s="259" t="s">
        <v>898</v>
      </c>
      <c r="F2768" s="259" t="s">
        <v>438</v>
      </c>
    </row>
    <row r="2769" spans="1:6" x14ac:dyDescent="0.25">
      <c r="A2769" s="259" t="s">
        <v>3679</v>
      </c>
      <c r="B2769" s="260">
        <v>147887</v>
      </c>
      <c r="C2769" s="261" t="s">
        <v>509</v>
      </c>
      <c r="D2769" s="262">
        <v>45292</v>
      </c>
      <c r="E2769" s="259" t="s">
        <v>898</v>
      </c>
      <c r="F2769" s="259" t="s">
        <v>438</v>
      </c>
    </row>
    <row r="2770" spans="1:6" x14ac:dyDescent="0.25">
      <c r="A2770" s="259" t="s">
        <v>3680</v>
      </c>
      <c r="B2770" s="260" t="s">
        <v>17838</v>
      </c>
      <c r="C2770" s="261" t="s">
        <v>447</v>
      </c>
      <c r="D2770" s="262">
        <v>45292</v>
      </c>
      <c r="E2770" s="259" t="s">
        <v>898</v>
      </c>
      <c r="F2770" s="259" t="s">
        <v>438</v>
      </c>
    </row>
    <row r="2771" spans="1:6" x14ac:dyDescent="0.25">
      <c r="A2771" s="259" t="s">
        <v>3681</v>
      </c>
      <c r="B2771" s="260">
        <v>3003820</v>
      </c>
      <c r="C2771" s="261" t="s">
        <v>471</v>
      </c>
      <c r="D2771" s="262">
        <v>45383</v>
      </c>
      <c r="E2771" s="259" t="s">
        <v>898</v>
      </c>
      <c r="F2771" s="259" t="s">
        <v>438</v>
      </c>
    </row>
    <row r="2772" spans="1:6" x14ac:dyDescent="0.25">
      <c r="A2772" s="259" t="s">
        <v>3682</v>
      </c>
      <c r="B2772" s="260">
        <v>2034725</v>
      </c>
      <c r="C2772" s="261" t="s">
        <v>468</v>
      </c>
      <c r="D2772" s="262">
        <v>45292</v>
      </c>
      <c r="E2772" s="259" t="s">
        <v>898</v>
      </c>
      <c r="F2772" s="259" t="s">
        <v>438</v>
      </c>
    </row>
    <row r="2773" spans="1:6" x14ac:dyDescent="0.25">
      <c r="A2773" s="259" t="s">
        <v>3683</v>
      </c>
      <c r="B2773" s="260">
        <v>30310</v>
      </c>
      <c r="C2773" s="261" t="s">
        <v>479</v>
      </c>
      <c r="D2773" s="262">
        <v>45627</v>
      </c>
      <c r="E2773" s="259" t="s">
        <v>898</v>
      </c>
      <c r="F2773" s="259" t="s">
        <v>438</v>
      </c>
    </row>
    <row r="2774" spans="1:6" x14ac:dyDescent="0.25">
      <c r="A2774" s="259" t="s">
        <v>3684</v>
      </c>
      <c r="B2774" s="260">
        <v>173373</v>
      </c>
      <c r="C2774" s="261" t="s">
        <v>454</v>
      </c>
      <c r="D2774" s="262">
        <v>45292</v>
      </c>
      <c r="E2774" s="259" t="s">
        <v>898</v>
      </c>
      <c r="F2774" s="259" t="s">
        <v>438</v>
      </c>
    </row>
    <row r="2775" spans="1:6" x14ac:dyDescent="0.25">
      <c r="A2775" s="259" t="s">
        <v>3685</v>
      </c>
      <c r="B2775" s="260">
        <v>126405</v>
      </c>
      <c r="C2775" s="261" t="s">
        <v>470</v>
      </c>
      <c r="D2775" s="262">
        <v>45627</v>
      </c>
      <c r="E2775" s="259" t="s">
        <v>898</v>
      </c>
      <c r="F2775" s="259" t="s">
        <v>438</v>
      </c>
    </row>
    <row r="2776" spans="1:6" x14ac:dyDescent="0.25">
      <c r="A2776" s="259" t="s">
        <v>3686</v>
      </c>
      <c r="B2776" s="260" t="s">
        <v>564</v>
      </c>
      <c r="C2776" s="261" t="s">
        <v>837</v>
      </c>
      <c r="D2776" s="262">
        <v>45292</v>
      </c>
      <c r="E2776" s="259" t="s">
        <v>898</v>
      </c>
      <c r="F2776" s="259" t="s">
        <v>438</v>
      </c>
    </row>
    <row r="2777" spans="1:6" x14ac:dyDescent="0.25">
      <c r="A2777" s="259" t="s">
        <v>3687</v>
      </c>
      <c r="B2777" s="260">
        <v>782080902792859</v>
      </c>
      <c r="C2777" s="261" t="s">
        <v>452</v>
      </c>
      <c r="D2777" s="262">
        <v>45627</v>
      </c>
      <c r="E2777" s="259" t="s">
        <v>898</v>
      </c>
      <c r="F2777" s="259" t="s">
        <v>438</v>
      </c>
    </row>
    <row r="2778" spans="1:6" x14ac:dyDescent="0.25">
      <c r="A2778" s="259" t="s">
        <v>3688</v>
      </c>
      <c r="B2778" s="260">
        <v>175619</v>
      </c>
      <c r="C2778" s="261" t="s">
        <v>454</v>
      </c>
      <c r="D2778" s="262">
        <v>45292</v>
      </c>
      <c r="E2778" s="259" t="s">
        <v>898</v>
      </c>
      <c r="F2778" s="259" t="s">
        <v>438</v>
      </c>
    </row>
    <row r="2779" spans="1:6" x14ac:dyDescent="0.25">
      <c r="A2779" s="259" t="s">
        <v>3689</v>
      </c>
      <c r="B2779" s="260">
        <v>126382</v>
      </c>
      <c r="C2779" s="261" t="s">
        <v>447</v>
      </c>
      <c r="D2779" s="262">
        <v>45292</v>
      </c>
      <c r="E2779" s="259" t="s">
        <v>898</v>
      </c>
      <c r="F2779" s="259" t="s">
        <v>438</v>
      </c>
    </row>
    <row r="2780" spans="1:6" x14ac:dyDescent="0.25">
      <c r="A2780" s="259" t="s">
        <v>3690</v>
      </c>
      <c r="B2780" s="260">
        <v>13530</v>
      </c>
      <c r="C2780" s="261" t="s">
        <v>445</v>
      </c>
      <c r="D2780" s="262">
        <v>45292</v>
      </c>
      <c r="E2780" s="259" t="s">
        <v>898</v>
      </c>
      <c r="F2780" s="259" t="s">
        <v>438</v>
      </c>
    </row>
    <row r="2781" spans="1:6" x14ac:dyDescent="0.25">
      <c r="A2781" s="259" t="s">
        <v>3691</v>
      </c>
      <c r="B2781" s="260">
        <v>13533</v>
      </c>
      <c r="C2781" s="261" t="s">
        <v>445</v>
      </c>
      <c r="D2781" s="262">
        <v>45292</v>
      </c>
      <c r="E2781" s="259" t="s">
        <v>898</v>
      </c>
      <c r="F2781" s="259" t="s">
        <v>438</v>
      </c>
    </row>
    <row r="2782" spans="1:6" x14ac:dyDescent="0.25">
      <c r="A2782" s="259" t="s">
        <v>3692</v>
      </c>
      <c r="B2782" s="260">
        <v>121715</v>
      </c>
      <c r="C2782" s="261" t="s">
        <v>443</v>
      </c>
      <c r="D2782" s="262">
        <v>45292</v>
      </c>
      <c r="E2782" s="259" t="s">
        <v>898</v>
      </c>
      <c r="F2782" s="259" t="s">
        <v>438</v>
      </c>
    </row>
    <row r="2783" spans="1:6" x14ac:dyDescent="0.25">
      <c r="A2783" s="259" t="s">
        <v>3693</v>
      </c>
      <c r="B2783" s="260">
        <v>108018732</v>
      </c>
      <c r="C2783" s="261" t="s">
        <v>846</v>
      </c>
      <c r="D2783" s="262">
        <v>45292</v>
      </c>
      <c r="E2783" s="259" t="s">
        <v>898</v>
      </c>
      <c r="F2783" s="259" t="s">
        <v>438</v>
      </c>
    </row>
    <row r="2784" spans="1:6" x14ac:dyDescent="0.25">
      <c r="A2784" s="259" t="s">
        <v>3694</v>
      </c>
      <c r="B2784" s="260">
        <v>66313108</v>
      </c>
      <c r="C2784" s="261" t="s">
        <v>535</v>
      </c>
      <c r="D2784" s="262">
        <v>45292</v>
      </c>
      <c r="E2784" s="259" t="s">
        <v>898</v>
      </c>
      <c r="F2784" s="259" t="s">
        <v>438</v>
      </c>
    </row>
    <row r="2785" spans="1:6" x14ac:dyDescent="0.25">
      <c r="A2785" s="259" t="s">
        <v>3695</v>
      </c>
      <c r="B2785" s="260">
        <v>3499621</v>
      </c>
      <c r="C2785" s="261" t="s">
        <v>501</v>
      </c>
      <c r="D2785" s="262">
        <v>45292</v>
      </c>
      <c r="E2785" s="259" t="s">
        <v>898</v>
      </c>
      <c r="F2785" s="259" t="s">
        <v>438</v>
      </c>
    </row>
    <row r="2786" spans="1:6" x14ac:dyDescent="0.25">
      <c r="A2786" s="259" t="s">
        <v>3696</v>
      </c>
      <c r="B2786" s="260">
        <v>1439597</v>
      </c>
      <c r="C2786" s="261" t="s">
        <v>468</v>
      </c>
      <c r="D2786" s="262">
        <v>45292</v>
      </c>
      <c r="E2786" s="259" t="s">
        <v>898</v>
      </c>
      <c r="F2786" s="259" t="s">
        <v>438</v>
      </c>
    </row>
    <row r="2787" spans="1:6" x14ac:dyDescent="0.25">
      <c r="A2787" s="259" t="s">
        <v>3697</v>
      </c>
      <c r="B2787" s="260">
        <v>212021908</v>
      </c>
      <c r="C2787" s="261" t="s">
        <v>501</v>
      </c>
      <c r="D2787" s="262">
        <v>45292</v>
      </c>
      <c r="E2787" s="259" t="s">
        <v>898</v>
      </c>
      <c r="F2787" s="259" t="s">
        <v>438</v>
      </c>
    </row>
    <row r="2788" spans="1:6" x14ac:dyDescent="0.25">
      <c r="A2788" s="259" t="s">
        <v>3698</v>
      </c>
      <c r="B2788" s="260">
        <v>104581</v>
      </c>
      <c r="C2788" s="261" t="s">
        <v>439</v>
      </c>
      <c r="D2788" s="262">
        <v>45292</v>
      </c>
      <c r="E2788" s="259" t="s">
        <v>898</v>
      </c>
      <c r="F2788" s="259" t="s">
        <v>438</v>
      </c>
    </row>
    <row r="2789" spans="1:6" x14ac:dyDescent="0.25">
      <c r="A2789" s="259" t="s">
        <v>3699</v>
      </c>
      <c r="B2789" s="260">
        <v>215696</v>
      </c>
      <c r="C2789" s="261" t="s">
        <v>454</v>
      </c>
      <c r="D2789" s="262">
        <v>45292</v>
      </c>
      <c r="E2789" s="259" t="s">
        <v>898</v>
      </c>
      <c r="F2789" s="259" t="s">
        <v>438</v>
      </c>
    </row>
    <row r="2790" spans="1:6" x14ac:dyDescent="0.25">
      <c r="A2790" s="259" t="s">
        <v>3700</v>
      </c>
      <c r="B2790" s="260">
        <v>17373</v>
      </c>
      <c r="C2790" s="261" t="s">
        <v>439</v>
      </c>
      <c r="D2790" s="262">
        <v>45292</v>
      </c>
      <c r="E2790" s="259" t="s">
        <v>898</v>
      </c>
      <c r="F2790" s="259" t="s">
        <v>438</v>
      </c>
    </row>
    <row r="2791" spans="1:6" x14ac:dyDescent="0.25">
      <c r="A2791" s="259" t="s">
        <v>3701</v>
      </c>
      <c r="B2791" s="260">
        <v>110848</v>
      </c>
      <c r="C2791" s="261" t="s">
        <v>454</v>
      </c>
      <c r="D2791" s="262">
        <v>45323</v>
      </c>
      <c r="E2791" s="259" t="s">
        <v>898</v>
      </c>
      <c r="F2791" s="259" t="s">
        <v>438</v>
      </c>
    </row>
    <row r="2792" spans="1:6" x14ac:dyDescent="0.25">
      <c r="A2792" s="259" t="s">
        <v>3702</v>
      </c>
      <c r="B2792" s="260">
        <v>14612</v>
      </c>
      <c r="C2792" s="261" t="s">
        <v>476</v>
      </c>
      <c r="D2792" s="262">
        <v>45292</v>
      </c>
      <c r="E2792" s="259" t="s">
        <v>898</v>
      </c>
      <c r="F2792" s="259" t="s">
        <v>438</v>
      </c>
    </row>
    <row r="2793" spans="1:6" x14ac:dyDescent="0.25">
      <c r="A2793" s="259" t="s">
        <v>3703</v>
      </c>
      <c r="B2793" s="260">
        <v>81713</v>
      </c>
      <c r="C2793" s="261" t="s">
        <v>447</v>
      </c>
      <c r="D2793" s="262">
        <v>45536</v>
      </c>
      <c r="E2793" s="259" t="s">
        <v>898</v>
      </c>
      <c r="F2793" s="259" t="s">
        <v>438</v>
      </c>
    </row>
    <row r="2794" spans="1:6" x14ac:dyDescent="0.25">
      <c r="A2794" s="259" t="s">
        <v>3704</v>
      </c>
      <c r="B2794" s="260">
        <v>1911233</v>
      </c>
      <c r="C2794" s="261" t="s">
        <v>468</v>
      </c>
      <c r="D2794" s="262">
        <v>45292</v>
      </c>
      <c r="E2794" s="259" t="s">
        <v>898</v>
      </c>
      <c r="F2794" s="259" t="s">
        <v>438</v>
      </c>
    </row>
    <row r="2795" spans="1:6" x14ac:dyDescent="0.25">
      <c r="A2795" s="259" t="s">
        <v>3705</v>
      </c>
      <c r="B2795" s="260">
        <v>13686</v>
      </c>
      <c r="C2795" s="261" t="s">
        <v>445</v>
      </c>
      <c r="D2795" s="262">
        <v>45292</v>
      </c>
      <c r="E2795" s="259" t="s">
        <v>898</v>
      </c>
      <c r="F2795" s="259" t="s">
        <v>438</v>
      </c>
    </row>
    <row r="2796" spans="1:6" x14ac:dyDescent="0.25">
      <c r="A2796" s="259" t="s">
        <v>3706</v>
      </c>
      <c r="B2796" s="260">
        <v>125145</v>
      </c>
      <c r="C2796" s="261" t="s">
        <v>454</v>
      </c>
      <c r="D2796" s="262">
        <v>45292</v>
      </c>
      <c r="E2796" s="259" t="s">
        <v>898</v>
      </c>
      <c r="F2796" s="259" t="s">
        <v>438</v>
      </c>
    </row>
    <row r="2797" spans="1:6" x14ac:dyDescent="0.25">
      <c r="A2797" s="259" t="s">
        <v>3707</v>
      </c>
      <c r="B2797" s="260">
        <v>31111</v>
      </c>
      <c r="C2797" s="261" t="s">
        <v>476</v>
      </c>
      <c r="D2797" s="262">
        <v>45292</v>
      </c>
      <c r="E2797" s="259" t="s">
        <v>898</v>
      </c>
      <c r="F2797" s="259" t="s">
        <v>438</v>
      </c>
    </row>
    <row r="2798" spans="1:6" x14ac:dyDescent="0.25">
      <c r="A2798" s="259" t="s">
        <v>3708</v>
      </c>
      <c r="B2798" s="260">
        <v>13047</v>
      </c>
      <c r="C2798" s="261" t="s">
        <v>445</v>
      </c>
      <c r="D2798" s="262">
        <v>45292</v>
      </c>
      <c r="E2798" s="259" t="s">
        <v>898</v>
      </c>
      <c r="F2798" s="259" t="s">
        <v>438</v>
      </c>
    </row>
    <row r="2799" spans="1:6" x14ac:dyDescent="0.25">
      <c r="A2799" s="259" t="s">
        <v>3709</v>
      </c>
      <c r="B2799" s="260">
        <v>2381297</v>
      </c>
      <c r="C2799" s="261" t="s">
        <v>501</v>
      </c>
      <c r="D2799" s="262">
        <v>45352</v>
      </c>
      <c r="E2799" s="259" t="s">
        <v>898</v>
      </c>
      <c r="F2799" s="259" t="s">
        <v>438</v>
      </c>
    </row>
    <row r="2800" spans="1:6" x14ac:dyDescent="0.25">
      <c r="A2800" s="259" t="s">
        <v>3710</v>
      </c>
      <c r="B2800" s="260">
        <v>148420</v>
      </c>
      <c r="C2800" s="261" t="s">
        <v>454</v>
      </c>
      <c r="D2800" s="262">
        <v>45292</v>
      </c>
      <c r="E2800" s="259" t="s">
        <v>898</v>
      </c>
      <c r="F2800" s="259" t="s">
        <v>438</v>
      </c>
    </row>
    <row r="2801" spans="1:6" x14ac:dyDescent="0.25">
      <c r="A2801" s="259" t="s">
        <v>4392</v>
      </c>
      <c r="B2801" s="260">
        <v>23070</v>
      </c>
      <c r="C2801" s="261" t="s">
        <v>479</v>
      </c>
      <c r="D2801" s="262">
        <v>45627</v>
      </c>
      <c r="E2801" s="259" t="s">
        <v>898</v>
      </c>
      <c r="F2801" s="259" t="s">
        <v>438</v>
      </c>
    </row>
    <row r="2802" spans="1:6" x14ac:dyDescent="0.25">
      <c r="A2802" s="259" t="s">
        <v>3712</v>
      </c>
      <c r="B2802" s="260">
        <v>125616</v>
      </c>
      <c r="C2802" s="261" t="s">
        <v>447</v>
      </c>
      <c r="D2802" s="262">
        <v>45627</v>
      </c>
      <c r="E2802" s="259" t="s">
        <v>898</v>
      </c>
      <c r="F2802" s="259" t="s">
        <v>438</v>
      </c>
    </row>
    <row r="2803" spans="1:6" x14ac:dyDescent="0.25">
      <c r="A2803" s="259" t="s">
        <v>3713</v>
      </c>
      <c r="B2803" s="260">
        <v>1352293</v>
      </c>
      <c r="C2803" s="261" t="s">
        <v>501</v>
      </c>
      <c r="D2803" s="262">
        <v>45292</v>
      </c>
      <c r="E2803" s="259" t="s">
        <v>898</v>
      </c>
      <c r="F2803" s="259" t="s">
        <v>438</v>
      </c>
    </row>
    <row r="2804" spans="1:6" x14ac:dyDescent="0.25">
      <c r="A2804" s="259" t="s">
        <v>3714</v>
      </c>
      <c r="B2804" s="260">
        <v>1939850</v>
      </c>
      <c r="C2804" s="261" t="s">
        <v>468</v>
      </c>
      <c r="D2804" s="262">
        <v>45292</v>
      </c>
      <c r="E2804" s="259" t="s">
        <v>898</v>
      </c>
      <c r="F2804" s="259" t="s">
        <v>438</v>
      </c>
    </row>
    <row r="2805" spans="1:6" x14ac:dyDescent="0.25">
      <c r="A2805" s="259" t="s">
        <v>3715</v>
      </c>
      <c r="B2805" s="260">
        <v>701180305019760</v>
      </c>
      <c r="C2805" s="261" t="s">
        <v>492</v>
      </c>
      <c r="D2805" s="262">
        <v>45627</v>
      </c>
      <c r="E2805" s="259" t="s">
        <v>898</v>
      </c>
      <c r="F2805" s="259" t="s">
        <v>438</v>
      </c>
    </row>
    <row r="2806" spans="1:6" x14ac:dyDescent="0.25">
      <c r="A2806" s="259" t="s">
        <v>3716</v>
      </c>
      <c r="B2806" s="260">
        <v>13079</v>
      </c>
      <c r="C2806" s="261" t="s">
        <v>447</v>
      </c>
      <c r="D2806" s="262">
        <v>45292</v>
      </c>
      <c r="E2806" s="259" t="s">
        <v>898</v>
      </c>
      <c r="F2806" s="259" t="s">
        <v>438</v>
      </c>
    </row>
    <row r="2807" spans="1:6" x14ac:dyDescent="0.25">
      <c r="A2807" s="259" t="s">
        <v>3717</v>
      </c>
      <c r="B2807" s="260">
        <v>40661</v>
      </c>
      <c r="C2807" s="261" t="s">
        <v>476</v>
      </c>
      <c r="D2807" s="262">
        <v>45627</v>
      </c>
      <c r="E2807" s="259" t="s">
        <v>898</v>
      </c>
      <c r="F2807" s="259" t="s">
        <v>438</v>
      </c>
    </row>
    <row r="2808" spans="1:6" x14ac:dyDescent="0.25">
      <c r="A2808" s="259" t="s">
        <v>3718</v>
      </c>
      <c r="B2808" s="260">
        <v>10132</v>
      </c>
      <c r="C2808" s="261" t="s">
        <v>447</v>
      </c>
      <c r="D2808" s="262">
        <v>45292</v>
      </c>
      <c r="E2808" s="259" t="s">
        <v>898</v>
      </c>
      <c r="F2808" s="259" t="s">
        <v>438</v>
      </c>
    </row>
    <row r="2809" spans="1:6" x14ac:dyDescent="0.25">
      <c r="A2809" s="259" t="s">
        <v>3719</v>
      </c>
      <c r="B2809" s="260">
        <v>150322</v>
      </c>
      <c r="C2809" s="261" t="s">
        <v>476</v>
      </c>
      <c r="D2809" s="262">
        <v>45292</v>
      </c>
      <c r="E2809" s="259" t="s">
        <v>898</v>
      </c>
      <c r="F2809" s="259" t="s">
        <v>438</v>
      </c>
    </row>
    <row r="2810" spans="1:6" x14ac:dyDescent="0.25">
      <c r="A2810" s="259" t="s">
        <v>3720</v>
      </c>
      <c r="B2810" s="260">
        <v>215254</v>
      </c>
      <c r="C2810" s="261" t="s">
        <v>454</v>
      </c>
      <c r="D2810" s="262">
        <v>45597</v>
      </c>
      <c r="E2810" s="259" t="s">
        <v>898</v>
      </c>
      <c r="F2810" s="259" t="s">
        <v>438</v>
      </c>
    </row>
    <row r="2811" spans="1:6" x14ac:dyDescent="0.25">
      <c r="A2811" s="259" t="s">
        <v>3721</v>
      </c>
      <c r="B2811" s="260">
        <v>17008</v>
      </c>
      <c r="C2811" s="261" t="s">
        <v>439</v>
      </c>
      <c r="D2811" s="262">
        <v>45536</v>
      </c>
      <c r="E2811" s="259" t="s">
        <v>898</v>
      </c>
      <c r="F2811" s="259" t="s">
        <v>438</v>
      </c>
    </row>
    <row r="2812" spans="1:6" x14ac:dyDescent="0.25">
      <c r="A2812" s="259" t="s">
        <v>3722</v>
      </c>
      <c r="B2812" s="260">
        <v>14720</v>
      </c>
      <c r="C2812" s="261" t="s">
        <v>445</v>
      </c>
      <c r="D2812" s="262">
        <v>45292</v>
      </c>
      <c r="E2812" s="259" t="s">
        <v>898</v>
      </c>
      <c r="F2812" s="259" t="s">
        <v>438</v>
      </c>
    </row>
    <row r="2813" spans="1:6" x14ac:dyDescent="0.25">
      <c r="A2813" s="259" t="s">
        <v>3723</v>
      </c>
      <c r="B2813" s="260">
        <v>14412</v>
      </c>
      <c r="C2813" s="261" t="s">
        <v>445</v>
      </c>
      <c r="D2813" s="262">
        <v>45292</v>
      </c>
      <c r="E2813" s="259" t="s">
        <v>898</v>
      </c>
      <c r="F2813" s="259" t="s">
        <v>438</v>
      </c>
    </row>
    <row r="2814" spans="1:6" x14ac:dyDescent="0.25">
      <c r="A2814" s="259" t="s">
        <v>3724</v>
      </c>
      <c r="B2814" s="260">
        <v>11281</v>
      </c>
      <c r="C2814" s="261" t="s">
        <v>439</v>
      </c>
      <c r="D2814" s="262">
        <v>45627</v>
      </c>
      <c r="E2814" s="259" t="s">
        <v>898</v>
      </c>
      <c r="F2814" s="259" t="s">
        <v>438</v>
      </c>
    </row>
    <row r="2815" spans="1:6" x14ac:dyDescent="0.25">
      <c r="A2815" s="259" t="s">
        <v>3725</v>
      </c>
      <c r="B2815" s="260">
        <v>6105409</v>
      </c>
      <c r="C2815" s="261" t="s">
        <v>535</v>
      </c>
      <c r="D2815" s="262">
        <v>45627</v>
      </c>
      <c r="E2815" s="259" t="s">
        <v>898</v>
      </c>
      <c r="F2815" s="259" t="s">
        <v>438</v>
      </c>
    </row>
    <row r="2816" spans="1:6" x14ac:dyDescent="0.25">
      <c r="A2816" s="259" t="s">
        <v>3726</v>
      </c>
      <c r="B2816" s="260">
        <v>6320</v>
      </c>
      <c r="C2816" s="261" t="s">
        <v>476</v>
      </c>
      <c r="D2816" s="262">
        <v>45292</v>
      </c>
      <c r="E2816" s="259" t="s">
        <v>898</v>
      </c>
      <c r="F2816" s="259" t="s">
        <v>438</v>
      </c>
    </row>
    <row r="2817" spans="1:6" x14ac:dyDescent="0.25">
      <c r="A2817" s="259" t="s">
        <v>3727</v>
      </c>
      <c r="B2817" s="260">
        <v>6441</v>
      </c>
      <c r="C2817" s="261" t="s">
        <v>476</v>
      </c>
      <c r="D2817" s="262">
        <v>45292</v>
      </c>
      <c r="E2817" s="259" t="s">
        <v>898</v>
      </c>
      <c r="F2817" s="259" t="s">
        <v>438</v>
      </c>
    </row>
    <row r="2818" spans="1:6" x14ac:dyDescent="0.25">
      <c r="A2818" s="259" t="s">
        <v>3728</v>
      </c>
      <c r="B2818" s="260">
        <v>75176</v>
      </c>
      <c r="C2818" s="261" t="s">
        <v>447</v>
      </c>
      <c r="D2818" s="262">
        <v>45292</v>
      </c>
      <c r="E2818" s="259" t="s">
        <v>898</v>
      </c>
      <c r="F2818" s="259" t="s">
        <v>438</v>
      </c>
    </row>
    <row r="2819" spans="1:6" x14ac:dyDescent="0.25">
      <c r="A2819" s="259" t="s">
        <v>3729</v>
      </c>
      <c r="B2819" s="260">
        <v>588806</v>
      </c>
      <c r="C2819" s="261" t="s">
        <v>474</v>
      </c>
      <c r="D2819" s="262">
        <v>45292</v>
      </c>
      <c r="E2819" s="259" t="s">
        <v>898</v>
      </c>
      <c r="F2819" s="259" t="s">
        <v>438</v>
      </c>
    </row>
    <row r="2820" spans="1:6" x14ac:dyDescent="0.25">
      <c r="A2820" s="259" t="s">
        <v>3730</v>
      </c>
      <c r="B2820" s="260">
        <v>80602</v>
      </c>
      <c r="C2820" s="261" t="s">
        <v>476</v>
      </c>
      <c r="D2820" s="262">
        <v>45292</v>
      </c>
      <c r="E2820" s="259" t="s">
        <v>898</v>
      </c>
      <c r="F2820" s="259" t="s">
        <v>438</v>
      </c>
    </row>
    <row r="2821" spans="1:6" x14ac:dyDescent="0.25">
      <c r="A2821" s="259" t="s">
        <v>3731</v>
      </c>
      <c r="B2821" s="260">
        <v>26610</v>
      </c>
      <c r="C2821" s="261" t="s">
        <v>448</v>
      </c>
      <c r="D2821" s="262">
        <v>45627</v>
      </c>
      <c r="E2821" s="259" t="s">
        <v>898</v>
      </c>
      <c r="F2821" s="259" t="s">
        <v>438</v>
      </c>
    </row>
    <row r="2822" spans="1:6" x14ac:dyDescent="0.25">
      <c r="A2822" s="259" t="s">
        <v>3732</v>
      </c>
      <c r="B2822" s="260">
        <v>172324</v>
      </c>
      <c r="C2822" s="261" t="s">
        <v>445</v>
      </c>
      <c r="D2822" s="262">
        <v>45292</v>
      </c>
      <c r="E2822" s="259" t="s">
        <v>898</v>
      </c>
      <c r="F2822" s="259" t="s">
        <v>438</v>
      </c>
    </row>
    <row r="2823" spans="1:6" x14ac:dyDescent="0.25">
      <c r="A2823" s="259" t="s">
        <v>3733</v>
      </c>
      <c r="B2823" s="260">
        <v>22476</v>
      </c>
      <c r="C2823" s="261" t="s">
        <v>509</v>
      </c>
      <c r="D2823" s="262">
        <v>45292</v>
      </c>
      <c r="E2823" s="259" t="s">
        <v>898</v>
      </c>
      <c r="F2823" s="259" t="s">
        <v>438</v>
      </c>
    </row>
    <row r="2824" spans="1:6" x14ac:dyDescent="0.25">
      <c r="A2824" s="259" t="s">
        <v>3734</v>
      </c>
      <c r="B2824" s="260">
        <v>114795</v>
      </c>
      <c r="C2824" s="261" t="s">
        <v>439</v>
      </c>
      <c r="D2824" s="262">
        <v>45292</v>
      </c>
      <c r="E2824" s="259" t="s">
        <v>898</v>
      </c>
      <c r="F2824" s="259" t="s">
        <v>438</v>
      </c>
    </row>
    <row r="2825" spans="1:6" x14ac:dyDescent="0.25">
      <c r="A2825" s="259" t="s">
        <v>3735</v>
      </c>
      <c r="B2825" s="260">
        <v>124205</v>
      </c>
      <c r="C2825" s="261" t="s">
        <v>439</v>
      </c>
      <c r="D2825" s="262">
        <v>45292</v>
      </c>
      <c r="E2825" s="259" t="s">
        <v>898</v>
      </c>
      <c r="F2825" s="259" t="s">
        <v>438</v>
      </c>
    </row>
    <row r="2826" spans="1:6" x14ac:dyDescent="0.25">
      <c r="A2826" s="259" t="s">
        <v>3736</v>
      </c>
      <c r="B2826" s="260">
        <v>14818</v>
      </c>
      <c r="C2826" s="261" t="s">
        <v>476</v>
      </c>
      <c r="D2826" s="262">
        <v>45292</v>
      </c>
      <c r="E2826" s="259" t="s">
        <v>898</v>
      </c>
      <c r="F2826" s="259" t="s">
        <v>438</v>
      </c>
    </row>
    <row r="2827" spans="1:6" x14ac:dyDescent="0.25">
      <c r="A2827" s="259" t="s">
        <v>3737</v>
      </c>
      <c r="B2827" s="260" t="s">
        <v>567</v>
      </c>
      <c r="C2827" s="261" t="s">
        <v>476</v>
      </c>
      <c r="D2827" s="262">
        <v>45292</v>
      </c>
      <c r="E2827" s="259" t="s">
        <v>898</v>
      </c>
      <c r="F2827" s="259" t="s">
        <v>438</v>
      </c>
    </row>
    <row r="2828" spans="1:6" x14ac:dyDescent="0.25">
      <c r="A2828" s="259" t="s">
        <v>3738</v>
      </c>
      <c r="B2828" s="260">
        <v>329789208</v>
      </c>
      <c r="C2828" s="261" t="s">
        <v>468</v>
      </c>
      <c r="D2828" s="262">
        <v>45566</v>
      </c>
      <c r="E2828" s="259" t="s">
        <v>898</v>
      </c>
      <c r="F2828" s="259" t="s">
        <v>438</v>
      </c>
    </row>
    <row r="2829" spans="1:6" x14ac:dyDescent="0.25">
      <c r="A2829" s="259" t="s">
        <v>3739</v>
      </c>
      <c r="B2829" s="260">
        <v>112242</v>
      </c>
      <c r="C2829" s="261" t="s">
        <v>439</v>
      </c>
      <c r="D2829" s="262">
        <v>45292</v>
      </c>
      <c r="E2829" s="259" t="s">
        <v>898</v>
      </c>
      <c r="F2829" s="259" t="s">
        <v>438</v>
      </c>
    </row>
    <row r="2830" spans="1:6" x14ac:dyDescent="0.25">
      <c r="A2830" s="259" t="s">
        <v>1643</v>
      </c>
      <c r="B2830" s="260">
        <v>23295</v>
      </c>
      <c r="C2830" s="261" t="s">
        <v>483</v>
      </c>
      <c r="D2830" s="262">
        <v>45292</v>
      </c>
      <c r="E2830" s="259" t="s">
        <v>895</v>
      </c>
      <c r="F2830" s="259" t="s">
        <v>438</v>
      </c>
    </row>
    <row r="2831" spans="1:6" x14ac:dyDescent="0.25">
      <c r="A2831" s="259" t="s">
        <v>3741</v>
      </c>
      <c r="B2831" s="260">
        <v>92796</v>
      </c>
      <c r="C2831" s="261" t="s">
        <v>479</v>
      </c>
      <c r="D2831" s="262">
        <v>45292</v>
      </c>
      <c r="E2831" s="259" t="s">
        <v>898</v>
      </c>
      <c r="F2831" s="259" t="s">
        <v>438</v>
      </c>
    </row>
    <row r="2832" spans="1:6" x14ac:dyDescent="0.25">
      <c r="A2832" s="259" t="s">
        <v>3742</v>
      </c>
      <c r="B2832" s="260">
        <v>30160</v>
      </c>
      <c r="C2832" s="261" t="s">
        <v>476</v>
      </c>
      <c r="D2832" s="262">
        <v>45292</v>
      </c>
      <c r="E2832" s="259" t="s">
        <v>898</v>
      </c>
      <c r="F2832" s="259" t="s">
        <v>438</v>
      </c>
    </row>
    <row r="2833" spans="1:6" x14ac:dyDescent="0.25">
      <c r="A2833" s="259" t="s">
        <v>3743</v>
      </c>
      <c r="B2833" s="260">
        <v>287029</v>
      </c>
      <c r="C2833" s="261" t="s">
        <v>445</v>
      </c>
      <c r="D2833" s="262">
        <v>45292</v>
      </c>
      <c r="E2833" s="259" t="s">
        <v>898</v>
      </c>
      <c r="F2833" s="259" t="s">
        <v>438</v>
      </c>
    </row>
    <row r="2834" spans="1:6" x14ac:dyDescent="0.25">
      <c r="A2834" s="259" t="s">
        <v>3744</v>
      </c>
      <c r="B2834" s="260">
        <v>7451</v>
      </c>
      <c r="C2834" s="261" t="s">
        <v>844</v>
      </c>
      <c r="D2834" s="262">
        <v>45627</v>
      </c>
      <c r="E2834" s="259" t="s">
        <v>898</v>
      </c>
      <c r="F2834" s="259" t="s">
        <v>438</v>
      </c>
    </row>
    <row r="2835" spans="1:6" x14ac:dyDescent="0.25">
      <c r="A2835" s="259" t="s">
        <v>3745</v>
      </c>
      <c r="B2835" s="260">
        <v>67059208</v>
      </c>
      <c r="C2835" s="261" t="s">
        <v>535</v>
      </c>
      <c r="D2835" s="262">
        <v>45292</v>
      </c>
      <c r="E2835" s="259" t="s">
        <v>898</v>
      </c>
      <c r="F2835" s="259" t="s">
        <v>438</v>
      </c>
    </row>
    <row r="2836" spans="1:6" x14ac:dyDescent="0.25">
      <c r="A2836" s="259" t="s">
        <v>3746</v>
      </c>
      <c r="B2836" s="260">
        <v>25436</v>
      </c>
      <c r="C2836" s="261" t="s">
        <v>447</v>
      </c>
      <c r="D2836" s="262">
        <v>45292</v>
      </c>
      <c r="E2836" s="259" t="s">
        <v>898</v>
      </c>
      <c r="F2836" s="259" t="s">
        <v>438</v>
      </c>
    </row>
    <row r="2837" spans="1:6" x14ac:dyDescent="0.25">
      <c r="A2837" s="259" t="s">
        <v>3747</v>
      </c>
      <c r="B2837" s="260">
        <v>121971</v>
      </c>
      <c r="C2837" s="261" t="s">
        <v>454</v>
      </c>
      <c r="D2837" s="262">
        <v>45292</v>
      </c>
      <c r="E2837" s="259" t="s">
        <v>898</v>
      </c>
      <c r="F2837" s="259" t="s">
        <v>438</v>
      </c>
    </row>
    <row r="2838" spans="1:6" x14ac:dyDescent="0.25">
      <c r="A2838" s="259" t="s">
        <v>3748</v>
      </c>
      <c r="B2838" s="260">
        <v>33576</v>
      </c>
      <c r="C2838" s="261" t="s">
        <v>439</v>
      </c>
      <c r="D2838" s="262">
        <v>45292</v>
      </c>
      <c r="E2838" s="259" t="s">
        <v>898</v>
      </c>
      <c r="F2838" s="259" t="s">
        <v>438</v>
      </c>
    </row>
    <row r="2839" spans="1:6" x14ac:dyDescent="0.25">
      <c r="A2839" s="259" t="s">
        <v>3749</v>
      </c>
      <c r="B2839" s="260">
        <v>33459</v>
      </c>
      <c r="C2839" s="261" t="s">
        <v>439</v>
      </c>
      <c r="D2839" s="262">
        <v>45292</v>
      </c>
      <c r="E2839" s="259" t="s">
        <v>898</v>
      </c>
      <c r="F2839" s="259" t="s">
        <v>438</v>
      </c>
    </row>
    <row r="2840" spans="1:6" x14ac:dyDescent="0.25">
      <c r="A2840" s="259" t="s">
        <v>3750</v>
      </c>
      <c r="B2840" s="260">
        <v>61141</v>
      </c>
      <c r="C2840" s="261" t="s">
        <v>844</v>
      </c>
      <c r="D2840" s="262">
        <v>45292</v>
      </c>
      <c r="E2840" s="259" t="s">
        <v>898</v>
      </c>
      <c r="F2840" s="259" t="s">
        <v>438</v>
      </c>
    </row>
    <row r="2841" spans="1:6" x14ac:dyDescent="0.25">
      <c r="A2841" s="259" t="s">
        <v>3751</v>
      </c>
      <c r="B2841" s="260">
        <v>712880508185465</v>
      </c>
      <c r="C2841" s="261" t="s">
        <v>452</v>
      </c>
      <c r="D2841" s="262">
        <v>45292</v>
      </c>
      <c r="E2841" s="259" t="s">
        <v>898</v>
      </c>
      <c r="F2841" s="259" t="s">
        <v>438</v>
      </c>
    </row>
    <row r="2842" spans="1:6" x14ac:dyDescent="0.25">
      <c r="A2842" s="259" t="s">
        <v>3752</v>
      </c>
      <c r="B2842" s="260">
        <v>7128803303214</v>
      </c>
      <c r="C2842" s="261" t="s">
        <v>452</v>
      </c>
      <c r="D2842" s="262">
        <v>45292</v>
      </c>
      <c r="E2842" s="259" t="s">
        <v>898</v>
      </c>
      <c r="F2842" s="259" t="s">
        <v>438</v>
      </c>
    </row>
    <row r="2843" spans="1:6" x14ac:dyDescent="0.25">
      <c r="A2843" s="259" t="s">
        <v>3753</v>
      </c>
      <c r="B2843" s="260">
        <v>712880408153571</v>
      </c>
      <c r="C2843" s="261" t="s">
        <v>452</v>
      </c>
      <c r="D2843" s="262">
        <v>45292</v>
      </c>
      <c r="E2843" s="259" t="s">
        <v>898</v>
      </c>
      <c r="F2843" s="259" t="s">
        <v>438</v>
      </c>
    </row>
    <row r="2844" spans="1:6" x14ac:dyDescent="0.25">
      <c r="A2844" s="259" t="s">
        <v>3754</v>
      </c>
      <c r="B2844" s="260">
        <v>712880508186110</v>
      </c>
      <c r="C2844" s="261" t="s">
        <v>452</v>
      </c>
      <c r="D2844" s="262">
        <v>45292</v>
      </c>
      <c r="E2844" s="259" t="s">
        <v>898</v>
      </c>
      <c r="F2844" s="259" t="s">
        <v>438</v>
      </c>
    </row>
    <row r="2845" spans="1:6" x14ac:dyDescent="0.25">
      <c r="A2845" s="259" t="s">
        <v>3755</v>
      </c>
      <c r="B2845" s="260">
        <v>712880508186035</v>
      </c>
      <c r="C2845" s="261" t="s">
        <v>452</v>
      </c>
      <c r="D2845" s="262">
        <v>45292</v>
      </c>
      <c r="E2845" s="259" t="s">
        <v>898</v>
      </c>
      <c r="F2845" s="259" t="s">
        <v>438</v>
      </c>
    </row>
    <row r="2846" spans="1:6" x14ac:dyDescent="0.25">
      <c r="A2846" s="259" t="s">
        <v>3756</v>
      </c>
      <c r="B2846" s="260">
        <v>712380508198601</v>
      </c>
      <c r="C2846" s="261" t="s">
        <v>452</v>
      </c>
      <c r="D2846" s="262">
        <v>45292</v>
      </c>
      <c r="E2846" s="259" t="s">
        <v>898</v>
      </c>
      <c r="F2846" s="259" t="s">
        <v>438</v>
      </c>
    </row>
    <row r="2847" spans="1:6" x14ac:dyDescent="0.25">
      <c r="A2847" s="259" t="s">
        <v>3757</v>
      </c>
      <c r="B2847" s="260">
        <v>2075707</v>
      </c>
      <c r="C2847" s="261" t="s">
        <v>501</v>
      </c>
      <c r="D2847" s="262">
        <v>45292</v>
      </c>
      <c r="E2847" s="259" t="s">
        <v>898</v>
      </c>
      <c r="F2847" s="259" t="s">
        <v>438</v>
      </c>
    </row>
    <row r="2848" spans="1:6" x14ac:dyDescent="0.25">
      <c r="A2848" s="259" t="s">
        <v>3758</v>
      </c>
      <c r="B2848" s="260">
        <v>6759</v>
      </c>
      <c r="C2848" s="261" t="s">
        <v>476</v>
      </c>
      <c r="D2848" s="262">
        <v>45292</v>
      </c>
      <c r="E2848" s="259" t="s">
        <v>898</v>
      </c>
      <c r="F2848" s="259" t="s">
        <v>438</v>
      </c>
    </row>
    <row r="2849" spans="1:6" x14ac:dyDescent="0.25">
      <c r="A2849" s="259" t="s">
        <v>3759</v>
      </c>
      <c r="B2849" s="260">
        <v>65772408</v>
      </c>
      <c r="C2849" s="261" t="s">
        <v>535</v>
      </c>
      <c r="D2849" s="262">
        <v>45292</v>
      </c>
      <c r="E2849" s="259" t="s">
        <v>898</v>
      </c>
      <c r="F2849" s="259" t="s">
        <v>438</v>
      </c>
    </row>
    <row r="2850" spans="1:6" x14ac:dyDescent="0.25">
      <c r="A2850" s="259" t="s">
        <v>3760</v>
      </c>
      <c r="B2850" s="260">
        <v>602414091</v>
      </c>
      <c r="C2850" s="261" t="s">
        <v>478</v>
      </c>
      <c r="D2850" s="262">
        <v>45292</v>
      </c>
      <c r="E2850" s="259" t="s">
        <v>898</v>
      </c>
      <c r="F2850" s="259" t="s">
        <v>438</v>
      </c>
    </row>
    <row r="2851" spans="1:6" x14ac:dyDescent="0.25">
      <c r="A2851" s="259" t="s">
        <v>3761</v>
      </c>
      <c r="B2851" s="260">
        <v>602290831</v>
      </c>
      <c r="C2851" s="261" t="s">
        <v>478</v>
      </c>
      <c r="D2851" s="262">
        <v>45292</v>
      </c>
      <c r="E2851" s="259" t="s">
        <v>898</v>
      </c>
      <c r="F2851" s="259" t="s">
        <v>438</v>
      </c>
    </row>
    <row r="2852" spans="1:6" x14ac:dyDescent="0.25">
      <c r="A2852" s="259" t="s">
        <v>3762</v>
      </c>
      <c r="B2852" s="260">
        <v>5240</v>
      </c>
      <c r="C2852" s="261" t="s">
        <v>476</v>
      </c>
      <c r="D2852" s="262">
        <v>45292</v>
      </c>
      <c r="E2852" s="259" t="s">
        <v>898</v>
      </c>
      <c r="F2852" s="259" t="s">
        <v>438</v>
      </c>
    </row>
    <row r="2853" spans="1:6" x14ac:dyDescent="0.25">
      <c r="A2853" s="259" t="s">
        <v>3763</v>
      </c>
      <c r="B2853" s="260">
        <v>105836</v>
      </c>
      <c r="C2853" s="261" t="s">
        <v>439</v>
      </c>
      <c r="D2853" s="262">
        <v>45292</v>
      </c>
      <c r="E2853" s="259" t="s">
        <v>898</v>
      </c>
      <c r="F2853" s="259" t="s">
        <v>438</v>
      </c>
    </row>
    <row r="2854" spans="1:6" x14ac:dyDescent="0.25">
      <c r="A2854" s="259" t="s">
        <v>3764</v>
      </c>
      <c r="B2854" s="260">
        <v>7129015013</v>
      </c>
      <c r="C2854" s="261" t="s">
        <v>452</v>
      </c>
      <c r="D2854" s="262">
        <v>45292</v>
      </c>
      <c r="E2854" s="259" t="s">
        <v>898</v>
      </c>
      <c r="F2854" s="259" t="s">
        <v>438</v>
      </c>
    </row>
    <row r="2855" spans="1:6" x14ac:dyDescent="0.25">
      <c r="A2855" s="259" t="s">
        <v>3765</v>
      </c>
      <c r="B2855" s="260">
        <v>14519</v>
      </c>
      <c r="C2855" s="261" t="s">
        <v>476</v>
      </c>
      <c r="D2855" s="262">
        <v>45292</v>
      </c>
      <c r="E2855" s="259" t="s">
        <v>898</v>
      </c>
      <c r="F2855" s="259" t="s">
        <v>438</v>
      </c>
    </row>
    <row r="2856" spans="1:6" x14ac:dyDescent="0.25">
      <c r="A2856" s="259" t="s">
        <v>3766</v>
      </c>
      <c r="B2856" s="260">
        <v>11691</v>
      </c>
      <c r="C2856" s="261" t="s">
        <v>445</v>
      </c>
      <c r="D2856" s="262">
        <v>45292</v>
      </c>
      <c r="E2856" s="259" t="s">
        <v>898</v>
      </c>
      <c r="F2856" s="259" t="s">
        <v>438</v>
      </c>
    </row>
    <row r="2857" spans="1:6" x14ac:dyDescent="0.25">
      <c r="A2857" s="259" t="s">
        <v>3767</v>
      </c>
      <c r="B2857" s="260">
        <v>12880</v>
      </c>
      <c r="C2857" s="261" t="s">
        <v>445</v>
      </c>
      <c r="D2857" s="262">
        <v>45292</v>
      </c>
      <c r="E2857" s="259" t="s">
        <v>898</v>
      </c>
      <c r="F2857" s="259" t="s">
        <v>438</v>
      </c>
    </row>
    <row r="2858" spans="1:6" x14ac:dyDescent="0.25">
      <c r="A2858" s="259" t="s">
        <v>3768</v>
      </c>
      <c r="B2858" s="260">
        <v>821424</v>
      </c>
      <c r="C2858" s="261" t="s">
        <v>474</v>
      </c>
      <c r="D2858" s="262">
        <v>45292</v>
      </c>
      <c r="E2858" s="259" t="s">
        <v>898</v>
      </c>
      <c r="F2858" s="259" t="s">
        <v>438</v>
      </c>
    </row>
    <row r="2859" spans="1:6" x14ac:dyDescent="0.25">
      <c r="A2859" s="259" t="s">
        <v>3769</v>
      </c>
      <c r="B2859" s="260" t="s">
        <v>17839</v>
      </c>
      <c r="C2859" s="261" t="s">
        <v>476</v>
      </c>
      <c r="D2859" s="262">
        <v>45292</v>
      </c>
      <c r="E2859" s="259" t="s">
        <v>898</v>
      </c>
      <c r="F2859" s="259" t="s">
        <v>438</v>
      </c>
    </row>
    <row r="2860" spans="1:6" x14ac:dyDescent="0.25">
      <c r="A2860" s="259" t="s">
        <v>3771</v>
      </c>
      <c r="B2860" s="260">
        <v>143132</v>
      </c>
      <c r="C2860" s="261" t="s">
        <v>454</v>
      </c>
      <c r="D2860" s="262">
        <v>45292</v>
      </c>
      <c r="E2860" s="259" t="s">
        <v>898</v>
      </c>
      <c r="F2860" s="259" t="s">
        <v>438</v>
      </c>
    </row>
    <row r="2861" spans="1:6" x14ac:dyDescent="0.25">
      <c r="A2861" s="259" t="s">
        <v>3772</v>
      </c>
      <c r="B2861" s="260" t="s">
        <v>568</v>
      </c>
      <c r="C2861" s="261" t="s">
        <v>476</v>
      </c>
      <c r="D2861" s="262">
        <v>45292</v>
      </c>
      <c r="E2861" s="259" t="s">
        <v>898</v>
      </c>
      <c r="F2861" s="259" t="s">
        <v>438</v>
      </c>
    </row>
    <row r="2862" spans="1:6" x14ac:dyDescent="0.25">
      <c r="A2862" s="259" t="s">
        <v>3773</v>
      </c>
      <c r="B2862" s="260">
        <v>712871108273867</v>
      </c>
      <c r="C2862" s="261" t="s">
        <v>452</v>
      </c>
      <c r="D2862" s="262">
        <v>45292</v>
      </c>
      <c r="E2862" s="259" t="s">
        <v>898</v>
      </c>
      <c r="F2862" s="259" t="s">
        <v>438</v>
      </c>
    </row>
    <row r="2863" spans="1:6" x14ac:dyDescent="0.25">
      <c r="A2863" s="259" t="s">
        <v>3774</v>
      </c>
      <c r="B2863" s="260">
        <v>126383</v>
      </c>
      <c r="C2863" s="261" t="s">
        <v>448</v>
      </c>
      <c r="D2863" s="262">
        <v>45292</v>
      </c>
      <c r="E2863" s="259" t="s">
        <v>898</v>
      </c>
      <c r="F2863" s="259" t="s">
        <v>438</v>
      </c>
    </row>
    <row r="2864" spans="1:6" x14ac:dyDescent="0.25">
      <c r="A2864" s="259" t="s">
        <v>3775</v>
      </c>
      <c r="B2864" s="260">
        <v>712871108274000</v>
      </c>
      <c r="C2864" s="261" t="s">
        <v>452</v>
      </c>
      <c r="D2864" s="262">
        <v>45292</v>
      </c>
      <c r="E2864" s="259" t="s">
        <v>898</v>
      </c>
      <c r="F2864" s="259" t="s">
        <v>438</v>
      </c>
    </row>
    <row r="2865" spans="1:6" x14ac:dyDescent="0.25">
      <c r="A2865" s="259" t="s">
        <v>3776</v>
      </c>
      <c r="B2865" s="260">
        <v>12270</v>
      </c>
      <c r="C2865" s="261" t="s">
        <v>445</v>
      </c>
      <c r="D2865" s="262">
        <v>45292</v>
      </c>
      <c r="E2865" s="259" t="s">
        <v>898</v>
      </c>
      <c r="F2865" s="259" t="s">
        <v>438</v>
      </c>
    </row>
    <row r="2866" spans="1:6" x14ac:dyDescent="0.25">
      <c r="A2866" s="259" t="s">
        <v>3777</v>
      </c>
      <c r="B2866" s="260">
        <v>712871108223404</v>
      </c>
      <c r="C2866" s="261" t="s">
        <v>452</v>
      </c>
      <c r="D2866" s="262">
        <v>45292</v>
      </c>
      <c r="E2866" s="259" t="s">
        <v>898</v>
      </c>
      <c r="F2866" s="259" t="s">
        <v>438</v>
      </c>
    </row>
    <row r="2867" spans="1:6" x14ac:dyDescent="0.25">
      <c r="A2867" s="259" t="s">
        <v>3778</v>
      </c>
      <c r="B2867" s="260">
        <v>5001543</v>
      </c>
      <c r="C2867" s="261" t="s">
        <v>471</v>
      </c>
      <c r="D2867" s="262">
        <v>45292</v>
      </c>
      <c r="E2867" s="259" t="s">
        <v>898</v>
      </c>
      <c r="F2867" s="259" t="s">
        <v>438</v>
      </c>
    </row>
    <row r="2868" spans="1:6" x14ac:dyDescent="0.25">
      <c r="A2868" s="259" t="s">
        <v>3779</v>
      </c>
      <c r="B2868" s="260">
        <v>13678</v>
      </c>
      <c r="C2868" s="261" t="s">
        <v>445</v>
      </c>
      <c r="D2868" s="262">
        <v>45292</v>
      </c>
      <c r="E2868" s="259" t="s">
        <v>898</v>
      </c>
      <c r="F2868" s="259" t="s">
        <v>438</v>
      </c>
    </row>
    <row r="2869" spans="1:6" x14ac:dyDescent="0.25">
      <c r="A2869" s="259" t="s">
        <v>3780</v>
      </c>
      <c r="B2869" s="260">
        <v>11630</v>
      </c>
      <c r="C2869" s="261" t="s">
        <v>447</v>
      </c>
      <c r="D2869" s="262">
        <v>45292</v>
      </c>
      <c r="E2869" s="259" t="s">
        <v>898</v>
      </c>
      <c r="F2869" s="259" t="s">
        <v>438</v>
      </c>
    </row>
    <row r="2870" spans="1:6" x14ac:dyDescent="0.25">
      <c r="A2870" s="259" t="s">
        <v>3781</v>
      </c>
      <c r="B2870" s="260">
        <v>12507208</v>
      </c>
      <c r="C2870" s="261" t="s">
        <v>447</v>
      </c>
      <c r="D2870" s="262">
        <v>45292</v>
      </c>
      <c r="E2870" s="259" t="s">
        <v>898</v>
      </c>
      <c r="F2870" s="259" t="s">
        <v>438</v>
      </c>
    </row>
    <row r="2871" spans="1:6" x14ac:dyDescent="0.25">
      <c r="A2871" s="259" t="s">
        <v>3782</v>
      </c>
      <c r="B2871" s="260">
        <v>13813</v>
      </c>
      <c r="C2871" s="261" t="s">
        <v>445</v>
      </c>
      <c r="D2871" s="262">
        <v>45292</v>
      </c>
      <c r="E2871" s="259" t="s">
        <v>898</v>
      </c>
      <c r="F2871" s="259" t="s">
        <v>438</v>
      </c>
    </row>
    <row r="2872" spans="1:6" x14ac:dyDescent="0.25">
      <c r="A2872" s="259" t="s">
        <v>3783</v>
      </c>
      <c r="B2872" s="260">
        <v>13588</v>
      </c>
      <c r="C2872" s="261" t="s">
        <v>445</v>
      </c>
      <c r="D2872" s="262">
        <v>45292</v>
      </c>
      <c r="E2872" s="259" t="s">
        <v>898</v>
      </c>
      <c r="F2872" s="259" t="s">
        <v>438</v>
      </c>
    </row>
    <row r="2873" spans="1:6" x14ac:dyDescent="0.25">
      <c r="A2873" s="259" t="s">
        <v>3785</v>
      </c>
      <c r="B2873" s="260">
        <v>603580901264363</v>
      </c>
      <c r="C2873" s="261" t="s">
        <v>478</v>
      </c>
      <c r="D2873" s="262">
        <v>45566</v>
      </c>
      <c r="E2873" s="259" t="s">
        <v>898</v>
      </c>
      <c r="F2873" s="259" t="s">
        <v>438</v>
      </c>
    </row>
    <row r="2874" spans="1:6" x14ac:dyDescent="0.25">
      <c r="A2874" s="259" t="s">
        <v>3786</v>
      </c>
      <c r="B2874" s="260">
        <v>3713238</v>
      </c>
      <c r="C2874" s="261" t="s">
        <v>501</v>
      </c>
      <c r="D2874" s="262">
        <v>45627</v>
      </c>
      <c r="E2874" s="259" t="s">
        <v>898</v>
      </c>
      <c r="F2874" s="259" t="s">
        <v>438</v>
      </c>
    </row>
    <row r="2875" spans="1:6" x14ac:dyDescent="0.25">
      <c r="A2875" s="259" t="s">
        <v>3787</v>
      </c>
      <c r="B2875" s="260">
        <v>14338</v>
      </c>
      <c r="C2875" s="261" t="s">
        <v>445</v>
      </c>
      <c r="D2875" s="262">
        <v>45536</v>
      </c>
      <c r="E2875" s="259" t="s">
        <v>898</v>
      </c>
      <c r="F2875" s="259" t="s">
        <v>438</v>
      </c>
    </row>
    <row r="2876" spans="1:6" x14ac:dyDescent="0.25">
      <c r="A2876" s="259" t="s">
        <v>3788</v>
      </c>
      <c r="B2876" s="260">
        <v>113974</v>
      </c>
      <c r="C2876" s="261" t="s">
        <v>439</v>
      </c>
      <c r="D2876" s="262">
        <v>45292</v>
      </c>
      <c r="E2876" s="259" t="s">
        <v>898</v>
      </c>
      <c r="F2876" s="259" t="s">
        <v>438</v>
      </c>
    </row>
    <row r="2877" spans="1:6" x14ac:dyDescent="0.25">
      <c r="A2877" s="259" t="s">
        <v>3789</v>
      </c>
      <c r="B2877" s="260">
        <v>1946058</v>
      </c>
      <c r="C2877" s="261" t="s">
        <v>468</v>
      </c>
      <c r="D2877" s="262">
        <v>45292</v>
      </c>
      <c r="E2877" s="259" t="s">
        <v>898</v>
      </c>
      <c r="F2877" s="259" t="s">
        <v>438</v>
      </c>
    </row>
    <row r="2878" spans="1:6" x14ac:dyDescent="0.25">
      <c r="A2878" s="259" t="s">
        <v>3790</v>
      </c>
      <c r="B2878" s="260">
        <v>81697</v>
      </c>
      <c r="C2878" s="261" t="s">
        <v>448</v>
      </c>
      <c r="D2878" s="262">
        <v>45627</v>
      </c>
      <c r="E2878" s="259" t="s">
        <v>898</v>
      </c>
      <c r="F2878" s="259" t="s">
        <v>438</v>
      </c>
    </row>
    <row r="2879" spans="1:6" x14ac:dyDescent="0.25">
      <c r="A2879" s="259" t="s">
        <v>3791</v>
      </c>
      <c r="B2879" s="260">
        <v>13272</v>
      </c>
      <c r="C2879" s="261" t="s">
        <v>445</v>
      </c>
      <c r="D2879" s="262">
        <v>45292</v>
      </c>
      <c r="E2879" s="259" t="s">
        <v>898</v>
      </c>
      <c r="F2879" s="259" t="s">
        <v>438</v>
      </c>
    </row>
    <row r="2880" spans="1:6" x14ac:dyDescent="0.25">
      <c r="A2880" s="259" t="s">
        <v>3792</v>
      </c>
      <c r="B2880" s="260">
        <v>701180305020537</v>
      </c>
      <c r="C2880" s="261" t="s">
        <v>492</v>
      </c>
      <c r="D2880" s="262">
        <v>45292</v>
      </c>
      <c r="E2880" s="259" t="s">
        <v>898</v>
      </c>
      <c r="F2880" s="259" t="s">
        <v>438</v>
      </c>
    </row>
    <row r="2881" spans="1:6" x14ac:dyDescent="0.25">
      <c r="A2881" s="259" t="s">
        <v>3793</v>
      </c>
      <c r="B2881" s="260">
        <v>60382508</v>
      </c>
      <c r="C2881" s="261" t="s">
        <v>513</v>
      </c>
      <c r="D2881" s="262">
        <v>45292</v>
      </c>
      <c r="E2881" s="259" t="s">
        <v>898</v>
      </c>
      <c r="F2881" s="259" t="s">
        <v>438</v>
      </c>
    </row>
    <row r="2882" spans="1:6" x14ac:dyDescent="0.25">
      <c r="A2882" s="259" t="s">
        <v>3794</v>
      </c>
      <c r="B2882" s="260">
        <v>33535</v>
      </c>
      <c r="C2882" s="261" t="s">
        <v>439</v>
      </c>
      <c r="D2882" s="262">
        <v>45292</v>
      </c>
      <c r="E2882" s="259" t="s">
        <v>898</v>
      </c>
      <c r="F2882" s="259" t="s">
        <v>438</v>
      </c>
    </row>
    <row r="2883" spans="1:6" x14ac:dyDescent="0.25">
      <c r="A2883" s="259" t="s">
        <v>3795</v>
      </c>
      <c r="B2883" s="260">
        <v>7056</v>
      </c>
      <c r="C2883" s="261" t="s">
        <v>476</v>
      </c>
      <c r="D2883" s="262">
        <v>45292</v>
      </c>
      <c r="E2883" s="259" t="s">
        <v>898</v>
      </c>
      <c r="F2883" s="259" t="s">
        <v>438</v>
      </c>
    </row>
    <row r="2884" spans="1:6" x14ac:dyDescent="0.25">
      <c r="A2884" s="259" t="s">
        <v>3796</v>
      </c>
      <c r="B2884" s="260">
        <v>17195</v>
      </c>
      <c r="C2884" s="261" t="s">
        <v>479</v>
      </c>
      <c r="D2884" s="262">
        <v>45292</v>
      </c>
      <c r="E2884" s="259" t="s">
        <v>898</v>
      </c>
      <c r="F2884" s="259" t="s">
        <v>438</v>
      </c>
    </row>
    <row r="2885" spans="1:6" x14ac:dyDescent="0.25">
      <c r="A2885" s="259" t="s">
        <v>3797</v>
      </c>
      <c r="B2885" s="260">
        <v>66929108</v>
      </c>
      <c r="C2885" s="261" t="s">
        <v>535</v>
      </c>
      <c r="D2885" s="262">
        <v>45292</v>
      </c>
      <c r="E2885" s="259" t="s">
        <v>898</v>
      </c>
      <c r="F2885" s="259" t="s">
        <v>438</v>
      </c>
    </row>
    <row r="2886" spans="1:6" x14ac:dyDescent="0.25">
      <c r="A2886" s="259" t="s">
        <v>3798</v>
      </c>
      <c r="B2886" s="260">
        <v>34483</v>
      </c>
      <c r="C2886" s="261" t="s">
        <v>6416</v>
      </c>
      <c r="D2886" s="262">
        <v>45292</v>
      </c>
      <c r="E2886" s="259" t="s">
        <v>898</v>
      </c>
      <c r="F2886" s="259" t="s">
        <v>438</v>
      </c>
    </row>
    <row r="2887" spans="1:6" x14ac:dyDescent="0.25">
      <c r="A2887" s="259" t="s">
        <v>3799</v>
      </c>
      <c r="B2887" s="260">
        <v>7128801015136</v>
      </c>
      <c r="C2887" s="261" t="s">
        <v>472</v>
      </c>
      <c r="D2887" s="262">
        <v>45292</v>
      </c>
      <c r="E2887" s="259" t="s">
        <v>898</v>
      </c>
      <c r="F2887" s="259" t="s">
        <v>438</v>
      </c>
    </row>
    <row r="2888" spans="1:6" x14ac:dyDescent="0.25">
      <c r="A2888" s="259" t="s">
        <v>3800</v>
      </c>
      <c r="B2888" s="260">
        <v>40083</v>
      </c>
      <c r="C2888" s="261" t="s">
        <v>476</v>
      </c>
      <c r="D2888" s="262">
        <v>45627</v>
      </c>
      <c r="E2888" s="259" t="s">
        <v>898</v>
      </c>
      <c r="F2888" s="259" t="s">
        <v>438</v>
      </c>
    </row>
    <row r="2889" spans="1:6" x14ac:dyDescent="0.25">
      <c r="A2889" s="259" t="s">
        <v>3801</v>
      </c>
      <c r="B2889" s="260">
        <v>53929</v>
      </c>
      <c r="C2889" s="261" t="s">
        <v>844</v>
      </c>
      <c r="D2889" s="262">
        <v>45292</v>
      </c>
      <c r="E2889" s="259" t="s">
        <v>898</v>
      </c>
      <c r="F2889" s="259" t="s">
        <v>438</v>
      </c>
    </row>
    <row r="2890" spans="1:6" x14ac:dyDescent="0.25">
      <c r="A2890" s="259" t="s">
        <v>3802</v>
      </c>
      <c r="B2890" s="260">
        <v>20998</v>
      </c>
      <c r="C2890" s="261" t="s">
        <v>844</v>
      </c>
      <c r="D2890" s="262">
        <v>45292</v>
      </c>
      <c r="E2890" s="259" t="s">
        <v>898</v>
      </c>
      <c r="F2890" s="259" t="s">
        <v>438</v>
      </c>
    </row>
    <row r="2891" spans="1:6" x14ac:dyDescent="0.25">
      <c r="A2891" s="259" t="s">
        <v>3803</v>
      </c>
      <c r="B2891" s="260">
        <v>15127</v>
      </c>
      <c r="C2891" s="261" t="s">
        <v>445</v>
      </c>
      <c r="D2891" s="262">
        <v>45292</v>
      </c>
      <c r="E2891" s="259" t="s">
        <v>898</v>
      </c>
      <c r="F2891" s="259" t="s">
        <v>438</v>
      </c>
    </row>
    <row r="2892" spans="1:6" x14ac:dyDescent="0.25">
      <c r="A2892" s="259" t="s">
        <v>3804</v>
      </c>
      <c r="B2892" s="260">
        <v>10657</v>
      </c>
      <c r="C2892" s="261" t="s">
        <v>447</v>
      </c>
      <c r="D2892" s="262">
        <v>45292</v>
      </c>
      <c r="E2892" s="259" t="s">
        <v>898</v>
      </c>
      <c r="F2892" s="259" t="s">
        <v>438</v>
      </c>
    </row>
    <row r="2893" spans="1:6" x14ac:dyDescent="0.25">
      <c r="A2893" s="259" t="s">
        <v>3805</v>
      </c>
      <c r="B2893" s="260">
        <v>12050822</v>
      </c>
      <c r="C2893" s="261" t="s">
        <v>480</v>
      </c>
      <c r="D2893" s="262">
        <v>45292</v>
      </c>
      <c r="E2893" s="259" t="s">
        <v>898</v>
      </c>
      <c r="F2893" s="259" t="s">
        <v>438</v>
      </c>
    </row>
    <row r="2894" spans="1:6" x14ac:dyDescent="0.25">
      <c r="A2894" s="259" t="s">
        <v>3806</v>
      </c>
      <c r="B2894" s="260">
        <v>3222280</v>
      </c>
      <c r="C2894" s="261" t="s">
        <v>468</v>
      </c>
      <c r="D2894" s="262">
        <v>45292</v>
      </c>
      <c r="E2894" s="259" t="s">
        <v>898</v>
      </c>
      <c r="F2894" s="259" t="s">
        <v>438</v>
      </c>
    </row>
    <row r="2895" spans="1:6" x14ac:dyDescent="0.25">
      <c r="A2895" s="259" t="s">
        <v>3807</v>
      </c>
      <c r="B2895" s="260">
        <v>92770</v>
      </c>
      <c r="C2895" s="261" t="s">
        <v>447</v>
      </c>
      <c r="D2895" s="262">
        <v>45292</v>
      </c>
      <c r="E2895" s="259" t="s">
        <v>898</v>
      </c>
      <c r="F2895" s="259" t="s">
        <v>438</v>
      </c>
    </row>
    <row r="2896" spans="1:6" x14ac:dyDescent="0.25">
      <c r="A2896" s="259" t="s">
        <v>3808</v>
      </c>
      <c r="B2896" s="260">
        <v>105038</v>
      </c>
      <c r="C2896" s="261" t="s">
        <v>439</v>
      </c>
      <c r="D2896" s="262">
        <v>45292</v>
      </c>
      <c r="E2896" s="259" t="s">
        <v>898</v>
      </c>
      <c r="F2896" s="259" t="s">
        <v>438</v>
      </c>
    </row>
    <row r="2897" spans="1:6" x14ac:dyDescent="0.25">
      <c r="A2897" s="259" t="s">
        <v>3809</v>
      </c>
      <c r="B2897" s="260">
        <v>42416</v>
      </c>
      <c r="C2897" s="261" t="s">
        <v>844</v>
      </c>
      <c r="D2897" s="262">
        <v>45292</v>
      </c>
      <c r="E2897" s="259" t="s">
        <v>898</v>
      </c>
      <c r="F2897" s="259" t="s">
        <v>438</v>
      </c>
    </row>
    <row r="2898" spans="1:6" x14ac:dyDescent="0.25">
      <c r="A2898" s="259" t="s">
        <v>3810</v>
      </c>
      <c r="B2898" s="260">
        <v>3699908</v>
      </c>
      <c r="C2898" s="261" t="s">
        <v>482</v>
      </c>
      <c r="D2898" s="262">
        <v>45292</v>
      </c>
      <c r="E2898" s="259" t="s">
        <v>898</v>
      </c>
      <c r="F2898" s="259" t="s">
        <v>438</v>
      </c>
    </row>
    <row r="2899" spans="1:6" x14ac:dyDescent="0.25">
      <c r="A2899" s="259" t="s">
        <v>3811</v>
      </c>
      <c r="B2899" s="260">
        <v>629119</v>
      </c>
      <c r="C2899" s="261" t="s">
        <v>441</v>
      </c>
      <c r="D2899" s="262">
        <v>45413</v>
      </c>
      <c r="E2899" s="259" t="s">
        <v>898</v>
      </c>
      <c r="F2899" s="259" t="s">
        <v>438</v>
      </c>
    </row>
    <row r="2900" spans="1:6" x14ac:dyDescent="0.25">
      <c r="A2900" s="259" t="s">
        <v>3812</v>
      </c>
      <c r="B2900" s="260">
        <v>588805</v>
      </c>
      <c r="C2900" s="261" t="s">
        <v>474</v>
      </c>
      <c r="D2900" s="262">
        <v>45292</v>
      </c>
      <c r="E2900" s="259" t="s">
        <v>898</v>
      </c>
      <c r="F2900" s="259" t="s">
        <v>438</v>
      </c>
    </row>
    <row r="2901" spans="1:6" x14ac:dyDescent="0.25">
      <c r="A2901" s="259" t="s">
        <v>3813</v>
      </c>
      <c r="B2901" s="260">
        <v>115115</v>
      </c>
      <c r="C2901" s="261" t="s">
        <v>454</v>
      </c>
      <c r="D2901" s="262">
        <v>45292</v>
      </c>
      <c r="E2901" s="259" t="s">
        <v>898</v>
      </c>
      <c r="F2901" s="259" t="s">
        <v>438</v>
      </c>
    </row>
    <row r="2902" spans="1:6" x14ac:dyDescent="0.25">
      <c r="A2902" s="259" t="s">
        <v>3814</v>
      </c>
      <c r="B2902" s="260">
        <v>13128</v>
      </c>
      <c r="C2902" s="261" t="s">
        <v>445</v>
      </c>
      <c r="D2902" s="262">
        <v>45292</v>
      </c>
      <c r="E2902" s="259" t="s">
        <v>898</v>
      </c>
      <c r="F2902" s="259" t="s">
        <v>438</v>
      </c>
    </row>
    <row r="2903" spans="1:6" x14ac:dyDescent="0.25">
      <c r="A2903" s="259" t="s">
        <v>3815</v>
      </c>
      <c r="B2903" s="260">
        <v>106173</v>
      </c>
      <c r="C2903" s="261" t="s">
        <v>439</v>
      </c>
      <c r="D2903" s="262">
        <v>45627</v>
      </c>
      <c r="E2903" s="259" t="s">
        <v>898</v>
      </c>
      <c r="F2903" s="259" t="s">
        <v>438</v>
      </c>
    </row>
    <row r="2904" spans="1:6" x14ac:dyDescent="0.25">
      <c r="A2904" s="259" t="s">
        <v>3816</v>
      </c>
      <c r="B2904" s="260">
        <v>124360</v>
      </c>
      <c r="C2904" s="261" t="s">
        <v>447</v>
      </c>
      <c r="D2904" s="262">
        <v>45292</v>
      </c>
      <c r="E2904" s="259" t="s">
        <v>898</v>
      </c>
      <c r="F2904" s="259" t="s">
        <v>438</v>
      </c>
    </row>
    <row r="2905" spans="1:6" x14ac:dyDescent="0.25">
      <c r="A2905" s="259" t="s">
        <v>3817</v>
      </c>
      <c r="B2905" s="260">
        <v>34068</v>
      </c>
      <c r="C2905" s="261" t="s">
        <v>844</v>
      </c>
      <c r="D2905" s="262">
        <v>45536</v>
      </c>
      <c r="E2905" s="259" t="s">
        <v>898</v>
      </c>
      <c r="F2905" s="259" t="s">
        <v>438</v>
      </c>
    </row>
    <row r="2906" spans="1:6" x14ac:dyDescent="0.25">
      <c r="A2906" s="259" t="s">
        <v>3818</v>
      </c>
      <c r="B2906" s="260">
        <v>16375</v>
      </c>
      <c r="C2906" s="261" t="s">
        <v>476</v>
      </c>
      <c r="D2906" s="262">
        <v>45292</v>
      </c>
      <c r="E2906" s="259" t="s">
        <v>898</v>
      </c>
      <c r="F2906" s="259" t="s">
        <v>438</v>
      </c>
    </row>
    <row r="2907" spans="1:6" x14ac:dyDescent="0.25">
      <c r="A2907" s="259" t="s">
        <v>3819</v>
      </c>
      <c r="B2907" s="260">
        <v>13621</v>
      </c>
      <c r="C2907" s="261" t="s">
        <v>445</v>
      </c>
      <c r="D2907" s="262">
        <v>45292</v>
      </c>
      <c r="E2907" s="259" t="s">
        <v>898</v>
      </c>
      <c r="F2907" s="259" t="s">
        <v>438</v>
      </c>
    </row>
    <row r="2908" spans="1:6" x14ac:dyDescent="0.25">
      <c r="A2908" s="259" t="s">
        <v>3820</v>
      </c>
      <c r="B2908" s="260">
        <v>60313408</v>
      </c>
      <c r="C2908" s="261" t="s">
        <v>513</v>
      </c>
      <c r="D2908" s="262">
        <v>45292</v>
      </c>
      <c r="E2908" s="259" t="s">
        <v>898</v>
      </c>
      <c r="F2908" s="259" t="s">
        <v>438</v>
      </c>
    </row>
    <row r="2909" spans="1:6" x14ac:dyDescent="0.25">
      <c r="A2909" s="259" t="s">
        <v>3821</v>
      </c>
      <c r="B2909" s="260">
        <v>122326</v>
      </c>
      <c r="C2909" s="261" t="s">
        <v>454</v>
      </c>
      <c r="D2909" s="262">
        <v>45292</v>
      </c>
      <c r="E2909" s="259" t="s">
        <v>898</v>
      </c>
      <c r="F2909" s="259" t="s">
        <v>438</v>
      </c>
    </row>
    <row r="2910" spans="1:6" x14ac:dyDescent="0.25">
      <c r="A2910" s="259" t="s">
        <v>3822</v>
      </c>
      <c r="B2910" s="260" t="s">
        <v>570</v>
      </c>
      <c r="C2910" s="261" t="s">
        <v>468</v>
      </c>
      <c r="D2910" s="262">
        <v>45292</v>
      </c>
      <c r="E2910" s="259" t="s">
        <v>898</v>
      </c>
      <c r="F2910" s="259" t="s">
        <v>438</v>
      </c>
    </row>
    <row r="2911" spans="1:6" x14ac:dyDescent="0.25">
      <c r="A2911" s="259" t="s">
        <v>3823</v>
      </c>
      <c r="B2911" s="260">
        <v>121796</v>
      </c>
      <c r="C2911" s="261" t="s">
        <v>448</v>
      </c>
      <c r="D2911" s="262">
        <v>45292</v>
      </c>
      <c r="E2911" s="259" t="s">
        <v>898</v>
      </c>
      <c r="F2911" s="259" t="s">
        <v>438</v>
      </c>
    </row>
    <row r="2912" spans="1:6" x14ac:dyDescent="0.25">
      <c r="A2912" s="259" t="s">
        <v>3824</v>
      </c>
      <c r="B2912" s="260">
        <v>126183</v>
      </c>
      <c r="C2912" s="261" t="s">
        <v>447</v>
      </c>
      <c r="D2912" s="262">
        <v>45292</v>
      </c>
      <c r="E2912" s="259" t="s">
        <v>898</v>
      </c>
      <c r="F2912" s="259" t="s">
        <v>438</v>
      </c>
    </row>
    <row r="2913" spans="1:6" x14ac:dyDescent="0.25">
      <c r="A2913" s="259" t="s">
        <v>3825</v>
      </c>
      <c r="B2913" s="260">
        <v>104552</v>
      </c>
      <c r="C2913" s="261" t="s">
        <v>439</v>
      </c>
      <c r="D2913" s="262">
        <v>45292</v>
      </c>
      <c r="E2913" s="259" t="s">
        <v>898</v>
      </c>
      <c r="F2913" s="259" t="s">
        <v>438</v>
      </c>
    </row>
    <row r="2914" spans="1:6" x14ac:dyDescent="0.25">
      <c r="A2914" s="259" t="s">
        <v>3826</v>
      </c>
      <c r="B2914" s="260">
        <v>1240508</v>
      </c>
      <c r="C2914" s="261" t="s">
        <v>445</v>
      </c>
      <c r="D2914" s="262">
        <v>45292</v>
      </c>
      <c r="E2914" s="259" t="s">
        <v>898</v>
      </c>
      <c r="F2914" s="259" t="s">
        <v>438</v>
      </c>
    </row>
    <row r="2915" spans="1:6" x14ac:dyDescent="0.25">
      <c r="A2915" s="259" t="s">
        <v>3827</v>
      </c>
      <c r="B2915" s="260">
        <v>229825708</v>
      </c>
      <c r="C2915" s="261" t="s">
        <v>468</v>
      </c>
      <c r="D2915" s="262">
        <v>45292</v>
      </c>
      <c r="E2915" s="259" t="s">
        <v>898</v>
      </c>
      <c r="F2915" s="259" t="s">
        <v>438</v>
      </c>
    </row>
    <row r="2916" spans="1:6" x14ac:dyDescent="0.25">
      <c r="A2916" s="259" t="s">
        <v>3828</v>
      </c>
      <c r="B2916" s="260">
        <v>143933807</v>
      </c>
      <c r="C2916" s="261" t="s">
        <v>468</v>
      </c>
      <c r="D2916" s="262">
        <v>45292</v>
      </c>
      <c r="E2916" s="259" t="s">
        <v>898</v>
      </c>
      <c r="F2916" s="259" t="s">
        <v>438</v>
      </c>
    </row>
    <row r="2917" spans="1:6" x14ac:dyDescent="0.25">
      <c r="A2917" s="259" t="s">
        <v>3829</v>
      </c>
      <c r="B2917" s="260">
        <v>4686208</v>
      </c>
      <c r="C2917" s="261" t="s">
        <v>447</v>
      </c>
      <c r="D2917" s="262">
        <v>45292</v>
      </c>
      <c r="E2917" s="259" t="s">
        <v>898</v>
      </c>
      <c r="F2917" s="259" t="s">
        <v>438</v>
      </c>
    </row>
    <row r="2918" spans="1:6" x14ac:dyDescent="0.25">
      <c r="A2918" s="259" t="s">
        <v>3830</v>
      </c>
      <c r="B2918" s="260">
        <v>180864</v>
      </c>
      <c r="C2918" s="261" t="s">
        <v>454</v>
      </c>
      <c r="D2918" s="262">
        <v>45292</v>
      </c>
      <c r="E2918" s="259" t="s">
        <v>898</v>
      </c>
      <c r="F2918" s="259" t="s">
        <v>438</v>
      </c>
    </row>
    <row r="2919" spans="1:6" x14ac:dyDescent="0.25">
      <c r="A2919" s="259" t="s">
        <v>3831</v>
      </c>
      <c r="B2919" s="260" t="s">
        <v>17840</v>
      </c>
      <c r="C2919" s="261" t="s">
        <v>447</v>
      </c>
      <c r="D2919" s="262">
        <v>45292</v>
      </c>
      <c r="E2919" s="259" t="s">
        <v>898</v>
      </c>
      <c r="F2919" s="259" t="s">
        <v>438</v>
      </c>
    </row>
    <row r="2920" spans="1:6" x14ac:dyDescent="0.25">
      <c r="A2920" s="259" t="s">
        <v>3832</v>
      </c>
      <c r="B2920" s="260">
        <v>126458</v>
      </c>
      <c r="C2920" s="261" t="s">
        <v>443</v>
      </c>
      <c r="D2920" s="262">
        <v>45292</v>
      </c>
      <c r="E2920" s="259" t="s">
        <v>898</v>
      </c>
      <c r="F2920" s="259" t="s">
        <v>438</v>
      </c>
    </row>
    <row r="2921" spans="1:6" x14ac:dyDescent="0.25">
      <c r="A2921" s="259" t="s">
        <v>3833</v>
      </c>
      <c r="B2921" s="260">
        <v>22888</v>
      </c>
      <c r="C2921" s="261" t="s">
        <v>844</v>
      </c>
      <c r="D2921" s="262">
        <v>45292</v>
      </c>
      <c r="E2921" s="259" t="s">
        <v>898</v>
      </c>
      <c r="F2921" s="259" t="s">
        <v>438</v>
      </c>
    </row>
    <row r="2922" spans="1:6" x14ac:dyDescent="0.25">
      <c r="A2922" s="259" t="s">
        <v>3834</v>
      </c>
      <c r="B2922" s="260">
        <v>124754</v>
      </c>
      <c r="C2922" s="261" t="s">
        <v>439</v>
      </c>
      <c r="D2922" s="262">
        <v>45292</v>
      </c>
      <c r="E2922" s="259" t="s">
        <v>898</v>
      </c>
      <c r="F2922" s="259" t="s">
        <v>438</v>
      </c>
    </row>
    <row r="2923" spans="1:6" x14ac:dyDescent="0.25">
      <c r="A2923" s="259" t="s">
        <v>2920</v>
      </c>
      <c r="B2923" s="260">
        <v>25321</v>
      </c>
      <c r="C2923" s="261" t="s">
        <v>459</v>
      </c>
      <c r="D2923" s="262">
        <v>45292</v>
      </c>
      <c r="E2923" s="259" t="s">
        <v>898</v>
      </c>
      <c r="F2923" s="259" t="s">
        <v>438</v>
      </c>
    </row>
    <row r="2924" spans="1:6" x14ac:dyDescent="0.25">
      <c r="A2924" s="259" t="s">
        <v>3836</v>
      </c>
      <c r="B2924" s="260">
        <v>115977</v>
      </c>
      <c r="C2924" s="261" t="s">
        <v>454</v>
      </c>
      <c r="D2924" s="262">
        <v>45292</v>
      </c>
      <c r="E2924" s="259" t="s">
        <v>898</v>
      </c>
      <c r="F2924" s="259" t="s">
        <v>438</v>
      </c>
    </row>
    <row r="2925" spans="1:6" x14ac:dyDescent="0.25">
      <c r="A2925" s="259" t="s">
        <v>3837</v>
      </c>
      <c r="B2925" s="260">
        <v>16690</v>
      </c>
      <c r="C2925" s="261" t="s">
        <v>439</v>
      </c>
      <c r="D2925" s="262">
        <v>45566</v>
      </c>
      <c r="E2925" s="259" t="s">
        <v>898</v>
      </c>
      <c r="F2925" s="259" t="s">
        <v>438</v>
      </c>
    </row>
    <row r="2926" spans="1:6" x14ac:dyDescent="0.25">
      <c r="A2926" s="259" t="s">
        <v>3838</v>
      </c>
      <c r="B2926" s="260">
        <v>33193</v>
      </c>
      <c r="C2926" s="261" t="s">
        <v>479</v>
      </c>
      <c r="D2926" s="262">
        <v>45292</v>
      </c>
      <c r="E2926" s="259" t="s">
        <v>898</v>
      </c>
      <c r="F2926" s="259" t="s">
        <v>438</v>
      </c>
    </row>
    <row r="2927" spans="1:6" x14ac:dyDescent="0.25">
      <c r="A2927" s="259" t="s">
        <v>3839</v>
      </c>
      <c r="B2927" s="260">
        <v>92641</v>
      </c>
      <c r="C2927" s="261" t="s">
        <v>447</v>
      </c>
      <c r="D2927" s="262">
        <v>45627</v>
      </c>
      <c r="E2927" s="259" t="s">
        <v>898</v>
      </c>
      <c r="F2927" s="259" t="s">
        <v>438</v>
      </c>
    </row>
    <row r="2928" spans="1:6" x14ac:dyDescent="0.25">
      <c r="A2928" s="259" t="s">
        <v>3840</v>
      </c>
      <c r="B2928" s="260">
        <v>180309</v>
      </c>
      <c r="C2928" s="261" t="s">
        <v>454</v>
      </c>
      <c r="D2928" s="262">
        <v>45536</v>
      </c>
      <c r="E2928" s="259" t="s">
        <v>898</v>
      </c>
      <c r="F2928" s="259" t="s">
        <v>438</v>
      </c>
    </row>
    <row r="2929" spans="1:6" x14ac:dyDescent="0.25">
      <c r="A2929" s="259" t="s">
        <v>3841</v>
      </c>
      <c r="B2929" s="260">
        <v>30416</v>
      </c>
      <c r="C2929" s="261" t="s">
        <v>479</v>
      </c>
      <c r="D2929" s="262">
        <v>45627</v>
      </c>
      <c r="E2929" s="259" t="s">
        <v>898</v>
      </c>
      <c r="F2929" s="259" t="s">
        <v>438</v>
      </c>
    </row>
    <row r="2930" spans="1:6" x14ac:dyDescent="0.25">
      <c r="A2930" s="259" t="s">
        <v>3842</v>
      </c>
      <c r="B2930" s="260">
        <v>5112</v>
      </c>
      <c r="C2930" s="261" t="s">
        <v>476</v>
      </c>
      <c r="D2930" s="262">
        <v>45292</v>
      </c>
      <c r="E2930" s="259" t="s">
        <v>898</v>
      </c>
      <c r="F2930" s="259" t="s">
        <v>438</v>
      </c>
    </row>
    <row r="2931" spans="1:6" x14ac:dyDescent="0.25">
      <c r="A2931" s="259" t="s">
        <v>3843</v>
      </c>
      <c r="B2931" s="260">
        <v>5075</v>
      </c>
      <c r="C2931" s="261" t="s">
        <v>476</v>
      </c>
      <c r="D2931" s="262">
        <v>45292</v>
      </c>
      <c r="E2931" s="259" t="s">
        <v>898</v>
      </c>
      <c r="F2931" s="259" t="s">
        <v>438</v>
      </c>
    </row>
    <row r="2932" spans="1:6" x14ac:dyDescent="0.25">
      <c r="A2932" s="259" t="s">
        <v>3844</v>
      </c>
      <c r="B2932" s="260">
        <v>13587</v>
      </c>
      <c r="C2932" s="261" t="s">
        <v>475</v>
      </c>
      <c r="D2932" s="262">
        <v>45292</v>
      </c>
      <c r="E2932" s="259" t="s">
        <v>898</v>
      </c>
      <c r="F2932" s="259" t="s">
        <v>438</v>
      </c>
    </row>
    <row r="2933" spans="1:6" x14ac:dyDescent="0.25">
      <c r="A2933" s="259" t="s">
        <v>3845</v>
      </c>
      <c r="B2933" s="260">
        <v>3013597</v>
      </c>
      <c r="C2933" s="261" t="s">
        <v>480</v>
      </c>
      <c r="D2933" s="262">
        <v>45292</v>
      </c>
      <c r="E2933" s="259" t="s">
        <v>898</v>
      </c>
      <c r="F2933" s="259" t="s">
        <v>438</v>
      </c>
    </row>
    <row r="2934" spans="1:6" x14ac:dyDescent="0.25">
      <c r="A2934" s="259" t="s">
        <v>3846</v>
      </c>
      <c r="B2934" s="260">
        <v>3013491</v>
      </c>
      <c r="C2934" s="261" t="s">
        <v>480</v>
      </c>
      <c r="D2934" s="262">
        <v>45292</v>
      </c>
      <c r="E2934" s="259" t="s">
        <v>898</v>
      </c>
      <c r="F2934" s="259" t="s">
        <v>438</v>
      </c>
    </row>
    <row r="2935" spans="1:6" x14ac:dyDescent="0.25">
      <c r="A2935" s="259" t="s">
        <v>3848</v>
      </c>
      <c r="B2935" s="260">
        <v>216236</v>
      </c>
      <c r="C2935" s="261" t="s">
        <v>454</v>
      </c>
      <c r="D2935" s="262">
        <v>45597</v>
      </c>
      <c r="E2935" s="259" t="s">
        <v>898</v>
      </c>
      <c r="F2935" s="259" t="s">
        <v>438</v>
      </c>
    </row>
    <row r="2936" spans="1:6" x14ac:dyDescent="0.25">
      <c r="A2936" s="259" t="s">
        <v>3849</v>
      </c>
      <c r="B2936" s="260">
        <v>2165020</v>
      </c>
      <c r="C2936" s="261" t="s">
        <v>468</v>
      </c>
      <c r="D2936" s="262">
        <v>45292</v>
      </c>
      <c r="E2936" s="259" t="s">
        <v>898</v>
      </c>
      <c r="F2936" s="259" t="s">
        <v>438</v>
      </c>
    </row>
    <row r="2937" spans="1:6" x14ac:dyDescent="0.25">
      <c r="A2937" s="259" t="s">
        <v>3850</v>
      </c>
      <c r="B2937" s="260">
        <v>343417</v>
      </c>
      <c r="C2937" s="261" t="s">
        <v>454</v>
      </c>
      <c r="D2937" s="262">
        <v>45627</v>
      </c>
      <c r="E2937" s="259" t="s">
        <v>898</v>
      </c>
      <c r="F2937" s="259" t="s">
        <v>438</v>
      </c>
    </row>
    <row r="2938" spans="1:6" x14ac:dyDescent="0.25">
      <c r="A2938" s="259" t="s">
        <v>3851</v>
      </c>
      <c r="B2938" s="260">
        <v>51428</v>
      </c>
      <c r="C2938" s="261" t="s">
        <v>844</v>
      </c>
      <c r="D2938" s="262">
        <v>45566</v>
      </c>
      <c r="E2938" s="259" t="s">
        <v>898</v>
      </c>
      <c r="F2938" s="259" t="s">
        <v>438</v>
      </c>
    </row>
    <row r="2939" spans="1:6" x14ac:dyDescent="0.25">
      <c r="A2939" s="259" t="s">
        <v>3852</v>
      </c>
      <c r="B2939" s="260">
        <v>92886</v>
      </c>
      <c r="C2939" s="261" t="s">
        <v>447</v>
      </c>
      <c r="D2939" s="262">
        <v>45627</v>
      </c>
      <c r="E2939" s="259" t="s">
        <v>898</v>
      </c>
      <c r="F2939" s="259" t="s">
        <v>438</v>
      </c>
    </row>
    <row r="2940" spans="1:6" x14ac:dyDescent="0.25">
      <c r="A2940" s="259" t="s">
        <v>3853</v>
      </c>
      <c r="B2940" s="260">
        <v>16978</v>
      </c>
      <c r="C2940" s="261" t="s">
        <v>439</v>
      </c>
      <c r="D2940" s="262">
        <v>45536</v>
      </c>
      <c r="E2940" s="259" t="s">
        <v>898</v>
      </c>
      <c r="F2940" s="259" t="s">
        <v>438</v>
      </c>
    </row>
    <row r="2941" spans="1:6" x14ac:dyDescent="0.25">
      <c r="A2941" s="259" t="s">
        <v>3854</v>
      </c>
      <c r="B2941" s="260">
        <v>3502124</v>
      </c>
      <c r="C2941" s="261" t="s">
        <v>501</v>
      </c>
      <c r="D2941" s="262">
        <v>45627</v>
      </c>
      <c r="E2941" s="259" t="s">
        <v>898</v>
      </c>
      <c r="F2941" s="259" t="s">
        <v>438</v>
      </c>
    </row>
    <row r="2942" spans="1:6" x14ac:dyDescent="0.25">
      <c r="A2942" s="259" t="s">
        <v>3855</v>
      </c>
      <c r="B2942" s="260">
        <v>3223868</v>
      </c>
      <c r="C2942" s="261" t="s">
        <v>468</v>
      </c>
      <c r="D2942" s="262">
        <v>45627</v>
      </c>
      <c r="E2942" s="259" t="s">
        <v>898</v>
      </c>
      <c r="F2942" s="259" t="s">
        <v>438</v>
      </c>
    </row>
    <row r="2943" spans="1:6" x14ac:dyDescent="0.25">
      <c r="A2943" s="259" t="s">
        <v>3856</v>
      </c>
      <c r="B2943" s="260">
        <v>1919113</v>
      </c>
      <c r="C2943" s="261" t="s">
        <v>468</v>
      </c>
      <c r="D2943" s="262">
        <v>45292</v>
      </c>
      <c r="E2943" s="259" t="s">
        <v>898</v>
      </c>
      <c r="F2943" s="259" t="s">
        <v>438</v>
      </c>
    </row>
    <row r="2944" spans="1:6" x14ac:dyDescent="0.25">
      <c r="A2944" s="259" t="s">
        <v>3857</v>
      </c>
      <c r="B2944" s="260">
        <v>71634</v>
      </c>
      <c r="C2944" s="261" t="s">
        <v>439</v>
      </c>
      <c r="D2944" s="262">
        <v>45292</v>
      </c>
      <c r="E2944" s="259" t="s">
        <v>898</v>
      </c>
      <c r="F2944" s="259" t="s">
        <v>438</v>
      </c>
    </row>
    <row r="2945" spans="1:6" x14ac:dyDescent="0.25">
      <c r="A2945" s="259" t="s">
        <v>2919</v>
      </c>
      <c r="B2945" s="260">
        <v>25367</v>
      </c>
      <c r="C2945" s="261" t="s">
        <v>459</v>
      </c>
      <c r="D2945" s="262">
        <v>45292</v>
      </c>
      <c r="E2945" s="259" t="s">
        <v>898</v>
      </c>
      <c r="F2945" s="259" t="s">
        <v>438</v>
      </c>
    </row>
    <row r="2946" spans="1:6" x14ac:dyDescent="0.25">
      <c r="A2946" s="259" t="s">
        <v>3859</v>
      </c>
      <c r="B2946" s="260">
        <v>1004402</v>
      </c>
      <c r="C2946" s="261" t="s">
        <v>480</v>
      </c>
      <c r="D2946" s="262">
        <v>45292</v>
      </c>
      <c r="E2946" s="259" t="s">
        <v>898</v>
      </c>
      <c r="F2946" s="259" t="s">
        <v>438</v>
      </c>
    </row>
    <row r="2947" spans="1:6" x14ac:dyDescent="0.25">
      <c r="A2947" s="259" t="s">
        <v>3860</v>
      </c>
      <c r="B2947" s="260">
        <v>13658</v>
      </c>
      <c r="C2947" s="261" t="s">
        <v>445</v>
      </c>
      <c r="D2947" s="262">
        <v>45292</v>
      </c>
      <c r="E2947" s="259" t="s">
        <v>898</v>
      </c>
      <c r="F2947" s="259" t="s">
        <v>438</v>
      </c>
    </row>
    <row r="2948" spans="1:6" x14ac:dyDescent="0.25">
      <c r="A2948" s="259" t="s">
        <v>3861</v>
      </c>
      <c r="B2948" s="260">
        <v>12837</v>
      </c>
      <c r="C2948" s="261" t="s">
        <v>447</v>
      </c>
      <c r="D2948" s="262">
        <v>45292</v>
      </c>
      <c r="E2948" s="259" t="s">
        <v>898</v>
      </c>
      <c r="F2948" s="259" t="s">
        <v>438</v>
      </c>
    </row>
    <row r="2949" spans="1:6" x14ac:dyDescent="0.25">
      <c r="A2949" s="259" t="s">
        <v>3862</v>
      </c>
      <c r="B2949" s="260">
        <v>126377</v>
      </c>
      <c r="C2949" s="261" t="s">
        <v>464</v>
      </c>
      <c r="D2949" s="262">
        <v>45292</v>
      </c>
      <c r="E2949" s="259" t="s">
        <v>898</v>
      </c>
      <c r="F2949" s="259" t="s">
        <v>438</v>
      </c>
    </row>
    <row r="2950" spans="1:6" x14ac:dyDescent="0.25">
      <c r="A2950" s="259" t="s">
        <v>3863</v>
      </c>
      <c r="B2950" s="260">
        <v>150497</v>
      </c>
      <c r="C2950" s="261" t="s">
        <v>454</v>
      </c>
      <c r="D2950" s="262">
        <v>45292</v>
      </c>
      <c r="E2950" s="259" t="s">
        <v>898</v>
      </c>
      <c r="F2950" s="259" t="s">
        <v>438</v>
      </c>
    </row>
    <row r="2951" spans="1:6" x14ac:dyDescent="0.25">
      <c r="A2951" s="259" t="s">
        <v>3864</v>
      </c>
      <c r="B2951" s="260">
        <v>11814</v>
      </c>
      <c r="C2951" s="261" t="s">
        <v>445</v>
      </c>
      <c r="D2951" s="262">
        <v>45292</v>
      </c>
      <c r="E2951" s="259" t="s">
        <v>898</v>
      </c>
      <c r="F2951" s="259" t="s">
        <v>438</v>
      </c>
    </row>
    <row r="2952" spans="1:6" x14ac:dyDescent="0.25">
      <c r="A2952" s="259" t="s">
        <v>3865</v>
      </c>
      <c r="B2952" s="260">
        <v>149017</v>
      </c>
      <c r="C2952" s="261" t="s">
        <v>454</v>
      </c>
      <c r="D2952" s="262">
        <v>45292</v>
      </c>
      <c r="E2952" s="259" t="s">
        <v>898</v>
      </c>
      <c r="F2952" s="259" t="s">
        <v>438</v>
      </c>
    </row>
    <row r="2953" spans="1:6" x14ac:dyDescent="0.25">
      <c r="A2953" s="259" t="s">
        <v>3866</v>
      </c>
      <c r="B2953" s="260">
        <v>125173</v>
      </c>
      <c r="C2953" s="261" t="s">
        <v>447</v>
      </c>
      <c r="D2953" s="262">
        <v>45292</v>
      </c>
      <c r="E2953" s="259" t="s">
        <v>898</v>
      </c>
      <c r="F2953" s="259" t="s">
        <v>438</v>
      </c>
    </row>
    <row r="2954" spans="1:6" x14ac:dyDescent="0.25">
      <c r="A2954" s="259" t="s">
        <v>3867</v>
      </c>
      <c r="B2954" s="260">
        <v>11224</v>
      </c>
      <c r="C2954" s="261" t="s">
        <v>439</v>
      </c>
      <c r="D2954" s="262">
        <v>45292</v>
      </c>
      <c r="E2954" s="259" t="s">
        <v>898</v>
      </c>
      <c r="F2954" s="259" t="s">
        <v>438</v>
      </c>
    </row>
    <row r="2955" spans="1:6" x14ac:dyDescent="0.25">
      <c r="A2955" s="259" t="s">
        <v>3868</v>
      </c>
      <c r="B2955" s="260">
        <v>22879</v>
      </c>
      <c r="C2955" s="261" t="s">
        <v>844</v>
      </c>
      <c r="D2955" s="262">
        <v>45292</v>
      </c>
      <c r="E2955" s="259" t="s">
        <v>898</v>
      </c>
      <c r="F2955" s="259" t="s">
        <v>438</v>
      </c>
    </row>
    <row r="2956" spans="1:6" x14ac:dyDescent="0.25">
      <c r="A2956" s="259" t="s">
        <v>3869</v>
      </c>
      <c r="B2956" s="260">
        <v>10190</v>
      </c>
      <c r="C2956" s="261" t="s">
        <v>476</v>
      </c>
      <c r="D2956" s="262">
        <v>45292</v>
      </c>
      <c r="E2956" s="259" t="s">
        <v>898</v>
      </c>
      <c r="F2956" s="259" t="s">
        <v>438</v>
      </c>
    </row>
    <row r="2957" spans="1:6" x14ac:dyDescent="0.25">
      <c r="A2957" s="259" t="s">
        <v>3870</v>
      </c>
      <c r="B2957" s="260">
        <v>175867</v>
      </c>
      <c r="C2957" s="261" t="s">
        <v>454</v>
      </c>
      <c r="D2957" s="262">
        <v>45292</v>
      </c>
      <c r="E2957" s="259" t="s">
        <v>898</v>
      </c>
      <c r="F2957" s="259" t="s">
        <v>438</v>
      </c>
    </row>
    <row r="2958" spans="1:6" x14ac:dyDescent="0.25">
      <c r="A2958" s="259" t="s">
        <v>3871</v>
      </c>
      <c r="B2958" s="260">
        <v>126077</v>
      </c>
      <c r="C2958" s="261" t="s">
        <v>447</v>
      </c>
      <c r="D2958" s="262">
        <v>45292</v>
      </c>
      <c r="E2958" s="259" t="s">
        <v>898</v>
      </c>
      <c r="F2958" s="259" t="s">
        <v>438</v>
      </c>
    </row>
    <row r="2959" spans="1:6" x14ac:dyDescent="0.25">
      <c r="A2959" s="259" t="s">
        <v>3872</v>
      </c>
      <c r="B2959" s="260">
        <v>193986307</v>
      </c>
      <c r="C2959" s="261" t="s">
        <v>468</v>
      </c>
      <c r="D2959" s="262">
        <v>45292</v>
      </c>
      <c r="E2959" s="259" t="s">
        <v>898</v>
      </c>
      <c r="F2959" s="259" t="s">
        <v>438</v>
      </c>
    </row>
    <row r="2960" spans="1:6" x14ac:dyDescent="0.25">
      <c r="A2960" s="259" t="s">
        <v>3873</v>
      </c>
      <c r="B2960" s="260">
        <v>212289108</v>
      </c>
      <c r="C2960" s="261" t="s">
        <v>501</v>
      </c>
      <c r="D2960" s="262">
        <v>45292</v>
      </c>
      <c r="E2960" s="259" t="s">
        <v>898</v>
      </c>
      <c r="F2960" s="259" t="s">
        <v>438</v>
      </c>
    </row>
    <row r="2961" spans="1:6" x14ac:dyDescent="0.25">
      <c r="A2961" s="259" t="s">
        <v>3874</v>
      </c>
      <c r="B2961" s="260">
        <v>1006769124</v>
      </c>
      <c r="C2961" s="261" t="s">
        <v>452</v>
      </c>
      <c r="D2961" s="262">
        <v>45292</v>
      </c>
      <c r="E2961" s="259" t="s">
        <v>898</v>
      </c>
      <c r="F2961" s="259" t="s">
        <v>438</v>
      </c>
    </row>
    <row r="2962" spans="1:6" x14ac:dyDescent="0.25">
      <c r="A2962" s="259" t="s">
        <v>3875</v>
      </c>
      <c r="B2962" s="260">
        <v>216517108</v>
      </c>
      <c r="C2962" s="261" t="s">
        <v>468</v>
      </c>
      <c r="D2962" s="262">
        <v>45292</v>
      </c>
      <c r="E2962" s="259" t="s">
        <v>898</v>
      </c>
      <c r="F2962" s="259" t="s">
        <v>438</v>
      </c>
    </row>
    <row r="2963" spans="1:6" x14ac:dyDescent="0.25">
      <c r="A2963" s="259" t="s">
        <v>3876</v>
      </c>
      <c r="B2963" s="260">
        <v>712871007687697</v>
      </c>
      <c r="C2963" s="261" t="s">
        <v>452</v>
      </c>
      <c r="D2963" s="262">
        <v>45292</v>
      </c>
      <c r="E2963" s="259" t="s">
        <v>898</v>
      </c>
      <c r="F2963" s="259" t="s">
        <v>438</v>
      </c>
    </row>
    <row r="2964" spans="1:6" x14ac:dyDescent="0.25">
      <c r="A2964" s="259" t="s">
        <v>3877</v>
      </c>
      <c r="B2964" s="260">
        <v>712971006717040</v>
      </c>
      <c r="C2964" s="261" t="s">
        <v>452</v>
      </c>
      <c r="D2964" s="262">
        <v>45292</v>
      </c>
      <c r="E2964" s="259" t="s">
        <v>898</v>
      </c>
      <c r="F2964" s="259" t="s">
        <v>438</v>
      </c>
    </row>
    <row r="2965" spans="1:6" x14ac:dyDescent="0.25">
      <c r="A2965" s="259" t="s">
        <v>3878</v>
      </c>
      <c r="B2965" s="260">
        <v>110197</v>
      </c>
      <c r="C2965" s="261" t="s">
        <v>454</v>
      </c>
      <c r="D2965" s="262">
        <v>45352</v>
      </c>
      <c r="E2965" s="259" t="s">
        <v>898</v>
      </c>
      <c r="F2965" s="259" t="s">
        <v>438</v>
      </c>
    </row>
    <row r="2966" spans="1:6" x14ac:dyDescent="0.25">
      <c r="A2966" s="259" t="s">
        <v>3879</v>
      </c>
      <c r="B2966" s="260">
        <v>3020192</v>
      </c>
      <c r="C2966" s="261" t="s">
        <v>501</v>
      </c>
      <c r="D2966" s="262">
        <v>45292</v>
      </c>
      <c r="E2966" s="259" t="s">
        <v>898</v>
      </c>
      <c r="F2966" s="259" t="s">
        <v>438</v>
      </c>
    </row>
    <row r="2967" spans="1:6" x14ac:dyDescent="0.25">
      <c r="A2967" s="259" t="s">
        <v>3880</v>
      </c>
      <c r="B2967" s="260">
        <v>1232403</v>
      </c>
      <c r="C2967" s="261" t="s">
        <v>468</v>
      </c>
      <c r="D2967" s="262">
        <v>45292</v>
      </c>
      <c r="E2967" s="259" t="s">
        <v>898</v>
      </c>
      <c r="F2967" s="259" t="s">
        <v>438</v>
      </c>
    </row>
    <row r="2968" spans="1:6" x14ac:dyDescent="0.25">
      <c r="A2968" s="259" t="s">
        <v>3881</v>
      </c>
      <c r="B2968" s="260">
        <v>1026696</v>
      </c>
      <c r="C2968" s="261" t="s">
        <v>468</v>
      </c>
      <c r="D2968" s="262">
        <v>45292</v>
      </c>
      <c r="E2968" s="259" t="s">
        <v>898</v>
      </c>
      <c r="F2968" s="259" t="s">
        <v>438</v>
      </c>
    </row>
    <row r="2969" spans="1:6" x14ac:dyDescent="0.25">
      <c r="A2969" s="259" t="s">
        <v>3882</v>
      </c>
      <c r="B2969" s="260">
        <v>4727</v>
      </c>
      <c r="C2969" s="261" t="s">
        <v>445</v>
      </c>
      <c r="D2969" s="262">
        <v>45292</v>
      </c>
      <c r="E2969" s="259" t="s">
        <v>898</v>
      </c>
      <c r="F2969" s="259" t="s">
        <v>438</v>
      </c>
    </row>
    <row r="2970" spans="1:6" x14ac:dyDescent="0.25">
      <c r="A2970" s="259" t="s">
        <v>3883</v>
      </c>
      <c r="B2970" s="260">
        <v>60169008</v>
      </c>
      <c r="C2970" s="261" t="s">
        <v>513</v>
      </c>
      <c r="D2970" s="262">
        <v>45627</v>
      </c>
      <c r="E2970" s="259" t="s">
        <v>898</v>
      </c>
      <c r="F2970" s="259" t="s">
        <v>438</v>
      </c>
    </row>
    <row r="2971" spans="1:6" x14ac:dyDescent="0.25">
      <c r="A2971" s="259" t="s">
        <v>3884</v>
      </c>
      <c r="B2971" s="260">
        <v>124484</v>
      </c>
      <c r="C2971" s="261" t="s">
        <v>447</v>
      </c>
      <c r="D2971" s="262">
        <v>45627</v>
      </c>
      <c r="E2971" s="259" t="s">
        <v>898</v>
      </c>
      <c r="F2971" s="259" t="s">
        <v>438</v>
      </c>
    </row>
    <row r="2972" spans="1:6" x14ac:dyDescent="0.25">
      <c r="A2972" s="259" t="s">
        <v>3885</v>
      </c>
      <c r="B2972" s="260">
        <v>105371</v>
      </c>
      <c r="C2972" s="261" t="s">
        <v>439</v>
      </c>
      <c r="D2972" s="262">
        <v>45627</v>
      </c>
      <c r="E2972" s="259" t="s">
        <v>898</v>
      </c>
      <c r="F2972" s="259" t="s">
        <v>438</v>
      </c>
    </row>
    <row r="2973" spans="1:6" x14ac:dyDescent="0.25">
      <c r="A2973" s="259" t="s">
        <v>3886</v>
      </c>
      <c r="B2973" s="260">
        <v>104869</v>
      </c>
      <c r="C2973" s="261" t="s">
        <v>439</v>
      </c>
      <c r="D2973" s="262">
        <v>45627</v>
      </c>
      <c r="E2973" s="259" t="s">
        <v>898</v>
      </c>
      <c r="F2973" s="259" t="s">
        <v>438</v>
      </c>
    </row>
    <row r="2974" spans="1:6" x14ac:dyDescent="0.25">
      <c r="A2974" s="259" t="s">
        <v>3887</v>
      </c>
      <c r="B2974" s="260">
        <v>60462908</v>
      </c>
      <c r="C2974" s="261" t="s">
        <v>513</v>
      </c>
      <c r="D2974" s="262">
        <v>45292</v>
      </c>
      <c r="E2974" s="259" t="s">
        <v>898</v>
      </c>
      <c r="F2974" s="259" t="s">
        <v>438</v>
      </c>
    </row>
    <row r="2975" spans="1:6" x14ac:dyDescent="0.25">
      <c r="A2975" s="259" t="s">
        <v>3888</v>
      </c>
      <c r="B2975" s="260">
        <v>2140388</v>
      </c>
      <c r="C2975" s="261" t="s">
        <v>468</v>
      </c>
      <c r="D2975" s="262">
        <v>45292</v>
      </c>
      <c r="E2975" s="259" t="s">
        <v>898</v>
      </c>
      <c r="F2975" s="259" t="s">
        <v>438</v>
      </c>
    </row>
    <row r="2976" spans="1:6" x14ac:dyDescent="0.25">
      <c r="A2976" s="259" t="s">
        <v>3889</v>
      </c>
      <c r="B2976" s="260">
        <v>91256</v>
      </c>
      <c r="C2976" s="261" t="s">
        <v>510</v>
      </c>
      <c r="D2976" s="262">
        <v>45627</v>
      </c>
      <c r="E2976" s="259" t="s">
        <v>898</v>
      </c>
      <c r="F2976" s="259" t="s">
        <v>438</v>
      </c>
    </row>
    <row r="2977" spans="1:6" x14ac:dyDescent="0.25">
      <c r="A2977" s="259" t="s">
        <v>3890</v>
      </c>
      <c r="B2977" s="260">
        <v>91053</v>
      </c>
      <c r="C2977" s="261" t="s">
        <v>510</v>
      </c>
      <c r="D2977" s="262">
        <v>45627</v>
      </c>
      <c r="E2977" s="259" t="s">
        <v>898</v>
      </c>
      <c r="F2977" s="259" t="s">
        <v>438</v>
      </c>
    </row>
    <row r="2978" spans="1:6" x14ac:dyDescent="0.25">
      <c r="A2978" s="259" t="s">
        <v>3891</v>
      </c>
      <c r="B2978" s="260">
        <v>103719</v>
      </c>
      <c r="C2978" s="261" t="s">
        <v>510</v>
      </c>
      <c r="D2978" s="262">
        <v>45627</v>
      </c>
      <c r="E2978" s="259" t="s">
        <v>898</v>
      </c>
      <c r="F2978" s="259" t="s">
        <v>438</v>
      </c>
    </row>
    <row r="2979" spans="1:6" x14ac:dyDescent="0.25">
      <c r="A2979" s="259" t="s">
        <v>3892</v>
      </c>
      <c r="B2979" s="260">
        <v>175766</v>
      </c>
      <c r="C2979" s="261" t="s">
        <v>476</v>
      </c>
      <c r="D2979" s="262">
        <v>45627</v>
      </c>
      <c r="E2979" s="259" t="s">
        <v>898</v>
      </c>
      <c r="F2979" s="259" t="s">
        <v>438</v>
      </c>
    </row>
    <row r="2980" spans="1:6" x14ac:dyDescent="0.25">
      <c r="A2980" s="259" t="s">
        <v>3893</v>
      </c>
      <c r="B2980" s="260">
        <v>290258</v>
      </c>
      <c r="C2980" s="261" t="s">
        <v>511</v>
      </c>
      <c r="D2980" s="262">
        <v>45627</v>
      </c>
      <c r="E2980" s="259" t="s">
        <v>898</v>
      </c>
      <c r="F2980" s="259" t="s">
        <v>438</v>
      </c>
    </row>
    <row r="2981" spans="1:6" x14ac:dyDescent="0.25">
      <c r="A2981" s="259" t="s">
        <v>3894</v>
      </c>
      <c r="B2981" s="260">
        <v>17535</v>
      </c>
      <c r="C2981" s="261" t="s">
        <v>510</v>
      </c>
      <c r="D2981" s="262">
        <v>45627</v>
      </c>
      <c r="E2981" s="259" t="s">
        <v>898</v>
      </c>
      <c r="F2981" s="259" t="s">
        <v>438</v>
      </c>
    </row>
    <row r="2982" spans="1:6" x14ac:dyDescent="0.25">
      <c r="A2982" s="259" t="s">
        <v>3895</v>
      </c>
      <c r="B2982" s="260">
        <v>17217</v>
      </c>
      <c r="C2982" s="261" t="s">
        <v>510</v>
      </c>
      <c r="D2982" s="262">
        <v>45627</v>
      </c>
      <c r="E2982" s="259" t="s">
        <v>898</v>
      </c>
      <c r="F2982" s="259" t="s">
        <v>438</v>
      </c>
    </row>
    <row r="2983" spans="1:6" x14ac:dyDescent="0.25">
      <c r="A2983" s="259" t="s">
        <v>3896</v>
      </c>
      <c r="B2983" s="260" t="s">
        <v>17841</v>
      </c>
      <c r="C2983" s="261" t="s">
        <v>510</v>
      </c>
      <c r="D2983" s="262">
        <v>45627</v>
      </c>
      <c r="E2983" s="259" t="s">
        <v>898</v>
      </c>
      <c r="F2983" s="259" t="s">
        <v>438</v>
      </c>
    </row>
    <row r="2984" spans="1:6" x14ac:dyDescent="0.25">
      <c r="A2984" s="259" t="s">
        <v>3897</v>
      </c>
      <c r="B2984" s="260">
        <v>10455</v>
      </c>
      <c r="C2984" s="261" t="s">
        <v>510</v>
      </c>
      <c r="D2984" s="262">
        <v>45627</v>
      </c>
      <c r="E2984" s="259" t="s">
        <v>898</v>
      </c>
      <c r="F2984" s="259" t="s">
        <v>438</v>
      </c>
    </row>
    <row r="2985" spans="1:6" x14ac:dyDescent="0.25">
      <c r="A2985" s="259" t="s">
        <v>3898</v>
      </c>
      <c r="B2985" s="260">
        <v>17359</v>
      </c>
      <c r="C2985" s="261" t="s">
        <v>510</v>
      </c>
      <c r="D2985" s="262">
        <v>45292</v>
      </c>
      <c r="E2985" s="259" t="s">
        <v>898</v>
      </c>
      <c r="F2985" s="259" t="s">
        <v>438</v>
      </c>
    </row>
    <row r="2986" spans="1:6" x14ac:dyDescent="0.25">
      <c r="A2986" s="259" t="s">
        <v>3899</v>
      </c>
      <c r="B2986" s="260">
        <v>17448</v>
      </c>
      <c r="C2986" s="261" t="s">
        <v>510</v>
      </c>
      <c r="D2986" s="262">
        <v>45627</v>
      </c>
      <c r="E2986" s="259" t="s">
        <v>898</v>
      </c>
      <c r="F2986" s="259" t="s">
        <v>438</v>
      </c>
    </row>
    <row r="2987" spans="1:6" x14ac:dyDescent="0.25">
      <c r="A2987" s="259" t="s">
        <v>3900</v>
      </c>
      <c r="B2987" s="260">
        <v>17443</v>
      </c>
      <c r="C2987" s="261" t="s">
        <v>510</v>
      </c>
      <c r="D2987" s="262">
        <v>45627</v>
      </c>
      <c r="E2987" s="259" t="s">
        <v>898</v>
      </c>
      <c r="F2987" s="259" t="s">
        <v>438</v>
      </c>
    </row>
    <row r="2988" spans="1:6" x14ac:dyDescent="0.25">
      <c r="A2988" s="259" t="s">
        <v>3901</v>
      </c>
      <c r="B2988" s="260">
        <v>3079507</v>
      </c>
      <c r="C2988" s="261" t="s">
        <v>837</v>
      </c>
      <c r="D2988" s="262">
        <v>45627</v>
      </c>
      <c r="E2988" s="259" t="s">
        <v>898</v>
      </c>
      <c r="F2988" s="259" t="s">
        <v>438</v>
      </c>
    </row>
    <row r="2989" spans="1:6" x14ac:dyDescent="0.25">
      <c r="A2989" s="259" t="s">
        <v>3902</v>
      </c>
      <c r="B2989" s="260">
        <v>6006907</v>
      </c>
      <c r="C2989" s="261" t="s">
        <v>518</v>
      </c>
      <c r="D2989" s="262">
        <v>45627</v>
      </c>
      <c r="E2989" s="259" t="s">
        <v>898</v>
      </c>
      <c r="F2989" s="259" t="s">
        <v>438</v>
      </c>
    </row>
    <row r="2990" spans="1:6" x14ac:dyDescent="0.25">
      <c r="A2990" s="259" t="s">
        <v>3903</v>
      </c>
      <c r="B2990" s="260">
        <v>191241</v>
      </c>
      <c r="C2990" s="261" t="s">
        <v>510</v>
      </c>
      <c r="D2990" s="262">
        <v>45627</v>
      </c>
      <c r="E2990" s="259" t="s">
        <v>898</v>
      </c>
      <c r="F2990" s="259" t="s">
        <v>438</v>
      </c>
    </row>
    <row r="2991" spans="1:6" x14ac:dyDescent="0.25">
      <c r="A2991" s="259" t="s">
        <v>3904</v>
      </c>
      <c r="B2991" s="260">
        <v>701190101692419</v>
      </c>
      <c r="C2991" s="261" t="s">
        <v>492</v>
      </c>
      <c r="D2991" s="262">
        <v>45627</v>
      </c>
      <c r="E2991" s="259" t="s">
        <v>898</v>
      </c>
      <c r="F2991" s="259" t="s">
        <v>438</v>
      </c>
    </row>
    <row r="2992" spans="1:6" x14ac:dyDescent="0.25">
      <c r="A2992" s="259" t="s">
        <v>3905</v>
      </c>
      <c r="B2992" s="260" t="s">
        <v>571</v>
      </c>
      <c r="C2992" s="261" t="s">
        <v>467</v>
      </c>
      <c r="D2992" s="262">
        <v>45627</v>
      </c>
      <c r="E2992" s="259" t="s">
        <v>898</v>
      </c>
      <c r="F2992" s="259" t="s">
        <v>438</v>
      </c>
    </row>
    <row r="2993" spans="1:6" x14ac:dyDescent="0.25">
      <c r="A2993" s="259" t="s">
        <v>3906</v>
      </c>
      <c r="B2993" s="260">
        <v>90888</v>
      </c>
      <c r="C2993" s="261" t="s">
        <v>510</v>
      </c>
      <c r="D2993" s="262">
        <v>45627</v>
      </c>
      <c r="E2993" s="259" t="s">
        <v>898</v>
      </c>
      <c r="F2993" s="259" t="s">
        <v>438</v>
      </c>
    </row>
    <row r="2994" spans="1:6" x14ac:dyDescent="0.25">
      <c r="A2994" s="259" t="s">
        <v>3907</v>
      </c>
      <c r="B2994" s="260">
        <v>17161</v>
      </c>
      <c r="C2994" s="261" t="s">
        <v>510</v>
      </c>
      <c r="D2994" s="262">
        <v>45627</v>
      </c>
      <c r="E2994" s="259" t="s">
        <v>898</v>
      </c>
      <c r="F2994" s="259" t="s">
        <v>438</v>
      </c>
    </row>
    <row r="2995" spans="1:6" x14ac:dyDescent="0.25">
      <c r="A2995" s="259" t="s">
        <v>3908</v>
      </c>
      <c r="B2995" s="260">
        <v>10454</v>
      </c>
      <c r="C2995" s="261" t="s">
        <v>459</v>
      </c>
      <c r="D2995" s="262">
        <v>45292</v>
      </c>
      <c r="E2995" s="259" t="s">
        <v>898</v>
      </c>
      <c r="F2995" s="259" t="s">
        <v>438</v>
      </c>
    </row>
    <row r="2996" spans="1:6" x14ac:dyDescent="0.25">
      <c r="A2996" s="259" t="s">
        <v>3909</v>
      </c>
      <c r="B2996" s="260">
        <v>191103</v>
      </c>
      <c r="C2996" s="261" t="s">
        <v>510</v>
      </c>
      <c r="D2996" s="262">
        <v>45627</v>
      </c>
      <c r="E2996" s="259" t="s">
        <v>898</v>
      </c>
      <c r="F2996" s="259" t="s">
        <v>438</v>
      </c>
    </row>
    <row r="2997" spans="1:6" x14ac:dyDescent="0.25">
      <c r="A2997" s="259" t="s">
        <v>3910</v>
      </c>
      <c r="B2997" s="260">
        <v>17020</v>
      </c>
      <c r="C2997" s="261" t="s">
        <v>510</v>
      </c>
      <c r="D2997" s="262">
        <v>45627</v>
      </c>
      <c r="E2997" s="259" t="s">
        <v>898</v>
      </c>
      <c r="F2997" s="259" t="s">
        <v>438</v>
      </c>
    </row>
    <row r="2998" spans="1:6" x14ac:dyDescent="0.25">
      <c r="A2998" s="259" t="s">
        <v>3911</v>
      </c>
      <c r="B2998" s="260">
        <v>106133</v>
      </c>
      <c r="C2998" s="261" t="s">
        <v>470</v>
      </c>
      <c r="D2998" s="262">
        <v>45627</v>
      </c>
      <c r="E2998" s="259" t="s">
        <v>898</v>
      </c>
      <c r="F2998" s="259" t="s">
        <v>438</v>
      </c>
    </row>
    <row r="2999" spans="1:6" x14ac:dyDescent="0.25">
      <c r="A2999" s="259" t="s">
        <v>3912</v>
      </c>
      <c r="B2999" s="260">
        <v>17515</v>
      </c>
      <c r="C2999" s="261" t="s">
        <v>459</v>
      </c>
      <c r="D2999" s="262">
        <v>45292</v>
      </c>
      <c r="E2999" s="259" t="s">
        <v>898</v>
      </c>
      <c r="F2999" s="259" t="s">
        <v>438</v>
      </c>
    </row>
    <row r="3000" spans="1:6" x14ac:dyDescent="0.25">
      <c r="A3000" s="259" t="s">
        <v>3913</v>
      </c>
      <c r="B3000" s="260">
        <v>16646</v>
      </c>
      <c r="C3000" s="261" t="s">
        <v>510</v>
      </c>
      <c r="D3000" s="262">
        <v>45627</v>
      </c>
      <c r="E3000" s="259" t="s">
        <v>898</v>
      </c>
      <c r="F3000" s="259" t="s">
        <v>438</v>
      </c>
    </row>
    <row r="3001" spans="1:6" x14ac:dyDescent="0.25">
      <c r="A3001" s="259" t="s">
        <v>3914</v>
      </c>
      <c r="B3001" s="260" t="s">
        <v>572</v>
      </c>
      <c r="C3001" s="261" t="s">
        <v>467</v>
      </c>
      <c r="D3001" s="262">
        <v>45627</v>
      </c>
      <c r="E3001" s="259" t="s">
        <v>898</v>
      </c>
      <c r="F3001" s="259" t="s">
        <v>438</v>
      </c>
    </row>
    <row r="3002" spans="1:6" x14ac:dyDescent="0.25">
      <c r="A3002" s="259" t="s">
        <v>3915</v>
      </c>
      <c r="B3002" s="260">
        <v>50313</v>
      </c>
      <c r="C3002" s="261" t="s">
        <v>510</v>
      </c>
      <c r="D3002" s="262">
        <v>45627</v>
      </c>
      <c r="E3002" s="259" t="s">
        <v>898</v>
      </c>
      <c r="F3002" s="259" t="s">
        <v>438</v>
      </c>
    </row>
    <row r="3003" spans="1:6" x14ac:dyDescent="0.25">
      <c r="A3003" s="259" t="s">
        <v>3916</v>
      </c>
      <c r="B3003" s="260">
        <v>103238</v>
      </c>
      <c r="C3003" s="261" t="s">
        <v>510</v>
      </c>
      <c r="D3003" s="262">
        <v>45627</v>
      </c>
      <c r="E3003" s="259" t="s">
        <v>898</v>
      </c>
      <c r="F3003" s="259" t="s">
        <v>438</v>
      </c>
    </row>
    <row r="3004" spans="1:6" x14ac:dyDescent="0.25">
      <c r="A3004" s="259" t="s">
        <v>3917</v>
      </c>
      <c r="B3004" s="260">
        <v>449401</v>
      </c>
      <c r="C3004" s="261" t="s">
        <v>470</v>
      </c>
      <c r="D3004" s="262">
        <v>45627</v>
      </c>
      <c r="E3004" s="259" t="s">
        <v>898</v>
      </c>
      <c r="F3004" s="259" t="s">
        <v>438</v>
      </c>
    </row>
    <row r="3005" spans="1:6" x14ac:dyDescent="0.25">
      <c r="A3005" s="259" t="s">
        <v>3918</v>
      </c>
      <c r="B3005" s="260">
        <v>17333</v>
      </c>
      <c r="C3005" s="261" t="s">
        <v>510</v>
      </c>
      <c r="D3005" s="262">
        <v>45627</v>
      </c>
      <c r="E3005" s="259" t="s">
        <v>898</v>
      </c>
      <c r="F3005" s="259" t="s">
        <v>438</v>
      </c>
    </row>
    <row r="3006" spans="1:6" x14ac:dyDescent="0.25">
      <c r="A3006" s="259" t="s">
        <v>3919</v>
      </c>
      <c r="B3006" s="260">
        <v>10532</v>
      </c>
      <c r="C3006" s="261" t="s">
        <v>574</v>
      </c>
      <c r="D3006" s="262">
        <v>45627</v>
      </c>
      <c r="E3006" s="259" t="s">
        <v>898</v>
      </c>
      <c r="F3006" s="259" t="s">
        <v>438</v>
      </c>
    </row>
    <row r="3007" spans="1:6" x14ac:dyDescent="0.25">
      <c r="A3007" s="259" t="s">
        <v>3920</v>
      </c>
      <c r="B3007" s="260">
        <v>102177</v>
      </c>
      <c r="C3007" s="261" t="s">
        <v>510</v>
      </c>
      <c r="D3007" s="262">
        <v>45292</v>
      </c>
      <c r="E3007" s="259" t="s">
        <v>898</v>
      </c>
      <c r="F3007" s="259" t="s">
        <v>438</v>
      </c>
    </row>
    <row r="3008" spans="1:6" x14ac:dyDescent="0.25">
      <c r="A3008" s="259" t="s">
        <v>3921</v>
      </c>
      <c r="B3008" s="260">
        <v>17431</v>
      </c>
      <c r="C3008" s="261" t="s">
        <v>510</v>
      </c>
      <c r="D3008" s="262">
        <v>45627</v>
      </c>
      <c r="E3008" s="259" t="s">
        <v>898</v>
      </c>
      <c r="F3008" s="259" t="s">
        <v>438</v>
      </c>
    </row>
    <row r="3009" spans="1:6" x14ac:dyDescent="0.25">
      <c r="A3009" s="259" t="s">
        <v>3922</v>
      </c>
      <c r="B3009" s="260">
        <v>436</v>
      </c>
      <c r="C3009" s="261" t="s">
        <v>511</v>
      </c>
      <c r="D3009" s="262">
        <v>45627</v>
      </c>
      <c r="E3009" s="259" t="s">
        <v>898</v>
      </c>
      <c r="F3009" s="259" t="s">
        <v>438</v>
      </c>
    </row>
    <row r="3010" spans="1:6" x14ac:dyDescent="0.25">
      <c r="A3010" s="259" t="s">
        <v>3923</v>
      </c>
      <c r="B3010" s="260">
        <v>17508</v>
      </c>
      <c r="C3010" s="261" t="s">
        <v>510</v>
      </c>
      <c r="D3010" s="262">
        <v>45292</v>
      </c>
      <c r="E3010" s="259" t="s">
        <v>898</v>
      </c>
      <c r="F3010" s="259" t="s">
        <v>438</v>
      </c>
    </row>
    <row r="3011" spans="1:6" x14ac:dyDescent="0.25">
      <c r="A3011" s="259" t="s">
        <v>3924</v>
      </c>
      <c r="B3011" s="260">
        <v>17491</v>
      </c>
      <c r="C3011" s="261" t="s">
        <v>510</v>
      </c>
      <c r="D3011" s="262">
        <v>45627</v>
      </c>
      <c r="E3011" s="259" t="s">
        <v>898</v>
      </c>
      <c r="F3011" s="259" t="s">
        <v>438</v>
      </c>
    </row>
    <row r="3012" spans="1:6" x14ac:dyDescent="0.25">
      <c r="A3012" s="259" t="s">
        <v>3925</v>
      </c>
      <c r="B3012" s="260">
        <v>91610</v>
      </c>
      <c r="C3012" s="261" t="s">
        <v>510</v>
      </c>
      <c r="D3012" s="262">
        <v>45627</v>
      </c>
      <c r="E3012" s="259" t="s">
        <v>898</v>
      </c>
      <c r="F3012" s="259" t="s">
        <v>438</v>
      </c>
    </row>
    <row r="3013" spans="1:6" x14ac:dyDescent="0.25">
      <c r="A3013" s="259" t="s">
        <v>3926</v>
      </c>
      <c r="B3013" s="260">
        <v>90936</v>
      </c>
      <c r="C3013" s="261" t="s">
        <v>510</v>
      </c>
      <c r="D3013" s="262">
        <v>45627</v>
      </c>
      <c r="E3013" s="259" t="s">
        <v>898</v>
      </c>
      <c r="F3013" s="259" t="s">
        <v>438</v>
      </c>
    </row>
    <row r="3014" spans="1:6" x14ac:dyDescent="0.25">
      <c r="A3014" s="259" t="s">
        <v>3927</v>
      </c>
      <c r="B3014" s="260">
        <v>94846</v>
      </c>
      <c r="C3014" s="261" t="s">
        <v>470</v>
      </c>
      <c r="D3014" s="262">
        <v>45627</v>
      </c>
      <c r="E3014" s="259" t="s">
        <v>898</v>
      </c>
      <c r="F3014" s="259" t="s">
        <v>438</v>
      </c>
    </row>
    <row r="3015" spans="1:6" x14ac:dyDescent="0.25">
      <c r="A3015" s="259" t="s">
        <v>3928</v>
      </c>
      <c r="B3015" s="260">
        <v>104850</v>
      </c>
      <c r="C3015" s="261" t="s">
        <v>470</v>
      </c>
      <c r="D3015" s="262">
        <v>45292</v>
      </c>
      <c r="E3015" s="259" t="s">
        <v>898</v>
      </c>
      <c r="F3015" s="259" t="s">
        <v>438</v>
      </c>
    </row>
    <row r="3016" spans="1:6" x14ac:dyDescent="0.25">
      <c r="A3016" s="259" t="s">
        <v>3929</v>
      </c>
      <c r="B3016" s="260" t="s">
        <v>573</v>
      </c>
      <c r="C3016" s="261" t="s">
        <v>467</v>
      </c>
      <c r="D3016" s="262">
        <v>45292</v>
      </c>
      <c r="E3016" s="259" t="s">
        <v>898</v>
      </c>
      <c r="F3016" s="259" t="s">
        <v>438</v>
      </c>
    </row>
    <row r="3017" spans="1:6" x14ac:dyDescent="0.25">
      <c r="A3017" s="259" t="s">
        <v>3930</v>
      </c>
      <c r="B3017" s="260">
        <v>13575</v>
      </c>
      <c r="C3017" s="261" t="s">
        <v>511</v>
      </c>
      <c r="D3017" s="262">
        <v>45627</v>
      </c>
      <c r="E3017" s="259" t="s">
        <v>898</v>
      </c>
      <c r="F3017" s="259" t="s">
        <v>438</v>
      </c>
    </row>
    <row r="3018" spans="1:6" x14ac:dyDescent="0.25">
      <c r="A3018" s="259" t="s">
        <v>3932</v>
      </c>
      <c r="B3018" s="260">
        <v>1504906</v>
      </c>
      <c r="C3018" s="261" t="s">
        <v>501</v>
      </c>
      <c r="D3018" s="262">
        <v>45292</v>
      </c>
      <c r="E3018" s="259" t="s">
        <v>898</v>
      </c>
      <c r="F3018" s="259" t="s">
        <v>438</v>
      </c>
    </row>
    <row r="3019" spans="1:6" x14ac:dyDescent="0.25">
      <c r="A3019" s="259" t="s">
        <v>3933</v>
      </c>
      <c r="B3019" s="260">
        <v>1506434</v>
      </c>
      <c r="C3019" s="261" t="s">
        <v>501</v>
      </c>
      <c r="D3019" s="262">
        <v>45292</v>
      </c>
      <c r="E3019" s="259" t="s">
        <v>898</v>
      </c>
      <c r="F3019" s="259" t="s">
        <v>438</v>
      </c>
    </row>
    <row r="3020" spans="1:6" x14ac:dyDescent="0.25">
      <c r="A3020" s="259" t="s">
        <v>3935</v>
      </c>
      <c r="B3020" s="260">
        <v>6131</v>
      </c>
      <c r="C3020" s="261" t="s">
        <v>476</v>
      </c>
      <c r="D3020" s="262">
        <v>45292</v>
      </c>
      <c r="E3020" s="259" t="s">
        <v>898</v>
      </c>
      <c r="F3020" s="259" t="s">
        <v>438</v>
      </c>
    </row>
    <row r="3021" spans="1:6" x14ac:dyDescent="0.25">
      <c r="A3021" s="259" t="s">
        <v>3936</v>
      </c>
      <c r="B3021" s="260">
        <v>338525</v>
      </c>
      <c r="C3021" s="261" t="s">
        <v>454</v>
      </c>
      <c r="D3021" s="262">
        <v>45597</v>
      </c>
      <c r="E3021" s="259" t="s">
        <v>898</v>
      </c>
      <c r="F3021" s="259" t="s">
        <v>438</v>
      </c>
    </row>
    <row r="3022" spans="1:6" x14ac:dyDescent="0.25">
      <c r="A3022" s="259" t="s">
        <v>3937</v>
      </c>
      <c r="B3022" s="260">
        <v>103173</v>
      </c>
      <c r="C3022" s="261" t="s">
        <v>439</v>
      </c>
      <c r="D3022" s="262">
        <v>45627</v>
      </c>
      <c r="E3022" s="259" t="s">
        <v>898</v>
      </c>
      <c r="F3022" s="259" t="s">
        <v>438</v>
      </c>
    </row>
    <row r="3023" spans="1:6" x14ac:dyDescent="0.25">
      <c r="A3023" s="259" t="s">
        <v>3938</v>
      </c>
      <c r="B3023" s="260">
        <v>1942581</v>
      </c>
      <c r="C3023" s="261" t="s">
        <v>468</v>
      </c>
      <c r="D3023" s="262">
        <v>45292</v>
      </c>
      <c r="E3023" s="259" t="s">
        <v>898</v>
      </c>
      <c r="F3023" s="259" t="s">
        <v>438</v>
      </c>
    </row>
    <row r="3024" spans="1:6" x14ac:dyDescent="0.25">
      <c r="A3024" s="259" t="s">
        <v>3939</v>
      </c>
      <c r="B3024" s="260">
        <v>1329330</v>
      </c>
      <c r="C3024" s="261" t="s">
        <v>501</v>
      </c>
      <c r="D3024" s="262">
        <v>45292</v>
      </c>
      <c r="E3024" s="259" t="s">
        <v>898</v>
      </c>
      <c r="F3024" s="259" t="s">
        <v>438</v>
      </c>
    </row>
    <row r="3025" spans="1:6" x14ac:dyDescent="0.25">
      <c r="A3025" s="259" t="s">
        <v>3940</v>
      </c>
      <c r="B3025" s="260">
        <v>2141839</v>
      </c>
      <c r="C3025" s="261" t="s">
        <v>468</v>
      </c>
      <c r="D3025" s="262">
        <v>45536</v>
      </c>
      <c r="E3025" s="259" t="s">
        <v>898</v>
      </c>
      <c r="F3025" s="259" t="s">
        <v>438</v>
      </c>
    </row>
    <row r="3026" spans="1:6" x14ac:dyDescent="0.25">
      <c r="A3026" s="259" t="s">
        <v>3941</v>
      </c>
      <c r="B3026" s="260">
        <v>4798</v>
      </c>
      <c r="C3026" s="261" t="s">
        <v>476</v>
      </c>
      <c r="D3026" s="262">
        <v>45292</v>
      </c>
      <c r="E3026" s="259" t="s">
        <v>898</v>
      </c>
      <c r="F3026" s="259" t="s">
        <v>438</v>
      </c>
    </row>
    <row r="3027" spans="1:6" x14ac:dyDescent="0.25">
      <c r="A3027" s="259" t="s">
        <v>3942</v>
      </c>
      <c r="B3027" s="260">
        <v>33338</v>
      </c>
      <c r="C3027" s="261" t="s">
        <v>439</v>
      </c>
      <c r="D3027" s="262">
        <v>45627</v>
      </c>
      <c r="E3027" s="259" t="s">
        <v>898</v>
      </c>
      <c r="F3027" s="259" t="s">
        <v>438</v>
      </c>
    </row>
    <row r="3028" spans="1:6" x14ac:dyDescent="0.25">
      <c r="A3028" s="259" t="s">
        <v>3943</v>
      </c>
      <c r="B3028" s="260">
        <v>7511</v>
      </c>
      <c r="C3028" s="261" t="s">
        <v>476</v>
      </c>
      <c r="D3028" s="262">
        <v>45292</v>
      </c>
      <c r="E3028" s="259" t="s">
        <v>898</v>
      </c>
      <c r="F3028" s="259" t="s">
        <v>438</v>
      </c>
    </row>
    <row r="3029" spans="1:6" x14ac:dyDescent="0.25">
      <c r="A3029" s="259" t="s">
        <v>3944</v>
      </c>
      <c r="B3029" s="260">
        <v>7739</v>
      </c>
      <c r="C3029" s="261" t="s">
        <v>476</v>
      </c>
      <c r="D3029" s="262">
        <v>45292</v>
      </c>
      <c r="E3029" s="259" t="s">
        <v>898</v>
      </c>
      <c r="F3029" s="259" t="s">
        <v>438</v>
      </c>
    </row>
    <row r="3030" spans="1:6" x14ac:dyDescent="0.25">
      <c r="A3030" s="259" t="s">
        <v>3945</v>
      </c>
      <c r="B3030" s="260">
        <v>60852</v>
      </c>
      <c r="C3030" s="261" t="s">
        <v>479</v>
      </c>
      <c r="D3030" s="262">
        <v>45292</v>
      </c>
      <c r="E3030" s="259" t="s">
        <v>898</v>
      </c>
      <c r="F3030" s="259" t="s">
        <v>438</v>
      </c>
    </row>
    <row r="3031" spans="1:6" x14ac:dyDescent="0.25">
      <c r="A3031" s="259" t="s">
        <v>3946</v>
      </c>
      <c r="B3031" s="260">
        <v>32143</v>
      </c>
      <c r="C3031" s="261" t="s">
        <v>479</v>
      </c>
      <c r="D3031" s="262">
        <v>45627</v>
      </c>
      <c r="E3031" s="259" t="s">
        <v>898</v>
      </c>
      <c r="F3031" s="259" t="s">
        <v>438</v>
      </c>
    </row>
    <row r="3032" spans="1:6" x14ac:dyDescent="0.25">
      <c r="A3032" s="259" t="s">
        <v>3947</v>
      </c>
      <c r="B3032" s="260">
        <v>1004422</v>
      </c>
      <c r="C3032" s="261" t="s">
        <v>480</v>
      </c>
      <c r="D3032" s="262">
        <v>45627</v>
      </c>
      <c r="E3032" s="259" t="s">
        <v>898</v>
      </c>
      <c r="F3032" s="259" t="s">
        <v>438</v>
      </c>
    </row>
    <row r="3033" spans="1:6" x14ac:dyDescent="0.25">
      <c r="A3033" s="259" t="s">
        <v>3948</v>
      </c>
      <c r="B3033" s="260">
        <v>105017</v>
      </c>
      <c r="C3033" s="261" t="s">
        <v>439</v>
      </c>
      <c r="D3033" s="262">
        <v>45474</v>
      </c>
      <c r="E3033" s="259" t="s">
        <v>898</v>
      </c>
      <c r="F3033" s="259" t="s">
        <v>438</v>
      </c>
    </row>
    <row r="3034" spans="1:6" x14ac:dyDescent="0.25">
      <c r="A3034" s="259" t="s">
        <v>3949</v>
      </c>
      <c r="B3034" s="260">
        <v>33643</v>
      </c>
      <c r="C3034" s="261" t="s">
        <v>479</v>
      </c>
      <c r="D3034" s="262">
        <v>45627</v>
      </c>
      <c r="E3034" s="259" t="s">
        <v>898</v>
      </c>
      <c r="F3034" s="259" t="s">
        <v>438</v>
      </c>
    </row>
    <row r="3035" spans="1:6" x14ac:dyDescent="0.25">
      <c r="A3035" s="259" t="s">
        <v>3950</v>
      </c>
      <c r="B3035" s="260">
        <v>103918</v>
      </c>
      <c r="C3035" s="261" t="s">
        <v>439</v>
      </c>
      <c r="D3035" s="262">
        <v>45292</v>
      </c>
      <c r="E3035" s="259" t="s">
        <v>898</v>
      </c>
      <c r="F3035" s="259" t="s">
        <v>438</v>
      </c>
    </row>
    <row r="3036" spans="1:6" x14ac:dyDescent="0.25">
      <c r="A3036" s="259" t="s">
        <v>3951</v>
      </c>
      <c r="B3036" s="260">
        <v>75425407</v>
      </c>
      <c r="C3036" s="261" t="s">
        <v>468</v>
      </c>
      <c r="D3036" s="262">
        <v>45292</v>
      </c>
      <c r="E3036" s="259" t="s">
        <v>898</v>
      </c>
      <c r="F3036" s="259" t="s">
        <v>438</v>
      </c>
    </row>
    <row r="3037" spans="1:6" x14ac:dyDescent="0.25">
      <c r="A3037" s="259" t="s">
        <v>3952</v>
      </c>
      <c r="B3037" s="260">
        <v>194507407</v>
      </c>
      <c r="C3037" s="261" t="s">
        <v>468</v>
      </c>
      <c r="D3037" s="262">
        <v>45292</v>
      </c>
      <c r="E3037" s="259" t="s">
        <v>898</v>
      </c>
      <c r="F3037" s="259" t="s">
        <v>438</v>
      </c>
    </row>
    <row r="3038" spans="1:6" x14ac:dyDescent="0.25">
      <c r="A3038" s="259" t="s">
        <v>3953</v>
      </c>
      <c r="B3038" s="260">
        <v>3480808</v>
      </c>
      <c r="C3038" s="261" t="s">
        <v>513</v>
      </c>
      <c r="D3038" s="262">
        <v>45627</v>
      </c>
      <c r="E3038" s="259" t="s">
        <v>898</v>
      </c>
      <c r="F3038" s="259" t="s">
        <v>438</v>
      </c>
    </row>
    <row r="3039" spans="1:6" x14ac:dyDescent="0.25">
      <c r="A3039" s="259" t="s">
        <v>3954</v>
      </c>
      <c r="B3039" s="260">
        <v>2423562</v>
      </c>
      <c r="C3039" s="261" t="s">
        <v>468</v>
      </c>
      <c r="D3039" s="262">
        <v>45292</v>
      </c>
      <c r="E3039" s="259" t="s">
        <v>898</v>
      </c>
      <c r="F3039" s="259" t="s">
        <v>438</v>
      </c>
    </row>
    <row r="3040" spans="1:6" x14ac:dyDescent="0.25">
      <c r="A3040" s="259" t="s">
        <v>3955</v>
      </c>
      <c r="B3040" s="260">
        <v>178632</v>
      </c>
      <c r="C3040" s="261" t="s">
        <v>454</v>
      </c>
      <c r="D3040" s="262">
        <v>45292</v>
      </c>
      <c r="E3040" s="259" t="s">
        <v>898</v>
      </c>
      <c r="F3040" s="259" t="s">
        <v>438</v>
      </c>
    </row>
    <row r="3041" spans="1:6" x14ac:dyDescent="0.25">
      <c r="A3041" s="259" t="s">
        <v>3957</v>
      </c>
      <c r="B3041" s="260">
        <v>15006</v>
      </c>
      <c r="C3041" s="261" t="s">
        <v>445</v>
      </c>
      <c r="D3041" s="262">
        <v>45292</v>
      </c>
      <c r="E3041" s="259" t="s">
        <v>898</v>
      </c>
      <c r="F3041" s="259" t="s">
        <v>438</v>
      </c>
    </row>
    <row r="3042" spans="1:6" x14ac:dyDescent="0.25">
      <c r="A3042" s="259" t="s">
        <v>3958</v>
      </c>
      <c r="B3042" s="260">
        <v>554</v>
      </c>
      <c r="C3042" s="261" t="s">
        <v>445</v>
      </c>
      <c r="D3042" s="262">
        <v>45292</v>
      </c>
      <c r="E3042" s="259" t="s">
        <v>898</v>
      </c>
      <c r="F3042" s="259" t="s">
        <v>438</v>
      </c>
    </row>
    <row r="3043" spans="1:6" x14ac:dyDescent="0.25">
      <c r="A3043" s="259" t="s">
        <v>3959</v>
      </c>
      <c r="B3043" s="260">
        <v>175745</v>
      </c>
      <c r="C3043" s="261" t="s">
        <v>454</v>
      </c>
      <c r="D3043" s="262">
        <v>45292</v>
      </c>
      <c r="E3043" s="259" t="s">
        <v>898</v>
      </c>
      <c r="F3043" s="259" t="s">
        <v>438</v>
      </c>
    </row>
    <row r="3044" spans="1:6" x14ac:dyDescent="0.25">
      <c r="A3044" s="259" t="s">
        <v>3960</v>
      </c>
      <c r="B3044" s="260">
        <v>81692</v>
      </c>
      <c r="C3044" s="261" t="s">
        <v>447</v>
      </c>
      <c r="D3044" s="262">
        <v>45292</v>
      </c>
      <c r="E3044" s="259" t="s">
        <v>898</v>
      </c>
      <c r="F3044" s="259" t="s">
        <v>438</v>
      </c>
    </row>
    <row r="3045" spans="1:6" x14ac:dyDescent="0.25">
      <c r="A3045" s="259" t="s">
        <v>3961</v>
      </c>
      <c r="B3045" s="260">
        <v>75245</v>
      </c>
      <c r="C3045" s="261" t="s">
        <v>447</v>
      </c>
      <c r="D3045" s="262">
        <v>45292</v>
      </c>
      <c r="E3045" s="259" t="s">
        <v>898</v>
      </c>
      <c r="F3045" s="259" t="s">
        <v>438</v>
      </c>
    </row>
    <row r="3046" spans="1:6" x14ac:dyDescent="0.25">
      <c r="A3046" s="259" t="s">
        <v>3962</v>
      </c>
      <c r="B3046" s="260">
        <v>8345</v>
      </c>
      <c r="C3046" s="261" t="s">
        <v>454</v>
      </c>
      <c r="D3046" s="262">
        <v>45292</v>
      </c>
      <c r="E3046" s="259" t="s">
        <v>898</v>
      </c>
      <c r="F3046" s="259" t="s">
        <v>438</v>
      </c>
    </row>
    <row r="3047" spans="1:6" x14ac:dyDescent="0.25">
      <c r="A3047" s="259" t="s">
        <v>3963</v>
      </c>
      <c r="B3047" s="260">
        <v>7527</v>
      </c>
      <c r="C3047" s="261" t="s">
        <v>476</v>
      </c>
      <c r="D3047" s="262">
        <v>45292</v>
      </c>
      <c r="E3047" s="259" t="s">
        <v>898</v>
      </c>
      <c r="F3047" s="259" t="s">
        <v>438</v>
      </c>
    </row>
    <row r="3048" spans="1:6" x14ac:dyDescent="0.25">
      <c r="A3048" s="259" t="s">
        <v>3964</v>
      </c>
      <c r="B3048" s="260">
        <v>7710</v>
      </c>
      <c r="C3048" s="261" t="s">
        <v>476</v>
      </c>
      <c r="D3048" s="262">
        <v>45292</v>
      </c>
      <c r="E3048" s="259" t="s">
        <v>898</v>
      </c>
      <c r="F3048" s="259" t="s">
        <v>438</v>
      </c>
    </row>
    <row r="3049" spans="1:6" x14ac:dyDescent="0.25">
      <c r="A3049" s="259" t="s">
        <v>3965</v>
      </c>
      <c r="B3049" s="260">
        <v>7106</v>
      </c>
      <c r="C3049" s="261" t="s">
        <v>476</v>
      </c>
      <c r="D3049" s="262">
        <v>45292</v>
      </c>
      <c r="E3049" s="259" t="s">
        <v>898</v>
      </c>
      <c r="F3049" s="259" t="s">
        <v>438</v>
      </c>
    </row>
    <row r="3050" spans="1:6" x14ac:dyDescent="0.25">
      <c r="A3050" s="259" t="s">
        <v>3966</v>
      </c>
      <c r="B3050" s="260">
        <v>6954</v>
      </c>
      <c r="C3050" s="261" t="s">
        <v>476</v>
      </c>
      <c r="D3050" s="262">
        <v>45292</v>
      </c>
      <c r="E3050" s="259" t="s">
        <v>898</v>
      </c>
      <c r="F3050" s="259" t="s">
        <v>438</v>
      </c>
    </row>
    <row r="3051" spans="1:6" x14ac:dyDescent="0.25">
      <c r="A3051" s="259" t="s">
        <v>3967</v>
      </c>
      <c r="B3051" s="260">
        <v>215332</v>
      </c>
      <c r="C3051" s="261" t="s">
        <v>454</v>
      </c>
      <c r="D3051" s="262">
        <v>45292</v>
      </c>
      <c r="E3051" s="259" t="s">
        <v>898</v>
      </c>
      <c r="F3051" s="259" t="s">
        <v>438</v>
      </c>
    </row>
    <row r="3052" spans="1:6" x14ac:dyDescent="0.25">
      <c r="A3052" s="259" t="s">
        <v>3968</v>
      </c>
      <c r="B3052" s="260">
        <v>216303</v>
      </c>
      <c r="C3052" s="261" t="s">
        <v>454</v>
      </c>
      <c r="D3052" s="262">
        <v>45292</v>
      </c>
      <c r="E3052" s="259" t="s">
        <v>898</v>
      </c>
      <c r="F3052" s="259" t="s">
        <v>438</v>
      </c>
    </row>
    <row r="3053" spans="1:6" x14ac:dyDescent="0.25">
      <c r="A3053" s="259" t="s">
        <v>3969</v>
      </c>
      <c r="B3053" s="260">
        <v>175760</v>
      </c>
      <c r="C3053" s="261" t="s">
        <v>454</v>
      </c>
      <c r="D3053" s="262">
        <v>45292</v>
      </c>
      <c r="E3053" s="259" t="s">
        <v>898</v>
      </c>
      <c r="F3053" s="259" t="s">
        <v>438</v>
      </c>
    </row>
    <row r="3054" spans="1:6" x14ac:dyDescent="0.25">
      <c r="A3054" s="259" t="s">
        <v>3970</v>
      </c>
      <c r="B3054" s="260">
        <v>2423510</v>
      </c>
      <c r="C3054" s="261" t="s">
        <v>468</v>
      </c>
      <c r="D3054" s="262">
        <v>45292</v>
      </c>
      <c r="E3054" s="259" t="s">
        <v>898</v>
      </c>
      <c r="F3054" s="259" t="s">
        <v>438</v>
      </c>
    </row>
    <row r="3055" spans="1:6" x14ac:dyDescent="0.25">
      <c r="A3055" s="259" t="s">
        <v>3971</v>
      </c>
      <c r="B3055" s="260">
        <v>508002534408</v>
      </c>
      <c r="C3055" s="261" t="s">
        <v>454</v>
      </c>
      <c r="D3055" s="262">
        <v>45292</v>
      </c>
      <c r="E3055" s="259" t="s">
        <v>898</v>
      </c>
      <c r="F3055" s="259" t="s">
        <v>438</v>
      </c>
    </row>
    <row r="3056" spans="1:6" x14ac:dyDescent="0.25">
      <c r="A3056" s="259" t="s">
        <v>3972</v>
      </c>
      <c r="B3056" s="260">
        <v>7147</v>
      </c>
      <c r="C3056" s="261" t="s">
        <v>476</v>
      </c>
      <c r="D3056" s="262">
        <v>45292</v>
      </c>
      <c r="E3056" s="259" t="s">
        <v>898</v>
      </c>
      <c r="F3056" s="259" t="s">
        <v>438</v>
      </c>
    </row>
    <row r="3057" spans="1:6" x14ac:dyDescent="0.25">
      <c r="A3057" s="259" t="s">
        <v>3973</v>
      </c>
      <c r="B3057" s="260">
        <v>181038</v>
      </c>
      <c r="C3057" s="261" t="s">
        <v>454</v>
      </c>
      <c r="D3057" s="262">
        <v>45292</v>
      </c>
      <c r="E3057" s="259" t="s">
        <v>898</v>
      </c>
      <c r="F3057" s="259" t="s">
        <v>438</v>
      </c>
    </row>
    <row r="3058" spans="1:6" x14ac:dyDescent="0.25">
      <c r="A3058" s="259" t="s">
        <v>3974</v>
      </c>
      <c r="B3058" s="260">
        <v>31045</v>
      </c>
      <c r="C3058" s="261" t="s">
        <v>476</v>
      </c>
      <c r="D3058" s="262">
        <v>45292</v>
      </c>
      <c r="E3058" s="259" t="s">
        <v>898</v>
      </c>
      <c r="F3058" s="259" t="s">
        <v>438</v>
      </c>
    </row>
    <row r="3059" spans="1:6" x14ac:dyDescent="0.25">
      <c r="A3059" s="259" t="s">
        <v>3975</v>
      </c>
      <c r="B3059" s="260">
        <v>242188</v>
      </c>
      <c r="C3059" s="261" t="s">
        <v>452</v>
      </c>
      <c r="D3059" s="262">
        <v>45292</v>
      </c>
      <c r="E3059" s="259" t="s">
        <v>898</v>
      </c>
      <c r="F3059" s="259" t="s">
        <v>438</v>
      </c>
    </row>
    <row r="3060" spans="1:6" x14ac:dyDescent="0.25">
      <c r="A3060" s="259" t="s">
        <v>3976</v>
      </c>
      <c r="B3060" s="260">
        <v>17493</v>
      </c>
      <c r="C3060" s="261" t="s">
        <v>439</v>
      </c>
      <c r="D3060" s="262">
        <v>45292</v>
      </c>
      <c r="E3060" s="259" t="s">
        <v>898</v>
      </c>
      <c r="F3060" s="259" t="s">
        <v>438</v>
      </c>
    </row>
    <row r="3061" spans="1:6" x14ac:dyDescent="0.25">
      <c r="A3061" s="259" t="s">
        <v>3977</v>
      </c>
      <c r="B3061" s="260">
        <v>216132</v>
      </c>
      <c r="C3061" s="261" t="s">
        <v>454</v>
      </c>
      <c r="D3061" s="262">
        <v>45292</v>
      </c>
      <c r="E3061" s="259" t="s">
        <v>898</v>
      </c>
      <c r="F3061" s="259" t="s">
        <v>438</v>
      </c>
    </row>
    <row r="3062" spans="1:6" x14ac:dyDescent="0.25">
      <c r="A3062" s="259" t="s">
        <v>3978</v>
      </c>
      <c r="B3062" s="260">
        <v>181197</v>
      </c>
      <c r="C3062" s="261" t="s">
        <v>454</v>
      </c>
      <c r="D3062" s="262">
        <v>45292</v>
      </c>
      <c r="E3062" s="259" t="s">
        <v>898</v>
      </c>
      <c r="F3062" s="259" t="s">
        <v>438</v>
      </c>
    </row>
    <row r="3063" spans="1:6" x14ac:dyDescent="0.25">
      <c r="A3063" s="259" t="s">
        <v>3979</v>
      </c>
      <c r="B3063" s="260" t="s">
        <v>575</v>
      </c>
      <c r="C3063" s="261" t="s">
        <v>501</v>
      </c>
      <c r="D3063" s="262">
        <v>45292</v>
      </c>
      <c r="E3063" s="259" t="s">
        <v>898</v>
      </c>
      <c r="F3063" s="259" t="s">
        <v>438</v>
      </c>
    </row>
    <row r="3064" spans="1:6" x14ac:dyDescent="0.25">
      <c r="A3064" s="259" t="s">
        <v>3980</v>
      </c>
      <c r="B3064" s="260">
        <v>2314489</v>
      </c>
      <c r="C3064" s="261" t="s">
        <v>501</v>
      </c>
      <c r="D3064" s="262">
        <v>45536</v>
      </c>
      <c r="E3064" s="259" t="s">
        <v>898</v>
      </c>
      <c r="F3064" s="259" t="s">
        <v>438</v>
      </c>
    </row>
    <row r="3065" spans="1:6" x14ac:dyDescent="0.25">
      <c r="A3065" s="259" t="s">
        <v>3981</v>
      </c>
      <c r="B3065" s="260">
        <v>12274</v>
      </c>
      <c r="C3065" s="261" t="s">
        <v>445</v>
      </c>
      <c r="D3065" s="262">
        <v>45292</v>
      </c>
      <c r="E3065" s="259" t="s">
        <v>898</v>
      </c>
      <c r="F3065" s="259" t="s">
        <v>438</v>
      </c>
    </row>
    <row r="3066" spans="1:6" x14ac:dyDescent="0.25">
      <c r="A3066" s="259" t="s">
        <v>3982</v>
      </c>
      <c r="B3066" s="260">
        <v>104888</v>
      </c>
      <c r="C3066" s="261" t="s">
        <v>479</v>
      </c>
      <c r="D3066" s="262">
        <v>45292</v>
      </c>
      <c r="E3066" s="259" t="s">
        <v>898</v>
      </c>
      <c r="F3066" s="259" t="s">
        <v>438</v>
      </c>
    </row>
    <row r="3067" spans="1:6" x14ac:dyDescent="0.25">
      <c r="A3067" s="259" t="s">
        <v>3983</v>
      </c>
      <c r="B3067" s="260">
        <v>30535</v>
      </c>
      <c r="C3067" s="261" t="s">
        <v>476</v>
      </c>
      <c r="D3067" s="262">
        <v>45292</v>
      </c>
      <c r="E3067" s="259" t="s">
        <v>898</v>
      </c>
      <c r="F3067" s="259" t="s">
        <v>438</v>
      </c>
    </row>
    <row r="3068" spans="1:6" x14ac:dyDescent="0.25">
      <c r="A3068" s="259" t="s">
        <v>3984</v>
      </c>
      <c r="B3068" s="260">
        <v>180795</v>
      </c>
      <c r="C3068" s="261" t="s">
        <v>454</v>
      </c>
      <c r="D3068" s="262">
        <v>45292</v>
      </c>
      <c r="E3068" s="259" t="s">
        <v>898</v>
      </c>
      <c r="F3068" s="259" t="s">
        <v>438</v>
      </c>
    </row>
    <row r="3069" spans="1:6" x14ac:dyDescent="0.25">
      <c r="A3069" s="259" t="s">
        <v>3985</v>
      </c>
      <c r="B3069" s="260">
        <v>1284262</v>
      </c>
      <c r="C3069" s="261" t="s">
        <v>478</v>
      </c>
      <c r="D3069" s="262">
        <v>45292</v>
      </c>
      <c r="E3069" s="259" t="s">
        <v>898</v>
      </c>
      <c r="F3069" s="259" t="s">
        <v>438</v>
      </c>
    </row>
    <row r="3070" spans="1:6" x14ac:dyDescent="0.25">
      <c r="A3070" s="259" t="s">
        <v>3986</v>
      </c>
      <c r="B3070" s="260">
        <v>175620</v>
      </c>
      <c r="C3070" s="261" t="s">
        <v>454</v>
      </c>
      <c r="D3070" s="262">
        <v>45292</v>
      </c>
      <c r="E3070" s="259" t="s">
        <v>898</v>
      </c>
      <c r="F3070" s="259" t="s">
        <v>438</v>
      </c>
    </row>
    <row r="3071" spans="1:6" x14ac:dyDescent="0.25">
      <c r="A3071" s="259" t="s">
        <v>3987</v>
      </c>
      <c r="B3071" s="260">
        <v>81606</v>
      </c>
      <c r="C3071" s="261" t="s">
        <v>447</v>
      </c>
      <c r="D3071" s="262">
        <v>45292</v>
      </c>
      <c r="E3071" s="259" t="s">
        <v>898</v>
      </c>
      <c r="F3071" s="259" t="s">
        <v>438</v>
      </c>
    </row>
    <row r="3072" spans="1:6" x14ac:dyDescent="0.25">
      <c r="A3072" s="259" t="s">
        <v>3988</v>
      </c>
      <c r="B3072" s="260">
        <v>749680601495213</v>
      </c>
      <c r="C3072" s="261" t="s">
        <v>492</v>
      </c>
      <c r="D3072" s="262">
        <v>45292</v>
      </c>
      <c r="E3072" s="259" t="s">
        <v>898</v>
      </c>
      <c r="F3072" s="259" t="s">
        <v>438</v>
      </c>
    </row>
    <row r="3073" spans="1:6" x14ac:dyDescent="0.25">
      <c r="A3073" s="259" t="s">
        <v>3989</v>
      </c>
      <c r="B3073" s="260">
        <v>21163</v>
      </c>
      <c r="C3073" s="261" t="s">
        <v>844</v>
      </c>
      <c r="D3073" s="262">
        <v>45292</v>
      </c>
      <c r="E3073" s="259" t="s">
        <v>898</v>
      </c>
      <c r="F3073" s="259" t="s">
        <v>438</v>
      </c>
    </row>
    <row r="3074" spans="1:6" x14ac:dyDescent="0.25">
      <c r="A3074" s="259" t="s">
        <v>3990</v>
      </c>
      <c r="B3074" s="260">
        <v>7140</v>
      </c>
      <c r="C3074" s="261" t="s">
        <v>476</v>
      </c>
      <c r="D3074" s="262">
        <v>45292</v>
      </c>
      <c r="E3074" s="259" t="s">
        <v>898</v>
      </c>
      <c r="F3074" s="259" t="s">
        <v>438</v>
      </c>
    </row>
    <row r="3075" spans="1:6" x14ac:dyDescent="0.25">
      <c r="A3075" s="259" t="s">
        <v>3991</v>
      </c>
      <c r="B3075" s="260">
        <v>112127</v>
      </c>
      <c r="C3075" s="261" t="s">
        <v>454</v>
      </c>
      <c r="D3075" s="262">
        <v>45292</v>
      </c>
      <c r="E3075" s="259" t="s">
        <v>898</v>
      </c>
      <c r="F3075" s="259" t="s">
        <v>438</v>
      </c>
    </row>
    <row r="3076" spans="1:6" x14ac:dyDescent="0.25">
      <c r="A3076" s="259" t="s">
        <v>3992</v>
      </c>
      <c r="B3076" s="260">
        <v>120506</v>
      </c>
      <c r="C3076" s="261" t="s">
        <v>465</v>
      </c>
      <c r="D3076" s="262">
        <v>45292</v>
      </c>
      <c r="E3076" s="259" t="s">
        <v>898</v>
      </c>
      <c r="F3076" s="259" t="s">
        <v>438</v>
      </c>
    </row>
    <row r="3077" spans="1:6" x14ac:dyDescent="0.25">
      <c r="A3077" s="259" t="s">
        <v>3993</v>
      </c>
      <c r="B3077" s="260">
        <v>22356</v>
      </c>
      <c r="C3077" s="261" t="s">
        <v>439</v>
      </c>
      <c r="D3077" s="262">
        <v>45292</v>
      </c>
      <c r="E3077" s="259" t="s">
        <v>898</v>
      </c>
      <c r="F3077" s="259" t="s">
        <v>438</v>
      </c>
    </row>
    <row r="3078" spans="1:6" x14ac:dyDescent="0.25">
      <c r="A3078" s="259" t="s">
        <v>3994</v>
      </c>
      <c r="B3078" s="260">
        <v>6231</v>
      </c>
      <c r="C3078" s="261" t="s">
        <v>476</v>
      </c>
      <c r="D3078" s="262">
        <v>45292</v>
      </c>
      <c r="E3078" s="259" t="s">
        <v>898</v>
      </c>
      <c r="F3078" s="259" t="s">
        <v>438</v>
      </c>
    </row>
    <row r="3079" spans="1:6" x14ac:dyDescent="0.25">
      <c r="A3079" s="259" t="s">
        <v>3995</v>
      </c>
      <c r="B3079" s="260">
        <v>81439</v>
      </c>
      <c r="C3079" s="261" t="s">
        <v>447</v>
      </c>
      <c r="D3079" s="262">
        <v>45292</v>
      </c>
      <c r="E3079" s="259" t="s">
        <v>898</v>
      </c>
      <c r="F3079" s="259" t="s">
        <v>438</v>
      </c>
    </row>
    <row r="3080" spans="1:6" x14ac:dyDescent="0.25">
      <c r="A3080" s="259" t="s">
        <v>3996</v>
      </c>
      <c r="B3080" s="260">
        <v>103221</v>
      </c>
      <c r="C3080" s="261" t="s">
        <v>479</v>
      </c>
      <c r="D3080" s="262">
        <v>45292</v>
      </c>
      <c r="E3080" s="259" t="s">
        <v>898</v>
      </c>
      <c r="F3080" s="259" t="s">
        <v>438</v>
      </c>
    </row>
    <row r="3081" spans="1:6" x14ac:dyDescent="0.25">
      <c r="A3081" s="259" t="s">
        <v>3997</v>
      </c>
      <c r="B3081" s="260">
        <v>50296</v>
      </c>
      <c r="C3081" s="261" t="s">
        <v>439</v>
      </c>
      <c r="D3081" s="262">
        <v>45627</v>
      </c>
      <c r="E3081" s="259" t="s">
        <v>898</v>
      </c>
      <c r="F3081" s="259" t="s">
        <v>438</v>
      </c>
    </row>
    <row r="3082" spans="1:6" x14ac:dyDescent="0.25">
      <c r="A3082" s="259" t="s">
        <v>3998</v>
      </c>
      <c r="B3082" s="260">
        <v>1913434</v>
      </c>
      <c r="C3082" s="261" t="s">
        <v>468</v>
      </c>
      <c r="D3082" s="262">
        <v>45292</v>
      </c>
      <c r="E3082" s="259" t="s">
        <v>898</v>
      </c>
      <c r="F3082" s="259" t="s">
        <v>438</v>
      </c>
    </row>
    <row r="3083" spans="1:6" x14ac:dyDescent="0.25">
      <c r="A3083" s="259" t="s">
        <v>3999</v>
      </c>
      <c r="B3083" s="260">
        <v>101857</v>
      </c>
      <c r="C3083" s="261" t="s">
        <v>465</v>
      </c>
      <c r="D3083" s="262">
        <v>45292</v>
      </c>
      <c r="E3083" s="259" t="s">
        <v>898</v>
      </c>
      <c r="F3083" s="259" t="s">
        <v>438</v>
      </c>
    </row>
    <row r="3084" spans="1:6" x14ac:dyDescent="0.25">
      <c r="A3084" s="259" t="s">
        <v>4000</v>
      </c>
      <c r="B3084" s="260">
        <v>3515032</v>
      </c>
      <c r="C3084" s="261" t="s">
        <v>501</v>
      </c>
      <c r="D3084" s="262">
        <v>45627</v>
      </c>
      <c r="E3084" s="259" t="s">
        <v>898</v>
      </c>
      <c r="F3084" s="259" t="s">
        <v>438</v>
      </c>
    </row>
    <row r="3085" spans="1:6" x14ac:dyDescent="0.25">
      <c r="A3085" s="259" t="s">
        <v>4001</v>
      </c>
      <c r="B3085" s="260">
        <v>1004542</v>
      </c>
      <c r="C3085" s="261" t="s">
        <v>480</v>
      </c>
      <c r="D3085" s="262">
        <v>45292</v>
      </c>
      <c r="E3085" s="259" t="s">
        <v>898</v>
      </c>
      <c r="F3085" s="259" t="s">
        <v>438</v>
      </c>
    </row>
    <row r="3086" spans="1:6" x14ac:dyDescent="0.25">
      <c r="A3086" s="259" t="s">
        <v>4002</v>
      </c>
      <c r="B3086" s="260">
        <v>6966</v>
      </c>
      <c r="C3086" s="261" t="s">
        <v>476</v>
      </c>
      <c r="D3086" s="262">
        <v>45292</v>
      </c>
      <c r="E3086" s="259" t="s">
        <v>898</v>
      </c>
      <c r="F3086" s="259" t="s">
        <v>438</v>
      </c>
    </row>
    <row r="3087" spans="1:6" x14ac:dyDescent="0.25">
      <c r="A3087" s="259" t="s">
        <v>4003</v>
      </c>
      <c r="B3087" s="260">
        <v>76217</v>
      </c>
      <c r="C3087" s="261" t="s">
        <v>844</v>
      </c>
      <c r="D3087" s="262">
        <v>45292</v>
      </c>
      <c r="E3087" s="259" t="s">
        <v>898</v>
      </c>
      <c r="F3087" s="259" t="s">
        <v>438</v>
      </c>
    </row>
    <row r="3088" spans="1:6" x14ac:dyDescent="0.25">
      <c r="A3088" s="259" t="s">
        <v>4004</v>
      </c>
      <c r="B3088" s="260">
        <v>1592990</v>
      </c>
      <c r="C3088" s="261" t="s">
        <v>468</v>
      </c>
      <c r="D3088" s="262">
        <v>45292</v>
      </c>
      <c r="E3088" s="259" t="s">
        <v>898</v>
      </c>
      <c r="F3088" s="259" t="s">
        <v>438</v>
      </c>
    </row>
    <row r="3089" spans="1:6" x14ac:dyDescent="0.25">
      <c r="A3089" s="259" t="s">
        <v>4005</v>
      </c>
      <c r="B3089" s="260">
        <v>12457</v>
      </c>
      <c r="C3089" s="261" t="s">
        <v>439</v>
      </c>
      <c r="D3089" s="262">
        <v>45292</v>
      </c>
      <c r="E3089" s="259" t="s">
        <v>898</v>
      </c>
      <c r="F3089" s="259" t="s">
        <v>438</v>
      </c>
    </row>
    <row r="3090" spans="1:6" x14ac:dyDescent="0.25">
      <c r="A3090" s="259" t="s">
        <v>4006</v>
      </c>
      <c r="B3090" s="260">
        <v>13552</v>
      </c>
      <c r="C3090" s="261" t="s">
        <v>445</v>
      </c>
      <c r="D3090" s="262">
        <v>45292</v>
      </c>
      <c r="E3090" s="259" t="s">
        <v>898</v>
      </c>
      <c r="F3090" s="259" t="s">
        <v>438</v>
      </c>
    </row>
    <row r="3091" spans="1:6" x14ac:dyDescent="0.25">
      <c r="A3091" s="259" t="s">
        <v>4008</v>
      </c>
      <c r="B3091" s="260">
        <v>10088</v>
      </c>
      <c r="C3091" s="261" t="s">
        <v>447</v>
      </c>
      <c r="D3091" s="262">
        <v>45292</v>
      </c>
      <c r="E3091" s="259" t="s">
        <v>898</v>
      </c>
      <c r="F3091" s="259" t="s">
        <v>438</v>
      </c>
    </row>
    <row r="3092" spans="1:6" x14ac:dyDescent="0.25">
      <c r="A3092" s="259" t="s">
        <v>4010</v>
      </c>
      <c r="B3092" s="260">
        <v>179155</v>
      </c>
      <c r="C3092" s="261" t="s">
        <v>454</v>
      </c>
      <c r="D3092" s="262">
        <v>45597</v>
      </c>
      <c r="E3092" s="259" t="s">
        <v>898</v>
      </c>
      <c r="F3092" s="259" t="s">
        <v>438</v>
      </c>
    </row>
    <row r="3093" spans="1:6" x14ac:dyDescent="0.25">
      <c r="A3093" s="259" t="s">
        <v>4011</v>
      </c>
      <c r="B3093" s="260">
        <v>9223</v>
      </c>
      <c r="C3093" s="261" t="s">
        <v>476</v>
      </c>
      <c r="D3093" s="262">
        <v>45292</v>
      </c>
      <c r="E3093" s="259" t="s">
        <v>898</v>
      </c>
      <c r="F3093" s="259" t="s">
        <v>438</v>
      </c>
    </row>
    <row r="3094" spans="1:6" x14ac:dyDescent="0.25">
      <c r="A3094" s="259" t="s">
        <v>4012</v>
      </c>
      <c r="B3094" s="260">
        <v>17023</v>
      </c>
      <c r="C3094" s="261" t="s">
        <v>439</v>
      </c>
      <c r="D3094" s="262">
        <v>45536</v>
      </c>
      <c r="E3094" s="259" t="s">
        <v>898</v>
      </c>
      <c r="F3094" s="259" t="s">
        <v>438</v>
      </c>
    </row>
    <row r="3095" spans="1:6" x14ac:dyDescent="0.25">
      <c r="A3095" s="259" t="s">
        <v>4013</v>
      </c>
      <c r="B3095" s="260">
        <v>789571109110223</v>
      </c>
      <c r="C3095" s="261" t="s">
        <v>452</v>
      </c>
      <c r="D3095" s="262">
        <v>45292</v>
      </c>
      <c r="E3095" s="259" t="s">
        <v>898</v>
      </c>
      <c r="F3095" s="259" t="s">
        <v>438</v>
      </c>
    </row>
    <row r="3096" spans="1:6" x14ac:dyDescent="0.25">
      <c r="A3096" s="259" t="s">
        <v>4014</v>
      </c>
      <c r="B3096" s="260">
        <v>712871108017560</v>
      </c>
      <c r="C3096" s="261" t="s">
        <v>452</v>
      </c>
      <c r="D3096" s="262">
        <v>45292</v>
      </c>
      <c r="E3096" s="259" t="s">
        <v>898</v>
      </c>
      <c r="F3096" s="259" t="s">
        <v>438</v>
      </c>
    </row>
    <row r="3097" spans="1:6" x14ac:dyDescent="0.25">
      <c r="A3097" s="259" t="s">
        <v>4015</v>
      </c>
      <c r="B3097" s="260">
        <v>1440627</v>
      </c>
      <c r="C3097" s="261" t="s">
        <v>468</v>
      </c>
      <c r="D3097" s="262">
        <v>45292</v>
      </c>
      <c r="E3097" s="259" t="s">
        <v>898</v>
      </c>
      <c r="F3097" s="259" t="s">
        <v>438</v>
      </c>
    </row>
    <row r="3098" spans="1:6" x14ac:dyDescent="0.25">
      <c r="A3098" s="259" t="s">
        <v>4016</v>
      </c>
      <c r="B3098" s="260">
        <v>13394</v>
      </c>
      <c r="C3098" s="261" t="s">
        <v>445</v>
      </c>
      <c r="D3098" s="262">
        <v>45292</v>
      </c>
      <c r="E3098" s="259" t="s">
        <v>898</v>
      </c>
      <c r="F3098" s="259" t="s">
        <v>438</v>
      </c>
    </row>
    <row r="3099" spans="1:6" x14ac:dyDescent="0.25">
      <c r="A3099" s="259" t="s">
        <v>4017</v>
      </c>
      <c r="B3099" s="260">
        <v>33092</v>
      </c>
      <c r="C3099" s="261" t="s">
        <v>479</v>
      </c>
      <c r="D3099" s="262">
        <v>45627</v>
      </c>
      <c r="E3099" s="259" t="s">
        <v>898</v>
      </c>
      <c r="F3099" s="259" t="s">
        <v>438</v>
      </c>
    </row>
    <row r="3100" spans="1:6" x14ac:dyDescent="0.25">
      <c r="A3100" s="259" t="s">
        <v>4018</v>
      </c>
      <c r="B3100" s="260">
        <v>142890107</v>
      </c>
      <c r="C3100" s="261" t="s">
        <v>468</v>
      </c>
      <c r="D3100" s="262">
        <v>45292</v>
      </c>
      <c r="E3100" s="259" t="s">
        <v>898</v>
      </c>
      <c r="F3100" s="259" t="s">
        <v>438</v>
      </c>
    </row>
    <row r="3101" spans="1:6" x14ac:dyDescent="0.25">
      <c r="A3101" s="259" t="s">
        <v>4019</v>
      </c>
      <c r="B3101" s="260">
        <v>2150405</v>
      </c>
      <c r="C3101" s="261" t="s">
        <v>468</v>
      </c>
      <c r="D3101" s="262">
        <v>45627</v>
      </c>
      <c r="E3101" s="259" t="s">
        <v>898</v>
      </c>
      <c r="F3101" s="259" t="s">
        <v>438</v>
      </c>
    </row>
    <row r="3102" spans="1:6" x14ac:dyDescent="0.25">
      <c r="A3102" s="259" t="s">
        <v>4020</v>
      </c>
      <c r="B3102" s="260">
        <v>72880706834255</v>
      </c>
      <c r="C3102" s="261" t="s">
        <v>452</v>
      </c>
      <c r="D3102" s="262">
        <v>45536</v>
      </c>
      <c r="E3102" s="259" t="s">
        <v>898</v>
      </c>
      <c r="F3102" s="259" t="s">
        <v>438</v>
      </c>
    </row>
    <row r="3103" spans="1:6" x14ac:dyDescent="0.25">
      <c r="A3103" s="259" t="s">
        <v>4021</v>
      </c>
      <c r="B3103" s="260">
        <v>30298</v>
      </c>
      <c r="C3103" s="261" t="s">
        <v>439</v>
      </c>
      <c r="D3103" s="262">
        <v>45627</v>
      </c>
      <c r="E3103" s="259" t="s">
        <v>898</v>
      </c>
      <c r="F3103" s="259" t="s">
        <v>438</v>
      </c>
    </row>
    <row r="3104" spans="1:6" x14ac:dyDescent="0.25">
      <c r="A3104" s="259" t="s">
        <v>4022</v>
      </c>
      <c r="B3104" s="260">
        <v>8043377</v>
      </c>
      <c r="C3104" s="261" t="s">
        <v>576</v>
      </c>
      <c r="D3104" s="262">
        <v>45292</v>
      </c>
      <c r="E3104" s="259" t="s">
        <v>898</v>
      </c>
      <c r="F3104" s="259" t="s">
        <v>438</v>
      </c>
    </row>
    <row r="3105" spans="1:6" x14ac:dyDescent="0.25">
      <c r="A3105" s="259" t="s">
        <v>4023</v>
      </c>
      <c r="B3105" s="260">
        <v>7498</v>
      </c>
      <c r="C3105" s="261" t="s">
        <v>476</v>
      </c>
      <c r="D3105" s="262">
        <v>45292</v>
      </c>
      <c r="E3105" s="259" t="s">
        <v>898</v>
      </c>
      <c r="F3105" s="259" t="s">
        <v>438</v>
      </c>
    </row>
    <row r="3106" spans="1:6" x14ac:dyDescent="0.25">
      <c r="A3106" s="259" t="s">
        <v>4024</v>
      </c>
      <c r="B3106" s="260">
        <v>43009</v>
      </c>
      <c r="C3106" s="261" t="s">
        <v>439</v>
      </c>
      <c r="D3106" s="262">
        <v>45292</v>
      </c>
      <c r="E3106" s="259" t="s">
        <v>898</v>
      </c>
      <c r="F3106" s="259" t="s">
        <v>438</v>
      </c>
    </row>
    <row r="3107" spans="1:6" x14ac:dyDescent="0.25">
      <c r="A3107" s="259" t="s">
        <v>4025</v>
      </c>
      <c r="B3107" s="260">
        <v>2048990</v>
      </c>
      <c r="C3107" s="261" t="s">
        <v>468</v>
      </c>
      <c r="D3107" s="262">
        <v>45627</v>
      </c>
      <c r="E3107" s="259" t="s">
        <v>898</v>
      </c>
      <c r="F3107" s="259" t="s">
        <v>438</v>
      </c>
    </row>
    <row r="3108" spans="1:6" x14ac:dyDescent="0.25">
      <c r="A3108" s="259" t="s">
        <v>4026</v>
      </c>
      <c r="B3108" s="260">
        <v>30097</v>
      </c>
      <c r="C3108" s="261" t="s">
        <v>479</v>
      </c>
      <c r="D3108" s="262">
        <v>45627</v>
      </c>
      <c r="E3108" s="259" t="s">
        <v>898</v>
      </c>
      <c r="F3108" s="259" t="s">
        <v>438</v>
      </c>
    </row>
    <row r="3109" spans="1:6" x14ac:dyDescent="0.25">
      <c r="A3109" s="259" t="s">
        <v>4027</v>
      </c>
      <c r="B3109" s="260">
        <v>5389</v>
      </c>
      <c r="C3109" s="261" t="s">
        <v>476</v>
      </c>
      <c r="D3109" s="262">
        <v>45292</v>
      </c>
      <c r="E3109" s="259" t="s">
        <v>898</v>
      </c>
      <c r="F3109" s="259" t="s">
        <v>438</v>
      </c>
    </row>
    <row r="3110" spans="1:6" x14ac:dyDescent="0.25">
      <c r="A3110" s="259" t="s">
        <v>4028</v>
      </c>
      <c r="B3110" s="260">
        <v>72871108016570</v>
      </c>
      <c r="C3110" s="261" t="s">
        <v>452</v>
      </c>
      <c r="D3110" s="262">
        <v>45292</v>
      </c>
      <c r="E3110" s="259" t="s">
        <v>898</v>
      </c>
      <c r="F3110" s="259" t="s">
        <v>438</v>
      </c>
    </row>
    <row r="3111" spans="1:6" x14ac:dyDescent="0.25">
      <c r="A3111" s="259" t="s">
        <v>4029</v>
      </c>
      <c r="B3111" s="260">
        <v>9216</v>
      </c>
      <c r="C3111" s="261" t="s">
        <v>476</v>
      </c>
      <c r="D3111" s="262">
        <v>45292</v>
      </c>
      <c r="E3111" s="259" t="s">
        <v>898</v>
      </c>
      <c r="F3111" s="259" t="s">
        <v>438</v>
      </c>
    </row>
    <row r="3112" spans="1:6" x14ac:dyDescent="0.25">
      <c r="A3112" s="259" t="s">
        <v>4030</v>
      </c>
      <c r="B3112" s="260">
        <v>5210</v>
      </c>
      <c r="C3112" s="261" t="s">
        <v>476</v>
      </c>
      <c r="D3112" s="262">
        <v>45292</v>
      </c>
      <c r="E3112" s="259" t="s">
        <v>898</v>
      </c>
      <c r="F3112" s="259" t="s">
        <v>438</v>
      </c>
    </row>
    <row r="3113" spans="1:6" x14ac:dyDescent="0.25">
      <c r="A3113" s="259" t="s">
        <v>4031</v>
      </c>
      <c r="B3113" s="260">
        <v>508002522840</v>
      </c>
      <c r="C3113" s="261" t="s">
        <v>476</v>
      </c>
      <c r="D3113" s="262">
        <v>45323</v>
      </c>
      <c r="E3113" s="259" t="s">
        <v>898</v>
      </c>
      <c r="F3113" s="259" t="s">
        <v>438</v>
      </c>
    </row>
    <row r="3114" spans="1:6" x14ac:dyDescent="0.25">
      <c r="A3114" s="259" t="s">
        <v>4032</v>
      </c>
      <c r="B3114" s="260">
        <v>8251</v>
      </c>
      <c r="C3114" s="261" t="s">
        <v>476</v>
      </c>
      <c r="D3114" s="262">
        <v>45292</v>
      </c>
      <c r="E3114" s="259" t="s">
        <v>898</v>
      </c>
      <c r="F3114" s="259" t="s">
        <v>438</v>
      </c>
    </row>
    <row r="3115" spans="1:6" x14ac:dyDescent="0.25">
      <c r="A3115" s="259" t="s">
        <v>4034</v>
      </c>
      <c r="B3115" s="260">
        <v>12680</v>
      </c>
      <c r="C3115" s="261" t="s">
        <v>447</v>
      </c>
      <c r="D3115" s="262">
        <v>45292</v>
      </c>
      <c r="E3115" s="259" t="s">
        <v>898</v>
      </c>
      <c r="F3115" s="259" t="s">
        <v>438</v>
      </c>
    </row>
    <row r="3116" spans="1:6" x14ac:dyDescent="0.25">
      <c r="A3116" s="259" t="s">
        <v>4035</v>
      </c>
      <c r="B3116" s="260">
        <v>92503</v>
      </c>
      <c r="C3116" s="261" t="s">
        <v>512</v>
      </c>
      <c r="D3116" s="262">
        <v>45627</v>
      </c>
      <c r="E3116" s="259" t="s">
        <v>898</v>
      </c>
      <c r="F3116" s="259" t="s">
        <v>438</v>
      </c>
    </row>
    <row r="3117" spans="1:6" x14ac:dyDescent="0.25">
      <c r="A3117" s="259" t="s">
        <v>4036</v>
      </c>
      <c r="B3117" s="260">
        <v>13933</v>
      </c>
      <c r="C3117" s="261" t="s">
        <v>512</v>
      </c>
      <c r="D3117" s="262">
        <v>45627</v>
      </c>
      <c r="E3117" s="259" t="s">
        <v>898</v>
      </c>
      <c r="F3117" s="259" t="s">
        <v>438</v>
      </c>
    </row>
    <row r="3118" spans="1:6" x14ac:dyDescent="0.25">
      <c r="A3118" s="259" t="s">
        <v>4037</v>
      </c>
      <c r="B3118" s="260">
        <v>35794062</v>
      </c>
      <c r="C3118" s="261" t="s">
        <v>467</v>
      </c>
      <c r="D3118" s="262">
        <v>45553</v>
      </c>
      <c r="E3118" s="259" t="s">
        <v>898</v>
      </c>
      <c r="F3118" s="259" t="s">
        <v>438</v>
      </c>
    </row>
    <row r="3119" spans="1:6" x14ac:dyDescent="0.25">
      <c r="A3119" s="259" t="s">
        <v>4038</v>
      </c>
      <c r="B3119" s="260">
        <v>32415234</v>
      </c>
      <c r="C3119" s="261" t="s">
        <v>467</v>
      </c>
      <c r="D3119" s="262">
        <v>45294</v>
      </c>
      <c r="E3119" s="259" t="s">
        <v>898</v>
      </c>
      <c r="F3119" s="259" t="s">
        <v>438</v>
      </c>
    </row>
    <row r="3120" spans="1:6" x14ac:dyDescent="0.25">
      <c r="A3120" s="259" t="s">
        <v>4039</v>
      </c>
      <c r="B3120" s="260">
        <v>386978</v>
      </c>
      <c r="C3120" s="261" t="s">
        <v>468</v>
      </c>
      <c r="D3120" s="262">
        <v>45292</v>
      </c>
      <c r="E3120" s="259" t="s">
        <v>898</v>
      </c>
      <c r="F3120" s="259" t="s">
        <v>438</v>
      </c>
    </row>
    <row r="3121" spans="1:6" x14ac:dyDescent="0.25">
      <c r="A3121" s="259" t="s">
        <v>4040</v>
      </c>
      <c r="B3121" s="260">
        <v>14884</v>
      </c>
      <c r="C3121" s="261" t="s">
        <v>476</v>
      </c>
      <c r="D3121" s="262">
        <v>45444</v>
      </c>
      <c r="E3121" s="259" t="s">
        <v>898</v>
      </c>
      <c r="F3121" s="259" t="s">
        <v>438</v>
      </c>
    </row>
    <row r="3122" spans="1:6" x14ac:dyDescent="0.25">
      <c r="A3122" s="259" t="s">
        <v>4041</v>
      </c>
      <c r="B3122" s="260">
        <v>14002</v>
      </c>
      <c r="C3122" s="261" t="s">
        <v>844</v>
      </c>
      <c r="D3122" s="262">
        <v>45292</v>
      </c>
      <c r="E3122" s="259" t="s">
        <v>898</v>
      </c>
      <c r="F3122" s="259" t="s">
        <v>438</v>
      </c>
    </row>
    <row r="3123" spans="1:6" x14ac:dyDescent="0.25">
      <c r="A3123" s="259" t="s">
        <v>4042</v>
      </c>
      <c r="B3123" s="260">
        <v>9411504</v>
      </c>
      <c r="C3123" s="261" t="s">
        <v>452</v>
      </c>
      <c r="D3123" s="262">
        <v>45292</v>
      </c>
      <c r="E3123" s="259" t="s">
        <v>898</v>
      </c>
      <c r="F3123" s="259" t="s">
        <v>438</v>
      </c>
    </row>
    <row r="3124" spans="1:6" x14ac:dyDescent="0.25">
      <c r="A3124" s="259" t="s">
        <v>4043</v>
      </c>
      <c r="B3124" s="260">
        <v>701180305019821</v>
      </c>
      <c r="C3124" s="261" t="s">
        <v>492</v>
      </c>
      <c r="D3124" s="262">
        <v>45627</v>
      </c>
      <c r="E3124" s="259" t="s">
        <v>898</v>
      </c>
      <c r="F3124" s="259" t="s">
        <v>438</v>
      </c>
    </row>
    <row r="3125" spans="1:6" x14ac:dyDescent="0.25">
      <c r="A3125" s="259" t="s">
        <v>4044</v>
      </c>
      <c r="B3125" s="260">
        <v>2294052</v>
      </c>
      <c r="C3125" s="261" t="s">
        <v>468</v>
      </c>
      <c r="D3125" s="262">
        <v>45292</v>
      </c>
      <c r="E3125" s="259" t="s">
        <v>898</v>
      </c>
      <c r="F3125" s="259" t="s">
        <v>438</v>
      </c>
    </row>
    <row r="3126" spans="1:6" x14ac:dyDescent="0.25">
      <c r="A3126" s="259" t="s">
        <v>4045</v>
      </c>
      <c r="B3126" s="260">
        <v>1352322</v>
      </c>
      <c r="C3126" s="261" t="s">
        <v>501</v>
      </c>
      <c r="D3126" s="262">
        <v>45323</v>
      </c>
      <c r="E3126" s="259" t="s">
        <v>898</v>
      </c>
      <c r="F3126" s="259" t="s">
        <v>438</v>
      </c>
    </row>
    <row r="3127" spans="1:6" x14ac:dyDescent="0.25">
      <c r="A3127" s="259" t="s">
        <v>4046</v>
      </c>
      <c r="B3127" s="260">
        <v>13465</v>
      </c>
      <c r="C3127" s="261" t="s">
        <v>476</v>
      </c>
      <c r="D3127" s="262">
        <v>45292</v>
      </c>
      <c r="E3127" s="259" t="s">
        <v>898</v>
      </c>
      <c r="F3127" s="259" t="s">
        <v>438</v>
      </c>
    </row>
    <row r="3128" spans="1:6" x14ac:dyDescent="0.25">
      <c r="A3128" s="259" t="s">
        <v>4047</v>
      </c>
      <c r="B3128" s="260">
        <v>2921</v>
      </c>
      <c r="C3128" s="261" t="s">
        <v>476</v>
      </c>
      <c r="D3128" s="262">
        <v>45292</v>
      </c>
      <c r="E3128" s="259" t="s">
        <v>898</v>
      </c>
      <c r="F3128" s="259" t="s">
        <v>438</v>
      </c>
    </row>
    <row r="3129" spans="1:6" x14ac:dyDescent="0.25">
      <c r="A3129" s="259" t="s">
        <v>4048</v>
      </c>
      <c r="B3129" s="260">
        <v>705308</v>
      </c>
      <c r="C3129" s="261" t="s">
        <v>476</v>
      </c>
      <c r="D3129" s="262">
        <v>45292</v>
      </c>
      <c r="E3129" s="259" t="s">
        <v>898</v>
      </c>
      <c r="F3129" s="259" t="s">
        <v>438</v>
      </c>
    </row>
    <row r="3130" spans="1:6" x14ac:dyDescent="0.25">
      <c r="A3130" s="259" t="s">
        <v>4049</v>
      </c>
      <c r="B3130" s="260">
        <v>9294</v>
      </c>
      <c r="C3130" s="261" t="s">
        <v>476</v>
      </c>
      <c r="D3130" s="262">
        <v>45292</v>
      </c>
      <c r="E3130" s="259" t="s">
        <v>898</v>
      </c>
      <c r="F3130" s="259" t="s">
        <v>438</v>
      </c>
    </row>
    <row r="3131" spans="1:6" x14ac:dyDescent="0.25">
      <c r="A3131" s="259" t="s">
        <v>4050</v>
      </c>
      <c r="B3131" s="260">
        <v>13334</v>
      </c>
      <c r="C3131" s="261" t="s">
        <v>445</v>
      </c>
      <c r="D3131" s="262">
        <v>45627</v>
      </c>
      <c r="E3131" s="259" t="s">
        <v>898</v>
      </c>
      <c r="F3131" s="259" t="s">
        <v>438</v>
      </c>
    </row>
    <row r="3132" spans="1:6" x14ac:dyDescent="0.25">
      <c r="A3132" s="259" t="s">
        <v>4051</v>
      </c>
      <c r="B3132" s="260">
        <v>6920</v>
      </c>
      <c r="C3132" s="261" t="s">
        <v>476</v>
      </c>
      <c r="D3132" s="262">
        <v>45292</v>
      </c>
      <c r="E3132" s="259" t="s">
        <v>898</v>
      </c>
      <c r="F3132" s="259" t="s">
        <v>438</v>
      </c>
    </row>
    <row r="3133" spans="1:6" x14ac:dyDescent="0.25">
      <c r="A3133" s="259" t="s">
        <v>4052</v>
      </c>
      <c r="B3133" s="260">
        <v>18659</v>
      </c>
      <c r="C3133" s="261" t="s">
        <v>844</v>
      </c>
      <c r="D3133" s="262">
        <v>45292</v>
      </c>
      <c r="E3133" s="259" t="s">
        <v>898</v>
      </c>
      <c r="F3133" s="259" t="s">
        <v>438</v>
      </c>
    </row>
    <row r="3134" spans="1:6" x14ac:dyDescent="0.25">
      <c r="A3134" s="259" t="s">
        <v>4053</v>
      </c>
      <c r="B3134" s="260">
        <v>13122</v>
      </c>
      <c r="C3134" s="261" t="s">
        <v>445</v>
      </c>
      <c r="D3134" s="262">
        <v>45292</v>
      </c>
      <c r="E3134" s="259" t="s">
        <v>898</v>
      </c>
      <c r="F3134" s="259" t="s">
        <v>438</v>
      </c>
    </row>
    <row r="3135" spans="1:6" x14ac:dyDescent="0.25">
      <c r="A3135" s="259" t="s">
        <v>4054</v>
      </c>
      <c r="B3135" s="260">
        <v>216169</v>
      </c>
      <c r="C3135" s="261" t="s">
        <v>454</v>
      </c>
      <c r="D3135" s="262">
        <v>45292</v>
      </c>
      <c r="E3135" s="259" t="s">
        <v>898</v>
      </c>
      <c r="F3135" s="259" t="s">
        <v>438</v>
      </c>
    </row>
    <row r="3136" spans="1:6" x14ac:dyDescent="0.25">
      <c r="A3136" s="259" t="s">
        <v>4055</v>
      </c>
      <c r="B3136" s="260">
        <v>33107</v>
      </c>
      <c r="C3136" s="261" t="s">
        <v>439</v>
      </c>
      <c r="D3136" s="262">
        <v>45292</v>
      </c>
      <c r="E3136" s="259" t="s">
        <v>898</v>
      </c>
      <c r="F3136" s="259" t="s">
        <v>438</v>
      </c>
    </row>
    <row r="3137" spans="1:6" x14ac:dyDescent="0.25">
      <c r="A3137" s="259" t="s">
        <v>4056</v>
      </c>
      <c r="B3137" s="260">
        <v>4649</v>
      </c>
      <c r="C3137" s="261" t="s">
        <v>476</v>
      </c>
      <c r="D3137" s="262">
        <v>45292</v>
      </c>
      <c r="E3137" s="259" t="s">
        <v>898</v>
      </c>
      <c r="F3137" s="259" t="s">
        <v>438</v>
      </c>
    </row>
    <row r="3138" spans="1:6" x14ac:dyDescent="0.25">
      <c r="A3138" s="259" t="s">
        <v>4057</v>
      </c>
      <c r="B3138" s="260">
        <v>11025556</v>
      </c>
      <c r="C3138" s="261" t="s">
        <v>480</v>
      </c>
      <c r="D3138" s="262">
        <v>45627</v>
      </c>
      <c r="E3138" s="259" t="s">
        <v>898</v>
      </c>
      <c r="F3138" s="259" t="s">
        <v>438</v>
      </c>
    </row>
    <row r="3139" spans="1:6" x14ac:dyDescent="0.25">
      <c r="A3139" s="259" t="s">
        <v>4058</v>
      </c>
      <c r="B3139" s="260">
        <v>125440</v>
      </c>
      <c r="C3139" s="261" t="s">
        <v>447</v>
      </c>
      <c r="D3139" s="262">
        <v>45292</v>
      </c>
      <c r="E3139" s="259" t="s">
        <v>898</v>
      </c>
      <c r="F3139" s="259" t="s">
        <v>438</v>
      </c>
    </row>
    <row r="3140" spans="1:6" x14ac:dyDescent="0.25">
      <c r="A3140" s="259" t="s">
        <v>4059</v>
      </c>
      <c r="B3140" s="260">
        <v>1393307</v>
      </c>
      <c r="C3140" s="261" t="s">
        <v>445</v>
      </c>
      <c r="D3140" s="262">
        <v>45292</v>
      </c>
      <c r="E3140" s="259" t="s">
        <v>898</v>
      </c>
      <c r="F3140" s="259" t="s">
        <v>438</v>
      </c>
    </row>
    <row r="3141" spans="1:6" x14ac:dyDescent="0.25">
      <c r="A3141" s="259" t="s">
        <v>4060</v>
      </c>
      <c r="B3141" s="260">
        <v>105028</v>
      </c>
      <c r="C3141" s="261" t="s">
        <v>439</v>
      </c>
      <c r="D3141" s="262">
        <v>45292</v>
      </c>
      <c r="E3141" s="259" t="s">
        <v>898</v>
      </c>
      <c r="F3141" s="259" t="s">
        <v>438</v>
      </c>
    </row>
    <row r="3142" spans="1:6" x14ac:dyDescent="0.25">
      <c r="A3142" s="259" t="s">
        <v>4061</v>
      </c>
      <c r="B3142" s="260" t="s">
        <v>17842</v>
      </c>
      <c r="C3142" s="261" t="s">
        <v>439</v>
      </c>
      <c r="D3142" s="262">
        <v>45566</v>
      </c>
      <c r="E3142" s="259" t="s">
        <v>898</v>
      </c>
      <c r="F3142" s="259" t="s">
        <v>438</v>
      </c>
    </row>
    <row r="3143" spans="1:6" x14ac:dyDescent="0.25">
      <c r="A3143" s="259" t="s">
        <v>4062</v>
      </c>
      <c r="B3143" s="260">
        <v>4331</v>
      </c>
      <c r="C3143" s="261" t="s">
        <v>476</v>
      </c>
      <c r="D3143" s="262">
        <v>45292</v>
      </c>
      <c r="E3143" s="259" t="s">
        <v>898</v>
      </c>
      <c r="F3143" s="259" t="s">
        <v>438</v>
      </c>
    </row>
    <row r="3144" spans="1:6" x14ac:dyDescent="0.25">
      <c r="A3144" s="259" t="s">
        <v>4063</v>
      </c>
      <c r="B3144" s="260">
        <v>32543</v>
      </c>
      <c r="C3144" s="261" t="s">
        <v>479</v>
      </c>
      <c r="D3144" s="262">
        <v>45627</v>
      </c>
      <c r="E3144" s="259" t="s">
        <v>898</v>
      </c>
      <c r="F3144" s="259" t="s">
        <v>438</v>
      </c>
    </row>
    <row r="3145" spans="1:6" x14ac:dyDescent="0.25">
      <c r="A3145" s="259" t="s">
        <v>4064</v>
      </c>
      <c r="B3145" s="260">
        <v>180989</v>
      </c>
      <c r="C3145" s="261" t="s">
        <v>454</v>
      </c>
      <c r="D3145" s="262">
        <v>45292</v>
      </c>
      <c r="E3145" s="259" t="s">
        <v>898</v>
      </c>
      <c r="F3145" s="259" t="s">
        <v>438</v>
      </c>
    </row>
    <row r="3146" spans="1:6" x14ac:dyDescent="0.25">
      <c r="A3146" s="259" t="s">
        <v>4065</v>
      </c>
      <c r="B3146" s="260">
        <v>125701</v>
      </c>
      <c r="C3146" s="261" t="s">
        <v>454</v>
      </c>
      <c r="D3146" s="262">
        <v>45292</v>
      </c>
      <c r="E3146" s="259" t="s">
        <v>898</v>
      </c>
      <c r="F3146" s="259" t="s">
        <v>438</v>
      </c>
    </row>
    <row r="3147" spans="1:6" x14ac:dyDescent="0.25">
      <c r="A3147" s="259" t="s">
        <v>4066</v>
      </c>
      <c r="B3147" s="260">
        <v>63692</v>
      </c>
      <c r="C3147" s="261" t="s">
        <v>447</v>
      </c>
      <c r="D3147" s="262">
        <v>45292</v>
      </c>
      <c r="E3147" s="259" t="s">
        <v>898</v>
      </c>
      <c r="F3147" s="259" t="s">
        <v>438</v>
      </c>
    </row>
    <row r="3148" spans="1:6" x14ac:dyDescent="0.25">
      <c r="A3148" s="259" t="s">
        <v>4067</v>
      </c>
      <c r="B3148" s="260">
        <v>457607</v>
      </c>
      <c r="C3148" s="261" t="s">
        <v>445</v>
      </c>
      <c r="D3148" s="262">
        <v>45292</v>
      </c>
      <c r="E3148" s="259" t="s">
        <v>898</v>
      </c>
      <c r="F3148" s="259" t="s">
        <v>438</v>
      </c>
    </row>
    <row r="3149" spans="1:6" x14ac:dyDescent="0.25">
      <c r="A3149" s="259" t="s">
        <v>4068</v>
      </c>
      <c r="B3149" s="260">
        <v>1515709</v>
      </c>
      <c r="C3149" s="261" t="s">
        <v>468</v>
      </c>
      <c r="D3149" s="262">
        <v>45292</v>
      </c>
      <c r="E3149" s="259" t="s">
        <v>898</v>
      </c>
      <c r="F3149" s="259" t="s">
        <v>438</v>
      </c>
    </row>
    <row r="3150" spans="1:6" x14ac:dyDescent="0.25">
      <c r="A3150" s="259" t="s">
        <v>4069</v>
      </c>
      <c r="B3150" s="260">
        <v>175322</v>
      </c>
      <c r="C3150" s="261" t="s">
        <v>454</v>
      </c>
      <c r="D3150" s="262">
        <v>45292</v>
      </c>
      <c r="E3150" s="259" t="s">
        <v>898</v>
      </c>
      <c r="F3150" s="259" t="s">
        <v>438</v>
      </c>
    </row>
    <row r="3151" spans="1:6" x14ac:dyDescent="0.25">
      <c r="A3151" s="259" t="s">
        <v>4070</v>
      </c>
      <c r="B3151" s="260">
        <v>2200055</v>
      </c>
      <c r="C3151" s="261" t="s">
        <v>501</v>
      </c>
      <c r="D3151" s="262">
        <v>45292</v>
      </c>
      <c r="E3151" s="259" t="s">
        <v>898</v>
      </c>
      <c r="F3151" s="259" t="s">
        <v>438</v>
      </c>
    </row>
    <row r="3152" spans="1:6" x14ac:dyDescent="0.25">
      <c r="A3152" s="259" t="s">
        <v>4071</v>
      </c>
      <c r="B3152" s="260" t="s">
        <v>17843</v>
      </c>
      <c r="C3152" s="261" t="s">
        <v>451</v>
      </c>
      <c r="D3152" s="262">
        <v>45292</v>
      </c>
      <c r="E3152" s="259" t="s">
        <v>898</v>
      </c>
      <c r="F3152" s="259" t="s">
        <v>438</v>
      </c>
    </row>
    <row r="3153" spans="1:6" x14ac:dyDescent="0.25">
      <c r="A3153" s="259" t="s">
        <v>4072</v>
      </c>
      <c r="B3153" s="260">
        <v>12616908</v>
      </c>
      <c r="C3153" s="261" t="s">
        <v>454</v>
      </c>
      <c r="D3153" s="262">
        <v>45292</v>
      </c>
      <c r="E3153" s="259" t="s">
        <v>898</v>
      </c>
      <c r="F3153" s="259" t="s">
        <v>438</v>
      </c>
    </row>
    <row r="3154" spans="1:6" x14ac:dyDescent="0.25">
      <c r="A3154" s="259" t="s">
        <v>4073</v>
      </c>
      <c r="B3154" s="260">
        <v>304596608</v>
      </c>
      <c r="C3154" s="261" t="s">
        <v>501</v>
      </c>
      <c r="D3154" s="262">
        <v>45566</v>
      </c>
      <c r="E3154" s="259" t="s">
        <v>898</v>
      </c>
      <c r="F3154" s="259" t="s">
        <v>438</v>
      </c>
    </row>
    <row r="3155" spans="1:6" x14ac:dyDescent="0.25">
      <c r="A3155" s="259" t="s">
        <v>4074</v>
      </c>
      <c r="B3155" s="260">
        <v>1331307</v>
      </c>
      <c r="C3155" s="261" t="s">
        <v>445</v>
      </c>
      <c r="D3155" s="262">
        <v>45292</v>
      </c>
      <c r="E3155" s="259" t="s">
        <v>898</v>
      </c>
      <c r="F3155" s="259" t="s">
        <v>438</v>
      </c>
    </row>
    <row r="3156" spans="1:6" x14ac:dyDescent="0.25">
      <c r="A3156" s="259" t="s">
        <v>4075</v>
      </c>
      <c r="B3156" s="260">
        <v>13314</v>
      </c>
      <c r="C3156" s="261" t="s">
        <v>445</v>
      </c>
      <c r="D3156" s="262">
        <v>45292</v>
      </c>
      <c r="E3156" s="259" t="s">
        <v>898</v>
      </c>
      <c r="F3156" s="259" t="s">
        <v>438</v>
      </c>
    </row>
    <row r="3157" spans="1:6" x14ac:dyDescent="0.25">
      <c r="A3157" s="259" t="s">
        <v>4076</v>
      </c>
      <c r="B3157" s="260">
        <v>209070009</v>
      </c>
      <c r="C3157" s="261" t="s">
        <v>471</v>
      </c>
      <c r="D3157" s="262">
        <v>45292</v>
      </c>
      <c r="E3157" s="259" t="s">
        <v>898</v>
      </c>
      <c r="F3157" s="259" t="s">
        <v>438</v>
      </c>
    </row>
    <row r="3158" spans="1:6" x14ac:dyDescent="0.25">
      <c r="A3158" s="259" t="s">
        <v>4077</v>
      </c>
      <c r="B3158" s="260">
        <v>12493</v>
      </c>
      <c r="C3158" s="261" t="s">
        <v>447</v>
      </c>
      <c r="D3158" s="262">
        <v>45292</v>
      </c>
      <c r="E3158" s="259" t="s">
        <v>898</v>
      </c>
      <c r="F3158" s="259" t="s">
        <v>438</v>
      </c>
    </row>
    <row r="3159" spans="1:6" x14ac:dyDescent="0.25">
      <c r="A3159" s="259" t="s">
        <v>4078</v>
      </c>
      <c r="B3159" s="260">
        <v>712871108226290</v>
      </c>
      <c r="C3159" s="261" t="s">
        <v>452</v>
      </c>
      <c r="D3159" s="262">
        <v>45292</v>
      </c>
      <c r="E3159" s="259" t="s">
        <v>898</v>
      </c>
      <c r="F3159" s="259" t="s">
        <v>438</v>
      </c>
    </row>
    <row r="3160" spans="1:6" x14ac:dyDescent="0.25">
      <c r="A3160" s="259" t="s">
        <v>4079</v>
      </c>
      <c r="B3160" s="260">
        <v>122950</v>
      </c>
      <c r="C3160" s="261" t="s">
        <v>454</v>
      </c>
      <c r="D3160" s="262">
        <v>45292</v>
      </c>
      <c r="E3160" s="259" t="s">
        <v>898</v>
      </c>
      <c r="F3160" s="259" t="s">
        <v>438</v>
      </c>
    </row>
    <row r="3161" spans="1:6" x14ac:dyDescent="0.25">
      <c r="A3161" s="259" t="s">
        <v>4080</v>
      </c>
      <c r="B3161" s="260">
        <v>712871108015276</v>
      </c>
      <c r="C3161" s="261" t="s">
        <v>452</v>
      </c>
      <c r="D3161" s="262">
        <v>45292</v>
      </c>
      <c r="E3161" s="259" t="s">
        <v>898</v>
      </c>
      <c r="F3161" s="259" t="s">
        <v>438</v>
      </c>
    </row>
    <row r="3162" spans="1:6" x14ac:dyDescent="0.25">
      <c r="A3162" s="259" t="s">
        <v>4081</v>
      </c>
      <c r="B3162" s="260">
        <v>712871108137558</v>
      </c>
      <c r="C3162" s="261" t="s">
        <v>452</v>
      </c>
      <c r="D3162" s="262">
        <v>45292</v>
      </c>
      <c r="E3162" s="259" t="s">
        <v>898</v>
      </c>
      <c r="F3162" s="259" t="s">
        <v>438</v>
      </c>
    </row>
    <row r="3163" spans="1:6" x14ac:dyDescent="0.25">
      <c r="A3163" s="259" t="s">
        <v>4082</v>
      </c>
      <c r="B3163" s="260">
        <v>712871108017126</v>
      </c>
      <c r="C3163" s="261" t="s">
        <v>452</v>
      </c>
      <c r="D3163" s="262">
        <v>45292</v>
      </c>
      <c r="E3163" s="259" t="s">
        <v>898</v>
      </c>
      <c r="F3163" s="259" t="s">
        <v>438</v>
      </c>
    </row>
    <row r="3164" spans="1:6" x14ac:dyDescent="0.25">
      <c r="A3164" s="259" t="s">
        <v>4083</v>
      </c>
      <c r="B3164" s="260">
        <v>712871108221608</v>
      </c>
      <c r="C3164" s="261" t="s">
        <v>452</v>
      </c>
      <c r="D3164" s="262">
        <v>45292</v>
      </c>
      <c r="E3164" s="259" t="s">
        <v>898</v>
      </c>
      <c r="F3164" s="259" t="s">
        <v>438</v>
      </c>
    </row>
    <row r="3165" spans="1:6" x14ac:dyDescent="0.25">
      <c r="A3165" s="259" t="s">
        <v>4084</v>
      </c>
      <c r="B3165" s="260">
        <v>712871108221486</v>
      </c>
      <c r="C3165" s="261" t="s">
        <v>452</v>
      </c>
      <c r="D3165" s="262">
        <v>45292</v>
      </c>
      <c r="E3165" s="259" t="s">
        <v>898</v>
      </c>
      <c r="F3165" s="259" t="s">
        <v>438</v>
      </c>
    </row>
    <row r="3166" spans="1:6" x14ac:dyDescent="0.25">
      <c r="A3166" s="259" t="s">
        <v>4085</v>
      </c>
      <c r="B3166" s="260">
        <v>712871108025312</v>
      </c>
      <c r="C3166" s="261" t="s">
        <v>452</v>
      </c>
      <c r="D3166" s="262">
        <v>45292</v>
      </c>
      <c r="E3166" s="259" t="s">
        <v>898</v>
      </c>
      <c r="F3166" s="259" t="s">
        <v>438</v>
      </c>
    </row>
    <row r="3167" spans="1:6" x14ac:dyDescent="0.25">
      <c r="A3167" s="259" t="s">
        <v>4086</v>
      </c>
      <c r="B3167" s="260">
        <v>712871108030460</v>
      </c>
      <c r="C3167" s="261" t="s">
        <v>452</v>
      </c>
      <c r="D3167" s="262">
        <v>45292</v>
      </c>
      <c r="E3167" s="259" t="s">
        <v>898</v>
      </c>
      <c r="F3167" s="259" t="s">
        <v>438</v>
      </c>
    </row>
    <row r="3168" spans="1:6" x14ac:dyDescent="0.25">
      <c r="A3168" s="259" t="s">
        <v>4087</v>
      </c>
      <c r="B3168" s="260">
        <v>712871108273997</v>
      </c>
      <c r="C3168" s="261" t="s">
        <v>452</v>
      </c>
      <c r="D3168" s="262">
        <v>45292</v>
      </c>
      <c r="E3168" s="259" t="s">
        <v>898</v>
      </c>
      <c r="F3168" s="259" t="s">
        <v>438</v>
      </c>
    </row>
    <row r="3169" spans="1:6" x14ac:dyDescent="0.25">
      <c r="A3169" s="259" t="s">
        <v>4088</v>
      </c>
      <c r="B3169" s="260">
        <v>12051205</v>
      </c>
      <c r="C3169" s="261" t="s">
        <v>480</v>
      </c>
      <c r="D3169" s="262">
        <v>45292</v>
      </c>
      <c r="E3169" s="259" t="s">
        <v>898</v>
      </c>
      <c r="F3169" s="259" t="s">
        <v>438</v>
      </c>
    </row>
    <row r="3170" spans="1:6" x14ac:dyDescent="0.25">
      <c r="A3170" s="259" t="s">
        <v>4089</v>
      </c>
      <c r="B3170" s="260">
        <v>6929</v>
      </c>
      <c r="C3170" s="261" t="s">
        <v>476</v>
      </c>
      <c r="D3170" s="262">
        <v>45292</v>
      </c>
      <c r="E3170" s="259" t="s">
        <v>898</v>
      </c>
      <c r="F3170" s="259" t="s">
        <v>438</v>
      </c>
    </row>
    <row r="3171" spans="1:6" x14ac:dyDescent="0.25">
      <c r="A3171" s="259" t="s">
        <v>4090</v>
      </c>
      <c r="B3171" s="260">
        <v>712880902508570</v>
      </c>
      <c r="C3171" s="261" t="s">
        <v>452</v>
      </c>
      <c r="D3171" s="262">
        <v>45627</v>
      </c>
      <c r="E3171" s="259" t="s">
        <v>898</v>
      </c>
      <c r="F3171" s="259" t="s">
        <v>438</v>
      </c>
    </row>
    <row r="3172" spans="1:6" x14ac:dyDescent="0.25">
      <c r="A3172" s="259" t="s">
        <v>4091</v>
      </c>
      <c r="B3172" s="260" t="s">
        <v>17844</v>
      </c>
      <c r="C3172" s="261" t="s">
        <v>468</v>
      </c>
      <c r="D3172" s="262">
        <v>45566</v>
      </c>
      <c r="E3172" s="259" t="s">
        <v>898</v>
      </c>
      <c r="F3172" s="259" t="s">
        <v>438</v>
      </c>
    </row>
    <row r="3173" spans="1:6" x14ac:dyDescent="0.25">
      <c r="A3173" s="259" t="s">
        <v>4092</v>
      </c>
      <c r="B3173" s="260">
        <v>104474</v>
      </c>
      <c r="C3173" s="261" t="s">
        <v>439</v>
      </c>
      <c r="D3173" s="262">
        <v>45292</v>
      </c>
      <c r="E3173" s="259" t="s">
        <v>898</v>
      </c>
      <c r="F3173" s="259" t="s">
        <v>438</v>
      </c>
    </row>
    <row r="3174" spans="1:6" x14ac:dyDescent="0.25">
      <c r="A3174" s="259" t="s">
        <v>4093</v>
      </c>
      <c r="B3174" s="260">
        <v>31193</v>
      </c>
      <c r="C3174" s="261" t="s">
        <v>439</v>
      </c>
      <c r="D3174" s="262">
        <v>45627</v>
      </c>
      <c r="E3174" s="259" t="s">
        <v>898</v>
      </c>
      <c r="F3174" s="259" t="s">
        <v>438</v>
      </c>
    </row>
    <row r="3175" spans="1:6" x14ac:dyDescent="0.25">
      <c r="A3175" s="259" t="s">
        <v>3107</v>
      </c>
      <c r="B3175" s="260">
        <v>32853</v>
      </c>
      <c r="C3175" s="261" t="s">
        <v>459</v>
      </c>
      <c r="D3175" s="262">
        <v>45292</v>
      </c>
      <c r="E3175" s="259" t="s">
        <v>898</v>
      </c>
      <c r="F3175" s="259" t="s">
        <v>438</v>
      </c>
    </row>
    <row r="3176" spans="1:6" x14ac:dyDescent="0.25">
      <c r="A3176" s="259" t="s">
        <v>4095</v>
      </c>
      <c r="B3176" s="260">
        <v>216473</v>
      </c>
      <c r="C3176" s="261" t="s">
        <v>454</v>
      </c>
      <c r="D3176" s="262">
        <v>45292</v>
      </c>
      <c r="E3176" s="259" t="s">
        <v>898</v>
      </c>
      <c r="F3176" s="259" t="s">
        <v>438</v>
      </c>
    </row>
    <row r="3177" spans="1:6" x14ac:dyDescent="0.25">
      <c r="A3177" s="259" t="s">
        <v>4096</v>
      </c>
      <c r="B3177" s="260">
        <v>712880601962406</v>
      </c>
      <c r="C3177" s="261" t="s">
        <v>452</v>
      </c>
      <c r="D3177" s="262">
        <v>45292</v>
      </c>
      <c r="E3177" s="259" t="s">
        <v>898</v>
      </c>
      <c r="F3177" s="259" t="s">
        <v>438</v>
      </c>
    </row>
    <row r="3178" spans="1:6" x14ac:dyDescent="0.25">
      <c r="A3178" s="259" t="s">
        <v>4097</v>
      </c>
      <c r="B3178" s="260">
        <v>105835</v>
      </c>
      <c r="C3178" s="261" t="s">
        <v>439</v>
      </c>
      <c r="D3178" s="262">
        <v>45627</v>
      </c>
      <c r="E3178" s="259" t="s">
        <v>898</v>
      </c>
      <c r="F3178" s="259" t="s">
        <v>438</v>
      </c>
    </row>
    <row r="3179" spans="1:6" x14ac:dyDescent="0.25">
      <c r="A3179" s="259" t="s">
        <v>4098</v>
      </c>
      <c r="B3179" s="260">
        <v>13040</v>
      </c>
      <c r="C3179" s="261" t="s">
        <v>445</v>
      </c>
      <c r="D3179" s="262">
        <v>45292</v>
      </c>
      <c r="E3179" s="259" t="s">
        <v>898</v>
      </c>
      <c r="F3179" s="259" t="s">
        <v>438</v>
      </c>
    </row>
    <row r="3180" spans="1:6" x14ac:dyDescent="0.25">
      <c r="A3180" s="259" t="s">
        <v>4099</v>
      </c>
      <c r="B3180" s="260">
        <v>6151</v>
      </c>
      <c r="C3180" s="261" t="s">
        <v>476</v>
      </c>
      <c r="D3180" s="262">
        <v>45292</v>
      </c>
      <c r="E3180" s="259" t="s">
        <v>898</v>
      </c>
      <c r="F3180" s="259" t="s">
        <v>438</v>
      </c>
    </row>
    <row r="3181" spans="1:6" x14ac:dyDescent="0.25">
      <c r="A3181" s="259" t="s">
        <v>4100</v>
      </c>
      <c r="B3181" s="260">
        <v>13479</v>
      </c>
      <c r="C3181" s="261" t="s">
        <v>476</v>
      </c>
      <c r="D3181" s="262">
        <v>45292</v>
      </c>
      <c r="E3181" s="259" t="s">
        <v>898</v>
      </c>
      <c r="F3181" s="259" t="s">
        <v>438</v>
      </c>
    </row>
    <row r="3182" spans="1:6" x14ac:dyDescent="0.25">
      <c r="A3182" s="259" t="s">
        <v>4101</v>
      </c>
      <c r="B3182" s="260">
        <v>102134</v>
      </c>
      <c r="C3182" s="261" t="s">
        <v>439</v>
      </c>
      <c r="D3182" s="262">
        <v>45292</v>
      </c>
      <c r="E3182" s="259" t="s">
        <v>898</v>
      </c>
      <c r="F3182" s="259" t="s">
        <v>438</v>
      </c>
    </row>
    <row r="3183" spans="1:6" x14ac:dyDescent="0.25">
      <c r="A3183" s="259" t="s">
        <v>4102</v>
      </c>
      <c r="B3183" s="260">
        <v>114252</v>
      </c>
      <c r="C3183" s="261" t="s">
        <v>447</v>
      </c>
      <c r="D3183" s="262">
        <v>45292</v>
      </c>
      <c r="E3183" s="259" t="s">
        <v>898</v>
      </c>
      <c r="F3183" s="259" t="s">
        <v>438</v>
      </c>
    </row>
    <row r="3184" spans="1:6" x14ac:dyDescent="0.25">
      <c r="A3184" s="259" t="s">
        <v>4103</v>
      </c>
      <c r="B3184" s="260">
        <v>12681</v>
      </c>
      <c r="C3184" s="261" t="s">
        <v>439</v>
      </c>
      <c r="D3184" s="262">
        <v>45292</v>
      </c>
      <c r="E3184" s="259" t="s">
        <v>898</v>
      </c>
      <c r="F3184" s="259" t="s">
        <v>438</v>
      </c>
    </row>
    <row r="3185" spans="1:6" x14ac:dyDescent="0.25">
      <c r="A3185" s="259" t="s">
        <v>4104</v>
      </c>
      <c r="B3185" s="260">
        <v>7521</v>
      </c>
      <c r="C3185" s="261" t="s">
        <v>476</v>
      </c>
      <c r="D3185" s="262">
        <v>45292</v>
      </c>
      <c r="E3185" s="259" t="s">
        <v>898</v>
      </c>
      <c r="F3185" s="259" t="s">
        <v>438</v>
      </c>
    </row>
    <row r="3186" spans="1:6" x14ac:dyDescent="0.25">
      <c r="A3186" s="259" t="s">
        <v>4105</v>
      </c>
      <c r="B3186" s="260">
        <v>104789</v>
      </c>
      <c r="C3186" s="261" t="s">
        <v>439</v>
      </c>
      <c r="D3186" s="262">
        <v>45597</v>
      </c>
      <c r="E3186" s="259" t="s">
        <v>898</v>
      </c>
      <c r="F3186" s="259" t="s">
        <v>438</v>
      </c>
    </row>
    <row r="3187" spans="1:6" x14ac:dyDescent="0.25">
      <c r="A3187" s="259" t="s">
        <v>4106</v>
      </c>
      <c r="B3187" s="260">
        <v>122420</v>
      </c>
      <c r="C3187" s="261" t="s">
        <v>454</v>
      </c>
      <c r="D3187" s="262">
        <v>45292</v>
      </c>
      <c r="E3187" s="259" t="s">
        <v>898</v>
      </c>
      <c r="F3187" s="259" t="s">
        <v>438</v>
      </c>
    </row>
    <row r="3188" spans="1:6" x14ac:dyDescent="0.25">
      <c r="A3188" s="259" t="s">
        <v>4107</v>
      </c>
      <c r="B3188" s="260">
        <v>11676</v>
      </c>
      <c r="C3188" s="261" t="s">
        <v>439</v>
      </c>
      <c r="D3188" s="262">
        <v>45292</v>
      </c>
      <c r="E3188" s="259" t="s">
        <v>898</v>
      </c>
      <c r="F3188" s="259" t="s">
        <v>438</v>
      </c>
    </row>
    <row r="3189" spans="1:6" x14ac:dyDescent="0.25">
      <c r="A3189" s="259" t="s">
        <v>4108</v>
      </c>
      <c r="B3189" s="260">
        <v>124209</v>
      </c>
      <c r="C3189" s="261" t="s">
        <v>447</v>
      </c>
      <c r="D3189" s="262">
        <v>45292</v>
      </c>
      <c r="E3189" s="259" t="s">
        <v>898</v>
      </c>
      <c r="F3189" s="259" t="s">
        <v>438</v>
      </c>
    </row>
    <row r="3190" spans="1:6" x14ac:dyDescent="0.25">
      <c r="A3190" s="259" t="s">
        <v>4109</v>
      </c>
      <c r="B3190" s="260">
        <v>124538</v>
      </c>
      <c r="C3190" s="261" t="s">
        <v>447</v>
      </c>
      <c r="D3190" s="262">
        <v>45292</v>
      </c>
      <c r="E3190" s="259" t="s">
        <v>898</v>
      </c>
      <c r="F3190" s="259" t="s">
        <v>438</v>
      </c>
    </row>
    <row r="3191" spans="1:6" x14ac:dyDescent="0.25">
      <c r="A3191" s="259" t="s">
        <v>4110</v>
      </c>
      <c r="B3191" s="260">
        <v>13571</v>
      </c>
      <c r="C3191" s="261" t="s">
        <v>445</v>
      </c>
      <c r="D3191" s="262">
        <v>45292</v>
      </c>
      <c r="E3191" s="259" t="s">
        <v>898</v>
      </c>
      <c r="F3191" s="259" t="s">
        <v>438</v>
      </c>
    </row>
    <row r="3192" spans="1:6" x14ac:dyDescent="0.25">
      <c r="A3192" s="259" t="s">
        <v>4111</v>
      </c>
      <c r="B3192" s="260">
        <v>1914857</v>
      </c>
      <c r="C3192" s="261" t="s">
        <v>468</v>
      </c>
      <c r="D3192" s="262">
        <v>45292</v>
      </c>
      <c r="E3192" s="259" t="s">
        <v>898</v>
      </c>
      <c r="F3192" s="259" t="s">
        <v>438</v>
      </c>
    </row>
    <row r="3193" spans="1:6" x14ac:dyDescent="0.25">
      <c r="A3193" s="259" t="s">
        <v>4112</v>
      </c>
      <c r="B3193" s="260">
        <v>13593</v>
      </c>
      <c r="C3193" s="261" t="s">
        <v>445</v>
      </c>
      <c r="D3193" s="262">
        <v>45292</v>
      </c>
      <c r="E3193" s="259" t="s">
        <v>898</v>
      </c>
      <c r="F3193" s="259" t="s">
        <v>438</v>
      </c>
    </row>
    <row r="3194" spans="1:6" x14ac:dyDescent="0.25">
      <c r="A3194" s="259" t="s">
        <v>4113</v>
      </c>
      <c r="B3194" s="260">
        <v>194633607</v>
      </c>
      <c r="C3194" s="261" t="s">
        <v>468</v>
      </c>
      <c r="D3194" s="262">
        <v>45292</v>
      </c>
      <c r="E3194" s="259" t="s">
        <v>898</v>
      </c>
      <c r="F3194" s="259" t="s">
        <v>438</v>
      </c>
    </row>
    <row r="3195" spans="1:6" x14ac:dyDescent="0.25">
      <c r="A3195" s="259" t="s">
        <v>4114</v>
      </c>
      <c r="B3195" s="260">
        <v>115794</v>
      </c>
      <c r="C3195" s="261" t="s">
        <v>454</v>
      </c>
      <c r="D3195" s="262">
        <v>45292</v>
      </c>
      <c r="E3195" s="259" t="s">
        <v>898</v>
      </c>
      <c r="F3195" s="259" t="s">
        <v>438</v>
      </c>
    </row>
    <row r="3196" spans="1:6" x14ac:dyDescent="0.25">
      <c r="A3196" s="259" t="s">
        <v>4115</v>
      </c>
      <c r="B3196" s="260">
        <v>23073</v>
      </c>
      <c r="C3196" s="261" t="s">
        <v>479</v>
      </c>
      <c r="D3196" s="262">
        <v>45627</v>
      </c>
      <c r="E3196" s="259" t="s">
        <v>898</v>
      </c>
      <c r="F3196" s="259" t="s">
        <v>438</v>
      </c>
    </row>
    <row r="3197" spans="1:6" x14ac:dyDescent="0.25">
      <c r="A3197" s="259" t="s">
        <v>4117</v>
      </c>
      <c r="B3197" s="260">
        <v>2423507</v>
      </c>
      <c r="C3197" s="261" t="s">
        <v>468</v>
      </c>
      <c r="D3197" s="262">
        <v>45292</v>
      </c>
      <c r="E3197" s="259" t="s">
        <v>898</v>
      </c>
      <c r="F3197" s="259" t="s">
        <v>438</v>
      </c>
    </row>
    <row r="3198" spans="1:6" x14ac:dyDescent="0.25">
      <c r="A3198" s="259" t="s">
        <v>4118</v>
      </c>
      <c r="B3198" s="260">
        <v>60448508</v>
      </c>
      <c r="C3198" s="261" t="s">
        <v>513</v>
      </c>
      <c r="D3198" s="262">
        <v>45627</v>
      </c>
      <c r="E3198" s="259" t="s">
        <v>898</v>
      </c>
      <c r="F3198" s="259" t="s">
        <v>438</v>
      </c>
    </row>
    <row r="3199" spans="1:6" x14ac:dyDescent="0.25">
      <c r="A3199" s="259" t="s">
        <v>4119</v>
      </c>
      <c r="B3199" s="260">
        <v>12786</v>
      </c>
      <c r="C3199" s="261" t="s">
        <v>447</v>
      </c>
      <c r="D3199" s="262">
        <v>45292</v>
      </c>
      <c r="E3199" s="259" t="s">
        <v>898</v>
      </c>
      <c r="F3199" s="259" t="s">
        <v>438</v>
      </c>
    </row>
    <row r="3200" spans="1:6" x14ac:dyDescent="0.25">
      <c r="A3200" s="259" t="s">
        <v>4120</v>
      </c>
      <c r="B3200" s="260">
        <v>124768</v>
      </c>
      <c r="C3200" s="261" t="s">
        <v>447</v>
      </c>
      <c r="D3200" s="262">
        <v>45292</v>
      </c>
      <c r="E3200" s="259" t="s">
        <v>898</v>
      </c>
      <c r="F3200" s="259" t="s">
        <v>438</v>
      </c>
    </row>
    <row r="3201" spans="1:6" x14ac:dyDescent="0.25">
      <c r="A3201" s="259" t="s">
        <v>4121</v>
      </c>
      <c r="B3201" s="260">
        <v>2450122</v>
      </c>
      <c r="C3201" s="261" t="s">
        <v>468</v>
      </c>
      <c r="D3201" s="262">
        <v>45292</v>
      </c>
      <c r="E3201" s="259" t="s">
        <v>898</v>
      </c>
      <c r="F3201" s="259" t="s">
        <v>438</v>
      </c>
    </row>
    <row r="3202" spans="1:6" x14ac:dyDescent="0.25">
      <c r="A3202" s="259" t="s">
        <v>4122</v>
      </c>
      <c r="B3202" s="260">
        <v>15091</v>
      </c>
      <c r="C3202" s="261" t="s">
        <v>445</v>
      </c>
      <c r="D3202" s="262">
        <v>45292</v>
      </c>
      <c r="E3202" s="259" t="s">
        <v>898</v>
      </c>
      <c r="F3202" s="259" t="s">
        <v>438</v>
      </c>
    </row>
    <row r="3203" spans="1:6" x14ac:dyDescent="0.25">
      <c r="A3203" s="259" t="s">
        <v>4123</v>
      </c>
      <c r="B3203" s="260" t="s">
        <v>17845</v>
      </c>
      <c r="C3203" s="261" t="s">
        <v>447</v>
      </c>
      <c r="D3203" s="262">
        <v>45292</v>
      </c>
      <c r="E3203" s="259" t="s">
        <v>898</v>
      </c>
      <c r="F3203" s="259" t="s">
        <v>438</v>
      </c>
    </row>
    <row r="3204" spans="1:6" x14ac:dyDescent="0.25">
      <c r="A3204" s="259" t="s">
        <v>4124</v>
      </c>
      <c r="B3204" s="260">
        <v>17541</v>
      </c>
      <c r="C3204" s="261" t="s">
        <v>439</v>
      </c>
      <c r="D3204" s="262">
        <v>45292</v>
      </c>
      <c r="E3204" s="259" t="s">
        <v>898</v>
      </c>
      <c r="F3204" s="259" t="s">
        <v>438</v>
      </c>
    </row>
    <row r="3205" spans="1:6" x14ac:dyDescent="0.25">
      <c r="A3205" s="259" t="s">
        <v>4125</v>
      </c>
      <c r="B3205" s="260">
        <v>662392208</v>
      </c>
      <c r="C3205" s="261" t="s">
        <v>535</v>
      </c>
      <c r="D3205" s="262">
        <v>45292</v>
      </c>
      <c r="E3205" s="259" t="s">
        <v>898</v>
      </c>
      <c r="F3205" s="259" t="s">
        <v>438</v>
      </c>
    </row>
    <row r="3206" spans="1:6" x14ac:dyDescent="0.25">
      <c r="A3206" s="259" t="s">
        <v>4126</v>
      </c>
      <c r="B3206" s="260">
        <v>13553</v>
      </c>
      <c r="C3206" s="261" t="s">
        <v>445</v>
      </c>
      <c r="D3206" s="262">
        <v>45292</v>
      </c>
      <c r="E3206" s="259" t="s">
        <v>898</v>
      </c>
      <c r="F3206" s="259" t="s">
        <v>438</v>
      </c>
    </row>
    <row r="3207" spans="1:6" x14ac:dyDescent="0.25">
      <c r="A3207" s="259" t="s">
        <v>4127</v>
      </c>
      <c r="B3207" s="260">
        <v>42870</v>
      </c>
      <c r="C3207" s="261" t="s">
        <v>447</v>
      </c>
      <c r="D3207" s="262">
        <v>45292</v>
      </c>
      <c r="E3207" s="259" t="s">
        <v>898</v>
      </c>
      <c r="F3207" s="259" t="s">
        <v>438</v>
      </c>
    </row>
    <row r="3208" spans="1:6" x14ac:dyDescent="0.25">
      <c r="A3208" s="259" t="s">
        <v>4128</v>
      </c>
      <c r="B3208" s="260">
        <v>103710</v>
      </c>
      <c r="C3208" s="261" t="s">
        <v>439</v>
      </c>
      <c r="D3208" s="262">
        <v>45292</v>
      </c>
      <c r="E3208" s="259" t="s">
        <v>898</v>
      </c>
      <c r="F3208" s="259" t="s">
        <v>438</v>
      </c>
    </row>
    <row r="3209" spans="1:6" x14ac:dyDescent="0.25">
      <c r="A3209" s="259" t="s">
        <v>4129</v>
      </c>
      <c r="B3209" s="260">
        <v>63672</v>
      </c>
      <c r="C3209" s="261" t="s">
        <v>445</v>
      </c>
      <c r="D3209" s="262">
        <v>45292</v>
      </c>
      <c r="E3209" s="259" t="s">
        <v>898</v>
      </c>
      <c r="F3209" s="259" t="s">
        <v>438</v>
      </c>
    </row>
    <row r="3210" spans="1:6" x14ac:dyDescent="0.25">
      <c r="A3210" s="259" t="s">
        <v>4130</v>
      </c>
      <c r="B3210" s="260">
        <v>102549</v>
      </c>
      <c r="C3210" s="261" t="s">
        <v>439</v>
      </c>
      <c r="D3210" s="262">
        <v>45292</v>
      </c>
      <c r="E3210" s="259" t="s">
        <v>898</v>
      </c>
      <c r="F3210" s="259" t="s">
        <v>438</v>
      </c>
    </row>
    <row r="3211" spans="1:6" x14ac:dyDescent="0.25">
      <c r="A3211" s="259" t="s">
        <v>4131</v>
      </c>
      <c r="B3211" s="260">
        <v>7860508</v>
      </c>
      <c r="C3211" s="261" t="s">
        <v>482</v>
      </c>
      <c r="D3211" s="262">
        <v>45292</v>
      </c>
      <c r="E3211" s="259" t="s">
        <v>898</v>
      </c>
      <c r="F3211" s="259" t="s">
        <v>438</v>
      </c>
    </row>
    <row r="3212" spans="1:6" x14ac:dyDescent="0.25">
      <c r="A3212" s="259" t="s">
        <v>4132</v>
      </c>
      <c r="B3212" s="260">
        <v>125435</v>
      </c>
      <c r="C3212" s="261" t="s">
        <v>454</v>
      </c>
      <c r="D3212" s="262">
        <v>45292</v>
      </c>
      <c r="E3212" s="259" t="s">
        <v>898</v>
      </c>
      <c r="F3212" s="259" t="s">
        <v>438</v>
      </c>
    </row>
    <row r="3213" spans="1:6" x14ac:dyDescent="0.25">
      <c r="A3213" s="259" t="s">
        <v>4133</v>
      </c>
      <c r="B3213" s="260">
        <v>91240</v>
      </c>
      <c r="C3213" s="261" t="s">
        <v>439</v>
      </c>
      <c r="D3213" s="262">
        <v>45292</v>
      </c>
      <c r="E3213" s="259" t="s">
        <v>898</v>
      </c>
      <c r="F3213" s="259" t="s">
        <v>438</v>
      </c>
    </row>
    <row r="3214" spans="1:6" x14ac:dyDescent="0.25">
      <c r="A3214" s="259" t="s">
        <v>4134</v>
      </c>
      <c r="B3214" s="260">
        <v>449421</v>
      </c>
      <c r="C3214" s="261" t="s">
        <v>447</v>
      </c>
      <c r="D3214" s="262">
        <v>45292</v>
      </c>
      <c r="E3214" s="259" t="s">
        <v>898</v>
      </c>
      <c r="F3214" s="259" t="s">
        <v>438</v>
      </c>
    </row>
    <row r="3215" spans="1:6" x14ac:dyDescent="0.25">
      <c r="A3215" s="259" t="s">
        <v>4135</v>
      </c>
      <c r="B3215" s="260">
        <v>1945283</v>
      </c>
      <c r="C3215" s="261" t="s">
        <v>468</v>
      </c>
      <c r="D3215" s="262">
        <v>45292</v>
      </c>
      <c r="E3215" s="259" t="s">
        <v>898</v>
      </c>
      <c r="F3215" s="259" t="s">
        <v>438</v>
      </c>
    </row>
    <row r="3216" spans="1:6" x14ac:dyDescent="0.25">
      <c r="A3216" s="259" t="s">
        <v>4136</v>
      </c>
      <c r="B3216" s="260">
        <v>11195</v>
      </c>
      <c r="C3216" s="261" t="s">
        <v>439</v>
      </c>
      <c r="D3216" s="262">
        <v>45292</v>
      </c>
      <c r="E3216" s="259" t="s">
        <v>898</v>
      </c>
      <c r="F3216" s="259" t="s">
        <v>438</v>
      </c>
    </row>
    <row r="3217" spans="1:6" x14ac:dyDescent="0.25">
      <c r="A3217" s="259" t="s">
        <v>4137</v>
      </c>
      <c r="B3217" s="260">
        <v>12527</v>
      </c>
      <c r="C3217" s="261" t="s">
        <v>464</v>
      </c>
      <c r="D3217" s="262">
        <v>45292</v>
      </c>
      <c r="E3217" s="259" t="s">
        <v>898</v>
      </c>
      <c r="F3217" s="259" t="s">
        <v>438</v>
      </c>
    </row>
    <row r="3218" spans="1:6" x14ac:dyDescent="0.25">
      <c r="A3218" s="259" t="s">
        <v>4138</v>
      </c>
      <c r="B3218" s="260">
        <v>180603</v>
      </c>
      <c r="C3218" s="261" t="s">
        <v>454</v>
      </c>
      <c r="D3218" s="262">
        <v>45292</v>
      </c>
      <c r="E3218" s="259" t="s">
        <v>898</v>
      </c>
      <c r="F3218" s="259" t="s">
        <v>438</v>
      </c>
    </row>
    <row r="3219" spans="1:6" x14ac:dyDescent="0.25">
      <c r="A3219" s="259" t="s">
        <v>4139</v>
      </c>
      <c r="B3219" s="260">
        <v>10550</v>
      </c>
      <c r="C3219" s="261" t="s">
        <v>447</v>
      </c>
      <c r="D3219" s="262">
        <v>45292</v>
      </c>
      <c r="E3219" s="259" t="s">
        <v>898</v>
      </c>
      <c r="F3219" s="259" t="s">
        <v>438</v>
      </c>
    </row>
    <row r="3220" spans="1:6" x14ac:dyDescent="0.25">
      <c r="A3220" s="259" t="s">
        <v>4140</v>
      </c>
      <c r="B3220" s="260">
        <v>180994</v>
      </c>
      <c r="C3220" s="261" t="s">
        <v>454</v>
      </c>
      <c r="D3220" s="262">
        <v>45292</v>
      </c>
      <c r="E3220" s="259" t="s">
        <v>898</v>
      </c>
      <c r="F3220" s="259" t="s">
        <v>438</v>
      </c>
    </row>
    <row r="3221" spans="1:6" x14ac:dyDescent="0.25">
      <c r="A3221" s="259" t="s">
        <v>4141</v>
      </c>
      <c r="B3221" s="260">
        <v>181259</v>
      </c>
      <c r="C3221" s="261" t="s">
        <v>454</v>
      </c>
      <c r="D3221" s="262">
        <v>45292</v>
      </c>
      <c r="E3221" s="259" t="s">
        <v>898</v>
      </c>
      <c r="F3221" s="259" t="s">
        <v>438</v>
      </c>
    </row>
    <row r="3222" spans="1:6" x14ac:dyDescent="0.25">
      <c r="A3222" s="259" t="s">
        <v>4142</v>
      </c>
      <c r="B3222" s="260">
        <v>10421</v>
      </c>
      <c r="C3222" s="261" t="s">
        <v>439</v>
      </c>
      <c r="D3222" s="262">
        <v>45292</v>
      </c>
      <c r="E3222" s="259" t="s">
        <v>898</v>
      </c>
      <c r="F3222" s="259" t="s">
        <v>438</v>
      </c>
    </row>
    <row r="3223" spans="1:6" x14ac:dyDescent="0.25">
      <c r="A3223" s="259" t="s">
        <v>3642</v>
      </c>
      <c r="B3223" s="260">
        <v>33023</v>
      </c>
      <c r="C3223" s="261" t="s">
        <v>476</v>
      </c>
      <c r="D3223" s="262">
        <v>45627</v>
      </c>
      <c r="E3223" s="259" t="s">
        <v>898</v>
      </c>
      <c r="F3223" s="259" t="s">
        <v>438</v>
      </c>
    </row>
    <row r="3224" spans="1:6" x14ac:dyDescent="0.25">
      <c r="A3224" s="259" t="s">
        <v>4144</v>
      </c>
      <c r="B3224" s="260">
        <v>178953</v>
      </c>
      <c r="C3224" s="261" t="s">
        <v>454</v>
      </c>
      <c r="D3224" s="262">
        <v>45292</v>
      </c>
      <c r="E3224" s="259" t="s">
        <v>898</v>
      </c>
      <c r="F3224" s="259" t="s">
        <v>438</v>
      </c>
    </row>
    <row r="3225" spans="1:6" x14ac:dyDescent="0.25">
      <c r="A3225" s="259" t="s">
        <v>4145</v>
      </c>
      <c r="B3225" s="260">
        <v>13141</v>
      </c>
      <c r="C3225" s="261" t="s">
        <v>445</v>
      </c>
      <c r="D3225" s="262">
        <v>45292</v>
      </c>
      <c r="E3225" s="259" t="s">
        <v>898</v>
      </c>
      <c r="F3225" s="259" t="s">
        <v>438</v>
      </c>
    </row>
    <row r="3226" spans="1:6" x14ac:dyDescent="0.25">
      <c r="A3226" s="259" t="s">
        <v>4146</v>
      </c>
      <c r="B3226" s="260">
        <v>105800</v>
      </c>
      <c r="C3226" s="261" t="s">
        <v>439</v>
      </c>
      <c r="D3226" s="262">
        <v>45292</v>
      </c>
      <c r="E3226" s="259" t="s">
        <v>898</v>
      </c>
      <c r="F3226" s="259" t="s">
        <v>438</v>
      </c>
    </row>
    <row r="3227" spans="1:6" x14ac:dyDescent="0.25">
      <c r="A3227" s="259" t="s">
        <v>4147</v>
      </c>
      <c r="B3227" s="260">
        <v>211845708</v>
      </c>
      <c r="C3227" s="261" t="s">
        <v>501</v>
      </c>
      <c r="D3227" s="262">
        <v>45627</v>
      </c>
      <c r="E3227" s="259" t="s">
        <v>898</v>
      </c>
      <c r="F3227" s="259" t="s">
        <v>438</v>
      </c>
    </row>
    <row r="3228" spans="1:6" x14ac:dyDescent="0.25">
      <c r="A3228" s="259" t="s">
        <v>4148</v>
      </c>
      <c r="B3228" s="260">
        <v>125548</v>
      </c>
      <c r="C3228" s="261" t="s">
        <v>454</v>
      </c>
      <c r="D3228" s="262">
        <v>45292</v>
      </c>
      <c r="E3228" s="259" t="s">
        <v>898</v>
      </c>
      <c r="F3228" s="259" t="s">
        <v>438</v>
      </c>
    </row>
    <row r="3229" spans="1:6" x14ac:dyDescent="0.25">
      <c r="A3229" s="259" t="s">
        <v>4149</v>
      </c>
      <c r="B3229" s="260">
        <v>3278460</v>
      </c>
      <c r="C3229" s="261" t="s">
        <v>468</v>
      </c>
      <c r="D3229" s="262">
        <v>45292</v>
      </c>
      <c r="E3229" s="259" t="s">
        <v>898</v>
      </c>
      <c r="F3229" s="259" t="s">
        <v>438</v>
      </c>
    </row>
    <row r="3230" spans="1:6" x14ac:dyDescent="0.25">
      <c r="A3230" s="259" t="s">
        <v>4150</v>
      </c>
      <c r="B3230" s="260">
        <v>20021</v>
      </c>
      <c r="C3230" s="261" t="s">
        <v>476</v>
      </c>
      <c r="D3230" s="262">
        <v>45292</v>
      </c>
      <c r="E3230" s="259" t="s">
        <v>898</v>
      </c>
      <c r="F3230" s="259" t="s">
        <v>438</v>
      </c>
    </row>
    <row r="3231" spans="1:6" x14ac:dyDescent="0.25">
      <c r="A3231" s="259" t="s">
        <v>4151</v>
      </c>
      <c r="B3231" s="260">
        <v>2294064</v>
      </c>
      <c r="C3231" s="261" t="s">
        <v>468</v>
      </c>
      <c r="D3231" s="262">
        <v>45292</v>
      </c>
      <c r="E3231" s="259" t="s">
        <v>898</v>
      </c>
      <c r="F3231" s="259" t="s">
        <v>438</v>
      </c>
    </row>
    <row r="3232" spans="1:6" x14ac:dyDescent="0.25">
      <c r="A3232" s="259" t="s">
        <v>4152</v>
      </c>
      <c r="B3232" s="260">
        <v>328412</v>
      </c>
      <c r="C3232" s="261" t="s">
        <v>454</v>
      </c>
      <c r="D3232" s="262">
        <v>45292</v>
      </c>
      <c r="E3232" s="259" t="s">
        <v>898</v>
      </c>
      <c r="F3232" s="259" t="s">
        <v>438</v>
      </c>
    </row>
    <row r="3233" spans="1:6" x14ac:dyDescent="0.25">
      <c r="A3233" s="259" t="s">
        <v>4153</v>
      </c>
      <c r="B3233" s="260">
        <v>7249</v>
      </c>
      <c r="C3233" s="261" t="s">
        <v>476</v>
      </c>
      <c r="D3233" s="262">
        <v>45292</v>
      </c>
      <c r="E3233" s="259" t="s">
        <v>898</v>
      </c>
      <c r="F3233" s="259" t="s">
        <v>438</v>
      </c>
    </row>
    <row r="3234" spans="1:6" x14ac:dyDescent="0.25">
      <c r="A3234" s="259" t="s">
        <v>4154</v>
      </c>
      <c r="B3234" s="260">
        <v>90847</v>
      </c>
      <c r="C3234" s="261" t="s">
        <v>479</v>
      </c>
      <c r="D3234" s="262">
        <v>45292</v>
      </c>
      <c r="E3234" s="259" t="s">
        <v>898</v>
      </c>
      <c r="F3234" s="259" t="s">
        <v>438</v>
      </c>
    </row>
    <row r="3235" spans="1:6" x14ac:dyDescent="0.25">
      <c r="A3235" s="259" t="s">
        <v>4155</v>
      </c>
      <c r="B3235" s="260">
        <v>148402</v>
      </c>
      <c r="C3235" s="261" t="s">
        <v>454</v>
      </c>
      <c r="D3235" s="262">
        <v>45292</v>
      </c>
      <c r="E3235" s="259" t="s">
        <v>898</v>
      </c>
      <c r="F3235" s="259" t="s">
        <v>438</v>
      </c>
    </row>
    <row r="3236" spans="1:6" x14ac:dyDescent="0.25">
      <c r="A3236" s="259" t="s">
        <v>4156</v>
      </c>
      <c r="B3236" s="260">
        <v>6132</v>
      </c>
      <c r="C3236" s="261" t="s">
        <v>476</v>
      </c>
      <c r="D3236" s="262">
        <v>45292</v>
      </c>
      <c r="E3236" s="259" t="s">
        <v>898</v>
      </c>
      <c r="F3236" s="259" t="s">
        <v>438</v>
      </c>
    </row>
    <row r="3237" spans="1:6" x14ac:dyDescent="0.25">
      <c r="A3237" s="259" t="s">
        <v>4157</v>
      </c>
      <c r="B3237" s="260">
        <v>8337</v>
      </c>
      <c r="C3237" s="261" t="s">
        <v>476</v>
      </c>
      <c r="D3237" s="262">
        <v>45292</v>
      </c>
      <c r="E3237" s="259" t="s">
        <v>898</v>
      </c>
      <c r="F3237" s="259" t="s">
        <v>438</v>
      </c>
    </row>
    <row r="3238" spans="1:6" x14ac:dyDescent="0.25">
      <c r="A3238" s="259" t="s">
        <v>4158</v>
      </c>
      <c r="B3238" s="260">
        <v>33599</v>
      </c>
      <c r="C3238" s="261" t="s">
        <v>479</v>
      </c>
      <c r="D3238" s="262">
        <v>45292</v>
      </c>
      <c r="E3238" s="259" t="s">
        <v>898</v>
      </c>
      <c r="F3238" s="259" t="s">
        <v>438</v>
      </c>
    </row>
    <row r="3239" spans="1:6" x14ac:dyDescent="0.25">
      <c r="A3239" s="259" t="s">
        <v>4159</v>
      </c>
      <c r="B3239" s="260">
        <v>7734</v>
      </c>
      <c r="C3239" s="261" t="s">
        <v>476</v>
      </c>
      <c r="D3239" s="262">
        <v>45292</v>
      </c>
      <c r="E3239" s="259" t="s">
        <v>898</v>
      </c>
      <c r="F3239" s="259" t="s">
        <v>438</v>
      </c>
    </row>
    <row r="3240" spans="1:6" x14ac:dyDescent="0.25">
      <c r="A3240" s="259" t="s">
        <v>4160</v>
      </c>
      <c r="B3240" s="260">
        <v>212670108</v>
      </c>
      <c r="C3240" s="261" t="s">
        <v>501</v>
      </c>
      <c r="D3240" s="262">
        <v>45292</v>
      </c>
      <c r="E3240" s="259" t="s">
        <v>898</v>
      </c>
      <c r="F3240" s="259" t="s">
        <v>438</v>
      </c>
    </row>
    <row r="3241" spans="1:6" x14ac:dyDescent="0.25">
      <c r="A3241" s="259" t="s">
        <v>4161</v>
      </c>
      <c r="B3241" s="260">
        <v>175622</v>
      </c>
      <c r="C3241" s="261" t="s">
        <v>454</v>
      </c>
      <c r="D3241" s="262">
        <v>45292</v>
      </c>
      <c r="E3241" s="259" t="s">
        <v>898</v>
      </c>
      <c r="F3241" s="259" t="s">
        <v>438</v>
      </c>
    </row>
    <row r="3242" spans="1:6" x14ac:dyDescent="0.25">
      <c r="A3242" s="259" t="s">
        <v>4162</v>
      </c>
      <c r="B3242" s="260">
        <v>104450</v>
      </c>
      <c r="C3242" s="261" t="s">
        <v>439</v>
      </c>
      <c r="D3242" s="262">
        <v>45292</v>
      </c>
      <c r="E3242" s="259" t="s">
        <v>898</v>
      </c>
      <c r="F3242" s="259" t="s">
        <v>438</v>
      </c>
    </row>
    <row r="3243" spans="1:6" x14ac:dyDescent="0.25">
      <c r="A3243" s="259" t="s">
        <v>4163</v>
      </c>
      <c r="B3243" s="260">
        <v>7924708</v>
      </c>
      <c r="C3243" s="261" t="s">
        <v>513</v>
      </c>
      <c r="D3243" s="262">
        <v>45292</v>
      </c>
      <c r="E3243" s="259" t="s">
        <v>898</v>
      </c>
      <c r="F3243" s="259" t="s">
        <v>438</v>
      </c>
    </row>
    <row r="3244" spans="1:6" x14ac:dyDescent="0.25">
      <c r="A3244" s="259" t="s">
        <v>4164</v>
      </c>
      <c r="B3244" s="260">
        <v>1913711</v>
      </c>
      <c r="C3244" s="261" t="s">
        <v>468</v>
      </c>
      <c r="D3244" s="262">
        <v>45292</v>
      </c>
      <c r="E3244" s="259" t="s">
        <v>898</v>
      </c>
      <c r="F3244" s="259" t="s">
        <v>438</v>
      </c>
    </row>
    <row r="3245" spans="1:6" x14ac:dyDescent="0.25">
      <c r="A3245" s="259" t="s">
        <v>4165</v>
      </c>
      <c r="B3245" s="260">
        <v>1229108</v>
      </c>
      <c r="C3245" s="261" t="s">
        <v>447</v>
      </c>
      <c r="D3245" s="262">
        <v>45292</v>
      </c>
      <c r="E3245" s="259" t="s">
        <v>898</v>
      </c>
      <c r="F3245" s="259" t="s">
        <v>438</v>
      </c>
    </row>
    <row r="3246" spans="1:6" x14ac:dyDescent="0.25">
      <c r="A3246" s="259" t="s">
        <v>4166</v>
      </c>
      <c r="B3246" s="260" t="s">
        <v>577</v>
      </c>
      <c r="C3246" s="261" t="s">
        <v>476</v>
      </c>
      <c r="D3246" s="262">
        <v>45292</v>
      </c>
      <c r="E3246" s="259" t="s">
        <v>898</v>
      </c>
      <c r="F3246" s="259" t="s">
        <v>438</v>
      </c>
    </row>
    <row r="3247" spans="1:6" x14ac:dyDescent="0.25">
      <c r="A3247" s="259" t="s">
        <v>4167</v>
      </c>
      <c r="B3247" s="260">
        <v>123632</v>
      </c>
      <c r="C3247" s="261" t="s">
        <v>524</v>
      </c>
      <c r="D3247" s="262">
        <v>45627</v>
      </c>
      <c r="E3247" s="259" t="s">
        <v>898</v>
      </c>
      <c r="F3247" s="259" t="s">
        <v>438</v>
      </c>
    </row>
    <row r="3248" spans="1:6" x14ac:dyDescent="0.25">
      <c r="A3248" s="259" t="s">
        <v>4168</v>
      </c>
      <c r="B3248" s="260">
        <v>16139</v>
      </c>
      <c r="C3248" s="261" t="s">
        <v>516</v>
      </c>
      <c r="D3248" s="262">
        <v>45292</v>
      </c>
      <c r="E3248" s="259" t="s">
        <v>898</v>
      </c>
      <c r="F3248" s="259" t="s">
        <v>438</v>
      </c>
    </row>
    <row r="3249" spans="1:6" x14ac:dyDescent="0.25">
      <c r="A3249" s="259" t="s">
        <v>4169</v>
      </c>
      <c r="B3249" s="260">
        <v>117393</v>
      </c>
      <c r="C3249" s="261" t="s">
        <v>510</v>
      </c>
      <c r="D3249" s="262">
        <v>45292</v>
      </c>
      <c r="E3249" s="259" t="s">
        <v>898</v>
      </c>
      <c r="F3249" s="259" t="s">
        <v>438</v>
      </c>
    </row>
    <row r="3250" spans="1:6" x14ac:dyDescent="0.25">
      <c r="A3250" s="259" t="s">
        <v>4170</v>
      </c>
      <c r="B3250" s="260">
        <v>102894</v>
      </c>
      <c r="C3250" s="261" t="s">
        <v>510</v>
      </c>
      <c r="D3250" s="262">
        <v>45292</v>
      </c>
      <c r="E3250" s="259" t="s">
        <v>898</v>
      </c>
      <c r="F3250" s="259" t="s">
        <v>438</v>
      </c>
    </row>
    <row r="3251" spans="1:6" x14ac:dyDescent="0.25">
      <c r="A3251" s="259" t="s">
        <v>4171</v>
      </c>
      <c r="B3251" s="260">
        <v>88816</v>
      </c>
      <c r="C3251" s="261" t="s">
        <v>507</v>
      </c>
      <c r="D3251" s="262">
        <v>45292</v>
      </c>
      <c r="E3251" s="259" t="s">
        <v>898</v>
      </c>
      <c r="F3251" s="259" t="s">
        <v>438</v>
      </c>
    </row>
    <row r="3252" spans="1:6" x14ac:dyDescent="0.25">
      <c r="A3252" s="259" t="s">
        <v>4172</v>
      </c>
      <c r="B3252" s="260">
        <v>9553</v>
      </c>
      <c r="C3252" s="261" t="s">
        <v>512</v>
      </c>
      <c r="D3252" s="262">
        <v>45292</v>
      </c>
      <c r="E3252" s="259" t="s">
        <v>898</v>
      </c>
      <c r="F3252" s="259" t="s">
        <v>438</v>
      </c>
    </row>
    <row r="3253" spans="1:6" x14ac:dyDescent="0.25">
      <c r="A3253" s="259" t="s">
        <v>4173</v>
      </c>
      <c r="B3253" s="260">
        <v>6762</v>
      </c>
      <c r="C3253" s="261" t="s">
        <v>512</v>
      </c>
      <c r="D3253" s="262">
        <v>45292</v>
      </c>
      <c r="E3253" s="259" t="s">
        <v>898</v>
      </c>
      <c r="F3253" s="259" t="s">
        <v>438</v>
      </c>
    </row>
    <row r="3254" spans="1:6" x14ac:dyDescent="0.25">
      <c r="A3254" s="259" t="s">
        <v>4174</v>
      </c>
      <c r="B3254" s="260">
        <v>9511</v>
      </c>
      <c r="C3254" s="261" t="s">
        <v>512</v>
      </c>
      <c r="D3254" s="262">
        <v>45292</v>
      </c>
      <c r="E3254" s="259" t="s">
        <v>898</v>
      </c>
      <c r="F3254" s="259" t="s">
        <v>438</v>
      </c>
    </row>
    <row r="3255" spans="1:6" x14ac:dyDescent="0.25">
      <c r="A3255" s="259" t="s">
        <v>4175</v>
      </c>
      <c r="B3255" s="260">
        <v>485069</v>
      </c>
      <c r="C3255" s="261" t="s">
        <v>515</v>
      </c>
      <c r="D3255" s="262">
        <v>45292</v>
      </c>
      <c r="E3255" s="259" t="s">
        <v>898</v>
      </c>
      <c r="F3255" s="259" t="s">
        <v>438</v>
      </c>
    </row>
    <row r="3256" spans="1:6" x14ac:dyDescent="0.25">
      <c r="A3256" s="259" t="s">
        <v>4176</v>
      </c>
      <c r="B3256" s="260">
        <v>25821</v>
      </c>
      <c r="C3256" s="261" t="s">
        <v>515</v>
      </c>
      <c r="D3256" s="262">
        <v>45292</v>
      </c>
      <c r="E3256" s="259" t="s">
        <v>898</v>
      </c>
      <c r="F3256" s="259" t="s">
        <v>438</v>
      </c>
    </row>
    <row r="3257" spans="1:6" x14ac:dyDescent="0.25">
      <c r="A3257" s="259" t="s">
        <v>4177</v>
      </c>
      <c r="B3257" s="260">
        <v>115268</v>
      </c>
      <c r="C3257" s="261" t="s">
        <v>507</v>
      </c>
      <c r="D3257" s="262">
        <v>45292</v>
      </c>
      <c r="E3257" s="259" t="s">
        <v>898</v>
      </c>
      <c r="F3257" s="259" t="s">
        <v>438</v>
      </c>
    </row>
    <row r="3258" spans="1:6" x14ac:dyDescent="0.25">
      <c r="A3258" s="259" t="s">
        <v>4178</v>
      </c>
      <c r="B3258" s="260">
        <v>35130947</v>
      </c>
      <c r="C3258" s="261" t="s">
        <v>467</v>
      </c>
      <c r="D3258" s="262">
        <v>45567</v>
      </c>
      <c r="E3258" s="259" t="s">
        <v>898</v>
      </c>
      <c r="F3258" s="259" t="s">
        <v>438</v>
      </c>
    </row>
    <row r="3259" spans="1:6" x14ac:dyDescent="0.25">
      <c r="A3259" s="259" t="s">
        <v>4179</v>
      </c>
      <c r="B3259" s="260">
        <v>216257</v>
      </c>
      <c r="C3259" s="261" t="s">
        <v>578</v>
      </c>
      <c r="D3259" s="262">
        <v>45627</v>
      </c>
      <c r="E3259" s="259" t="s">
        <v>898</v>
      </c>
      <c r="F3259" s="259" t="s">
        <v>438</v>
      </c>
    </row>
    <row r="3260" spans="1:6" x14ac:dyDescent="0.25">
      <c r="A3260" s="259" t="s">
        <v>4180</v>
      </c>
      <c r="B3260" s="260">
        <v>36809221</v>
      </c>
      <c r="C3260" s="261" t="s">
        <v>467</v>
      </c>
      <c r="D3260" s="262">
        <v>45617</v>
      </c>
      <c r="E3260" s="259" t="s">
        <v>898</v>
      </c>
      <c r="F3260" s="259" t="s">
        <v>438</v>
      </c>
    </row>
    <row r="3261" spans="1:6" x14ac:dyDescent="0.25">
      <c r="A3261" s="259" t="s">
        <v>4181</v>
      </c>
      <c r="B3261" s="260">
        <v>1940335</v>
      </c>
      <c r="C3261" s="261" t="s">
        <v>468</v>
      </c>
      <c r="D3261" s="262">
        <v>45292</v>
      </c>
      <c r="E3261" s="259" t="s">
        <v>898</v>
      </c>
      <c r="F3261" s="259" t="s">
        <v>438</v>
      </c>
    </row>
    <row r="3262" spans="1:6" x14ac:dyDescent="0.25">
      <c r="A3262" s="259" t="s">
        <v>4182</v>
      </c>
      <c r="B3262" s="260">
        <v>7292</v>
      </c>
      <c r="C3262" s="261" t="s">
        <v>476</v>
      </c>
      <c r="D3262" s="262">
        <v>45292</v>
      </c>
      <c r="E3262" s="259" t="s">
        <v>898</v>
      </c>
      <c r="F3262" s="259" t="s">
        <v>438</v>
      </c>
    </row>
    <row r="3263" spans="1:6" x14ac:dyDescent="0.25">
      <c r="A3263" s="259" t="s">
        <v>4183</v>
      </c>
      <c r="B3263" s="260">
        <v>118642</v>
      </c>
      <c r="C3263" s="261" t="s">
        <v>454</v>
      </c>
      <c r="D3263" s="262">
        <v>45292</v>
      </c>
      <c r="E3263" s="259" t="s">
        <v>898</v>
      </c>
      <c r="F3263" s="259" t="s">
        <v>438</v>
      </c>
    </row>
    <row r="3264" spans="1:6" x14ac:dyDescent="0.25">
      <c r="A3264" s="259" t="s">
        <v>4184</v>
      </c>
      <c r="B3264" s="260">
        <v>2114628</v>
      </c>
      <c r="C3264" s="261" t="s">
        <v>467</v>
      </c>
      <c r="D3264" s="262">
        <v>45627</v>
      </c>
      <c r="E3264" s="259" t="s">
        <v>898</v>
      </c>
      <c r="F3264" s="259" t="s">
        <v>438</v>
      </c>
    </row>
    <row r="3265" spans="1:6" x14ac:dyDescent="0.25">
      <c r="A3265" s="259" t="s">
        <v>4185</v>
      </c>
      <c r="B3265" s="260">
        <v>2163245</v>
      </c>
      <c r="C3265" s="261" t="s">
        <v>837</v>
      </c>
      <c r="D3265" s="262">
        <v>45627</v>
      </c>
      <c r="E3265" s="259" t="s">
        <v>898</v>
      </c>
      <c r="F3265" s="259" t="s">
        <v>438</v>
      </c>
    </row>
    <row r="3266" spans="1:6" x14ac:dyDescent="0.25">
      <c r="A3266" s="259" t="s">
        <v>4186</v>
      </c>
      <c r="B3266" s="260">
        <v>147891</v>
      </c>
      <c r="C3266" s="261" t="s">
        <v>476</v>
      </c>
      <c r="D3266" s="262">
        <v>45292</v>
      </c>
      <c r="E3266" s="259" t="s">
        <v>898</v>
      </c>
      <c r="F3266" s="259" t="s">
        <v>438</v>
      </c>
    </row>
    <row r="3267" spans="1:6" x14ac:dyDescent="0.25">
      <c r="A3267" s="259" t="s">
        <v>4187</v>
      </c>
      <c r="B3267" s="260">
        <v>7686</v>
      </c>
      <c r="C3267" s="261" t="s">
        <v>476</v>
      </c>
      <c r="D3267" s="262">
        <v>45292</v>
      </c>
      <c r="E3267" s="259" t="s">
        <v>898</v>
      </c>
      <c r="F3267" s="259" t="s">
        <v>438</v>
      </c>
    </row>
    <row r="3268" spans="1:6" x14ac:dyDescent="0.25">
      <c r="A3268" s="259" t="s">
        <v>4188</v>
      </c>
      <c r="B3268" s="260">
        <v>1003116</v>
      </c>
      <c r="C3268" s="261" t="s">
        <v>480</v>
      </c>
      <c r="D3268" s="262">
        <v>45566</v>
      </c>
      <c r="E3268" s="259" t="s">
        <v>898</v>
      </c>
      <c r="F3268" s="259" t="s">
        <v>438</v>
      </c>
    </row>
    <row r="3269" spans="1:6" x14ac:dyDescent="0.25">
      <c r="A3269" s="259" t="s">
        <v>4189</v>
      </c>
      <c r="B3269" s="260">
        <v>125387</v>
      </c>
      <c r="C3269" s="261" t="s">
        <v>447</v>
      </c>
      <c r="D3269" s="262">
        <v>45292</v>
      </c>
      <c r="E3269" s="259" t="s">
        <v>898</v>
      </c>
      <c r="F3269" s="259" t="s">
        <v>438</v>
      </c>
    </row>
    <row r="3270" spans="1:6" x14ac:dyDescent="0.25">
      <c r="A3270" s="259" t="s">
        <v>4190</v>
      </c>
      <c r="B3270" s="260">
        <v>11100</v>
      </c>
      <c r="C3270" s="261" t="s">
        <v>439</v>
      </c>
      <c r="D3270" s="262">
        <v>45292</v>
      </c>
      <c r="E3270" s="259" t="s">
        <v>898</v>
      </c>
      <c r="F3270" s="259" t="s">
        <v>438</v>
      </c>
    </row>
    <row r="3271" spans="1:6" x14ac:dyDescent="0.25">
      <c r="A3271" s="259" t="s">
        <v>4191</v>
      </c>
      <c r="B3271" s="260">
        <v>40748</v>
      </c>
      <c r="C3271" s="261" t="s">
        <v>479</v>
      </c>
      <c r="D3271" s="262">
        <v>45292</v>
      </c>
      <c r="E3271" s="259" t="s">
        <v>898</v>
      </c>
      <c r="F3271" s="259" t="s">
        <v>438</v>
      </c>
    </row>
    <row r="3272" spans="1:6" x14ac:dyDescent="0.25">
      <c r="A3272" s="259" t="s">
        <v>4192</v>
      </c>
      <c r="B3272" s="260">
        <v>6989</v>
      </c>
      <c r="C3272" s="261" t="s">
        <v>476</v>
      </c>
      <c r="D3272" s="262">
        <v>45292</v>
      </c>
      <c r="E3272" s="259" t="s">
        <v>898</v>
      </c>
      <c r="F3272" s="259" t="s">
        <v>438</v>
      </c>
    </row>
    <row r="3273" spans="1:6" x14ac:dyDescent="0.25">
      <c r="A3273" s="259" t="s">
        <v>4193</v>
      </c>
      <c r="B3273" s="260">
        <v>5220</v>
      </c>
      <c r="C3273" s="261" t="s">
        <v>476</v>
      </c>
      <c r="D3273" s="262">
        <v>45292</v>
      </c>
      <c r="E3273" s="259" t="s">
        <v>898</v>
      </c>
      <c r="F3273" s="259" t="s">
        <v>438</v>
      </c>
    </row>
    <row r="3274" spans="1:6" x14ac:dyDescent="0.25">
      <c r="A3274" s="259" t="s">
        <v>4194</v>
      </c>
      <c r="B3274" s="260">
        <v>124178</v>
      </c>
      <c r="C3274" s="261" t="s">
        <v>470</v>
      </c>
      <c r="D3274" s="262">
        <v>45627</v>
      </c>
      <c r="E3274" s="259" t="s">
        <v>898</v>
      </c>
      <c r="F3274" s="259" t="s">
        <v>438</v>
      </c>
    </row>
    <row r="3275" spans="1:6" x14ac:dyDescent="0.25">
      <c r="A3275" s="259" t="s">
        <v>4195</v>
      </c>
      <c r="B3275" s="260">
        <v>179085</v>
      </c>
      <c r="C3275" s="261" t="s">
        <v>507</v>
      </c>
      <c r="D3275" s="262">
        <v>45627</v>
      </c>
      <c r="E3275" s="259" t="s">
        <v>898</v>
      </c>
      <c r="F3275" s="259" t="s">
        <v>438</v>
      </c>
    </row>
    <row r="3276" spans="1:6" x14ac:dyDescent="0.25">
      <c r="A3276" s="259" t="s">
        <v>4196</v>
      </c>
      <c r="B3276" s="260">
        <v>123324</v>
      </c>
      <c r="C3276" s="261" t="s">
        <v>470</v>
      </c>
      <c r="D3276" s="262">
        <v>45627</v>
      </c>
      <c r="E3276" s="259" t="s">
        <v>898</v>
      </c>
      <c r="F3276" s="259" t="s">
        <v>438</v>
      </c>
    </row>
    <row r="3277" spans="1:6" x14ac:dyDescent="0.25">
      <c r="A3277" s="259" t="s">
        <v>4197</v>
      </c>
      <c r="B3277" s="260">
        <v>171066</v>
      </c>
      <c r="C3277" s="261" t="s">
        <v>507</v>
      </c>
      <c r="D3277" s="262">
        <v>45627</v>
      </c>
      <c r="E3277" s="259" t="s">
        <v>898</v>
      </c>
      <c r="F3277" s="259" t="s">
        <v>438</v>
      </c>
    </row>
    <row r="3278" spans="1:6" x14ac:dyDescent="0.25">
      <c r="A3278" s="259" t="s">
        <v>4198</v>
      </c>
      <c r="B3278" s="260">
        <v>104913</v>
      </c>
      <c r="C3278" s="261" t="s">
        <v>470</v>
      </c>
      <c r="D3278" s="262">
        <v>45627</v>
      </c>
      <c r="E3278" s="259" t="s">
        <v>898</v>
      </c>
      <c r="F3278" s="259" t="s">
        <v>438</v>
      </c>
    </row>
    <row r="3279" spans="1:6" x14ac:dyDescent="0.25">
      <c r="A3279" s="259" t="s">
        <v>4199</v>
      </c>
      <c r="B3279" s="260">
        <v>128951</v>
      </c>
      <c r="C3279" s="261" t="s">
        <v>470</v>
      </c>
      <c r="D3279" s="262">
        <v>45627</v>
      </c>
      <c r="E3279" s="259" t="s">
        <v>898</v>
      </c>
      <c r="F3279" s="259" t="s">
        <v>438</v>
      </c>
    </row>
    <row r="3280" spans="1:6" x14ac:dyDescent="0.25">
      <c r="A3280" s="259" t="s">
        <v>4200</v>
      </c>
      <c r="B3280" s="260">
        <v>124539</v>
      </c>
      <c r="C3280" s="261" t="s">
        <v>470</v>
      </c>
      <c r="D3280" s="262">
        <v>45627</v>
      </c>
      <c r="E3280" s="259" t="s">
        <v>898</v>
      </c>
      <c r="F3280" s="259" t="s">
        <v>438</v>
      </c>
    </row>
    <row r="3281" spans="1:6" x14ac:dyDescent="0.25">
      <c r="A3281" s="259" t="s">
        <v>4201</v>
      </c>
      <c r="B3281" s="260" t="s">
        <v>579</v>
      </c>
      <c r="C3281" s="261" t="s">
        <v>837</v>
      </c>
      <c r="D3281" s="262">
        <v>45352</v>
      </c>
      <c r="E3281" s="259" t="s">
        <v>898</v>
      </c>
      <c r="F3281" s="259" t="s">
        <v>438</v>
      </c>
    </row>
    <row r="3282" spans="1:6" x14ac:dyDescent="0.25">
      <c r="A3282" s="259" t="s">
        <v>4202</v>
      </c>
      <c r="B3282" s="260">
        <v>4019213</v>
      </c>
      <c r="C3282" s="261" t="s">
        <v>580</v>
      </c>
      <c r="D3282" s="262">
        <v>45627</v>
      </c>
      <c r="E3282" s="259" t="s">
        <v>898</v>
      </c>
      <c r="F3282" s="259" t="s">
        <v>438</v>
      </c>
    </row>
    <row r="3283" spans="1:6" x14ac:dyDescent="0.25">
      <c r="A3283" s="259" t="s">
        <v>4203</v>
      </c>
      <c r="B3283" s="260">
        <v>275826608</v>
      </c>
      <c r="C3283" s="261" t="s">
        <v>501</v>
      </c>
      <c r="D3283" s="262">
        <v>45292</v>
      </c>
      <c r="E3283" s="259" t="s">
        <v>898</v>
      </c>
      <c r="F3283" s="259" t="s">
        <v>438</v>
      </c>
    </row>
    <row r="3284" spans="1:6" x14ac:dyDescent="0.25">
      <c r="A3284" s="259" t="s">
        <v>4204</v>
      </c>
      <c r="B3284" s="260">
        <v>10749308</v>
      </c>
      <c r="C3284" s="261" t="s">
        <v>465</v>
      </c>
      <c r="D3284" s="262">
        <v>45292</v>
      </c>
      <c r="E3284" s="259" t="s">
        <v>898</v>
      </c>
      <c r="F3284" s="259" t="s">
        <v>438</v>
      </c>
    </row>
    <row r="3285" spans="1:6" x14ac:dyDescent="0.25">
      <c r="A3285" s="259" t="s">
        <v>4205</v>
      </c>
      <c r="B3285" s="260" t="s">
        <v>17846</v>
      </c>
      <c r="C3285" s="261" t="s">
        <v>484</v>
      </c>
      <c r="D3285" s="262">
        <v>45292</v>
      </c>
      <c r="E3285" s="259" t="s">
        <v>898</v>
      </c>
      <c r="F3285" s="259" t="s">
        <v>438</v>
      </c>
    </row>
    <row r="3286" spans="1:6" x14ac:dyDescent="0.25">
      <c r="A3286" s="259" t="s">
        <v>4206</v>
      </c>
      <c r="B3286" s="260">
        <v>125987</v>
      </c>
      <c r="C3286" s="261" t="s">
        <v>454</v>
      </c>
      <c r="D3286" s="262">
        <v>45292</v>
      </c>
      <c r="E3286" s="259" t="s">
        <v>898</v>
      </c>
      <c r="F3286" s="259" t="s">
        <v>438</v>
      </c>
    </row>
    <row r="3287" spans="1:6" x14ac:dyDescent="0.25">
      <c r="A3287" s="259" t="s">
        <v>4207</v>
      </c>
      <c r="B3287" s="260">
        <v>2047358</v>
      </c>
      <c r="C3287" s="261" t="s">
        <v>468</v>
      </c>
      <c r="D3287" s="262">
        <v>45292</v>
      </c>
      <c r="E3287" s="259" t="s">
        <v>898</v>
      </c>
      <c r="F3287" s="259" t="s">
        <v>438</v>
      </c>
    </row>
    <row r="3288" spans="1:6" x14ac:dyDescent="0.25">
      <c r="A3288" s="259" t="s">
        <v>4208</v>
      </c>
      <c r="B3288" s="260">
        <v>4830</v>
      </c>
      <c r="C3288" s="261" t="s">
        <v>476</v>
      </c>
      <c r="D3288" s="262">
        <v>45292</v>
      </c>
      <c r="E3288" s="259" t="s">
        <v>898</v>
      </c>
      <c r="F3288" s="259" t="s">
        <v>438</v>
      </c>
    </row>
    <row r="3289" spans="1:6" x14ac:dyDescent="0.25">
      <c r="A3289" s="259" t="s">
        <v>4209</v>
      </c>
      <c r="B3289" s="260">
        <v>712871109137502</v>
      </c>
      <c r="C3289" s="261" t="s">
        <v>452</v>
      </c>
      <c r="D3289" s="262">
        <v>45292</v>
      </c>
      <c r="E3289" s="259" t="s">
        <v>898</v>
      </c>
      <c r="F3289" s="259" t="s">
        <v>438</v>
      </c>
    </row>
    <row r="3290" spans="1:6" x14ac:dyDescent="0.25">
      <c r="A3290" s="259" t="s">
        <v>4210</v>
      </c>
      <c r="B3290" s="260">
        <v>125366</v>
      </c>
      <c r="C3290" s="261" t="s">
        <v>447</v>
      </c>
      <c r="D3290" s="262">
        <v>45292</v>
      </c>
      <c r="E3290" s="259" t="s">
        <v>898</v>
      </c>
      <c r="F3290" s="259" t="s">
        <v>438</v>
      </c>
    </row>
    <row r="3291" spans="1:6" x14ac:dyDescent="0.25">
      <c r="A3291" s="259" t="s">
        <v>4211</v>
      </c>
      <c r="B3291" s="260">
        <v>125195</v>
      </c>
      <c r="C3291" s="261" t="s">
        <v>447</v>
      </c>
      <c r="D3291" s="262">
        <v>45292</v>
      </c>
      <c r="E3291" s="259" t="s">
        <v>898</v>
      </c>
      <c r="F3291" s="259" t="s">
        <v>438</v>
      </c>
    </row>
    <row r="3292" spans="1:6" x14ac:dyDescent="0.25">
      <c r="A3292" s="259" t="s">
        <v>4212</v>
      </c>
      <c r="B3292" s="260">
        <v>124176</v>
      </c>
      <c r="C3292" s="261" t="s">
        <v>464</v>
      </c>
      <c r="D3292" s="262">
        <v>45627</v>
      </c>
      <c r="E3292" s="259" t="s">
        <v>898</v>
      </c>
      <c r="F3292" s="259" t="s">
        <v>438</v>
      </c>
    </row>
    <row r="3293" spans="1:6" x14ac:dyDescent="0.25">
      <c r="A3293" s="259" t="s">
        <v>4213</v>
      </c>
      <c r="B3293" s="260">
        <v>1505709</v>
      </c>
      <c r="C3293" s="261" t="s">
        <v>501</v>
      </c>
      <c r="D3293" s="262">
        <v>45292</v>
      </c>
      <c r="E3293" s="259" t="s">
        <v>898</v>
      </c>
      <c r="F3293" s="259" t="s">
        <v>438</v>
      </c>
    </row>
    <row r="3294" spans="1:6" x14ac:dyDescent="0.25">
      <c r="A3294" s="259" t="s">
        <v>4214</v>
      </c>
      <c r="B3294" s="260">
        <v>1504735</v>
      </c>
      <c r="C3294" s="261" t="s">
        <v>501</v>
      </c>
      <c r="D3294" s="262">
        <v>45292</v>
      </c>
      <c r="E3294" s="259" t="s">
        <v>898</v>
      </c>
      <c r="F3294" s="259" t="s">
        <v>438</v>
      </c>
    </row>
    <row r="3295" spans="1:6" x14ac:dyDescent="0.25">
      <c r="A3295" s="259" t="s">
        <v>4215</v>
      </c>
      <c r="B3295" s="260">
        <v>1505752</v>
      </c>
      <c r="C3295" s="261" t="s">
        <v>501</v>
      </c>
      <c r="D3295" s="262">
        <v>45292</v>
      </c>
      <c r="E3295" s="259" t="s">
        <v>898</v>
      </c>
      <c r="F3295" s="259" t="s">
        <v>438</v>
      </c>
    </row>
    <row r="3296" spans="1:6" x14ac:dyDescent="0.25">
      <c r="A3296" s="259" t="s">
        <v>4216</v>
      </c>
      <c r="B3296" s="260">
        <v>209070159</v>
      </c>
      <c r="C3296" s="261" t="s">
        <v>471</v>
      </c>
      <c r="D3296" s="262">
        <v>45292</v>
      </c>
      <c r="E3296" s="259" t="s">
        <v>898</v>
      </c>
      <c r="F3296" s="259" t="s">
        <v>438</v>
      </c>
    </row>
    <row r="3297" spans="1:6" x14ac:dyDescent="0.25">
      <c r="A3297" s="259" t="s">
        <v>4217</v>
      </c>
      <c r="B3297" s="260">
        <v>1500441</v>
      </c>
      <c r="C3297" s="261" t="s">
        <v>501</v>
      </c>
      <c r="D3297" s="262">
        <v>45292</v>
      </c>
      <c r="E3297" s="259" t="s">
        <v>898</v>
      </c>
      <c r="F3297" s="259" t="s">
        <v>438</v>
      </c>
    </row>
    <row r="3298" spans="1:6" x14ac:dyDescent="0.25">
      <c r="A3298" s="259" t="s">
        <v>4218</v>
      </c>
      <c r="B3298" s="260">
        <v>17517</v>
      </c>
      <c r="C3298" s="261" t="s">
        <v>439</v>
      </c>
      <c r="D3298" s="262">
        <v>45536</v>
      </c>
      <c r="E3298" s="259" t="s">
        <v>898</v>
      </c>
      <c r="F3298" s="259" t="s">
        <v>438</v>
      </c>
    </row>
    <row r="3299" spans="1:6" x14ac:dyDescent="0.25">
      <c r="A3299" s="259" t="s">
        <v>4219</v>
      </c>
      <c r="B3299" s="260">
        <v>1505775</v>
      </c>
      <c r="C3299" s="261" t="s">
        <v>501</v>
      </c>
      <c r="D3299" s="262">
        <v>45292</v>
      </c>
      <c r="E3299" s="259" t="s">
        <v>898</v>
      </c>
      <c r="F3299" s="259" t="s">
        <v>438</v>
      </c>
    </row>
    <row r="3300" spans="1:6" x14ac:dyDescent="0.25">
      <c r="A3300" s="259" t="s">
        <v>4220</v>
      </c>
      <c r="B3300" s="260">
        <v>59737</v>
      </c>
      <c r="C3300" s="261" t="s">
        <v>844</v>
      </c>
      <c r="D3300" s="262">
        <v>45292</v>
      </c>
      <c r="E3300" s="259" t="s">
        <v>898</v>
      </c>
      <c r="F3300" s="259" t="s">
        <v>438</v>
      </c>
    </row>
    <row r="3301" spans="1:6" x14ac:dyDescent="0.25">
      <c r="A3301" s="259" t="s">
        <v>4221</v>
      </c>
      <c r="B3301" s="260">
        <v>11916</v>
      </c>
      <c r="C3301" s="261" t="s">
        <v>844</v>
      </c>
      <c r="D3301" s="262">
        <v>45292</v>
      </c>
      <c r="E3301" s="259" t="s">
        <v>898</v>
      </c>
      <c r="F3301" s="259" t="s">
        <v>438</v>
      </c>
    </row>
    <row r="3302" spans="1:6" x14ac:dyDescent="0.25">
      <c r="A3302" s="259" t="s">
        <v>4222</v>
      </c>
      <c r="B3302" s="260">
        <v>12190</v>
      </c>
      <c r="C3302" s="261" t="s">
        <v>844</v>
      </c>
      <c r="D3302" s="262">
        <v>45292</v>
      </c>
      <c r="E3302" s="259" t="s">
        <v>898</v>
      </c>
      <c r="F3302" s="259" t="s">
        <v>438</v>
      </c>
    </row>
    <row r="3303" spans="1:6" x14ac:dyDescent="0.25">
      <c r="A3303" s="259" t="s">
        <v>4223</v>
      </c>
      <c r="B3303" s="260">
        <v>14808</v>
      </c>
      <c r="C3303" s="261" t="s">
        <v>844</v>
      </c>
      <c r="D3303" s="262">
        <v>45292</v>
      </c>
      <c r="E3303" s="259" t="s">
        <v>898</v>
      </c>
      <c r="F3303" s="259" t="s">
        <v>438</v>
      </c>
    </row>
    <row r="3304" spans="1:6" x14ac:dyDescent="0.25">
      <c r="A3304" s="259" t="s">
        <v>18031</v>
      </c>
      <c r="B3304" s="260" t="s">
        <v>581</v>
      </c>
      <c r="C3304" s="261" t="s">
        <v>447</v>
      </c>
      <c r="D3304" s="262">
        <v>45292</v>
      </c>
      <c r="E3304" s="259" t="s">
        <v>898</v>
      </c>
      <c r="F3304" s="259" t="s">
        <v>438</v>
      </c>
    </row>
    <row r="3305" spans="1:6" x14ac:dyDescent="0.25">
      <c r="A3305" s="259" t="s">
        <v>4224</v>
      </c>
      <c r="B3305" s="260">
        <v>126127</v>
      </c>
      <c r="C3305" s="261" t="s">
        <v>447</v>
      </c>
      <c r="D3305" s="262">
        <v>45292</v>
      </c>
      <c r="E3305" s="259" t="s">
        <v>898</v>
      </c>
      <c r="F3305" s="259" t="s">
        <v>438</v>
      </c>
    </row>
    <row r="3306" spans="1:6" x14ac:dyDescent="0.25">
      <c r="A3306" s="259" t="s">
        <v>4225</v>
      </c>
      <c r="B3306" s="260">
        <v>13492</v>
      </c>
      <c r="C3306" s="261" t="s">
        <v>476</v>
      </c>
      <c r="D3306" s="262">
        <v>45292</v>
      </c>
      <c r="E3306" s="259" t="s">
        <v>898</v>
      </c>
      <c r="F3306" s="259" t="s">
        <v>438</v>
      </c>
    </row>
    <row r="3307" spans="1:6" x14ac:dyDescent="0.25">
      <c r="A3307" s="259" t="s">
        <v>4226</v>
      </c>
      <c r="B3307" s="260">
        <v>701919</v>
      </c>
      <c r="C3307" s="261" t="s">
        <v>468</v>
      </c>
      <c r="D3307" s="262">
        <v>45292</v>
      </c>
      <c r="E3307" s="259" t="s">
        <v>898</v>
      </c>
      <c r="F3307" s="259" t="s">
        <v>438</v>
      </c>
    </row>
    <row r="3308" spans="1:6" x14ac:dyDescent="0.25">
      <c r="A3308" s="259" t="s">
        <v>4227</v>
      </c>
      <c r="B3308" s="260">
        <v>33419628</v>
      </c>
      <c r="C3308" s="261" t="s">
        <v>467</v>
      </c>
      <c r="D3308" s="262">
        <v>45606</v>
      </c>
      <c r="E3308" s="259" t="s">
        <v>898</v>
      </c>
      <c r="F3308" s="259" t="s">
        <v>438</v>
      </c>
    </row>
    <row r="3309" spans="1:6" x14ac:dyDescent="0.25">
      <c r="A3309" s="259" t="s">
        <v>4228</v>
      </c>
      <c r="B3309" s="260">
        <v>1939656</v>
      </c>
      <c r="C3309" s="261" t="s">
        <v>468</v>
      </c>
      <c r="D3309" s="262">
        <v>45292</v>
      </c>
      <c r="E3309" s="259" t="s">
        <v>898</v>
      </c>
      <c r="F3309" s="259" t="s">
        <v>438</v>
      </c>
    </row>
    <row r="3310" spans="1:6" x14ac:dyDescent="0.25">
      <c r="A3310" s="259" t="s">
        <v>4229</v>
      </c>
      <c r="B3310" s="260" t="s">
        <v>17847</v>
      </c>
      <c r="C3310" s="261" t="s">
        <v>476</v>
      </c>
      <c r="D3310" s="262">
        <v>45323</v>
      </c>
      <c r="E3310" s="259" t="s">
        <v>898</v>
      </c>
      <c r="F3310" s="259" t="s">
        <v>438</v>
      </c>
    </row>
    <row r="3311" spans="1:6" x14ac:dyDescent="0.25">
      <c r="A3311" s="259" t="s">
        <v>4230</v>
      </c>
      <c r="B3311" s="260">
        <v>338502</v>
      </c>
      <c r="C3311" s="261" t="s">
        <v>454</v>
      </c>
      <c r="D3311" s="262">
        <v>45292</v>
      </c>
      <c r="E3311" s="259" t="s">
        <v>898</v>
      </c>
      <c r="F3311" s="259" t="s">
        <v>438</v>
      </c>
    </row>
    <row r="3312" spans="1:6" x14ac:dyDescent="0.25">
      <c r="A3312" s="259" t="s">
        <v>4231</v>
      </c>
      <c r="B3312" s="260">
        <v>8270</v>
      </c>
      <c r="C3312" s="261" t="s">
        <v>476</v>
      </c>
      <c r="D3312" s="262">
        <v>45292</v>
      </c>
      <c r="E3312" s="259" t="s">
        <v>898</v>
      </c>
      <c r="F3312" s="259" t="s">
        <v>438</v>
      </c>
    </row>
    <row r="3313" spans="1:6" x14ac:dyDescent="0.25">
      <c r="A3313" s="259" t="s">
        <v>4232</v>
      </c>
      <c r="B3313" s="260">
        <v>13720</v>
      </c>
      <c r="C3313" s="261" t="s">
        <v>445</v>
      </c>
      <c r="D3313" s="262">
        <v>45292</v>
      </c>
      <c r="E3313" s="259" t="s">
        <v>898</v>
      </c>
      <c r="F3313" s="259" t="s">
        <v>438</v>
      </c>
    </row>
    <row r="3314" spans="1:6" x14ac:dyDescent="0.25">
      <c r="A3314" s="259" t="s">
        <v>4233</v>
      </c>
      <c r="B3314" s="260">
        <v>120839</v>
      </c>
      <c r="C3314" s="261" t="s">
        <v>454</v>
      </c>
      <c r="D3314" s="262">
        <v>45292</v>
      </c>
      <c r="E3314" s="259" t="s">
        <v>898</v>
      </c>
      <c r="F3314" s="259" t="s">
        <v>438</v>
      </c>
    </row>
    <row r="3315" spans="1:6" x14ac:dyDescent="0.25">
      <c r="A3315" s="259" t="s">
        <v>4234</v>
      </c>
      <c r="B3315" s="260">
        <v>66315608</v>
      </c>
      <c r="C3315" s="261" t="s">
        <v>535</v>
      </c>
      <c r="D3315" s="262">
        <v>45292</v>
      </c>
      <c r="E3315" s="259" t="s">
        <v>898</v>
      </c>
      <c r="F3315" s="259" t="s">
        <v>438</v>
      </c>
    </row>
    <row r="3316" spans="1:6" x14ac:dyDescent="0.25">
      <c r="A3316" s="259" t="s">
        <v>4235</v>
      </c>
      <c r="B3316" s="260">
        <v>1447208</v>
      </c>
      <c r="C3316" s="261" t="s">
        <v>445</v>
      </c>
      <c r="D3316" s="262">
        <v>45292</v>
      </c>
      <c r="E3316" s="259" t="s">
        <v>898</v>
      </c>
      <c r="F3316" s="259" t="s">
        <v>438</v>
      </c>
    </row>
    <row r="3317" spans="1:6" x14ac:dyDescent="0.25">
      <c r="A3317" s="259" t="s">
        <v>4236</v>
      </c>
      <c r="B3317" s="260">
        <v>5412</v>
      </c>
      <c r="C3317" s="261" t="s">
        <v>476</v>
      </c>
      <c r="D3317" s="262">
        <v>45292</v>
      </c>
      <c r="E3317" s="259" t="s">
        <v>898</v>
      </c>
      <c r="F3317" s="259" t="s">
        <v>438</v>
      </c>
    </row>
    <row r="3318" spans="1:6" x14ac:dyDescent="0.25">
      <c r="A3318" s="259" t="s">
        <v>4237</v>
      </c>
      <c r="B3318" s="260">
        <v>29999</v>
      </c>
      <c r="C3318" s="261" t="s">
        <v>476</v>
      </c>
      <c r="D3318" s="262">
        <v>45292</v>
      </c>
      <c r="E3318" s="259" t="s">
        <v>898</v>
      </c>
      <c r="F3318" s="259" t="s">
        <v>438</v>
      </c>
    </row>
    <row r="3319" spans="1:6" x14ac:dyDescent="0.25">
      <c r="A3319" s="259" t="s">
        <v>4239</v>
      </c>
      <c r="B3319" s="260">
        <v>81853</v>
      </c>
      <c r="C3319" s="261" t="s">
        <v>447</v>
      </c>
      <c r="D3319" s="262">
        <v>45292</v>
      </c>
      <c r="E3319" s="259" t="s">
        <v>898</v>
      </c>
      <c r="F3319" s="259" t="s">
        <v>438</v>
      </c>
    </row>
    <row r="3320" spans="1:6" x14ac:dyDescent="0.25">
      <c r="A3320" s="259" t="s">
        <v>4240</v>
      </c>
      <c r="B3320" s="260">
        <v>41507</v>
      </c>
      <c r="C3320" s="261" t="s">
        <v>445</v>
      </c>
      <c r="D3320" s="262">
        <v>45292</v>
      </c>
      <c r="E3320" s="259" t="s">
        <v>898</v>
      </c>
      <c r="F3320" s="259" t="s">
        <v>438</v>
      </c>
    </row>
    <row r="3321" spans="1:6" x14ac:dyDescent="0.25">
      <c r="A3321" s="259" t="s">
        <v>4241</v>
      </c>
      <c r="B3321" s="260">
        <v>14201</v>
      </c>
      <c r="C3321" s="261" t="s">
        <v>479</v>
      </c>
      <c r="D3321" s="262">
        <v>45627</v>
      </c>
      <c r="E3321" s="259" t="s">
        <v>898</v>
      </c>
      <c r="F3321" s="259" t="s">
        <v>438</v>
      </c>
    </row>
    <row r="3322" spans="1:6" x14ac:dyDescent="0.25">
      <c r="A3322" s="259" t="s">
        <v>4242</v>
      </c>
      <c r="B3322" s="260">
        <v>328428</v>
      </c>
      <c r="C3322" s="261" t="s">
        <v>454</v>
      </c>
      <c r="D3322" s="262">
        <v>45292</v>
      </c>
      <c r="E3322" s="259" t="s">
        <v>898</v>
      </c>
      <c r="F3322" s="259" t="s">
        <v>438</v>
      </c>
    </row>
    <row r="3323" spans="1:6" x14ac:dyDescent="0.25">
      <c r="A3323" s="259" t="s">
        <v>4243</v>
      </c>
      <c r="B3323" s="260">
        <v>328245</v>
      </c>
      <c r="C3323" s="261" t="s">
        <v>454</v>
      </c>
      <c r="D3323" s="262">
        <v>45292</v>
      </c>
      <c r="E3323" s="259" t="s">
        <v>898</v>
      </c>
      <c r="F3323" s="259" t="s">
        <v>438</v>
      </c>
    </row>
    <row r="3324" spans="1:6" x14ac:dyDescent="0.25">
      <c r="A3324" s="259" t="s">
        <v>4244</v>
      </c>
      <c r="B3324" s="260">
        <v>9393</v>
      </c>
      <c r="C3324" s="261" t="s">
        <v>476</v>
      </c>
      <c r="D3324" s="262">
        <v>45292</v>
      </c>
      <c r="E3324" s="259" t="s">
        <v>898</v>
      </c>
      <c r="F3324" s="259" t="s">
        <v>438</v>
      </c>
    </row>
    <row r="3325" spans="1:6" x14ac:dyDescent="0.25">
      <c r="A3325" s="259" t="s">
        <v>4245</v>
      </c>
      <c r="B3325" s="260">
        <v>5227</v>
      </c>
      <c r="C3325" s="261" t="s">
        <v>476</v>
      </c>
      <c r="D3325" s="262">
        <v>45292</v>
      </c>
      <c r="E3325" s="259" t="s">
        <v>898</v>
      </c>
      <c r="F3325" s="259" t="s">
        <v>438</v>
      </c>
    </row>
    <row r="3326" spans="1:6" x14ac:dyDescent="0.25">
      <c r="A3326" s="259" t="s">
        <v>4246</v>
      </c>
      <c r="B3326" s="260">
        <v>126249</v>
      </c>
      <c r="C3326" s="261" t="s">
        <v>447</v>
      </c>
      <c r="D3326" s="262">
        <v>45292</v>
      </c>
      <c r="E3326" s="259" t="s">
        <v>898</v>
      </c>
      <c r="F3326" s="259" t="s">
        <v>438</v>
      </c>
    </row>
    <row r="3327" spans="1:6" x14ac:dyDescent="0.25">
      <c r="A3327" s="259" t="s">
        <v>4247</v>
      </c>
      <c r="B3327" s="260">
        <v>2153269</v>
      </c>
      <c r="C3327" s="261" t="s">
        <v>468</v>
      </c>
      <c r="D3327" s="262">
        <v>45292</v>
      </c>
      <c r="E3327" s="259" t="s">
        <v>898</v>
      </c>
      <c r="F3327" s="259" t="s">
        <v>438</v>
      </c>
    </row>
    <row r="3328" spans="1:6" x14ac:dyDescent="0.25">
      <c r="A3328" s="259" t="s">
        <v>4248</v>
      </c>
      <c r="B3328" s="260">
        <v>180692</v>
      </c>
      <c r="C3328" s="261" t="s">
        <v>454</v>
      </c>
      <c r="D3328" s="262">
        <v>45292</v>
      </c>
      <c r="E3328" s="259" t="s">
        <v>898</v>
      </c>
      <c r="F3328" s="259" t="s">
        <v>438</v>
      </c>
    </row>
    <row r="3329" spans="1:6" x14ac:dyDescent="0.25">
      <c r="A3329" s="259" t="s">
        <v>4249</v>
      </c>
      <c r="B3329" s="260">
        <v>181292</v>
      </c>
      <c r="C3329" s="261" t="s">
        <v>454</v>
      </c>
      <c r="D3329" s="262">
        <v>45292</v>
      </c>
      <c r="E3329" s="259" t="s">
        <v>898</v>
      </c>
      <c r="F3329" s="259" t="s">
        <v>438</v>
      </c>
    </row>
    <row r="3330" spans="1:6" x14ac:dyDescent="0.25">
      <c r="A3330" s="259" t="s">
        <v>4250</v>
      </c>
      <c r="B3330" s="260">
        <v>22412</v>
      </c>
      <c r="C3330" s="261" t="s">
        <v>476</v>
      </c>
      <c r="D3330" s="262">
        <v>45292</v>
      </c>
      <c r="E3330" s="259" t="s">
        <v>898</v>
      </c>
      <c r="F3330" s="259" t="s">
        <v>438</v>
      </c>
    </row>
    <row r="3331" spans="1:6" x14ac:dyDescent="0.25">
      <c r="A3331" s="259" t="s">
        <v>4251</v>
      </c>
      <c r="B3331" s="260">
        <v>124143</v>
      </c>
      <c r="C3331" s="261" t="s">
        <v>447</v>
      </c>
      <c r="D3331" s="262">
        <v>45292</v>
      </c>
      <c r="E3331" s="259" t="s">
        <v>898</v>
      </c>
      <c r="F3331" s="259" t="s">
        <v>438</v>
      </c>
    </row>
    <row r="3332" spans="1:6" x14ac:dyDescent="0.25">
      <c r="A3332" s="259" t="s">
        <v>4252</v>
      </c>
      <c r="B3332" s="260">
        <v>4196544</v>
      </c>
      <c r="C3332" s="261" t="s">
        <v>468</v>
      </c>
      <c r="D3332" s="262">
        <v>45292</v>
      </c>
      <c r="E3332" s="259" t="s">
        <v>898</v>
      </c>
      <c r="F3332" s="259" t="s">
        <v>438</v>
      </c>
    </row>
    <row r="3333" spans="1:6" x14ac:dyDescent="0.25">
      <c r="A3333" s="259" t="s">
        <v>4253</v>
      </c>
      <c r="B3333" s="260">
        <v>80845</v>
      </c>
      <c r="C3333" s="261" t="s">
        <v>476</v>
      </c>
      <c r="D3333" s="262">
        <v>45292</v>
      </c>
      <c r="E3333" s="259" t="s">
        <v>898</v>
      </c>
      <c r="F3333" s="259" t="s">
        <v>438</v>
      </c>
    </row>
    <row r="3334" spans="1:6" x14ac:dyDescent="0.25">
      <c r="A3334" s="259" t="s">
        <v>4254</v>
      </c>
      <c r="B3334" s="260">
        <v>11880</v>
      </c>
      <c r="C3334" s="261" t="s">
        <v>479</v>
      </c>
      <c r="D3334" s="262">
        <v>45292</v>
      </c>
      <c r="E3334" s="259" t="s">
        <v>898</v>
      </c>
      <c r="F3334" s="259" t="s">
        <v>438</v>
      </c>
    </row>
    <row r="3335" spans="1:6" x14ac:dyDescent="0.25">
      <c r="A3335" s="259" t="s">
        <v>4255</v>
      </c>
      <c r="B3335" s="260">
        <v>42324</v>
      </c>
      <c r="C3335" s="261" t="s">
        <v>479</v>
      </c>
      <c r="D3335" s="262">
        <v>45292</v>
      </c>
      <c r="E3335" s="259" t="s">
        <v>898</v>
      </c>
      <c r="F3335" s="259" t="s">
        <v>438</v>
      </c>
    </row>
    <row r="3336" spans="1:6" x14ac:dyDescent="0.25">
      <c r="A3336" s="259" t="s">
        <v>4256</v>
      </c>
      <c r="B3336" s="260">
        <v>126004</v>
      </c>
      <c r="C3336" s="261" t="s">
        <v>454</v>
      </c>
      <c r="D3336" s="262">
        <v>45292</v>
      </c>
      <c r="E3336" s="259" t="s">
        <v>898</v>
      </c>
      <c r="F3336" s="259" t="s">
        <v>438</v>
      </c>
    </row>
    <row r="3337" spans="1:6" x14ac:dyDescent="0.25">
      <c r="A3337" s="259" t="s">
        <v>4257</v>
      </c>
      <c r="B3337" s="260">
        <v>50800239925</v>
      </c>
      <c r="C3337" s="261" t="s">
        <v>476</v>
      </c>
      <c r="D3337" s="262">
        <v>45292</v>
      </c>
      <c r="E3337" s="259" t="s">
        <v>898</v>
      </c>
      <c r="F3337" s="259" t="s">
        <v>438</v>
      </c>
    </row>
    <row r="3338" spans="1:6" x14ac:dyDescent="0.25">
      <c r="A3338" s="259" t="s">
        <v>4258</v>
      </c>
      <c r="B3338" s="260">
        <v>209072146</v>
      </c>
      <c r="C3338" s="261" t="s">
        <v>471</v>
      </c>
      <c r="D3338" s="262">
        <v>45292</v>
      </c>
      <c r="E3338" s="259" t="s">
        <v>898</v>
      </c>
      <c r="F3338" s="259" t="s">
        <v>438</v>
      </c>
    </row>
    <row r="3339" spans="1:6" x14ac:dyDescent="0.25">
      <c r="A3339" s="259" t="s">
        <v>4259</v>
      </c>
      <c r="B3339" s="260">
        <v>105952</v>
      </c>
      <c r="C3339" s="261" t="s">
        <v>479</v>
      </c>
      <c r="D3339" s="262">
        <v>45627</v>
      </c>
      <c r="E3339" s="259" t="s">
        <v>898</v>
      </c>
      <c r="F3339" s="259" t="s">
        <v>438</v>
      </c>
    </row>
    <row r="3340" spans="1:6" x14ac:dyDescent="0.25">
      <c r="A3340" s="259" t="s">
        <v>4260</v>
      </c>
      <c r="B3340" s="260">
        <v>90815</v>
      </c>
      <c r="C3340" s="261" t="s">
        <v>479</v>
      </c>
      <c r="D3340" s="262">
        <v>45292</v>
      </c>
      <c r="E3340" s="259" t="s">
        <v>898</v>
      </c>
      <c r="F3340" s="259" t="s">
        <v>438</v>
      </c>
    </row>
    <row r="3341" spans="1:6" x14ac:dyDescent="0.25">
      <c r="A3341" s="259" t="s">
        <v>4261</v>
      </c>
      <c r="B3341" s="260">
        <v>3493053</v>
      </c>
      <c r="C3341" s="261" t="s">
        <v>501</v>
      </c>
      <c r="D3341" s="262">
        <v>45627</v>
      </c>
      <c r="E3341" s="259" t="s">
        <v>898</v>
      </c>
      <c r="F3341" s="259" t="s">
        <v>438</v>
      </c>
    </row>
    <row r="3342" spans="1:6" x14ac:dyDescent="0.25">
      <c r="A3342" s="259" t="s">
        <v>4262</v>
      </c>
      <c r="B3342" s="260">
        <v>1943717</v>
      </c>
      <c r="C3342" s="261" t="s">
        <v>468</v>
      </c>
      <c r="D3342" s="262">
        <v>45292</v>
      </c>
      <c r="E3342" s="259" t="s">
        <v>898</v>
      </c>
      <c r="F3342" s="259" t="s">
        <v>438</v>
      </c>
    </row>
    <row r="3343" spans="1:6" x14ac:dyDescent="0.25">
      <c r="A3343" s="259" t="s">
        <v>4263</v>
      </c>
      <c r="B3343" s="260">
        <v>32367</v>
      </c>
      <c r="C3343" s="261" t="s">
        <v>479</v>
      </c>
      <c r="D3343" s="262">
        <v>45627</v>
      </c>
      <c r="E3343" s="259" t="s">
        <v>898</v>
      </c>
      <c r="F3343" s="259" t="s">
        <v>438</v>
      </c>
    </row>
    <row r="3344" spans="1:6" x14ac:dyDescent="0.25">
      <c r="A3344" s="259" t="s">
        <v>4264</v>
      </c>
      <c r="B3344" s="260">
        <v>66926208</v>
      </c>
      <c r="C3344" s="261" t="s">
        <v>535</v>
      </c>
      <c r="D3344" s="262">
        <v>45627</v>
      </c>
      <c r="E3344" s="259" t="s">
        <v>898</v>
      </c>
      <c r="F3344" s="259" t="s">
        <v>438</v>
      </c>
    </row>
    <row r="3345" spans="1:6" x14ac:dyDescent="0.25">
      <c r="A3345" s="259" t="s">
        <v>4265</v>
      </c>
      <c r="B3345" s="260">
        <v>712880601966060</v>
      </c>
      <c r="C3345" s="261" t="s">
        <v>452</v>
      </c>
      <c r="D3345" s="262">
        <v>45292</v>
      </c>
      <c r="E3345" s="259" t="s">
        <v>898</v>
      </c>
      <c r="F3345" s="259" t="s">
        <v>438</v>
      </c>
    </row>
    <row r="3346" spans="1:6" x14ac:dyDescent="0.25">
      <c r="A3346" s="259" t="s">
        <v>4266</v>
      </c>
      <c r="B3346" s="260">
        <v>31046</v>
      </c>
      <c r="C3346" s="261" t="s">
        <v>476</v>
      </c>
      <c r="D3346" s="262">
        <v>45292</v>
      </c>
      <c r="E3346" s="259" t="s">
        <v>898</v>
      </c>
      <c r="F3346" s="259" t="s">
        <v>438</v>
      </c>
    </row>
    <row r="3347" spans="1:6" x14ac:dyDescent="0.25">
      <c r="A3347" s="259" t="s">
        <v>4267</v>
      </c>
      <c r="B3347" s="260">
        <v>110898</v>
      </c>
      <c r="C3347" s="261" t="s">
        <v>454</v>
      </c>
      <c r="D3347" s="262">
        <v>45352</v>
      </c>
      <c r="E3347" s="259" t="s">
        <v>898</v>
      </c>
      <c r="F3347" s="259" t="s">
        <v>438</v>
      </c>
    </row>
    <row r="3348" spans="1:6" x14ac:dyDescent="0.25">
      <c r="A3348" s="259" t="s">
        <v>4268</v>
      </c>
      <c r="B3348" s="260">
        <v>32211</v>
      </c>
      <c r="C3348" s="261" t="s">
        <v>479</v>
      </c>
      <c r="D3348" s="262">
        <v>45627</v>
      </c>
      <c r="E3348" s="259" t="s">
        <v>898</v>
      </c>
      <c r="F3348" s="259" t="s">
        <v>438</v>
      </c>
    </row>
    <row r="3349" spans="1:6" x14ac:dyDescent="0.25">
      <c r="A3349" s="259" t="s">
        <v>4270</v>
      </c>
      <c r="B3349" s="260">
        <v>918185</v>
      </c>
      <c r="C3349" s="261" t="s">
        <v>501</v>
      </c>
      <c r="D3349" s="262">
        <v>45292</v>
      </c>
      <c r="E3349" s="259" t="s">
        <v>898</v>
      </c>
      <c r="F3349" s="259" t="s">
        <v>438</v>
      </c>
    </row>
    <row r="3350" spans="1:6" x14ac:dyDescent="0.25">
      <c r="A3350" s="259" t="s">
        <v>4271</v>
      </c>
      <c r="B3350" s="260">
        <v>35947</v>
      </c>
      <c r="C3350" s="261" t="s">
        <v>844</v>
      </c>
      <c r="D3350" s="262">
        <v>45292</v>
      </c>
      <c r="E3350" s="259" t="s">
        <v>898</v>
      </c>
      <c r="F3350" s="259" t="s">
        <v>438</v>
      </c>
    </row>
    <row r="3351" spans="1:6" x14ac:dyDescent="0.25">
      <c r="A3351" s="259" t="s">
        <v>4272</v>
      </c>
      <c r="B3351" s="260">
        <v>133262</v>
      </c>
      <c r="C3351" s="261" t="s">
        <v>454</v>
      </c>
      <c r="D3351" s="262">
        <v>45292</v>
      </c>
      <c r="E3351" s="259" t="s">
        <v>898</v>
      </c>
      <c r="F3351" s="259" t="s">
        <v>438</v>
      </c>
    </row>
    <row r="3352" spans="1:6" x14ac:dyDescent="0.25">
      <c r="A3352" s="259" t="s">
        <v>4273</v>
      </c>
      <c r="B3352" s="260">
        <v>67040008</v>
      </c>
      <c r="C3352" s="261" t="s">
        <v>535</v>
      </c>
      <c r="D3352" s="262">
        <v>45292</v>
      </c>
      <c r="E3352" s="259" t="s">
        <v>898</v>
      </c>
      <c r="F3352" s="259" t="s">
        <v>438</v>
      </c>
    </row>
    <row r="3353" spans="1:6" x14ac:dyDescent="0.25">
      <c r="A3353" s="259" t="s">
        <v>4274</v>
      </c>
      <c r="B3353" s="260">
        <v>1181608</v>
      </c>
      <c r="C3353" s="261" t="s">
        <v>445</v>
      </c>
      <c r="D3353" s="262">
        <v>45292</v>
      </c>
      <c r="E3353" s="259" t="s">
        <v>898</v>
      </c>
      <c r="F3353" s="259" t="s">
        <v>438</v>
      </c>
    </row>
    <row r="3354" spans="1:6" x14ac:dyDescent="0.25">
      <c r="A3354" s="259" t="s">
        <v>4275</v>
      </c>
      <c r="B3354" s="260">
        <v>16867</v>
      </c>
      <c r="C3354" s="261" t="s">
        <v>439</v>
      </c>
      <c r="D3354" s="262">
        <v>45292</v>
      </c>
      <c r="E3354" s="259" t="s">
        <v>898</v>
      </c>
      <c r="F3354" s="259" t="s">
        <v>438</v>
      </c>
    </row>
    <row r="3355" spans="1:6" x14ac:dyDescent="0.25">
      <c r="A3355" s="259" t="s">
        <v>4276</v>
      </c>
      <c r="B3355" s="260">
        <v>147387</v>
      </c>
      <c r="C3355" s="261" t="s">
        <v>454</v>
      </c>
      <c r="D3355" s="262">
        <v>45292</v>
      </c>
      <c r="E3355" s="259" t="s">
        <v>898</v>
      </c>
      <c r="F3355" s="259" t="s">
        <v>438</v>
      </c>
    </row>
    <row r="3356" spans="1:6" x14ac:dyDescent="0.25">
      <c r="A3356" s="259" t="s">
        <v>4277</v>
      </c>
      <c r="B3356" s="260">
        <v>400282</v>
      </c>
      <c r="C3356" s="261" t="s">
        <v>476</v>
      </c>
      <c r="D3356" s="262">
        <v>45292</v>
      </c>
      <c r="E3356" s="259" t="s">
        <v>898</v>
      </c>
      <c r="F3356" s="259" t="s">
        <v>438</v>
      </c>
    </row>
    <row r="3357" spans="1:6" x14ac:dyDescent="0.25">
      <c r="A3357" s="259" t="s">
        <v>4278</v>
      </c>
      <c r="B3357" s="260">
        <v>31261</v>
      </c>
      <c r="C3357" s="261" t="s">
        <v>476</v>
      </c>
      <c r="D3357" s="262">
        <v>45292</v>
      </c>
      <c r="E3357" s="259" t="s">
        <v>898</v>
      </c>
      <c r="F3357" s="259" t="s">
        <v>438</v>
      </c>
    </row>
    <row r="3358" spans="1:6" x14ac:dyDescent="0.25">
      <c r="A3358" s="259" t="s">
        <v>4279</v>
      </c>
      <c r="B3358" s="260">
        <v>63540808</v>
      </c>
      <c r="C3358" s="261" t="s">
        <v>513</v>
      </c>
      <c r="D3358" s="262">
        <v>45292</v>
      </c>
      <c r="E3358" s="259" t="s">
        <v>898</v>
      </c>
      <c r="F3358" s="259" t="s">
        <v>438</v>
      </c>
    </row>
    <row r="3359" spans="1:6" x14ac:dyDescent="0.25">
      <c r="A3359" s="259" t="s">
        <v>4280</v>
      </c>
      <c r="B3359" s="260">
        <v>701180305020612</v>
      </c>
      <c r="C3359" s="261" t="s">
        <v>492</v>
      </c>
      <c r="D3359" s="262">
        <v>45292</v>
      </c>
      <c r="E3359" s="259" t="s">
        <v>898</v>
      </c>
      <c r="F3359" s="259" t="s">
        <v>438</v>
      </c>
    </row>
    <row r="3360" spans="1:6" x14ac:dyDescent="0.25">
      <c r="A3360" s="259" t="s">
        <v>4281</v>
      </c>
      <c r="B3360" s="260">
        <v>66927908</v>
      </c>
      <c r="C3360" s="261" t="s">
        <v>535</v>
      </c>
      <c r="D3360" s="262">
        <v>45292</v>
      </c>
      <c r="E3360" s="259" t="s">
        <v>898</v>
      </c>
      <c r="F3360" s="259" t="s">
        <v>438</v>
      </c>
    </row>
    <row r="3361" spans="1:6" x14ac:dyDescent="0.25">
      <c r="A3361" s="259" t="s">
        <v>4282</v>
      </c>
      <c r="B3361" s="260">
        <v>61165808</v>
      </c>
      <c r="C3361" s="261" t="s">
        <v>513</v>
      </c>
      <c r="D3361" s="262">
        <v>45292</v>
      </c>
      <c r="E3361" s="259" t="s">
        <v>898</v>
      </c>
      <c r="F3361" s="259" t="s">
        <v>438</v>
      </c>
    </row>
    <row r="3362" spans="1:6" x14ac:dyDescent="0.25">
      <c r="A3362" s="259" t="s">
        <v>4283</v>
      </c>
      <c r="B3362" s="260">
        <v>12482</v>
      </c>
      <c r="C3362" s="261" t="s">
        <v>447</v>
      </c>
      <c r="D3362" s="262">
        <v>45292</v>
      </c>
      <c r="E3362" s="259" t="s">
        <v>898</v>
      </c>
      <c r="F3362" s="259" t="s">
        <v>438</v>
      </c>
    </row>
    <row r="3363" spans="1:6" x14ac:dyDescent="0.25">
      <c r="A3363" s="259" t="s">
        <v>4284</v>
      </c>
      <c r="B3363" s="260">
        <v>147465</v>
      </c>
      <c r="C3363" s="261" t="s">
        <v>454</v>
      </c>
      <c r="D3363" s="262">
        <v>45292</v>
      </c>
      <c r="E3363" s="259" t="s">
        <v>898</v>
      </c>
      <c r="F3363" s="259" t="s">
        <v>438</v>
      </c>
    </row>
    <row r="3364" spans="1:6" x14ac:dyDescent="0.25">
      <c r="A3364" s="259" t="s">
        <v>4285</v>
      </c>
      <c r="B3364" s="260">
        <v>60249308</v>
      </c>
      <c r="C3364" s="261" t="s">
        <v>513</v>
      </c>
      <c r="D3364" s="262">
        <v>45292</v>
      </c>
      <c r="E3364" s="259" t="s">
        <v>898</v>
      </c>
      <c r="F3364" s="259" t="s">
        <v>438</v>
      </c>
    </row>
    <row r="3365" spans="1:6" x14ac:dyDescent="0.25">
      <c r="A3365" s="259" t="s">
        <v>4286</v>
      </c>
      <c r="B3365" s="260">
        <v>50800255445</v>
      </c>
      <c r="C3365" s="261" t="s">
        <v>476</v>
      </c>
      <c r="D3365" s="262">
        <v>45292</v>
      </c>
      <c r="E3365" s="259" t="s">
        <v>898</v>
      </c>
      <c r="F3365" s="259" t="s">
        <v>438</v>
      </c>
    </row>
    <row r="3366" spans="1:6" x14ac:dyDescent="0.25">
      <c r="A3366" s="259" t="s">
        <v>4288</v>
      </c>
      <c r="B3366" s="260">
        <v>103905</v>
      </c>
      <c r="C3366" s="261" t="s">
        <v>439</v>
      </c>
      <c r="D3366" s="262">
        <v>45292</v>
      </c>
      <c r="E3366" s="259" t="s">
        <v>898</v>
      </c>
      <c r="F3366" s="259" t="s">
        <v>438</v>
      </c>
    </row>
    <row r="3367" spans="1:6" x14ac:dyDescent="0.25">
      <c r="A3367" s="259" t="s">
        <v>4289</v>
      </c>
      <c r="B3367" s="260">
        <v>9273</v>
      </c>
      <c r="C3367" s="261" t="s">
        <v>476</v>
      </c>
      <c r="D3367" s="262">
        <v>45292</v>
      </c>
      <c r="E3367" s="259" t="s">
        <v>898</v>
      </c>
      <c r="F3367" s="259" t="s">
        <v>438</v>
      </c>
    </row>
    <row r="3368" spans="1:6" x14ac:dyDescent="0.25">
      <c r="A3368" s="259" t="s">
        <v>4290</v>
      </c>
      <c r="B3368" s="260">
        <v>346160108</v>
      </c>
      <c r="C3368" s="261" t="s">
        <v>468</v>
      </c>
      <c r="D3368" s="262">
        <v>45292</v>
      </c>
      <c r="E3368" s="259" t="s">
        <v>898</v>
      </c>
      <c r="F3368" s="259" t="s">
        <v>438</v>
      </c>
    </row>
    <row r="3369" spans="1:6" x14ac:dyDescent="0.25">
      <c r="A3369" s="259" t="s">
        <v>4291</v>
      </c>
      <c r="B3369" s="260">
        <v>3181821</v>
      </c>
      <c r="C3369" s="261" t="s">
        <v>468</v>
      </c>
      <c r="D3369" s="262">
        <v>45292</v>
      </c>
      <c r="E3369" s="259" t="s">
        <v>898</v>
      </c>
      <c r="F3369" s="259" t="s">
        <v>438</v>
      </c>
    </row>
    <row r="3370" spans="1:6" x14ac:dyDescent="0.25">
      <c r="A3370" s="259" t="s">
        <v>4292</v>
      </c>
      <c r="B3370" s="260">
        <v>105834</v>
      </c>
      <c r="C3370" s="261" t="s">
        <v>439</v>
      </c>
      <c r="D3370" s="262">
        <v>45292</v>
      </c>
      <c r="E3370" s="259" t="s">
        <v>898</v>
      </c>
      <c r="F3370" s="259" t="s">
        <v>438</v>
      </c>
    </row>
    <row r="3371" spans="1:6" x14ac:dyDescent="0.25">
      <c r="A3371" s="259" t="s">
        <v>4293</v>
      </c>
      <c r="B3371" s="260">
        <v>175292</v>
      </c>
      <c r="C3371" s="261" t="s">
        <v>454</v>
      </c>
      <c r="D3371" s="262">
        <v>45292</v>
      </c>
      <c r="E3371" s="259" t="s">
        <v>898</v>
      </c>
      <c r="F3371" s="259" t="s">
        <v>438</v>
      </c>
    </row>
    <row r="3372" spans="1:6" x14ac:dyDescent="0.25">
      <c r="A3372" s="259" t="s">
        <v>4294</v>
      </c>
      <c r="B3372" s="260">
        <v>2041446</v>
      </c>
      <c r="C3372" s="261" t="s">
        <v>468</v>
      </c>
      <c r="D3372" s="262">
        <v>45292</v>
      </c>
      <c r="E3372" s="259" t="s">
        <v>898</v>
      </c>
      <c r="F3372" s="259" t="s">
        <v>438</v>
      </c>
    </row>
    <row r="3373" spans="1:6" x14ac:dyDescent="0.25">
      <c r="A3373" s="259" t="s">
        <v>4295</v>
      </c>
      <c r="B3373" s="260">
        <v>122466</v>
      </c>
      <c r="C3373" s="261" t="s">
        <v>509</v>
      </c>
      <c r="D3373" s="262">
        <v>45292</v>
      </c>
      <c r="E3373" s="259" t="s">
        <v>898</v>
      </c>
      <c r="F3373" s="259" t="s">
        <v>438</v>
      </c>
    </row>
    <row r="3374" spans="1:6" x14ac:dyDescent="0.25">
      <c r="A3374" s="259" t="s">
        <v>4296</v>
      </c>
      <c r="B3374" s="260">
        <v>6481</v>
      </c>
      <c r="C3374" s="261" t="s">
        <v>844</v>
      </c>
      <c r="D3374" s="262">
        <v>45292</v>
      </c>
      <c r="E3374" s="259" t="s">
        <v>898</v>
      </c>
      <c r="F3374" s="259" t="s">
        <v>438</v>
      </c>
    </row>
    <row r="3375" spans="1:6" x14ac:dyDescent="0.25">
      <c r="A3375" s="259" t="s">
        <v>4297</v>
      </c>
      <c r="B3375" s="260">
        <v>2053870</v>
      </c>
      <c r="C3375" s="261" t="s">
        <v>468</v>
      </c>
      <c r="D3375" s="262">
        <v>45627</v>
      </c>
      <c r="E3375" s="259" t="s">
        <v>898</v>
      </c>
      <c r="F3375" s="259" t="s">
        <v>438</v>
      </c>
    </row>
    <row r="3376" spans="1:6" x14ac:dyDescent="0.25">
      <c r="A3376" s="259" t="s">
        <v>4298</v>
      </c>
      <c r="B3376" s="260">
        <v>104803</v>
      </c>
      <c r="C3376" s="261" t="s">
        <v>439</v>
      </c>
      <c r="D3376" s="262">
        <v>45292</v>
      </c>
      <c r="E3376" s="259" t="s">
        <v>898</v>
      </c>
      <c r="F3376" s="259" t="s">
        <v>438</v>
      </c>
    </row>
    <row r="3377" spans="1:6" x14ac:dyDescent="0.25">
      <c r="A3377" s="259" t="s">
        <v>4299</v>
      </c>
      <c r="B3377" s="260">
        <v>126442</v>
      </c>
      <c r="C3377" s="261" t="s">
        <v>447</v>
      </c>
      <c r="D3377" s="262">
        <v>45292</v>
      </c>
      <c r="E3377" s="259" t="s">
        <v>898</v>
      </c>
      <c r="F3377" s="259" t="s">
        <v>438</v>
      </c>
    </row>
    <row r="3378" spans="1:6" x14ac:dyDescent="0.25">
      <c r="A3378" s="259" t="s">
        <v>4300</v>
      </c>
      <c r="B3378" s="260">
        <v>6805</v>
      </c>
      <c r="C3378" s="261" t="s">
        <v>476</v>
      </c>
      <c r="D3378" s="262">
        <v>45292</v>
      </c>
      <c r="E3378" s="259" t="s">
        <v>898</v>
      </c>
      <c r="F3378" s="259" t="s">
        <v>438</v>
      </c>
    </row>
    <row r="3379" spans="1:6" x14ac:dyDescent="0.25">
      <c r="A3379" s="259" t="s">
        <v>4301</v>
      </c>
      <c r="B3379" s="260">
        <v>13657</v>
      </c>
      <c r="C3379" s="261" t="s">
        <v>445</v>
      </c>
      <c r="D3379" s="262">
        <v>45292</v>
      </c>
      <c r="E3379" s="259" t="s">
        <v>898</v>
      </c>
      <c r="F3379" s="259" t="s">
        <v>438</v>
      </c>
    </row>
    <row r="3380" spans="1:6" x14ac:dyDescent="0.25">
      <c r="A3380" s="259" t="s">
        <v>4302</v>
      </c>
      <c r="B3380" s="260">
        <v>207903</v>
      </c>
      <c r="C3380" s="261" t="s">
        <v>454</v>
      </c>
      <c r="D3380" s="262">
        <v>45292</v>
      </c>
      <c r="E3380" s="259" t="s">
        <v>898</v>
      </c>
      <c r="F3380" s="259" t="s">
        <v>438</v>
      </c>
    </row>
    <row r="3381" spans="1:6" x14ac:dyDescent="0.25">
      <c r="A3381" s="259" t="s">
        <v>4303</v>
      </c>
      <c r="B3381" s="260">
        <v>175317</v>
      </c>
      <c r="C3381" s="261" t="s">
        <v>454</v>
      </c>
      <c r="D3381" s="262">
        <v>45292</v>
      </c>
      <c r="E3381" s="259" t="s">
        <v>898</v>
      </c>
      <c r="F3381" s="259" t="s">
        <v>438</v>
      </c>
    </row>
    <row r="3382" spans="1:6" x14ac:dyDescent="0.25">
      <c r="A3382" s="259" t="s">
        <v>4304</v>
      </c>
      <c r="B3382" s="260">
        <v>1440621</v>
      </c>
      <c r="C3382" s="261" t="s">
        <v>468</v>
      </c>
      <c r="D3382" s="262">
        <v>45292</v>
      </c>
      <c r="E3382" s="259" t="s">
        <v>898</v>
      </c>
      <c r="F3382" s="259" t="s">
        <v>438</v>
      </c>
    </row>
    <row r="3383" spans="1:6" x14ac:dyDescent="0.25">
      <c r="A3383" s="259" t="s">
        <v>4305</v>
      </c>
      <c r="B3383" s="260">
        <v>6822297</v>
      </c>
      <c r="C3383" s="261" t="s">
        <v>452</v>
      </c>
      <c r="D3383" s="262">
        <v>45292</v>
      </c>
      <c r="E3383" s="259" t="s">
        <v>898</v>
      </c>
      <c r="F3383" s="259" t="s">
        <v>438</v>
      </c>
    </row>
    <row r="3384" spans="1:6" x14ac:dyDescent="0.25">
      <c r="A3384" s="259" t="s">
        <v>4306</v>
      </c>
      <c r="B3384" s="260">
        <v>67019608</v>
      </c>
      <c r="C3384" s="261" t="s">
        <v>535</v>
      </c>
      <c r="D3384" s="262">
        <v>45292</v>
      </c>
      <c r="E3384" s="259" t="s">
        <v>898</v>
      </c>
      <c r="F3384" s="259" t="s">
        <v>438</v>
      </c>
    </row>
    <row r="3385" spans="1:6" x14ac:dyDescent="0.25">
      <c r="A3385" s="259" t="s">
        <v>4307</v>
      </c>
      <c r="B3385" s="260">
        <v>1911398</v>
      </c>
      <c r="C3385" s="261" t="s">
        <v>468</v>
      </c>
      <c r="D3385" s="262">
        <v>45292</v>
      </c>
      <c r="E3385" s="259" t="s">
        <v>898</v>
      </c>
      <c r="F3385" s="259" t="s">
        <v>438</v>
      </c>
    </row>
    <row r="3386" spans="1:6" x14ac:dyDescent="0.25">
      <c r="A3386" s="259" t="s">
        <v>4308</v>
      </c>
      <c r="B3386" s="260">
        <v>14415</v>
      </c>
      <c r="C3386" s="261" t="s">
        <v>445</v>
      </c>
      <c r="D3386" s="262">
        <v>45292</v>
      </c>
      <c r="E3386" s="259" t="s">
        <v>898</v>
      </c>
      <c r="F3386" s="259" t="s">
        <v>438</v>
      </c>
    </row>
    <row r="3387" spans="1:6" x14ac:dyDescent="0.25">
      <c r="A3387" s="259" t="s">
        <v>4309</v>
      </c>
      <c r="B3387" s="260">
        <v>2427547</v>
      </c>
      <c r="C3387" s="261" t="s">
        <v>468</v>
      </c>
      <c r="D3387" s="262">
        <v>45292</v>
      </c>
      <c r="E3387" s="259" t="s">
        <v>898</v>
      </c>
      <c r="F3387" s="259" t="s">
        <v>438</v>
      </c>
    </row>
    <row r="3388" spans="1:6" x14ac:dyDescent="0.25">
      <c r="A3388" s="259" t="s">
        <v>4310</v>
      </c>
      <c r="B3388" s="260">
        <v>20121</v>
      </c>
      <c r="C3388" s="261" t="s">
        <v>476</v>
      </c>
      <c r="D3388" s="262">
        <v>45292</v>
      </c>
      <c r="E3388" s="259" t="s">
        <v>898</v>
      </c>
      <c r="F3388" s="259" t="s">
        <v>438</v>
      </c>
    </row>
    <row r="3389" spans="1:6" x14ac:dyDescent="0.25">
      <c r="A3389" s="259" t="s">
        <v>5264</v>
      </c>
      <c r="B3389" s="260">
        <v>33498</v>
      </c>
      <c r="C3389" s="261" t="s">
        <v>439</v>
      </c>
      <c r="D3389" s="262">
        <v>45627</v>
      </c>
      <c r="E3389" s="259" t="s">
        <v>898</v>
      </c>
      <c r="F3389" s="259" t="s">
        <v>438</v>
      </c>
    </row>
    <row r="3390" spans="1:6" x14ac:dyDescent="0.25">
      <c r="A3390" s="259" t="s">
        <v>4312</v>
      </c>
      <c r="B3390" s="260">
        <v>2035109</v>
      </c>
      <c r="C3390" s="261" t="s">
        <v>468</v>
      </c>
      <c r="D3390" s="262">
        <v>45292</v>
      </c>
      <c r="E3390" s="259" t="s">
        <v>898</v>
      </c>
      <c r="F3390" s="259" t="s">
        <v>438</v>
      </c>
    </row>
    <row r="3391" spans="1:6" x14ac:dyDescent="0.25">
      <c r="A3391" s="259" t="s">
        <v>4313</v>
      </c>
      <c r="B3391" s="260">
        <v>104870</v>
      </c>
      <c r="C3391" s="261" t="s">
        <v>439</v>
      </c>
      <c r="D3391" s="262">
        <v>45292</v>
      </c>
      <c r="E3391" s="259" t="s">
        <v>898</v>
      </c>
      <c r="F3391" s="259" t="s">
        <v>438</v>
      </c>
    </row>
    <row r="3392" spans="1:6" x14ac:dyDescent="0.25">
      <c r="A3392" s="259" t="s">
        <v>4314</v>
      </c>
      <c r="B3392" s="260">
        <v>2182626</v>
      </c>
      <c r="C3392" s="261" t="s">
        <v>468</v>
      </c>
      <c r="D3392" s="262">
        <v>45627</v>
      </c>
      <c r="E3392" s="259" t="s">
        <v>898</v>
      </c>
      <c r="F3392" s="259" t="s">
        <v>438</v>
      </c>
    </row>
    <row r="3393" spans="1:6" x14ac:dyDescent="0.25">
      <c r="A3393" s="259" t="s">
        <v>4315</v>
      </c>
      <c r="B3393" s="260">
        <v>126039</v>
      </c>
      <c r="C3393" s="261" t="s">
        <v>447</v>
      </c>
      <c r="D3393" s="262">
        <v>45292</v>
      </c>
      <c r="E3393" s="259" t="s">
        <v>898</v>
      </c>
      <c r="F3393" s="259" t="s">
        <v>438</v>
      </c>
    </row>
    <row r="3394" spans="1:6" x14ac:dyDescent="0.25">
      <c r="A3394" s="259" t="s">
        <v>4316</v>
      </c>
      <c r="B3394" s="260">
        <v>32718</v>
      </c>
      <c r="C3394" s="261" t="s">
        <v>583</v>
      </c>
      <c r="D3394" s="262">
        <v>45566</v>
      </c>
      <c r="E3394" s="259" t="s">
        <v>898</v>
      </c>
      <c r="F3394" s="259" t="s">
        <v>438</v>
      </c>
    </row>
    <row r="3395" spans="1:6" x14ac:dyDescent="0.25">
      <c r="A3395" s="259" t="s">
        <v>4317</v>
      </c>
      <c r="B3395" s="260">
        <v>30163</v>
      </c>
      <c r="C3395" s="261" t="s">
        <v>479</v>
      </c>
      <c r="D3395" s="262">
        <v>45627</v>
      </c>
      <c r="E3395" s="259" t="s">
        <v>898</v>
      </c>
      <c r="F3395" s="259" t="s">
        <v>438</v>
      </c>
    </row>
    <row r="3396" spans="1:6" x14ac:dyDescent="0.25">
      <c r="A3396" s="259" t="s">
        <v>4318</v>
      </c>
      <c r="B3396" s="260">
        <v>148089</v>
      </c>
      <c r="C3396" s="261" t="s">
        <v>454</v>
      </c>
      <c r="D3396" s="262">
        <v>45505</v>
      </c>
      <c r="E3396" s="259" t="s">
        <v>898</v>
      </c>
      <c r="F3396" s="259" t="s">
        <v>438</v>
      </c>
    </row>
    <row r="3397" spans="1:6" x14ac:dyDescent="0.25">
      <c r="A3397" s="259" t="s">
        <v>4319</v>
      </c>
      <c r="B3397" s="260">
        <v>123488</v>
      </c>
      <c r="C3397" s="261" t="s">
        <v>447</v>
      </c>
      <c r="D3397" s="262">
        <v>45292</v>
      </c>
      <c r="E3397" s="259" t="s">
        <v>898</v>
      </c>
      <c r="F3397" s="259" t="s">
        <v>438</v>
      </c>
    </row>
    <row r="3398" spans="1:6" x14ac:dyDescent="0.25">
      <c r="A3398" s="259" t="s">
        <v>4320</v>
      </c>
      <c r="B3398" s="260">
        <v>126482303</v>
      </c>
      <c r="C3398" s="261" t="s">
        <v>468</v>
      </c>
      <c r="D3398" s="262">
        <v>45292</v>
      </c>
      <c r="E3398" s="259" t="s">
        <v>898</v>
      </c>
      <c r="F3398" s="259" t="s">
        <v>438</v>
      </c>
    </row>
    <row r="3399" spans="1:6" x14ac:dyDescent="0.25">
      <c r="A3399" s="259" t="s">
        <v>4321</v>
      </c>
      <c r="B3399" s="260">
        <v>9264</v>
      </c>
      <c r="C3399" s="261" t="s">
        <v>476</v>
      </c>
      <c r="D3399" s="262">
        <v>45292</v>
      </c>
      <c r="E3399" s="259" t="s">
        <v>898</v>
      </c>
      <c r="F3399" s="259" t="s">
        <v>438</v>
      </c>
    </row>
    <row r="3400" spans="1:6" x14ac:dyDescent="0.25">
      <c r="A3400" s="259" t="s">
        <v>4322</v>
      </c>
      <c r="B3400" s="260">
        <v>1100124</v>
      </c>
      <c r="C3400" s="261" t="s">
        <v>439</v>
      </c>
      <c r="D3400" s="262">
        <v>45292</v>
      </c>
      <c r="E3400" s="259" t="s">
        <v>898</v>
      </c>
      <c r="F3400" s="259" t="s">
        <v>438</v>
      </c>
    </row>
    <row r="3401" spans="1:6" x14ac:dyDescent="0.25">
      <c r="A3401" s="259" t="s">
        <v>4323</v>
      </c>
      <c r="B3401" s="260">
        <v>2021087</v>
      </c>
      <c r="C3401" s="261" t="s">
        <v>468</v>
      </c>
      <c r="D3401" s="262">
        <v>45292</v>
      </c>
      <c r="E3401" s="259" t="s">
        <v>898</v>
      </c>
      <c r="F3401" s="259" t="s">
        <v>438</v>
      </c>
    </row>
    <row r="3402" spans="1:6" x14ac:dyDescent="0.25">
      <c r="A3402" s="259" t="s">
        <v>4324</v>
      </c>
      <c r="B3402" s="260">
        <v>2422264</v>
      </c>
      <c r="C3402" s="261" t="s">
        <v>468</v>
      </c>
      <c r="D3402" s="262">
        <v>45292</v>
      </c>
      <c r="E3402" s="259" t="s">
        <v>898</v>
      </c>
      <c r="F3402" s="259" t="s">
        <v>438</v>
      </c>
    </row>
    <row r="3403" spans="1:6" x14ac:dyDescent="0.25">
      <c r="A3403" s="259" t="s">
        <v>4325</v>
      </c>
      <c r="B3403" s="260">
        <v>31259</v>
      </c>
      <c r="C3403" s="261" t="s">
        <v>476</v>
      </c>
      <c r="D3403" s="262">
        <v>45292</v>
      </c>
      <c r="E3403" s="259" t="s">
        <v>898</v>
      </c>
      <c r="F3403" s="259" t="s">
        <v>438</v>
      </c>
    </row>
    <row r="3404" spans="1:6" x14ac:dyDescent="0.25">
      <c r="A3404" s="259" t="s">
        <v>4326</v>
      </c>
      <c r="B3404" s="260">
        <v>1347131</v>
      </c>
      <c r="C3404" s="261" t="s">
        <v>501</v>
      </c>
      <c r="D3404" s="262">
        <v>45323</v>
      </c>
      <c r="E3404" s="259" t="s">
        <v>898</v>
      </c>
      <c r="F3404" s="259" t="s">
        <v>438</v>
      </c>
    </row>
    <row r="3405" spans="1:6" x14ac:dyDescent="0.25">
      <c r="A3405" s="259" t="s">
        <v>4327</v>
      </c>
      <c r="B3405" s="260">
        <v>1440320</v>
      </c>
      <c r="C3405" s="261" t="s">
        <v>468</v>
      </c>
      <c r="D3405" s="262">
        <v>45292</v>
      </c>
      <c r="E3405" s="259" t="s">
        <v>898</v>
      </c>
      <c r="F3405" s="259" t="s">
        <v>438</v>
      </c>
    </row>
    <row r="3406" spans="1:6" x14ac:dyDescent="0.25">
      <c r="A3406" s="259" t="s">
        <v>4328</v>
      </c>
      <c r="B3406" s="260">
        <v>549254</v>
      </c>
      <c r="C3406" s="261" t="s">
        <v>447</v>
      </c>
      <c r="D3406" s="262">
        <v>45292</v>
      </c>
      <c r="E3406" s="259" t="s">
        <v>898</v>
      </c>
      <c r="F3406" s="259" t="s">
        <v>438</v>
      </c>
    </row>
    <row r="3407" spans="1:6" x14ac:dyDescent="0.25">
      <c r="A3407" s="259" t="s">
        <v>4329</v>
      </c>
      <c r="B3407" s="260">
        <v>73905</v>
      </c>
      <c r="C3407" s="261" t="s">
        <v>844</v>
      </c>
      <c r="D3407" s="262">
        <v>45292</v>
      </c>
      <c r="E3407" s="259" t="s">
        <v>898</v>
      </c>
      <c r="F3407" s="259" t="s">
        <v>438</v>
      </c>
    </row>
    <row r="3408" spans="1:6" x14ac:dyDescent="0.25">
      <c r="A3408" s="259" t="s">
        <v>4330</v>
      </c>
      <c r="B3408" s="260">
        <v>67056508</v>
      </c>
      <c r="C3408" s="261" t="s">
        <v>535</v>
      </c>
      <c r="D3408" s="262">
        <v>45292</v>
      </c>
      <c r="E3408" s="259" t="s">
        <v>898</v>
      </c>
      <c r="F3408" s="259" t="s">
        <v>438</v>
      </c>
    </row>
    <row r="3409" spans="1:6" x14ac:dyDescent="0.25">
      <c r="A3409" s="259" t="s">
        <v>4331</v>
      </c>
      <c r="B3409" s="260">
        <v>149047</v>
      </c>
      <c r="C3409" s="261" t="s">
        <v>454</v>
      </c>
      <c r="D3409" s="262">
        <v>45292</v>
      </c>
      <c r="E3409" s="259" t="s">
        <v>898</v>
      </c>
      <c r="F3409" s="259" t="s">
        <v>438</v>
      </c>
    </row>
    <row r="3410" spans="1:6" x14ac:dyDescent="0.25">
      <c r="A3410" s="259" t="s">
        <v>4332</v>
      </c>
      <c r="B3410" s="260">
        <v>39445</v>
      </c>
      <c r="C3410" s="261" t="s">
        <v>844</v>
      </c>
      <c r="D3410" s="262">
        <v>45292</v>
      </c>
      <c r="E3410" s="259" t="s">
        <v>898</v>
      </c>
      <c r="F3410" s="259" t="s">
        <v>438</v>
      </c>
    </row>
    <row r="3411" spans="1:6" x14ac:dyDescent="0.25">
      <c r="A3411" s="259" t="s">
        <v>4333</v>
      </c>
      <c r="B3411" s="260">
        <v>13104</v>
      </c>
      <c r="C3411" s="261" t="s">
        <v>445</v>
      </c>
      <c r="D3411" s="262">
        <v>45292</v>
      </c>
      <c r="E3411" s="259" t="s">
        <v>898</v>
      </c>
      <c r="F3411" s="259" t="s">
        <v>438</v>
      </c>
    </row>
    <row r="3412" spans="1:6" x14ac:dyDescent="0.25">
      <c r="A3412" s="259" t="s">
        <v>4334</v>
      </c>
      <c r="B3412" s="260">
        <v>216485</v>
      </c>
      <c r="C3412" s="261" t="s">
        <v>507</v>
      </c>
      <c r="D3412" s="262">
        <v>45627</v>
      </c>
      <c r="E3412" s="259" t="s">
        <v>898</v>
      </c>
      <c r="F3412" s="259" t="s">
        <v>438</v>
      </c>
    </row>
    <row r="3413" spans="1:6" x14ac:dyDescent="0.25">
      <c r="A3413" s="259" t="s">
        <v>4335</v>
      </c>
      <c r="B3413" s="260">
        <v>2043364</v>
      </c>
      <c r="C3413" s="261" t="s">
        <v>837</v>
      </c>
      <c r="D3413" s="262">
        <v>45627</v>
      </c>
      <c r="E3413" s="259" t="s">
        <v>898</v>
      </c>
      <c r="F3413" s="259" t="s">
        <v>438</v>
      </c>
    </row>
    <row r="3414" spans="1:6" x14ac:dyDescent="0.25">
      <c r="A3414" s="259" t="s">
        <v>4336</v>
      </c>
      <c r="B3414" s="260">
        <v>64425308</v>
      </c>
      <c r="C3414" s="261" t="s">
        <v>513</v>
      </c>
      <c r="D3414" s="262">
        <v>45292</v>
      </c>
      <c r="E3414" s="259" t="s">
        <v>898</v>
      </c>
      <c r="F3414" s="259" t="s">
        <v>438</v>
      </c>
    </row>
    <row r="3415" spans="1:6" x14ac:dyDescent="0.25">
      <c r="A3415" s="259" t="s">
        <v>4337</v>
      </c>
      <c r="B3415" s="260">
        <v>104177</v>
      </c>
      <c r="C3415" s="261" t="s">
        <v>447</v>
      </c>
      <c r="D3415" s="262">
        <v>45292</v>
      </c>
      <c r="E3415" s="259" t="s">
        <v>898</v>
      </c>
      <c r="F3415" s="259" t="s">
        <v>438</v>
      </c>
    </row>
    <row r="3416" spans="1:6" x14ac:dyDescent="0.25">
      <c r="A3416" s="259" t="s">
        <v>4338</v>
      </c>
      <c r="B3416" s="260">
        <v>13463</v>
      </c>
      <c r="C3416" s="261" t="s">
        <v>445</v>
      </c>
      <c r="D3416" s="262">
        <v>45292</v>
      </c>
      <c r="E3416" s="259" t="s">
        <v>898</v>
      </c>
      <c r="F3416" s="259" t="s">
        <v>438</v>
      </c>
    </row>
    <row r="3417" spans="1:6" x14ac:dyDescent="0.25">
      <c r="A3417" s="259" t="s">
        <v>4339</v>
      </c>
      <c r="B3417" s="260">
        <v>29645</v>
      </c>
      <c r="C3417" s="261" t="s">
        <v>447</v>
      </c>
      <c r="D3417" s="262">
        <v>45292</v>
      </c>
      <c r="E3417" s="259" t="s">
        <v>898</v>
      </c>
      <c r="F3417" s="259" t="s">
        <v>438</v>
      </c>
    </row>
    <row r="3418" spans="1:6" x14ac:dyDescent="0.25">
      <c r="A3418" s="259" t="s">
        <v>4340</v>
      </c>
      <c r="B3418" s="260">
        <v>47201</v>
      </c>
      <c r="C3418" s="261" t="s">
        <v>439</v>
      </c>
      <c r="D3418" s="262">
        <v>45292</v>
      </c>
      <c r="E3418" s="259" t="s">
        <v>898</v>
      </c>
      <c r="F3418" s="259" t="s">
        <v>438</v>
      </c>
    </row>
    <row r="3419" spans="1:6" x14ac:dyDescent="0.25">
      <c r="A3419" s="259" t="s">
        <v>4341</v>
      </c>
      <c r="B3419" s="260">
        <v>149036</v>
      </c>
      <c r="C3419" s="261" t="s">
        <v>454</v>
      </c>
      <c r="D3419" s="262">
        <v>45292</v>
      </c>
      <c r="E3419" s="259" t="s">
        <v>898</v>
      </c>
      <c r="F3419" s="259" t="s">
        <v>438</v>
      </c>
    </row>
    <row r="3420" spans="1:6" x14ac:dyDescent="0.25">
      <c r="A3420" s="259" t="s">
        <v>4342</v>
      </c>
      <c r="B3420" s="260">
        <v>39804</v>
      </c>
      <c r="C3420" s="261" t="s">
        <v>447</v>
      </c>
      <c r="D3420" s="262">
        <v>45292</v>
      </c>
      <c r="E3420" s="259" t="s">
        <v>898</v>
      </c>
      <c r="F3420" s="259" t="s">
        <v>438</v>
      </c>
    </row>
    <row r="3421" spans="1:6" x14ac:dyDescent="0.25">
      <c r="A3421" s="259" t="s">
        <v>4343</v>
      </c>
      <c r="B3421" s="260">
        <v>2162608</v>
      </c>
      <c r="C3421" s="261" t="s">
        <v>468</v>
      </c>
      <c r="D3421" s="262">
        <v>45292</v>
      </c>
      <c r="E3421" s="259" t="s">
        <v>898</v>
      </c>
      <c r="F3421" s="259" t="s">
        <v>438</v>
      </c>
    </row>
    <row r="3422" spans="1:6" x14ac:dyDescent="0.25">
      <c r="A3422" s="259" t="s">
        <v>4344</v>
      </c>
      <c r="B3422" s="260">
        <v>11380</v>
      </c>
      <c r="C3422" s="261" t="s">
        <v>439</v>
      </c>
      <c r="D3422" s="262">
        <v>45292</v>
      </c>
      <c r="E3422" s="259" t="s">
        <v>898</v>
      </c>
      <c r="F3422" s="259" t="s">
        <v>438</v>
      </c>
    </row>
    <row r="3423" spans="1:6" x14ac:dyDescent="0.25">
      <c r="A3423" s="259" t="s">
        <v>4345</v>
      </c>
      <c r="B3423" s="260">
        <v>11016</v>
      </c>
      <c r="C3423" s="261" t="s">
        <v>439</v>
      </c>
      <c r="D3423" s="262">
        <v>45292</v>
      </c>
      <c r="E3423" s="259" t="s">
        <v>898</v>
      </c>
      <c r="F3423" s="259" t="s">
        <v>438</v>
      </c>
    </row>
    <row r="3424" spans="1:6" x14ac:dyDescent="0.25">
      <c r="A3424" s="259" t="s">
        <v>4346</v>
      </c>
      <c r="B3424" s="260">
        <v>11508</v>
      </c>
      <c r="C3424" s="261" t="s">
        <v>439</v>
      </c>
      <c r="D3424" s="262">
        <v>45292</v>
      </c>
      <c r="E3424" s="259" t="s">
        <v>898</v>
      </c>
      <c r="F3424" s="259" t="s">
        <v>438</v>
      </c>
    </row>
    <row r="3425" spans="1:6" x14ac:dyDescent="0.25">
      <c r="A3425" s="259" t="s">
        <v>4347</v>
      </c>
      <c r="B3425" s="260">
        <v>52048</v>
      </c>
      <c r="C3425" s="261" t="s">
        <v>439</v>
      </c>
      <c r="D3425" s="262">
        <v>45292</v>
      </c>
      <c r="E3425" s="259" t="s">
        <v>898</v>
      </c>
      <c r="F3425" s="259" t="s">
        <v>438</v>
      </c>
    </row>
    <row r="3426" spans="1:6" x14ac:dyDescent="0.25">
      <c r="A3426" s="259" t="s">
        <v>4348</v>
      </c>
      <c r="B3426" s="260">
        <v>209071148</v>
      </c>
      <c r="C3426" s="261" t="s">
        <v>471</v>
      </c>
      <c r="D3426" s="262">
        <v>45627</v>
      </c>
      <c r="E3426" s="259" t="s">
        <v>898</v>
      </c>
      <c r="F3426" s="259" t="s">
        <v>438</v>
      </c>
    </row>
    <row r="3427" spans="1:6" x14ac:dyDescent="0.25">
      <c r="A3427" s="259" t="s">
        <v>4349</v>
      </c>
      <c r="B3427" s="260">
        <v>126172</v>
      </c>
      <c r="C3427" s="261" t="s">
        <v>454</v>
      </c>
      <c r="D3427" s="262">
        <v>45292</v>
      </c>
      <c r="E3427" s="259" t="s">
        <v>898</v>
      </c>
      <c r="F3427" s="259" t="s">
        <v>438</v>
      </c>
    </row>
    <row r="3428" spans="1:6" x14ac:dyDescent="0.25">
      <c r="A3428" s="259" t="s">
        <v>4350</v>
      </c>
      <c r="B3428" s="260">
        <v>102666</v>
      </c>
      <c r="C3428" s="261" t="s">
        <v>439</v>
      </c>
      <c r="D3428" s="262">
        <v>45292</v>
      </c>
      <c r="E3428" s="259" t="s">
        <v>898</v>
      </c>
      <c r="F3428" s="259" t="s">
        <v>438</v>
      </c>
    </row>
    <row r="3429" spans="1:6" x14ac:dyDescent="0.25">
      <c r="A3429" s="259" t="s">
        <v>4351</v>
      </c>
      <c r="B3429" s="260">
        <v>40274</v>
      </c>
      <c r="C3429" s="261" t="s">
        <v>479</v>
      </c>
      <c r="D3429" s="262">
        <v>45627</v>
      </c>
      <c r="E3429" s="259" t="s">
        <v>898</v>
      </c>
      <c r="F3429" s="259" t="s">
        <v>438</v>
      </c>
    </row>
    <row r="3430" spans="1:6" x14ac:dyDescent="0.25">
      <c r="A3430" s="259" t="s">
        <v>4352</v>
      </c>
      <c r="B3430" s="260">
        <v>14456</v>
      </c>
      <c r="C3430" s="261" t="s">
        <v>476</v>
      </c>
      <c r="D3430" s="262">
        <v>45292</v>
      </c>
      <c r="E3430" s="259" t="s">
        <v>898</v>
      </c>
      <c r="F3430" s="259" t="s">
        <v>438</v>
      </c>
    </row>
    <row r="3431" spans="1:6" x14ac:dyDescent="0.25">
      <c r="A3431" s="259" t="s">
        <v>4353</v>
      </c>
      <c r="B3431" s="260">
        <v>3236578</v>
      </c>
      <c r="C3431" s="261" t="s">
        <v>468</v>
      </c>
      <c r="D3431" s="262">
        <v>45627</v>
      </c>
      <c r="E3431" s="259" t="s">
        <v>898</v>
      </c>
      <c r="F3431" s="259" t="s">
        <v>438</v>
      </c>
    </row>
    <row r="3432" spans="1:6" x14ac:dyDescent="0.25">
      <c r="A3432" s="259" t="s">
        <v>4354</v>
      </c>
      <c r="B3432" s="260">
        <v>32489646</v>
      </c>
      <c r="C3432" s="261" t="s">
        <v>847</v>
      </c>
      <c r="D3432" s="262">
        <v>45293</v>
      </c>
      <c r="E3432" s="259" t="s">
        <v>898</v>
      </c>
      <c r="F3432" s="259" t="s">
        <v>438</v>
      </c>
    </row>
    <row r="3433" spans="1:6" x14ac:dyDescent="0.25">
      <c r="A3433" s="259" t="s">
        <v>4355</v>
      </c>
      <c r="B3433" s="260">
        <v>137523008</v>
      </c>
      <c r="C3433" s="261" t="s">
        <v>478</v>
      </c>
      <c r="D3433" s="262">
        <v>45292</v>
      </c>
      <c r="E3433" s="259" t="s">
        <v>898</v>
      </c>
      <c r="F3433" s="259" t="s">
        <v>438</v>
      </c>
    </row>
    <row r="3434" spans="1:6" x14ac:dyDescent="0.25">
      <c r="A3434" s="259" t="s">
        <v>4356</v>
      </c>
      <c r="B3434" s="260">
        <v>137523006</v>
      </c>
      <c r="C3434" s="261" t="s">
        <v>478</v>
      </c>
      <c r="D3434" s="262">
        <v>45627</v>
      </c>
      <c r="E3434" s="259" t="s">
        <v>898</v>
      </c>
      <c r="F3434" s="259" t="s">
        <v>438</v>
      </c>
    </row>
    <row r="3435" spans="1:6" x14ac:dyDescent="0.25">
      <c r="A3435" s="259" t="s">
        <v>4357</v>
      </c>
      <c r="B3435" s="260">
        <v>137523002</v>
      </c>
      <c r="C3435" s="261" t="s">
        <v>478</v>
      </c>
      <c r="D3435" s="262">
        <v>45292</v>
      </c>
      <c r="E3435" s="259" t="s">
        <v>898</v>
      </c>
      <c r="F3435" s="259" t="s">
        <v>438</v>
      </c>
    </row>
    <row r="3436" spans="1:6" x14ac:dyDescent="0.25">
      <c r="A3436" s="259" t="s">
        <v>4358</v>
      </c>
      <c r="B3436" s="260">
        <v>137523011</v>
      </c>
      <c r="C3436" s="261" t="s">
        <v>478</v>
      </c>
      <c r="D3436" s="262">
        <v>45292</v>
      </c>
      <c r="E3436" s="259" t="s">
        <v>898</v>
      </c>
      <c r="F3436" s="259" t="s">
        <v>438</v>
      </c>
    </row>
    <row r="3437" spans="1:6" x14ac:dyDescent="0.25">
      <c r="A3437" s="259" t="s">
        <v>4359</v>
      </c>
      <c r="B3437" s="260">
        <v>137523022</v>
      </c>
      <c r="C3437" s="261" t="s">
        <v>478</v>
      </c>
      <c r="D3437" s="262">
        <v>45292</v>
      </c>
      <c r="E3437" s="259" t="s">
        <v>898</v>
      </c>
      <c r="F3437" s="259" t="s">
        <v>438</v>
      </c>
    </row>
    <row r="3438" spans="1:6" x14ac:dyDescent="0.25">
      <c r="A3438" s="259" t="s">
        <v>4360</v>
      </c>
      <c r="B3438" s="260">
        <v>137523017</v>
      </c>
      <c r="C3438" s="261" t="s">
        <v>478</v>
      </c>
      <c r="D3438" s="262">
        <v>45292</v>
      </c>
      <c r="E3438" s="259" t="s">
        <v>898</v>
      </c>
      <c r="F3438" s="259" t="s">
        <v>438</v>
      </c>
    </row>
    <row r="3439" spans="1:6" x14ac:dyDescent="0.25">
      <c r="A3439" s="259" t="s">
        <v>4361</v>
      </c>
      <c r="B3439" s="260">
        <v>137523016</v>
      </c>
      <c r="C3439" s="261" t="s">
        <v>478</v>
      </c>
      <c r="D3439" s="262">
        <v>45627</v>
      </c>
      <c r="E3439" s="259" t="s">
        <v>898</v>
      </c>
      <c r="F3439" s="259" t="s">
        <v>438</v>
      </c>
    </row>
    <row r="3440" spans="1:6" x14ac:dyDescent="0.25">
      <c r="A3440" s="259" t="s">
        <v>4362</v>
      </c>
      <c r="B3440" s="260">
        <v>137523007</v>
      </c>
      <c r="C3440" s="261" t="s">
        <v>478</v>
      </c>
      <c r="D3440" s="262">
        <v>45292</v>
      </c>
      <c r="E3440" s="259" t="s">
        <v>898</v>
      </c>
      <c r="F3440" s="259" t="s">
        <v>438</v>
      </c>
    </row>
    <row r="3441" spans="1:6" x14ac:dyDescent="0.25">
      <c r="A3441" s="259" t="s">
        <v>4363</v>
      </c>
      <c r="B3441" s="260">
        <v>137523020</v>
      </c>
      <c r="C3441" s="261" t="s">
        <v>478</v>
      </c>
      <c r="D3441" s="262">
        <v>45627</v>
      </c>
      <c r="E3441" s="259" t="s">
        <v>898</v>
      </c>
      <c r="F3441" s="259" t="s">
        <v>438</v>
      </c>
    </row>
    <row r="3442" spans="1:6" x14ac:dyDescent="0.25">
      <c r="A3442" s="259" t="s">
        <v>4364</v>
      </c>
      <c r="B3442" s="260">
        <v>137523009</v>
      </c>
      <c r="C3442" s="261" t="s">
        <v>478</v>
      </c>
      <c r="D3442" s="262">
        <v>45292</v>
      </c>
      <c r="E3442" s="259" t="s">
        <v>898</v>
      </c>
      <c r="F3442" s="259" t="s">
        <v>438</v>
      </c>
    </row>
    <row r="3443" spans="1:6" x14ac:dyDescent="0.25">
      <c r="A3443" s="259" t="s">
        <v>4365</v>
      </c>
      <c r="B3443" s="260">
        <v>137523026</v>
      </c>
      <c r="C3443" s="261" t="s">
        <v>478</v>
      </c>
      <c r="D3443" s="262">
        <v>45292</v>
      </c>
      <c r="E3443" s="259" t="s">
        <v>898</v>
      </c>
      <c r="F3443" s="259" t="s">
        <v>438</v>
      </c>
    </row>
    <row r="3444" spans="1:6" x14ac:dyDescent="0.25">
      <c r="A3444" s="259" t="s">
        <v>4366</v>
      </c>
      <c r="B3444" s="260">
        <v>137523012</v>
      </c>
      <c r="C3444" s="261" t="s">
        <v>478</v>
      </c>
      <c r="D3444" s="262">
        <v>45352</v>
      </c>
      <c r="E3444" s="259" t="s">
        <v>898</v>
      </c>
      <c r="F3444" s="259" t="s">
        <v>438</v>
      </c>
    </row>
    <row r="3445" spans="1:6" x14ac:dyDescent="0.25">
      <c r="A3445" s="259" t="s">
        <v>4367</v>
      </c>
      <c r="B3445" s="260">
        <v>137523027</v>
      </c>
      <c r="C3445" s="261" t="s">
        <v>478</v>
      </c>
      <c r="D3445" s="262">
        <v>45292</v>
      </c>
      <c r="E3445" s="259" t="s">
        <v>898</v>
      </c>
      <c r="F3445" s="259" t="s">
        <v>438</v>
      </c>
    </row>
    <row r="3446" spans="1:6" x14ac:dyDescent="0.25">
      <c r="A3446" s="259" t="s">
        <v>4368</v>
      </c>
      <c r="B3446" s="260">
        <v>137523015</v>
      </c>
      <c r="C3446" s="261" t="s">
        <v>478</v>
      </c>
      <c r="D3446" s="262">
        <v>45627</v>
      </c>
      <c r="E3446" s="259" t="s">
        <v>898</v>
      </c>
      <c r="F3446" s="259" t="s">
        <v>438</v>
      </c>
    </row>
    <row r="3447" spans="1:6" x14ac:dyDescent="0.25">
      <c r="A3447" s="259" t="s">
        <v>4369</v>
      </c>
      <c r="B3447" s="260">
        <v>120536</v>
      </c>
      <c r="C3447" s="261" t="s">
        <v>464</v>
      </c>
      <c r="D3447" s="262">
        <v>45292</v>
      </c>
      <c r="E3447" s="259" t="s">
        <v>898</v>
      </c>
      <c r="F3447" s="259" t="s">
        <v>438</v>
      </c>
    </row>
    <row r="3448" spans="1:6" x14ac:dyDescent="0.25">
      <c r="A3448" s="259" t="s">
        <v>4370</v>
      </c>
      <c r="B3448" s="260">
        <v>12519</v>
      </c>
      <c r="C3448" s="261" t="s">
        <v>447</v>
      </c>
      <c r="D3448" s="262">
        <v>45292</v>
      </c>
      <c r="E3448" s="259" t="s">
        <v>898</v>
      </c>
      <c r="F3448" s="259" t="s">
        <v>438</v>
      </c>
    </row>
    <row r="3449" spans="1:6" x14ac:dyDescent="0.25">
      <c r="A3449" s="259" t="s">
        <v>4371</v>
      </c>
      <c r="B3449" s="260">
        <v>12433</v>
      </c>
      <c r="C3449" s="261" t="s">
        <v>447</v>
      </c>
      <c r="D3449" s="262">
        <v>45292</v>
      </c>
      <c r="E3449" s="259" t="s">
        <v>898</v>
      </c>
      <c r="F3449" s="259" t="s">
        <v>438</v>
      </c>
    </row>
    <row r="3450" spans="1:6" x14ac:dyDescent="0.25">
      <c r="A3450" s="259" t="s">
        <v>4372</v>
      </c>
      <c r="B3450" s="260">
        <v>126260</v>
      </c>
      <c r="C3450" s="261" t="s">
        <v>447</v>
      </c>
      <c r="D3450" s="262">
        <v>45292</v>
      </c>
      <c r="E3450" s="259" t="s">
        <v>898</v>
      </c>
      <c r="F3450" s="259" t="s">
        <v>438</v>
      </c>
    </row>
    <row r="3451" spans="1:6" x14ac:dyDescent="0.25">
      <c r="A3451" s="259" t="s">
        <v>4373</v>
      </c>
      <c r="B3451" s="260">
        <v>603480704594875</v>
      </c>
      <c r="C3451" s="261" t="s">
        <v>478</v>
      </c>
      <c r="D3451" s="262">
        <v>45292</v>
      </c>
      <c r="E3451" s="259" t="s">
        <v>898</v>
      </c>
      <c r="F3451" s="259" t="s">
        <v>438</v>
      </c>
    </row>
    <row r="3452" spans="1:6" x14ac:dyDescent="0.25">
      <c r="A3452" s="259" t="s">
        <v>4375</v>
      </c>
      <c r="B3452" s="260">
        <v>30701</v>
      </c>
      <c r="C3452" s="261" t="s">
        <v>479</v>
      </c>
      <c r="D3452" s="262">
        <v>45627</v>
      </c>
      <c r="E3452" s="259" t="s">
        <v>898</v>
      </c>
      <c r="F3452" s="259" t="s">
        <v>438</v>
      </c>
    </row>
    <row r="3453" spans="1:6" x14ac:dyDescent="0.25">
      <c r="A3453" s="259" t="s">
        <v>4376</v>
      </c>
      <c r="B3453" s="260">
        <v>36965</v>
      </c>
      <c r="C3453" s="261" t="s">
        <v>447</v>
      </c>
      <c r="D3453" s="262">
        <v>45292</v>
      </c>
      <c r="E3453" s="259" t="s">
        <v>898</v>
      </c>
      <c r="F3453" s="259" t="s">
        <v>438</v>
      </c>
    </row>
    <row r="3454" spans="1:6" x14ac:dyDescent="0.25">
      <c r="A3454" s="259" t="s">
        <v>4377</v>
      </c>
      <c r="B3454" s="260">
        <v>1940164</v>
      </c>
      <c r="C3454" s="261" t="s">
        <v>468</v>
      </c>
      <c r="D3454" s="262">
        <v>45292</v>
      </c>
      <c r="E3454" s="259" t="s">
        <v>898</v>
      </c>
      <c r="F3454" s="259" t="s">
        <v>438</v>
      </c>
    </row>
    <row r="3455" spans="1:6" x14ac:dyDescent="0.25">
      <c r="A3455" s="259" t="s">
        <v>4378</v>
      </c>
      <c r="B3455" s="260">
        <v>31264</v>
      </c>
      <c r="C3455" s="261" t="s">
        <v>476</v>
      </c>
      <c r="D3455" s="262">
        <v>45292</v>
      </c>
      <c r="E3455" s="259" t="s">
        <v>898</v>
      </c>
      <c r="F3455" s="259" t="s">
        <v>438</v>
      </c>
    </row>
    <row r="3456" spans="1:6" x14ac:dyDescent="0.25">
      <c r="A3456" s="259" t="s">
        <v>4379</v>
      </c>
      <c r="B3456" s="260">
        <v>7661708</v>
      </c>
      <c r="C3456" s="261" t="s">
        <v>482</v>
      </c>
      <c r="D3456" s="262">
        <v>45292</v>
      </c>
      <c r="E3456" s="259" t="s">
        <v>898</v>
      </c>
      <c r="F3456" s="259" t="s">
        <v>438</v>
      </c>
    </row>
    <row r="3457" spans="1:6" x14ac:dyDescent="0.25">
      <c r="A3457" s="259" t="s">
        <v>4380</v>
      </c>
      <c r="B3457" s="260">
        <v>209070157</v>
      </c>
      <c r="C3457" s="261" t="s">
        <v>471</v>
      </c>
      <c r="D3457" s="262">
        <v>45292</v>
      </c>
      <c r="E3457" s="259" t="s">
        <v>898</v>
      </c>
      <c r="F3457" s="259" t="s">
        <v>438</v>
      </c>
    </row>
    <row r="3458" spans="1:6" x14ac:dyDescent="0.25">
      <c r="A3458" s="259" t="s">
        <v>4381</v>
      </c>
      <c r="B3458" s="260">
        <v>37520</v>
      </c>
      <c r="C3458" s="261" t="s">
        <v>447</v>
      </c>
      <c r="D3458" s="262">
        <v>45413</v>
      </c>
      <c r="E3458" s="259" t="s">
        <v>898</v>
      </c>
      <c r="F3458" s="259" t="s">
        <v>438</v>
      </c>
    </row>
    <row r="3459" spans="1:6" x14ac:dyDescent="0.25">
      <c r="A3459" s="259" t="s">
        <v>4382</v>
      </c>
      <c r="B3459" s="260">
        <v>30103</v>
      </c>
      <c r="C3459" s="261" t="s">
        <v>479</v>
      </c>
      <c r="D3459" s="262">
        <v>45627</v>
      </c>
      <c r="E3459" s="259" t="s">
        <v>898</v>
      </c>
      <c r="F3459" s="259" t="s">
        <v>438</v>
      </c>
    </row>
    <row r="3460" spans="1:6" x14ac:dyDescent="0.25">
      <c r="A3460" s="259" t="s">
        <v>4383</v>
      </c>
      <c r="B3460" s="260">
        <v>71108018420</v>
      </c>
      <c r="C3460" s="261" t="s">
        <v>452</v>
      </c>
      <c r="D3460" s="262">
        <v>45292</v>
      </c>
      <c r="E3460" s="259" t="s">
        <v>898</v>
      </c>
      <c r="F3460" s="259" t="s">
        <v>438</v>
      </c>
    </row>
    <row r="3461" spans="1:6" x14ac:dyDescent="0.25">
      <c r="A3461" s="259" t="s">
        <v>4384</v>
      </c>
      <c r="B3461" s="260">
        <v>207846</v>
      </c>
      <c r="C3461" s="261" t="s">
        <v>454</v>
      </c>
      <c r="D3461" s="262">
        <v>45536</v>
      </c>
      <c r="E3461" s="259" t="s">
        <v>898</v>
      </c>
      <c r="F3461" s="259" t="s">
        <v>438</v>
      </c>
    </row>
    <row r="3462" spans="1:6" x14ac:dyDescent="0.25">
      <c r="A3462" s="259" t="s">
        <v>4385</v>
      </c>
      <c r="B3462" s="260">
        <v>148936</v>
      </c>
      <c r="C3462" s="261" t="s">
        <v>454</v>
      </c>
      <c r="D3462" s="262">
        <v>45292</v>
      </c>
      <c r="E3462" s="259" t="s">
        <v>898</v>
      </c>
      <c r="F3462" s="259" t="s">
        <v>438</v>
      </c>
    </row>
    <row r="3463" spans="1:6" x14ac:dyDescent="0.25">
      <c r="A3463" s="259" t="s">
        <v>2436</v>
      </c>
      <c r="B3463" s="260">
        <v>35492</v>
      </c>
      <c r="C3463" s="261" t="s">
        <v>447</v>
      </c>
      <c r="D3463" s="262">
        <v>45657</v>
      </c>
      <c r="E3463" s="259" t="s">
        <v>897</v>
      </c>
      <c r="F3463" s="259" t="s">
        <v>438</v>
      </c>
    </row>
    <row r="3464" spans="1:6" x14ac:dyDescent="0.25">
      <c r="A3464" s="259" t="s">
        <v>4387</v>
      </c>
      <c r="B3464" s="260">
        <v>712871006854069</v>
      </c>
      <c r="C3464" s="261" t="s">
        <v>452</v>
      </c>
      <c r="D3464" s="262">
        <v>45292</v>
      </c>
      <c r="E3464" s="259" t="s">
        <v>898</v>
      </c>
      <c r="F3464" s="259" t="s">
        <v>438</v>
      </c>
    </row>
    <row r="3465" spans="1:6" x14ac:dyDescent="0.25">
      <c r="A3465" s="259" t="s">
        <v>4388</v>
      </c>
      <c r="B3465" s="260">
        <v>14486</v>
      </c>
      <c r="C3465" s="261" t="s">
        <v>475</v>
      </c>
      <c r="D3465" s="262">
        <v>45292</v>
      </c>
      <c r="E3465" s="259" t="s">
        <v>898</v>
      </c>
      <c r="F3465" s="259" t="s">
        <v>438</v>
      </c>
    </row>
    <row r="3466" spans="1:6" x14ac:dyDescent="0.25">
      <c r="A3466" s="259" t="s">
        <v>4389</v>
      </c>
      <c r="B3466" s="260" t="s">
        <v>17848</v>
      </c>
      <c r="C3466" s="261" t="s">
        <v>479</v>
      </c>
      <c r="D3466" s="262">
        <v>45627</v>
      </c>
      <c r="E3466" s="259" t="s">
        <v>898</v>
      </c>
      <c r="F3466" s="259" t="s">
        <v>438</v>
      </c>
    </row>
    <row r="3467" spans="1:6" x14ac:dyDescent="0.25">
      <c r="A3467" s="259" t="s">
        <v>4390</v>
      </c>
      <c r="B3467" s="260">
        <v>7263</v>
      </c>
      <c r="C3467" s="261" t="s">
        <v>476</v>
      </c>
      <c r="D3467" s="262">
        <v>45292</v>
      </c>
      <c r="E3467" s="259" t="s">
        <v>898</v>
      </c>
      <c r="F3467" s="259" t="s">
        <v>438</v>
      </c>
    </row>
    <row r="3468" spans="1:6" x14ac:dyDescent="0.25">
      <c r="A3468" s="259" t="s">
        <v>4391</v>
      </c>
      <c r="B3468" s="260">
        <v>1003176</v>
      </c>
      <c r="C3468" s="261" t="s">
        <v>518</v>
      </c>
      <c r="D3468" s="262">
        <v>45292</v>
      </c>
      <c r="E3468" s="259" t="s">
        <v>898</v>
      </c>
      <c r="F3468" s="259" t="s">
        <v>438</v>
      </c>
    </row>
    <row r="3469" spans="1:6" x14ac:dyDescent="0.25">
      <c r="A3469" s="259" t="s">
        <v>4393</v>
      </c>
      <c r="B3469" s="260">
        <v>125843</v>
      </c>
      <c r="C3469" s="261" t="s">
        <v>447</v>
      </c>
      <c r="D3469" s="262">
        <v>45292</v>
      </c>
      <c r="E3469" s="259" t="s">
        <v>898</v>
      </c>
      <c r="F3469" s="259" t="s">
        <v>438</v>
      </c>
    </row>
    <row r="3470" spans="1:6" x14ac:dyDescent="0.25">
      <c r="A3470" s="259" t="s">
        <v>4394</v>
      </c>
      <c r="B3470" s="260">
        <v>361575</v>
      </c>
      <c r="C3470" s="261" t="s">
        <v>454</v>
      </c>
      <c r="D3470" s="262">
        <v>45566</v>
      </c>
      <c r="E3470" s="259" t="s">
        <v>898</v>
      </c>
      <c r="F3470" s="259" t="s">
        <v>438</v>
      </c>
    </row>
    <row r="3471" spans="1:6" x14ac:dyDescent="0.25">
      <c r="A3471" s="259" t="s">
        <v>4395</v>
      </c>
      <c r="B3471" s="260">
        <v>31076</v>
      </c>
      <c r="C3471" s="261" t="s">
        <v>476</v>
      </c>
      <c r="D3471" s="262">
        <v>45292</v>
      </c>
      <c r="E3471" s="259" t="s">
        <v>898</v>
      </c>
      <c r="F3471" s="259" t="s">
        <v>438</v>
      </c>
    </row>
    <row r="3472" spans="1:6" x14ac:dyDescent="0.25">
      <c r="A3472" s="259" t="s">
        <v>4396</v>
      </c>
      <c r="B3472" s="260" t="s">
        <v>17849</v>
      </c>
      <c r="C3472" s="261" t="s">
        <v>439</v>
      </c>
      <c r="D3472" s="262">
        <v>45627</v>
      </c>
      <c r="E3472" s="259" t="s">
        <v>898</v>
      </c>
      <c r="F3472" s="259" t="s">
        <v>438</v>
      </c>
    </row>
    <row r="3473" spans="1:6" x14ac:dyDescent="0.25">
      <c r="A3473" s="259" t="s">
        <v>4397</v>
      </c>
      <c r="B3473" s="260">
        <v>131140</v>
      </c>
      <c r="C3473" s="261" t="s">
        <v>476</v>
      </c>
      <c r="D3473" s="262">
        <v>45292</v>
      </c>
      <c r="E3473" s="259" t="s">
        <v>898</v>
      </c>
      <c r="F3473" s="259" t="s">
        <v>438</v>
      </c>
    </row>
    <row r="3474" spans="1:6" x14ac:dyDescent="0.25">
      <c r="A3474" s="259" t="s">
        <v>4398</v>
      </c>
      <c r="B3474" s="260">
        <v>40309</v>
      </c>
      <c r="C3474" s="261" t="s">
        <v>476</v>
      </c>
      <c r="D3474" s="262">
        <v>45627</v>
      </c>
      <c r="E3474" s="259" t="s">
        <v>898</v>
      </c>
      <c r="F3474" s="259" t="s">
        <v>438</v>
      </c>
    </row>
    <row r="3475" spans="1:6" x14ac:dyDescent="0.25">
      <c r="A3475" s="259" t="s">
        <v>4399</v>
      </c>
      <c r="B3475" s="260">
        <v>13535</v>
      </c>
      <c r="C3475" s="261" t="s">
        <v>476</v>
      </c>
      <c r="D3475" s="262">
        <v>45627</v>
      </c>
      <c r="E3475" s="259" t="s">
        <v>898</v>
      </c>
      <c r="F3475" s="259" t="s">
        <v>438</v>
      </c>
    </row>
    <row r="3476" spans="1:6" x14ac:dyDescent="0.25">
      <c r="A3476" s="259" t="s">
        <v>4400</v>
      </c>
      <c r="B3476" s="260">
        <v>125117</v>
      </c>
      <c r="C3476" s="261" t="s">
        <v>454</v>
      </c>
      <c r="D3476" s="262">
        <v>45292</v>
      </c>
      <c r="E3476" s="259" t="s">
        <v>898</v>
      </c>
      <c r="F3476" s="259" t="s">
        <v>438</v>
      </c>
    </row>
    <row r="3477" spans="1:6" x14ac:dyDescent="0.25">
      <c r="A3477" s="259" t="s">
        <v>4401</v>
      </c>
      <c r="B3477" s="260">
        <v>109379408</v>
      </c>
      <c r="C3477" s="261" t="s">
        <v>452</v>
      </c>
      <c r="D3477" s="262">
        <v>45292</v>
      </c>
      <c r="E3477" s="259" t="s">
        <v>898</v>
      </c>
      <c r="F3477" s="259" t="s">
        <v>438</v>
      </c>
    </row>
    <row r="3478" spans="1:6" x14ac:dyDescent="0.25">
      <c r="A3478" s="259" t="s">
        <v>4402</v>
      </c>
      <c r="B3478" s="260">
        <v>125879</v>
      </c>
      <c r="C3478" s="261" t="s">
        <v>448</v>
      </c>
      <c r="D3478" s="262">
        <v>45292</v>
      </c>
      <c r="E3478" s="259" t="s">
        <v>898</v>
      </c>
      <c r="F3478" s="259" t="s">
        <v>438</v>
      </c>
    </row>
    <row r="3479" spans="1:6" x14ac:dyDescent="0.25">
      <c r="A3479" s="259" t="s">
        <v>4403</v>
      </c>
      <c r="B3479" s="260">
        <v>1310479</v>
      </c>
      <c r="C3479" s="261" t="s">
        <v>501</v>
      </c>
      <c r="D3479" s="262">
        <v>45292</v>
      </c>
      <c r="E3479" s="259" t="s">
        <v>898</v>
      </c>
      <c r="F3479" s="259" t="s">
        <v>438</v>
      </c>
    </row>
    <row r="3480" spans="1:6" x14ac:dyDescent="0.25">
      <c r="A3480" s="259" t="s">
        <v>4404</v>
      </c>
      <c r="B3480" s="260">
        <v>4715</v>
      </c>
      <c r="C3480" s="261" t="s">
        <v>445</v>
      </c>
      <c r="D3480" s="262">
        <v>45292</v>
      </c>
      <c r="E3480" s="259" t="s">
        <v>898</v>
      </c>
      <c r="F3480" s="259" t="s">
        <v>438</v>
      </c>
    </row>
    <row r="3481" spans="1:6" x14ac:dyDescent="0.25">
      <c r="A3481" s="259" t="s">
        <v>4405</v>
      </c>
      <c r="B3481" s="260">
        <v>175759</v>
      </c>
      <c r="C3481" s="261" t="s">
        <v>454</v>
      </c>
      <c r="D3481" s="262">
        <v>45292</v>
      </c>
      <c r="E3481" s="259" t="s">
        <v>898</v>
      </c>
      <c r="F3481" s="259" t="s">
        <v>438</v>
      </c>
    </row>
    <row r="3482" spans="1:6" x14ac:dyDescent="0.25">
      <c r="A3482" s="259" t="s">
        <v>4406</v>
      </c>
      <c r="B3482" s="260">
        <v>603481003954681</v>
      </c>
      <c r="C3482" s="261" t="s">
        <v>478</v>
      </c>
      <c r="D3482" s="262">
        <v>45292</v>
      </c>
      <c r="E3482" s="259" t="s">
        <v>898</v>
      </c>
      <c r="F3482" s="259" t="s">
        <v>438</v>
      </c>
    </row>
    <row r="3483" spans="1:6" x14ac:dyDescent="0.25">
      <c r="A3483" s="259" t="s">
        <v>4407</v>
      </c>
      <c r="B3483" s="260">
        <v>175743</v>
      </c>
      <c r="C3483" s="261" t="s">
        <v>454</v>
      </c>
      <c r="D3483" s="262">
        <v>45292</v>
      </c>
      <c r="E3483" s="259" t="s">
        <v>898</v>
      </c>
      <c r="F3483" s="259" t="s">
        <v>438</v>
      </c>
    </row>
    <row r="3484" spans="1:6" x14ac:dyDescent="0.25">
      <c r="A3484" s="259" t="s">
        <v>4408</v>
      </c>
      <c r="B3484" s="260">
        <v>125980</v>
      </c>
      <c r="C3484" s="261" t="s">
        <v>454</v>
      </c>
      <c r="D3484" s="262">
        <v>45292</v>
      </c>
      <c r="E3484" s="259" t="s">
        <v>898</v>
      </c>
      <c r="F3484" s="259" t="s">
        <v>438</v>
      </c>
    </row>
    <row r="3485" spans="1:6" x14ac:dyDescent="0.25">
      <c r="A3485" s="259" t="s">
        <v>4409</v>
      </c>
      <c r="B3485" s="260">
        <v>120890</v>
      </c>
      <c r="C3485" s="261" t="s">
        <v>454</v>
      </c>
      <c r="D3485" s="262">
        <v>45292</v>
      </c>
      <c r="E3485" s="259" t="s">
        <v>898</v>
      </c>
      <c r="F3485" s="259" t="s">
        <v>438</v>
      </c>
    </row>
    <row r="3486" spans="1:6" x14ac:dyDescent="0.25">
      <c r="A3486" s="259" t="s">
        <v>4410</v>
      </c>
      <c r="B3486" s="260">
        <v>66095570</v>
      </c>
      <c r="C3486" s="261" t="s">
        <v>472</v>
      </c>
      <c r="D3486" s="262">
        <v>45292</v>
      </c>
      <c r="E3486" s="259" t="s">
        <v>898</v>
      </c>
      <c r="F3486" s="259" t="s">
        <v>438</v>
      </c>
    </row>
    <row r="3487" spans="1:6" x14ac:dyDescent="0.25">
      <c r="A3487" s="259" t="s">
        <v>4411</v>
      </c>
      <c r="B3487" s="260">
        <v>41759</v>
      </c>
      <c r="C3487" s="261" t="s">
        <v>447</v>
      </c>
      <c r="D3487" s="262">
        <v>45536</v>
      </c>
      <c r="E3487" s="259" t="s">
        <v>898</v>
      </c>
      <c r="F3487" s="259" t="s">
        <v>438</v>
      </c>
    </row>
    <row r="3488" spans="1:6" x14ac:dyDescent="0.25">
      <c r="A3488" s="259" t="s">
        <v>4412</v>
      </c>
      <c r="B3488" s="260">
        <v>31854</v>
      </c>
      <c r="C3488" s="261" t="s">
        <v>479</v>
      </c>
      <c r="D3488" s="262">
        <v>45627</v>
      </c>
      <c r="E3488" s="259" t="s">
        <v>898</v>
      </c>
      <c r="F3488" s="259" t="s">
        <v>438</v>
      </c>
    </row>
    <row r="3489" spans="1:6" x14ac:dyDescent="0.25">
      <c r="A3489" s="259" t="s">
        <v>4413</v>
      </c>
      <c r="B3489" s="260">
        <v>175797</v>
      </c>
      <c r="C3489" s="261" t="s">
        <v>454</v>
      </c>
      <c r="D3489" s="262">
        <v>45536</v>
      </c>
      <c r="E3489" s="259" t="s">
        <v>898</v>
      </c>
      <c r="F3489" s="259" t="s">
        <v>438</v>
      </c>
    </row>
    <row r="3490" spans="1:6" x14ac:dyDescent="0.25">
      <c r="A3490" s="259" t="s">
        <v>4414</v>
      </c>
      <c r="B3490" s="260">
        <v>13631</v>
      </c>
      <c r="C3490" s="261" t="s">
        <v>445</v>
      </c>
      <c r="D3490" s="262">
        <v>45292</v>
      </c>
      <c r="E3490" s="259" t="s">
        <v>898</v>
      </c>
      <c r="F3490" s="259" t="s">
        <v>438</v>
      </c>
    </row>
    <row r="3491" spans="1:6" x14ac:dyDescent="0.25">
      <c r="A3491" s="259" t="s">
        <v>4415</v>
      </c>
      <c r="B3491" s="260">
        <v>103855</v>
      </c>
      <c r="C3491" s="261" t="s">
        <v>439</v>
      </c>
      <c r="D3491" s="262">
        <v>45292</v>
      </c>
      <c r="E3491" s="259" t="s">
        <v>898</v>
      </c>
      <c r="F3491" s="259" t="s">
        <v>438</v>
      </c>
    </row>
    <row r="3492" spans="1:6" x14ac:dyDescent="0.25">
      <c r="A3492" s="259" t="s">
        <v>4416</v>
      </c>
      <c r="B3492" s="260">
        <v>65811408</v>
      </c>
      <c r="C3492" s="261" t="s">
        <v>535</v>
      </c>
      <c r="D3492" s="262">
        <v>45292</v>
      </c>
      <c r="E3492" s="259" t="s">
        <v>898</v>
      </c>
      <c r="F3492" s="259" t="s">
        <v>438</v>
      </c>
    </row>
    <row r="3493" spans="1:6" x14ac:dyDescent="0.25">
      <c r="A3493" s="259" t="s">
        <v>4417</v>
      </c>
      <c r="B3493" s="260">
        <v>782008</v>
      </c>
      <c r="C3493" s="261" t="s">
        <v>476</v>
      </c>
      <c r="D3493" s="262">
        <v>45292</v>
      </c>
      <c r="E3493" s="259" t="s">
        <v>898</v>
      </c>
      <c r="F3493" s="259" t="s">
        <v>438</v>
      </c>
    </row>
    <row r="3494" spans="1:6" x14ac:dyDescent="0.25">
      <c r="A3494" s="259" t="s">
        <v>4418</v>
      </c>
      <c r="B3494" s="260">
        <v>123671</v>
      </c>
      <c r="C3494" s="261" t="s">
        <v>439</v>
      </c>
      <c r="D3494" s="262">
        <v>45292</v>
      </c>
      <c r="E3494" s="259" t="s">
        <v>898</v>
      </c>
      <c r="F3494" s="259" t="s">
        <v>438</v>
      </c>
    </row>
    <row r="3495" spans="1:6" x14ac:dyDescent="0.25">
      <c r="A3495" s="259" t="s">
        <v>4419</v>
      </c>
      <c r="B3495" s="260">
        <v>180872</v>
      </c>
      <c r="C3495" s="261" t="s">
        <v>454</v>
      </c>
      <c r="D3495" s="262">
        <v>45292</v>
      </c>
      <c r="E3495" s="259" t="s">
        <v>898</v>
      </c>
      <c r="F3495" s="259" t="s">
        <v>438</v>
      </c>
    </row>
    <row r="3496" spans="1:6" x14ac:dyDescent="0.25">
      <c r="A3496" s="259" t="s">
        <v>4420</v>
      </c>
      <c r="B3496" s="260">
        <v>15310</v>
      </c>
      <c r="C3496" s="261" t="s">
        <v>445</v>
      </c>
      <c r="D3496" s="262">
        <v>45292</v>
      </c>
      <c r="E3496" s="259" t="s">
        <v>898</v>
      </c>
      <c r="F3496" s="259" t="s">
        <v>438</v>
      </c>
    </row>
    <row r="3497" spans="1:6" x14ac:dyDescent="0.25">
      <c r="A3497" s="259" t="s">
        <v>4421</v>
      </c>
      <c r="B3497" s="260">
        <v>15296</v>
      </c>
      <c r="C3497" s="261" t="s">
        <v>445</v>
      </c>
      <c r="D3497" s="262">
        <v>45292</v>
      </c>
      <c r="E3497" s="259" t="s">
        <v>898</v>
      </c>
      <c r="F3497" s="259" t="s">
        <v>438</v>
      </c>
    </row>
    <row r="3498" spans="1:6" x14ac:dyDescent="0.25">
      <c r="A3498" s="259" t="s">
        <v>4422</v>
      </c>
      <c r="B3498" s="260">
        <v>12583</v>
      </c>
      <c r="C3498" s="261" t="s">
        <v>447</v>
      </c>
      <c r="D3498" s="262">
        <v>45292</v>
      </c>
      <c r="E3498" s="259" t="s">
        <v>898</v>
      </c>
      <c r="F3498" s="259" t="s">
        <v>438</v>
      </c>
    </row>
    <row r="3499" spans="1:6" x14ac:dyDescent="0.25">
      <c r="A3499" s="259" t="s">
        <v>4423</v>
      </c>
      <c r="B3499" s="260">
        <v>5121654</v>
      </c>
      <c r="C3499" s="261" t="s">
        <v>447</v>
      </c>
      <c r="D3499" s="262">
        <v>45292</v>
      </c>
      <c r="E3499" s="259" t="s">
        <v>898</v>
      </c>
      <c r="F3499" s="259" t="s">
        <v>438</v>
      </c>
    </row>
    <row r="3500" spans="1:6" x14ac:dyDescent="0.25">
      <c r="A3500" s="259" t="s">
        <v>4424</v>
      </c>
      <c r="B3500" s="260">
        <v>121747</v>
      </c>
      <c r="C3500" s="261" t="s">
        <v>447</v>
      </c>
      <c r="D3500" s="262">
        <v>45292</v>
      </c>
      <c r="E3500" s="259" t="s">
        <v>898</v>
      </c>
      <c r="F3500" s="259" t="s">
        <v>438</v>
      </c>
    </row>
    <row r="3501" spans="1:6" x14ac:dyDescent="0.25">
      <c r="A3501" s="259" t="s">
        <v>4425</v>
      </c>
      <c r="B3501" s="260">
        <v>12049896</v>
      </c>
      <c r="C3501" s="261" t="s">
        <v>480</v>
      </c>
      <c r="D3501" s="262">
        <v>45627</v>
      </c>
      <c r="E3501" s="259" t="s">
        <v>898</v>
      </c>
      <c r="F3501" s="259" t="s">
        <v>438</v>
      </c>
    </row>
    <row r="3502" spans="1:6" x14ac:dyDescent="0.25">
      <c r="A3502" s="259" t="s">
        <v>4426</v>
      </c>
      <c r="B3502" s="260">
        <v>33344</v>
      </c>
      <c r="C3502" s="261" t="s">
        <v>439</v>
      </c>
      <c r="D3502" s="262">
        <v>45292</v>
      </c>
      <c r="E3502" s="259" t="s">
        <v>898</v>
      </c>
      <c r="F3502" s="259" t="s">
        <v>438</v>
      </c>
    </row>
    <row r="3503" spans="1:6" x14ac:dyDescent="0.25">
      <c r="A3503" s="259" t="s">
        <v>4427</v>
      </c>
      <c r="B3503" s="260">
        <v>1351212</v>
      </c>
      <c r="C3503" s="261" t="s">
        <v>501</v>
      </c>
      <c r="D3503" s="262">
        <v>45292</v>
      </c>
      <c r="E3503" s="259" t="s">
        <v>898</v>
      </c>
      <c r="F3503" s="259" t="s">
        <v>438</v>
      </c>
    </row>
    <row r="3504" spans="1:6" x14ac:dyDescent="0.25">
      <c r="A3504" s="259" t="s">
        <v>4428</v>
      </c>
      <c r="B3504" s="260">
        <v>2421717</v>
      </c>
      <c r="C3504" s="261" t="s">
        <v>468</v>
      </c>
      <c r="D3504" s="262">
        <v>45292</v>
      </c>
      <c r="E3504" s="259" t="s">
        <v>898</v>
      </c>
      <c r="F3504" s="259" t="s">
        <v>438</v>
      </c>
    </row>
    <row r="3505" spans="1:6" x14ac:dyDescent="0.25">
      <c r="A3505" s="259" t="s">
        <v>4429</v>
      </c>
      <c r="B3505" s="260">
        <v>126187</v>
      </c>
      <c r="C3505" s="261" t="s">
        <v>447</v>
      </c>
      <c r="D3505" s="262">
        <v>45292</v>
      </c>
      <c r="E3505" s="259" t="s">
        <v>898</v>
      </c>
      <c r="F3505" s="259" t="s">
        <v>438</v>
      </c>
    </row>
    <row r="3506" spans="1:6" x14ac:dyDescent="0.25">
      <c r="A3506" s="259" t="s">
        <v>4430</v>
      </c>
      <c r="B3506" s="260">
        <v>215773</v>
      </c>
      <c r="C3506" s="261" t="s">
        <v>454</v>
      </c>
      <c r="D3506" s="262">
        <v>45292</v>
      </c>
      <c r="E3506" s="259" t="s">
        <v>898</v>
      </c>
      <c r="F3506" s="259" t="s">
        <v>438</v>
      </c>
    </row>
    <row r="3507" spans="1:6" x14ac:dyDescent="0.25">
      <c r="A3507" s="259" t="s">
        <v>4431</v>
      </c>
      <c r="B3507" s="260">
        <v>2450853</v>
      </c>
      <c r="C3507" s="261" t="s">
        <v>468</v>
      </c>
      <c r="D3507" s="262">
        <v>45292</v>
      </c>
      <c r="E3507" s="259" t="s">
        <v>898</v>
      </c>
      <c r="F3507" s="259" t="s">
        <v>438</v>
      </c>
    </row>
    <row r="3508" spans="1:6" x14ac:dyDescent="0.25">
      <c r="A3508" s="259" t="s">
        <v>4432</v>
      </c>
      <c r="B3508" s="260" t="s">
        <v>17850</v>
      </c>
      <c r="C3508" s="261" t="s">
        <v>447</v>
      </c>
      <c r="D3508" s="262">
        <v>45292</v>
      </c>
      <c r="E3508" s="259" t="s">
        <v>898</v>
      </c>
      <c r="F3508" s="259" t="s">
        <v>438</v>
      </c>
    </row>
    <row r="3509" spans="1:6" x14ac:dyDescent="0.25">
      <c r="A3509" s="259" t="s">
        <v>4433</v>
      </c>
      <c r="B3509" s="260" t="s">
        <v>622</v>
      </c>
      <c r="C3509" s="261" t="s">
        <v>476</v>
      </c>
      <c r="D3509" s="262">
        <v>45292</v>
      </c>
      <c r="E3509" s="259" t="s">
        <v>898</v>
      </c>
      <c r="F3509" s="259" t="s">
        <v>438</v>
      </c>
    </row>
    <row r="3510" spans="1:6" x14ac:dyDescent="0.25">
      <c r="A3510" s="259" t="s">
        <v>4434</v>
      </c>
      <c r="B3510" s="260">
        <v>712871007606216</v>
      </c>
      <c r="C3510" s="261" t="s">
        <v>452</v>
      </c>
      <c r="D3510" s="262">
        <v>45292</v>
      </c>
      <c r="E3510" s="259" t="s">
        <v>898</v>
      </c>
      <c r="F3510" s="259" t="s">
        <v>438</v>
      </c>
    </row>
    <row r="3511" spans="1:6" x14ac:dyDescent="0.25">
      <c r="A3511" s="259" t="s">
        <v>4435</v>
      </c>
      <c r="B3511" s="260">
        <v>125985</v>
      </c>
      <c r="C3511" s="261" t="s">
        <v>454</v>
      </c>
      <c r="D3511" s="262">
        <v>45292</v>
      </c>
      <c r="E3511" s="259" t="s">
        <v>898</v>
      </c>
      <c r="F3511" s="259" t="s">
        <v>438</v>
      </c>
    </row>
    <row r="3512" spans="1:6" x14ac:dyDescent="0.25">
      <c r="A3512" s="259" t="s">
        <v>4436</v>
      </c>
      <c r="B3512" s="260">
        <v>126407</v>
      </c>
      <c r="C3512" s="261" t="s">
        <v>447</v>
      </c>
      <c r="D3512" s="262">
        <v>45292</v>
      </c>
      <c r="E3512" s="259" t="s">
        <v>898</v>
      </c>
      <c r="F3512" s="259" t="s">
        <v>438</v>
      </c>
    </row>
    <row r="3513" spans="1:6" x14ac:dyDescent="0.25">
      <c r="A3513" s="259" t="s">
        <v>4437</v>
      </c>
      <c r="B3513" s="260">
        <v>561</v>
      </c>
      <c r="C3513" s="261" t="s">
        <v>445</v>
      </c>
      <c r="D3513" s="262">
        <v>45292</v>
      </c>
      <c r="E3513" s="259" t="s">
        <v>898</v>
      </c>
      <c r="F3513" s="259" t="s">
        <v>438</v>
      </c>
    </row>
    <row r="3514" spans="1:6" x14ac:dyDescent="0.25">
      <c r="A3514" s="259" t="s">
        <v>4438</v>
      </c>
      <c r="B3514" s="260">
        <v>209070105</v>
      </c>
      <c r="C3514" s="261" t="s">
        <v>471</v>
      </c>
      <c r="D3514" s="262">
        <v>45352</v>
      </c>
      <c r="E3514" s="259" t="s">
        <v>898</v>
      </c>
      <c r="F3514" s="259" t="s">
        <v>438</v>
      </c>
    </row>
    <row r="3515" spans="1:6" x14ac:dyDescent="0.25">
      <c r="A3515" s="259" t="s">
        <v>4439</v>
      </c>
      <c r="B3515" s="260">
        <v>304908908</v>
      </c>
      <c r="C3515" s="261" t="s">
        <v>501</v>
      </c>
      <c r="D3515" s="262">
        <v>45292</v>
      </c>
      <c r="E3515" s="259" t="s">
        <v>898</v>
      </c>
      <c r="F3515" s="259" t="s">
        <v>438</v>
      </c>
    </row>
    <row r="3516" spans="1:6" x14ac:dyDescent="0.25">
      <c r="A3516" s="259" t="s">
        <v>4440</v>
      </c>
      <c r="B3516" s="260">
        <v>104959</v>
      </c>
      <c r="C3516" s="261" t="s">
        <v>439</v>
      </c>
      <c r="D3516" s="262">
        <v>45292</v>
      </c>
      <c r="E3516" s="259" t="s">
        <v>898</v>
      </c>
      <c r="F3516" s="259" t="s">
        <v>438</v>
      </c>
    </row>
    <row r="3517" spans="1:6" x14ac:dyDescent="0.25">
      <c r="A3517" s="259" t="s">
        <v>4441</v>
      </c>
      <c r="B3517" s="260">
        <v>125598</v>
      </c>
      <c r="C3517" s="261" t="s">
        <v>447</v>
      </c>
      <c r="D3517" s="262">
        <v>45292</v>
      </c>
      <c r="E3517" s="259" t="s">
        <v>898</v>
      </c>
      <c r="F3517" s="259" t="s">
        <v>438</v>
      </c>
    </row>
    <row r="3518" spans="1:6" x14ac:dyDescent="0.25">
      <c r="A3518" s="259" t="s">
        <v>4442</v>
      </c>
      <c r="B3518" s="260">
        <v>7128806019624</v>
      </c>
      <c r="C3518" s="261" t="s">
        <v>452</v>
      </c>
      <c r="D3518" s="262">
        <v>45292</v>
      </c>
      <c r="E3518" s="259" t="s">
        <v>898</v>
      </c>
      <c r="F3518" s="259" t="s">
        <v>438</v>
      </c>
    </row>
    <row r="3519" spans="1:6" x14ac:dyDescent="0.25">
      <c r="A3519" s="259" t="s">
        <v>4443</v>
      </c>
      <c r="B3519" s="260">
        <v>33591</v>
      </c>
      <c r="C3519" s="261" t="s">
        <v>476</v>
      </c>
      <c r="D3519" s="262">
        <v>45292</v>
      </c>
      <c r="E3519" s="259" t="s">
        <v>898</v>
      </c>
      <c r="F3519" s="259" t="s">
        <v>438</v>
      </c>
    </row>
    <row r="3520" spans="1:6" x14ac:dyDescent="0.25">
      <c r="A3520" s="259" t="s">
        <v>4444</v>
      </c>
      <c r="B3520" s="260">
        <v>135140</v>
      </c>
      <c r="C3520" s="261" t="s">
        <v>454</v>
      </c>
      <c r="D3520" s="262">
        <v>45292</v>
      </c>
      <c r="E3520" s="259" t="s">
        <v>898</v>
      </c>
      <c r="F3520" s="259" t="s">
        <v>438</v>
      </c>
    </row>
    <row r="3521" spans="1:6" x14ac:dyDescent="0.25">
      <c r="A3521" s="259" t="s">
        <v>4445</v>
      </c>
      <c r="B3521" s="260" t="s">
        <v>17851</v>
      </c>
      <c r="C3521" s="261" t="s">
        <v>476</v>
      </c>
      <c r="D3521" s="262">
        <v>45292</v>
      </c>
      <c r="E3521" s="259" t="s">
        <v>898</v>
      </c>
      <c r="F3521" s="259" t="s">
        <v>438</v>
      </c>
    </row>
    <row r="3522" spans="1:6" x14ac:dyDescent="0.25">
      <c r="A3522" s="259" t="s">
        <v>4446</v>
      </c>
      <c r="B3522" s="260">
        <v>603480603724427</v>
      </c>
      <c r="C3522" s="261" t="s">
        <v>478</v>
      </c>
      <c r="D3522" s="262">
        <v>45292</v>
      </c>
      <c r="E3522" s="259" t="s">
        <v>898</v>
      </c>
      <c r="F3522" s="259" t="s">
        <v>438</v>
      </c>
    </row>
    <row r="3523" spans="1:6" x14ac:dyDescent="0.25">
      <c r="A3523" s="259" t="s">
        <v>4447</v>
      </c>
      <c r="B3523" s="260">
        <v>1601431</v>
      </c>
      <c r="C3523" s="261" t="s">
        <v>501</v>
      </c>
      <c r="D3523" s="262">
        <v>45292</v>
      </c>
      <c r="E3523" s="259" t="s">
        <v>898</v>
      </c>
      <c r="F3523" s="259" t="s">
        <v>438</v>
      </c>
    </row>
    <row r="3524" spans="1:6" x14ac:dyDescent="0.25">
      <c r="A3524" s="259" t="s">
        <v>4448</v>
      </c>
      <c r="B3524" s="260">
        <v>7302</v>
      </c>
      <c r="C3524" s="261" t="s">
        <v>476</v>
      </c>
      <c r="D3524" s="262">
        <v>45292</v>
      </c>
      <c r="E3524" s="259" t="s">
        <v>898</v>
      </c>
      <c r="F3524" s="259" t="s">
        <v>438</v>
      </c>
    </row>
    <row r="3525" spans="1:6" x14ac:dyDescent="0.25">
      <c r="A3525" s="259" t="s">
        <v>4450</v>
      </c>
      <c r="B3525" s="260">
        <v>14475</v>
      </c>
      <c r="C3525" s="261" t="s">
        <v>476</v>
      </c>
      <c r="D3525" s="262">
        <v>45627</v>
      </c>
      <c r="E3525" s="259" t="s">
        <v>898</v>
      </c>
      <c r="F3525" s="259" t="s">
        <v>438</v>
      </c>
    </row>
    <row r="3526" spans="1:6" x14ac:dyDescent="0.25">
      <c r="A3526" s="259" t="s">
        <v>4451</v>
      </c>
      <c r="B3526" s="260">
        <v>11197</v>
      </c>
      <c r="C3526" s="261" t="s">
        <v>439</v>
      </c>
      <c r="D3526" s="262">
        <v>45292</v>
      </c>
      <c r="E3526" s="259" t="s">
        <v>898</v>
      </c>
      <c r="F3526" s="259" t="s">
        <v>438</v>
      </c>
    </row>
    <row r="3527" spans="1:6" x14ac:dyDescent="0.25">
      <c r="A3527" s="259" t="s">
        <v>4452</v>
      </c>
      <c r="B3527" s="260">
        <v>2482508</v>
      </c>
      <c r="C3527" s="261" t="s">
        <v>468</v>
      </c>
      <c r="D3527" s="262">
        <v>45292</v>
      </c>
      <c r="E3527" s="259" t="s">
        <v>898</v>
      </c>
      <c r="F3527" s="259" t="s">
        <v>438</v>
      </c>
    </row>
    <row r="3528" spans="1:6" x14ac:dyDescent="0.25">
      <c r="A3528" s="259" t="s">
        <v>4453</v>
      </c>
      <c r="B3528" s="260">
        <v>126438</v>
      </c>
      <c r="C3528" s="261" t="s">
        <v>447</v>
      </c>
      <c r="D3528" s="262">
        <v>45292</v>
      </c>
      <c r="E3528" s="259" t="s">
        <v>898</v>
      </c>
      <c r="F3528" s="259" t="s">
        <v>438</v>
      </c>
    </row>
    <row r="3529" spans="1:6" x14ac:dyDescent="0.25">
      <c r="A3529" s="259" t="s">
        <v>4454</v>
      </c>
      <c r="B3529" s="260">
        <v>126023</v>
      </c>
      <c r="C3529" s="261" t="s">
        <v>454</v>
      </c>
      <c r="D3529" s="262">
        <v>45292</v>
      </c>
      <c r="E3529" s="259" t="s">
        <v>898</v>
      </c>
      <c r="F3529" s="259" t="s">
        <v>438</v>
      </c>
    </row>
    <row r="3530" spans="1:6" x14ac:dyDescent="0.25">
      <c r="A3530" s="259" t="s">
        <v>4455</v>
      </c>
      <c r="B3530" s="260">
        <v>60449108</v>
      </c>
      <c r="C3530" s="261" t="s">
        <v>513</v>
      </c>
      <c r="D3530" s="262">
        <v>45292</v>
      </c>
      <c r="E3530" s="259" t="s">
        <v>898</v>
      </c>
      <c r="F3530" s="259" t="s">
        <v>438</v>
      </c>
    </row>
    <row r="3531" spans="1:6" x14ac:dyDescent="0.25">
      <c r="A3531" s="259" t="s">
        <v>4456</v>
      </c>
      <c r="B3531" s="260">
        <v>108523</v>
      </c>
      <c r="C3531" s="261" t="s">
        <v>439</v>
      </c>
      <c r="D3531" s="262">
        <v>45292</v>
      </c>
      <c r="E3531" s="259" t="s">
        <v>898</v>
      </c>
      <c r="F3531" s="259" t="s">
        <v>438</v>
      </c>
    </row>
    <row r="3532" spans="1:6" x14ac:dyDescent="0.25">
      <c r="A3532" s="259" t="s">
        <v>4457</v>
      </c>
      <c r="B3532" s="260">
        <v>78183</v>
      </c>
      <c r="C3532" s="261" t="s">
        <v>844</v>
      </c>
      <c r="D3532" s="262">
        <v>45292</v>
      </c>
      <c r="E3532" s="259" t="s">
        <v>898</v>
      </c>
      <c r="F3532" s="259" t="s">
        <v>438</v>
      </c>
    </row>
    <row r="3533" spans="1:6" x14ac:dyDescent="0.25">
      <c r="A3533" s="259" t="s">
        <v>4458</v>
      </c>
      <c r="B3533" s="260">
        <v>105862</v>
      </c>
      <c r="C3533" s="261" t="s">
        <v>439</v>
      </c>
      <c r="D3533" s="262">
        <v>45292</v>
      </c>
      <c r="E3533" s="259" t="s">
        <v>898</v>
      </c>
      <c r="F3533" s="259" t="s">
        <v>438</v>
      </c>
    </row>
    <row r="3534" spans="1:6" x14ac:dyDescent="0.25">
      <c r="A3534" s="259" t="s">
        <v>4459</v>
      </c>
      <c r="B3534" s="260">
        <v>1352413</v>
      </c>
      <c r="C3534" s="261" t="s">
        <v>501</v>
      </c>
      <c r="D3534" s="262">
        <v>45292</v>
      </c>
      <c r="E3534" s="259" t="s">
        <v>898</v>
      </c>
      <c r="F3534" s="259" t="s">
        <v>438</v>
      </c>
    </row>
    <row r="3535" spans="1:6" x14ac:dyDescent="0.25">
      <c r="A3535" s="259" t="s">
        <v>4460</v>
      </c>
      <c r="B3535" s="260">
        <v>14066</v>
      </c>
      <c r="C3535" s="261" t="s">
        <v>475</v>
      </c>
      <c r="D3535" s="262">
        <v>45536</v>
      </c>
      <c r="E3535" s="259" t="s">
        <v>898</v>
      </c>
      <c r="F3535" s="259" t="s">
        <v>438</v>
      </c>
    </row>
    <row r="3536" spans="1:6" x14ac:dyDescent="0.25">
      <c r="A3536" s="259" t="s">
        <v>4461</v>
      </c>
      <c r="B3536" s="260">
        <v>17393</v>
      </c>
      <c r="C3536" s="261" t="s">
        <v>439</v>
      </c>
      <c r="D3536" s="262">
        <v>45597</v>
      </c>
      <c r="E3536" s="259" t="s">
        <v>898</v>
      </c>
      <c r="F3536" s="259" t="s">
        <v>438</v>
      </c>
    </row>
    <row r="3537" spans="1:6" x14ac:dyDescent="0.25">
      <c r="A3537" s="259" t="s">
        <v>4462</v>
      </c>
      <c r="B3537" s="260">
        <v>30987</v>
      </c>
      <c r="C3537" s="261" t="s">
        <v>476</v>
      </c>
      <c r="D3537" s="262">
        <v>45292</v>
      </c>
      <c r="E3537" s="259" t="s">
        <v>898</v>
      </c>
      <c r="F3537" s="259" t="s">
        <v>438</v>
      </c>
    </row>
    <row r="3538" spans="1:6" x14ac:dyDescent="0.25">
      <c r="A3538" s="259" t="s">
        <v>4463</v>
      </c>
      <c r="B3538" s="260">
        <v>2862</v>
      </c>
      <c r="C3538" s="261" t="s">
        <v>844</v>
      </c>
      <c r="D3538" s="262">
        <v>45627</v>
      </c>
      <c r="E3538" s="259" t="s">
        <v>898</v>
      </c>
      <c r="F3538" s="259" t="s">
        <v>438</v>
      </c>
    </row>
    <row r="3539" spans="1:6" x14ac:dyDescent="0.25">
      <c r="A3539" s="259" t="s">
        <v>4464</v>
      </c>
      <c r="B3539" s="260">
        <v>4282</v>
      </c>
      <c r="C3539" s="261" t="s">
        <v>509</v>
      </c>
      <c r="D3539" s="262">
        <v>45292</v>
      </c>
      <c r="E3539" s="259" t="s">
        <v>898</v>
      </c>
      <c r="F3539" s="259" t="s">
        <v>438</v>
      </c>
    </row>
    <row r="3540" spans="1:6" x14ac:dyDescent="0.25">
      <c r="A3540" s="259" t="s">
        <v>4465</v>
      </c>
      <c r="B3540" s="260">
        <v>2043361</v>
      </c>
      <c r="C3540" s="261" t="s">
        <v>468</v>
      </c>
      <c r="D3540" s="262">
        <v>45627</v>
      </c>
      <c r="E3540" s="259" t="s">
        <v>898</v>
      </c>
      <c r="F3540" s="259" t="s">
        <v>438</v>
      </c>
    </row>
    <row r="3541" spans="1:6" x14ac:dyDescent="0.25">
      <c r="A3541" s="259" t="s">
        <v>4466</v>
      </c>
      <c r="B3541" s="260">
        <v>712871108013</v>
      </c>
      <c r="C3541" s="261" t="s">
        <v>472</v>
      </c>
      <c r="D3541" s="262">
        <v>45292</v>
      </c>
      <c r="E3541" s="259" t="s">
        <v>898</v>
      </c>
      <c r="F3541" s="259" t="s">
        <v>438</v>
      </c>
    </row>
    <row r="3542" spans="1:6" x14ac:dyDescent="0.25">
      <c r="A3542" s="259" t="s">
        <v>4467</v>
      </c>
      <c r="B3542" s="260">
        <v>712871108233861</v>
      </c>
      <c r="C3542" s="261" t="s">
        <v>452</v>
      </c>
      <c r="D3542" s="262">
        <v>45292</v>
      </c>
      <c r="E3542" s="259" t="s">
        <v>898</v>
      </c>
      <c r="F3542" s="259" t="s">
        <v>438</v>
      </c>
    </row>
    <row r="3543" spans="1:6" x14ac:dyDescent="0.25">
      <c r="A3543" s="259" t="s">
        <v>4468</v>
      </c>
      <c r="B3543" s="260">
        <v>712871108233557</v>
      </c>
      <c r="C3543" s="261" t="s">
        <v>452</v>
      </c>
      <c r="D3543" s="262">
        <v>45292</v>
      </c>
      <c r="E3543" s="259" t="s">
        <v>898</v>
      </c>
      <c r="F3543" s="259" t="s">
        <v>438</v>
      </c>
    </row>
    <row r="3544" spans="1:6" x14ac:dyDescent="0.25">
      <c r="A3544" s="259" t="s">
        <v>4469</v>
      </c>
      <c r="B3544" s="260">
        <v>24315</v>
      </c>
      <c r="C3544" s="261" t="s">
        <v>452</v>
      </c>
      <c r="D3544" s="262">
        <v>45323</v>
      </c>
      <c r="E3544" s="259" t="s">
        <v>898</v>
      </c>
      <c r="F3544" s="259" t="s">
        <v>438</v>
      </c>
    </row>
    <row r="3545" spans="1:6" x14ac:dyDescent="0.25">
      <c r="A3545" s="259" t="s">
        <v>4470</v>
      </c>
      <c r="B3545" s="260">
        <v>712871108264605</v>
      </c>
      <c r="C3545" s="261" t="s">
        <v>452</v>
      </c>
      <c r="D3545" s="262">
        <v>45292</v>
      </c>
      <c r="E3545" s="259" t="s">
        <v>898</v>
      </c>
      <c r="F3545" s="259" t="s">
        <v>438</v>
      </c>
    </row>
    <row r="3546" spans="1:6" x14ac:dyDescent="0.25">
      <c r="A3546" s="259" t="s">
        <v>4471</v>
      </c>
      <c r="B3546" s="260">
        <v>72871108266886</v>
      </c>
      <c r="C3546" s="261" t="s">
        <v>452</v>
      </c>
      <c r="D3546" s="262">
        <v>45292</v>
      </c>
      <c r="E3546" s="259" t="s">
        <v>898</v>
      </c>
      <c r="F3546" s="259" t="s">
        <v>438</v>
      </c>
    </row>
    <row r="3547" spans="1:6" x14ac:dyDescent="0.25">
      <c r="A3547" s="259" t="s">
        <v>4472</v>
      </c>
      <c r="B3547" s="260">
        <v>712871108272877</v>
      </c>
      <c r="C3547" s="261" t="s">
        <v>452</v>
      </c>
      <c r="D3547" s="262">
        <v>45292</v>
      </c>
      <c r="E3547" s="259" t="s">
        <v>898</v>
      </c>
      <c r="F3547" s="259" t="s">
        <v>438</v>
      </c>
    </row>
    <row r="3548" spans="1:6" x14ac:dyDescent="0.25">
      <c r="A3548" s="259" t="s">
        <v>4473</v>
      </c>
      <c r="B3548" s="260">
        <v>712871108273096</v>
      </c>
      <c r="C3548" s="261" t="s">
        <v>452</v>
      </c>
      <c r="D3548" s="262">
        <v>45292</v>
      </c>
      <c r="E3548" s="259" t="s">
        <v>898</v>
      </c>
      <c r="F3548" s="259" t="s">
        <v>438</v>
      </c>
    </row>
    <row r="3549" spans="1:6" x14ac:dyDescent="0.25">
      <c r="A3549" s="259" t="s">
        <v>4474</v>
      </c>
      <c r="B3549" s="260">
        <v>712871108229932</v>
      </c>
      <c r="C3549" s="261" t="s">
        <v>452</v>
      </c>
      <c r="D3549" s="262">
        <v>45292</v>
      </c>
      <c r="E3549" s="259" t="s">
        <v>898</v>
      </c>
      <c r="F3549" s="259" t="s">
        <v>438</v>
      </c>
    </row>
    <row r="3550" spans="1:6" x14ac:dyDescent="0.25">
      <c r="A3550" s="259" t="s">
        <v>4475</v>
      </c>
      <c r="B3550" s="260">
        <v>209070030</v>
      </c>
      <c r="C3550" s="261" t="s">
        <v>471</v>
      </c>
      <c r="D3550" s="262">
        <v>45292</v>
      </c>
      <c r="E3550" s="259" t="s">
        <v>898</v>
      </c>
      <c r="F3550" s="259" t="s">
        <v>438</v>
      </c>
    </row>
    <row r="3551" spans="1:6" x14ac:dyDescent="0.25">
      <c r="A3551" s="259" t="s">
        <v>4476</v>
      </c>
      <c r="B3551" s="260">
        <v>712871108003042</v>
      </c>
      <c r="C3551" s="261" t="s">
        <v>452</v>
      </c>
      <c r="D3551" s="262">
        <v>45292</v>
      </c>
      <c r="E3551" s="259" t="s">
        <v>898</v>
      </c>
      <c r="F3551" s="259" t="s">
        <v>438</v>
      </c>
    </row>
    <row r="3552" spans="1:6" x14ac:dyDescent="0.25">
      <c r="A3552" s="259" t="s">
        <v>4477</v>
      </c>
      <c r="B3552" s="260">
        <v>712871108273324</v>
      </c>
      <c r="C3552" s="261" t="s">
        <v>452</v>
      </c>
      <c r="D3552" s="262">
        <v>45292</v>
      </c>
      <c r="E3552" s="259" t="s">
        <v>898</v>
      </c>
      <c r="F3552" s="259" t="s">
        <v>438</v>
      </c>
    </row>
    <row r="3553" spans="1:6" x14ac:dyDescent="0.25">
      <c r="A3553" s="259" t="s">
        <v>4478</v>
      </c>
      <c r="B3553" s="260">
        <v>712871108234936</v>
      </c>
      <c r="C3553" s="261" t="s">
        <v>452</v>
      </c>
      <c r="D3553" s="262">
        <v>45292</v>
      </c>
      <c r="E3553" s="259" t="s">
        <v>898</v>
      </c>
      <c r="F3553" s="259" t="s">
        <v>438</v>
      </c>
    </row>
    <row r="3554" spans="1:6" x14ac:dyDescent="0.25">
      <c r="A3554" s="259" t="s">
        <v>4479</v>
      </c>
      <c r="B3554" s="260">
        <v>712871108233502</v>
      </c>
      <c r="C3554" s="261" t="s">
        <v>452</v>
      </c>
      <c r="D3554" s="262">
        <v>45292</v>
      </c>
      <c r="E3554" s="259" t="s">
        <v>898</v>
      </c>
      <c r="F3554" s="259" t="s">
        <v>438</v>
      </c>
    </row>
    <row r="3555" spans="1:6" x14ac:dyDescent="0.25">
      <c r="A3555" s="259" t="s">
        <v>4480</v>
      </c>
      <c r="B3555" s="260">
        <v>712871108224173</v>
      </c>
      <c r="C3555" s="261" t="s">
        <v>452</v>
      </c>
      <c r="D3555" s="262">
        <v>45292</v>
      </c>
      <c r="E3555" s="259" t="s">
        <v>898</v>
      </c>
      <c r="F3555" s="259" t="s">
        <v>438</v>
      </c>
    </row>
    <row r="3556" spans="1:6" x14ac:dyDescent="0.25">
      <c r="A3556" s="259" t="s">
        <v>4481</v>
      </c>
      <c r="B3556" s="260">
        <v>712871108273706</v>
      </c>
      <c r="C3556" s="261" t="s">
        <v>452</v>
      </c>
      <c r="D3556" s="262">
        <v>45292</v>
      </c>
      <c r="E3556" s="259" t="s">
        <v>898</v>
      </c>
      <c r="F3556" s="259" t="s">
        <v>438</v>
      </c>
    </row>
    <row r="3557" spans="1:6" x14ac:dyDescent="0.25">
      <c r="A3557" s="259" t="s">
        <v>4482</v>
      </c>
      <c r="B3557" s="260">
        <v>712871108273348</v>
      </c>
      <c r="C3557" s="261" t="s">
        <v>452</v>
      </c>
      <c r="D3557" s="262">
        <v>45292</v>
      </c>
      <c r="E3557" s="259" t="s">
        <v>898</v>
      </c>
      <c r="F3557" s="259" t="s">
        <v>438</v>
      </c>
    </row>
    <row r="3558" spans="1:6" x14ac:dyDescent="0.25">
      <c r="A3558" s="259" t="s">
        <v>4483</v>
      </c>
      <c r="B3558" s="260">
        <v>712871108234332</v>
      </c>
      <c r="C3558" s="261" t="s">
        <v>452</v>
      </c>
      <c r="D3558" s="262">
        <v>45292</v>
      </c>
      <c r="E3558" s="259" t="s">
        <v>898</v>
      </c>
      <c r="F3558" s="259" t="s">
        <v>438</v>
      </c>
    </row>
    <row r="3559" spans="1:6" x14ac:dyDescent="0.25">
      <c r="A3559" s="259" t="s">
        <v>4484</v>
      </c>
      <c r="B3559" s="260">
        <v>712871108266679</v>
      </c>
      <c r="C3559" s="261" t="s">
        <v>452</v>
      </c>
      <c r="D3559" s="262">
        <v>45292</v>
      </c>
      <c r="E3559" s="259" t="s">
        <v>898</v>
      </c>
      <c r="F3559" s="259" t="s">
        <v>438</v>
      </c>
    </row>
    <row r="3560" spans="1:6" x14ac:dyDescent="0.25">
      <c r="A3560" s="259" t="s">
        <v>4485</v>
      </c>
      <c r="B3560" s="260">
        <v>71281108264247</v>
      </c>
      <c r="C3560" s="261" t="s">
        <v>452</v>
      </c>
      <c r="D3560" s="262">
        <v>45292</v>
      </c>
      <c r="E3560" s="259" t="s">
        <v>898</v>
      </c>
      <c r="F3560" s="259" t="s">
        <v>438</v>
      </c>
    </row>
    <row r="3561" spans="1:6" x14ac:dyDescent="0.25">
      <c r="A3561" s="259" t="s">
        <v>4486</v>
      </c>
      <c r="B3561" s="260">
        <v>712871108234639</v>
      </c>
      <c r="C3561" s="261" t="s">
        <v>452</v>
      </c>
      <c r="D3561" s="262">
        <v>45292</v>
      </c>
      <c r="E3561" s="259" t="s">
        <v>898</v>
      </c>
      <c r="F3561" s="259" t="s">
        <v>438</v>
      </c>
    </row>
    <row r="3562" spans="1:6" x14ac:dyDescent="0.25">
      <c r="A3562" s="259" t="s">
        <v>4487</v>
      </c>
      <c r="B3562" s="260">
        <v>712871108221356</v>
      </c>
      <c r="C3562" s="261" t="s">
        <v>452</v>
      </c>
      <c r="D3562" s="262">
        <v>45292</v>
      </c>
      <c r="E3562" s="259" t="s">
        <v>898</v>
      </c>
      <c r="F3562" s="259" t="s">
        <v>438</v>
      </c>
    </row>
    <row r="3563" spans="1:6" x14ac:dyDescent="0.25">
      <c r="A3563" s="259" t="s">
        <v>4488</v>
      </c>
      <c r="B3563" s="260">
        <v>712871108234646</v>
      </c>
      <c r="C3563" s="261" t="s">
        <v>452</v>
      </c>
      <c r="D3563" s="262">
        <v>45292</v>
      </c>
      <c r="E3563" s="259" t="s">
        <v>898</v>
      </c>
      <c r="F3563" s="259" t="s">
        <v>438</v>
      </c>
    </row>
    <row r="3564" spans="1:6" x14ac:dyDescent="0.25">
      <c r="A3564" s="259" t="s">
        <v>4489</v>
      </c>
      <c r="B3564" s="260">
        <v>712871108015566</v>
      </c>
      <c r="C3564" s="261" t="s">
        <v>452</v>
      </c>
      <c r="D3564" s="262">
        <v>45292</v>
      </c>
      <c r="E3564" s="259" t="s">
        <v>898</v>
      </c>
      <c r="F3564" s="259" t="s">
        <v>438</v>
      </c>
    </row>
    <row r="3565" spans="1:6" x14ac:dyDescent="0.25">
      <c r="A3565" s="259" t="s">
        <v>4490</v>
      </c>
      <c r="B3565" s="260">
        <v>71287100773303</v>
      </c>
      <c r="C3565" s="261" t="s">
        <v>452</v>
      </c>
      <c r="D3565" s="262">
        <v>45292</v>
      </c>
      <c r="E3565" s="259" t="s">
        <v>898</v>
      </c>
      <c r="F3565" s="259" t="s">
        <v>438</v>
      </c>
    </row>
    <row r="3566" spans="1:6" x14ac:dyDescent="0.25">
      <c r="A3566" s="259" t="s">
        <v>4491</v>
      </c>
      <c r="B3566" s="260">
        <v>712871108026459</v>
      </c>
      <c r="C3566" s="261" t="s">
        <v>452</v>
      </c>
      <c r="D3566" s="262">
        <v>45292</v>
      </c>
      <c r="E3566" s="259" t="s">
        <v>898</v>
      </c>
      <c r="F3566" s="259" t="s">
        <v>438</v>
      </c>
    </row>
    <row r="3567" spans="1:6" x14ac:dyDescent="0.25">
      <c r="A3567" s="259" t="s">
        <v>4492</v>
      </c>
      <c r="B3567" s="260">
        <v>712871108264483</v>
      </c>
      <c r="C3567" s="261" t="s">
        <v>452</v>
      </c>
      <c r="D3567" s="262">
        <v>45292</v>
      </c>
      <c r="E3567" s="259" t="s">
        <v>898</v>
      </c>
      <c r="F3567" s="259" t="s">
        <v>438</v>
      </c>
    </row>
    <row r="3568" spans="1:6" x14ac:dyDescent="0.25">
      <c r="A3568" s="259" t="s">
        <v>4493</v>
      </c>
      <c r="B3568" s="260">
        <v>712871108265787</v>
      </c>
      <c r="C3568" s="261" t="s">
        <v>452</v>
      </c>
      <c r="D3568" s="262">
        <v>45292</v>
      </c>
      <c r="E3568" s="259" t="s">
        <v>898</v>
      </c>
      <c r="F3568" s="259" t="s">
        <v>438</v>
      </c>
    </row>
    <row r="3569" spans="1:6" x14ac:dyDescent="0.25">
      <c r="A3569" s="259" t="s">
        <v>4494</v>
      </c>
      <c r="B3569" s="260">
        <v>712871108273430</v>
      </c>
      <c r="C3569" s="261" t="s">
        <v>452</v>
      </c>
      <c r="D3569" s="262">
        <v>45292</v>
      </c>
      <c r="E3569" s="259" t="s">
        <v>898</v>
      </c>
      <c r="F3569" s="259" t="s">
        <v>438</v>
      </c>
    </row>
    <row r="3570" spans="1:6" x14ac:dyDescent="0.25">
      <c r="A3570" s="259" t="s">
        <v>4495</v>
      </c>
      <c r="B3570" s="260">
        <v>712871108233427</v>
      </c>
      <c r="C3570" s="261" t="s">
        <v>452</v>
      </c>
      <c r="D3570" s="262">
        <v>45292</v>
      </c>
      <c r="E3570" s="259" t="s">
        <v>898</v>
      </c>
      <c r="F3570" s="259" t="s">
        <v>438</v>
      </c>
    </row>
    <row r="3571" spans="1:6" x14ac:dyDescent="0.25">
      <c r="A3571" s="259" t="s">
        <v>4496</v>
      </c>
      <c r="B3571" s="260">
        <v>712871108272891</v>
      </c>
      <c r="C3571" s="261" t="s">
        <v>452</v>
      </c>
      <c r="D3571" s="262">
        <v>45292</v>
      </c>
      <c r="E3571" s="259" t="s">
        <v>898</v>
      </c>
      <c r="F3571" s="259" t="s">
        <v>438</v>
      </c>
    </row>
    <row r="3572" spans="1:6" x14ac:dyDescent="0.25">
      <c r="A3572" s="259" t="s">
        <v>4497</v>
      </c>
      <c r="B3572" s="260">
        <v>712871108222506</v>
      </c>
      <c r="C3572" s="261" t="s">
        <v>452</v>
      </c>
      <c r="D3572" s="262">
        <v>45292</v>
      </c>
      <c r="E3572" s="259" t="s">
        <v>898</v>
      </c>
      <c r="F3572" s="259" t="s">
        <v>438</v>
      </c>
    </row>
    <row r="3573" spans="1:6" x14ac:dyDescent="0.25">
      <c r="A3573" s="259" t="s">
        <v>4498</v>
      </c>
      <c r="B3573" s="260">
        <v>712871108273041</v>
      </c>
      <c r="C3573" s="261" t="s">
        <v>452</v>
      </c>
      <c r="D3573" s="262">
        <v>45292</v>
      </c>
      <c r="E3573" s="259" t="s">
        <v>898</v>
      </c>
      <c r="F3573" s="259" t="s">
        <v>438</v>
      </c>
    </row>
    <row r="3574" spans="1:6" x14ac:dyDescent="0.25">
      <c r="A3574" s="259" t="s">
        <v>4499</v>
      </c>
      <c r="B3574" s="260">
        <v>712871108233717</v>
      </c>
      <c r="C3574" s="261" t="s">
        <v>452</v>
      </c>
      <c r="D3574" s="262">
        <v>45292</v>
      </c>
      <c r="E3574" s="259" t="s">
        <v>898</v>
      </c>
      <c r="F3574" s="259" t="s">
        <v>438</v>
      </c>
    </row>
    <row r="3575" spans="1:6" x14ac:dyDescent="0.25">
      <c r="A3575" s="259" t="s">
        <v>4500</v>
      </c>
      <c r="B3575" s="260">
        <v>712871108023929</v>
      </c>
      <c r="C3575" s="261" t="s">
        <v>452</v>
      </c>
      <c r="D3575" s="262">
        <v>45292</v>
      </c>
      <c r="E3575" s="259" t="s">
        <v>898</v>
      </c>
      <c r="F3575" s="259" t="s">
        <v>438</v>
      </c>
    </row>
    <row r="3576" spans="1:6" x14ac:dyDescent="0.25">
      <c r="A3576" s="259" t="s">
        <v>4501</v>
      </c>
      <c r="B3576" s="260">
        <v>712871108234960</v>
      </c>
      <c r="C3576" s="261" t="s">
        <v>452</v>
      </c>
      <c r="D3576" s="262">
        <v>45292</v>
      </c>
      <c r="E3576" s="259" t="s">
        <v>898</v>
      </c>
      <c r="F3576" s="259" t="s">
        <v>438</v>
      </c>
    </row>
    <row r="3577" spans="1:6" x14ac:dyDescent="0.25">
      <c r="A3577" s="259" t="s">
        <v>4502</v>
      </c>
      <c r="B3577" s="260">
        <v>712871108227983</v>
      </c>
      <c r="C3577" s="261" t="s">
        <v>452</v>
      </c>
      <c r="D3577" s="262">
        <v>45292</v>
      </c>
      <c r="E3577" s="259" t="s">
        <v>898</v>
      </c>
      <c r="F3577" s="259" t="s">
        <v>438</v>
      </c>
    </row>
    <row r="3578" spans="1:6" x14ac:dyDescent="0.25">
      <c r="A3578" s="259" t="s">
        <v>4503</v>
      </c>
      <c r="B3578" s="260">
        <v>712871108272938</v>
      </c>
      <c r="C3578" s="261" t="s">
        <v>452</v>
      </c>
      <c r="D3578" s="262">
        <v>45292</v>
      </c>
      <c r="E3578" s="259" t="s">
        <v>898</v>
      </c>
      <c r="F3578" s="259" t="s">
        <v>438</v>
      </c>
    </row>
    <row r="3579" spans="1:6" x14ac:dyDescent="0.25">
      <c r="A3579" s="259" t="s">
        <v>4504</v>
      </c>
      <c r="B3579" s="260">
        <v>71287110831454</v>
      </c>
      <c r="C3579" s="261" t="s">
        <v>452</v>
      </c>
      <c r="D3579" s="262">
        <v>45292</v>
      </c>
      <c r="E3579" s="259" t="s">
        <v>898</v>
      </c>
      <c r="F3579" s="259" t="s">
        <v>438</v>
      </c>
    </row>
    <row r="3580" spans="1:6" x14ac:dyDescent="0.25">
      <c r="A3580" s="259" t="s">
        <v>4505</v>
      </c>
      <c r="B3580" s="260">
        <v>712871108227761</v>
      </c>
      <c r="C3580" s="261" t="s">
        <v>452</v>
      </c>
      <c r="D3580" s="262">
        <v>45292</v>
      </c>
      <c r="E3580" s="259" t="s">
        <v>898</v>
      </c>
      <c r="F3580" s="259" t="s">
        <v>438</v>
      </c>
    </row>
    <row r="3581" spans="1:6" x14ac:dyDescent="0.25">
      <c r="A3581" s="259" t="s">
        <v>4506</v>
      </c>
      <c r="B3581" s="260">
        <v>712871006858937</v>
      </c>
      <c r="C3581" s="261" t="s">
        <v>452</v>
      </c>
      <c r="D3581" s="262">
        <v>45292</v>
      </c>
      <c r="E3581" s="259" t="s">
        <v>898</v>
      </c>
      <c r="F3581" s="259" t="s">
        <v>438</v>
      </c>
    </row>
    <row r="3582" spans="1:6" x14ac:dyDescent="0.25">
      <c r="A3582" s="259" t="s">
        <v>4507</v>
      </c>
      <c r="B3582" s="260">
        <v>712871108273904</v>
      </c>
      <c r="C3582" s="261" t="s">
        <v>469</v>
      </c>
      <c r="D3582" s="262">
        <v>45292</v>
      </c>
      <c r="E3582" s="259" t="s">
        <v>898</v>
      </c>
      <c r="F3582" s="259" t="s">
        <v>438</v>
      </c>
    </row>
    <row r="3583" spans="1:6" x14ac:dyDescent="0.25">
      <c r="A3583" s="259" t="s">
        <v>4508</v>
      </c>
      <c r="B3583" s="260">
        <v>712871108026136</v>
      </c>
      <c r="C3583" s="261" t="s">
        <v>452</v>
      </c>
      <c r="D3583" s="262">
        <v>45292</v>
      </c>
      <c r="E3583" s="259" t="s">
        <v>898</v>
      </c>
      <c r="F3583" s="259" t="s">
        <v>438</v>
      </c>
    </row>
    <row r="3584" spans="1:6" x14ac:dyDescent="0.25">
      <c r="A3584" s="259" t="s">
        <v>4509</v>
      </c>
      <c r="B3584" s="260">
        <v>712871108234516</v>
      </c>
      <c r="C3584" s="261" t="s">
        <v>452</v>
      </c>
      <c r="D3584" s="262">
        <v>45292</v>
      </c>
      <c r="E3584" s="259" t="s">
        <v>898</v>
      </c>
      <c r="F3584" s="259" t="s">
        <v>438</v>
      </c>
    </row>
    <row r="3585" spans="1:6" x14ac:dyDescent="0.25">
      <c r="A3585" s="259" t="s">
        <v>4510</v>
      </c>
      <c r="B3585" s="260">
        <v>712871108173198</v>
      </c>
      <c r="C3585" s="261" t="s">
        <v>472</v>
      </c>
      <c r="D3585" s="262">
        <v>45292</v>
      </c>
      <c r="E3585" s="259" t="s">
        <v>898</v>
      </c>
      <c r="F3585" s="259" t="s">
        <v>438</v>
      </c>
    </row>
    <row r="3586" spans="1:6" x14ac:dyDescent="0.25">
      <c r="A3586" s="259" t="s">
        <v>4511</v>
      </c>
      <c r="B3586" s="260">
        <v>712871108273744</v>
      </c>
      <c r="C3586" s="261" t="s">
        <v>452</v>
      </c>
      <c r="D3586" s="262">
        <v>45292</v>
      </c>
      <c r="E3586" s="259" t="s">
        <v>898</v>
      </c>
      <c r="F3586" s="259" t="s">
        <v>438</v>
      </c>
    </row>
    <row r="3587" spans="1:6" x14ac:dyDescent="0.25">
      <c r="A3587" s="259" t="s">
        <v>4512</v>
      </c>
      <c r="B3587" s="260">
        <v>712871108227570</v>
      </c>
      <c r="C3587" s="261" t="s">
        <v>452</v>
      </c>
      <c r="D3587" s="262">
        <v>45292</v>
      </c>
      <c r="E3587" s="259" t="s">
        <v>898</v>
      </c>
      <c r="F3587" s="259" t="s">
        <v>438</v>
      </c>
    </row>
    <row r="3588" spans="1:6" x14ac:dyDescent="0.25">
      <c r="A3588" s="259" t="s">
        <v>4513</v>
      </c>
      <c r="B3588" s="260">
        <v>712871107962946</v>
      </c>
      <c r="C3588" s="261" t="s">
        <v>452</v>
      </c>
      <c r="D3588" s="262">
        <v>45292</v>
      </c>
      <c r="E3588" s="259" t="s">
        <v>898</v>
      </c>
      <c r="F3588" s="259" t="s">
        <v>438</v>
      </c>
    </row>
    <row r="3589" spans="1:6" x14ac:dyDescent="0.25">
      <c r="A3589" s="259" t="s">
        <v>4514</v>
      </c>
      <c r="B3589" s="260">
        <v>712871107961758</v>
      </c>
      <c r="C3589" s="261" t="s">
        <v>452</v>
      </c>
      <c r="D3589" s="262">
        <v>45292</v>
      </c>
      <c r="E3589" s="259" t="s">
        <v>898</v>
      </c>
      <c r="F3589" s="259" t="s">
        <v>438</v>
      </c>
    </row>
    <row r="3590" spans="1:6" x14ac:dyDescent="0.25">
      <c r="A3590" s="259" t="s">
        <v>4515</v>
      </c>
      <c r="B3590" s="260">
        <v>712871108273331</v>
      </c>
      <c r="C3590" s="261" t="s">
        <v>452</v>
      </c>
      <c r="D3590" s="262">
        <v>45627</v>
      </c>
      <c r="E3590" s="259" t="s">
        <v>898</v>
      </c>
      <c r="F3590" s="259" t="s">
        <v>438</v>
      </c>
    </row>
    <row r="3591" spans="1:6" x14ac:dyDescent="0.25">
      <c r="A3591" s="259" t="s">
        <v>4516</v>
      </c>
      <c r="B3591" s="260">
        <v>712871108265824</v>
      </c>
      <c r="C3591" s="261" t="s">
        <v>452</v>
      </c>
      <c r="D3591" s="262">
        <v>45292</v>
      </c>
      <c r="E3591" s="259" t="s">
        <v>898</v>
      </c>
      <c r="F3591" s="259" t="s">
        <v>438</v>
      </c>
    </row>
    <row r="3592" spans="1:6" x14ac:dyDescent="0.25">
      <c r="A3592" s="259" t="s">
        <v>4517</v>
      </c>
      <c r="B3592" s="260">
        <v>712871108227693</v>
      </c>
      <c r="C3592" s="261" t="s">
        <v>452</v>
      </c>
      <c r="D3592" s="262">
        <v>45292</v>
      </c>
      <c r="E3592" s="259" t="s">
        <v>898</v>
      </c>
      <c r="F3592" s="259" t="s">
        <v>438</v>
      </c>
    </row>
    <row r="3593" spans="1:6" x14ac:dyDescent="0.25">
      <c r="A3593" s="259" t="s">
        <v>4518</v>
      </c>
      <c r="B3593" s="260">
        <v>712871108272764</v>
      </c>
      <c r="C3593" s="261" t="s">
        <v>452</v>
      </c>
      <c r="D3593" s="262">
        <v>45292</v>
      </c>
      <c r="E3593" s="259" t="s">
        <v>898</v>
      </c>
      <c r="F3593" s="259" t="s">
        <v>438</v>
      </c>
    </row>
    <row r="3594" spans="1:6" x14ac:dyDescent="0.25">
      <c r="A3594" s="259" t="s">
        <v>4519</v>
      </c>
      <c r="B3594" s="260">
        <v>712871108228249</v>
      </c>
      <c r="C3594" s="261" t="s">
        <v>452</v>
      </c>
      <c r="D3594" s="262">
        <v>45292</v>
      </c>
      <c r="E3594" s="259" t="s">
        <v>898</v>
      </c>
      <c r="F3594" s="259" t="s">
        <v>438</v>
      </c>
    </row>
    <row r="3595" spans="1:6" x14ac:dyDescent="0.25">
      <c r="A3595" s="259" t="s">
        <v>4521</v>
      </c>
      <c r="B3595" s="260">
        <v>712871108273010</v>
      </c>
      <c r="C3595" s="261" t="s">
        <v>452</v>
      </c>
      <c r="D3595" s="262">
        <v>45292</v>
      </c>
      <c r="E3595" s="259" t="s">
        <v>898</v>
      </c>
      <c r="F3595" s="259" t="s">
        <v>438</v>
      </c>
    </row>
    <row r="3596" spans="1:6" x14ac:dyDescent="0.25">
      <c r="A3596" s="259" t="s">
        <v>4522</v>
      </c>
      <c r="B3596" s="260">
        <v>290556508</v>
      </c>
      <c r="C3596" s="261" t="s">
        <v>468</v>
      </c>
      <c r="D3596" s="262">
        <v>45566</v>
      </c>
      <c r="E3596" s="259" t="s">
        <v>898</v>
      </c>
      <c r="F3596" s="259" t="s">
        <v>438</v>
      </c>
    </row>
    <row r="3597" spans="1:6" x14ac:dyDescent="0.25">
      <c r="A3597" s="259" t="s">
        <v>4523</v>
      </c>
      <c r="B3597" s="260">
        <v>67059608</v>
      </c>
      <c r="C3597" s="261" t="s">
        <v>535</v>
      </c>
      <c r="D3597" s="262">
        <v>45292</v>
      </c>
      <c r="E3597" s="259" t="s">
        <v>898</v>
      </c>
      <c r="F3597" s="259" t="s">
        <v>438</v>
      </c>
    </row>
    <row r="3598" spans="1:6" x14ac:dyDescent="0.25">
      <c r="A3598" s="259" t="s">
        <v>4524</v>
      </c>
      <c r="B3598" s="260">
        <v>81843</v>
      </c>
      <c r="C3598" s="261" t="s">
        <v>447</v>
      </c>
      <c r="D3598" s="262">
        <v>45292</v>
      </c>
      <c r="E3598" s="259" t="s">
        <v>898</v>
      </c>
      <c r="F3598" s="259" t="s">
        <v>438</v>
      </c>
    </row>
    <row r="3599" spans="1:6" x14ac:dyDescent="0.25">
      <c r="A3599" s="259" t="s">
        <v>4525</v>
      </c>
      <c r="B3599" s="260">
        <v>143089</v>
      </c>
      <c r="C3599" s="261" t="s">
        <v>454</v>
      </c>
      <c r="D3599" s="262">
        <v>45292</v>
      </c>
      <c r="E3599" s="259" t="s">
        <v>898</v>
      </c>
      <c r="F3599" s="259" t="s">
        <v>438</v>
      </c>
    </row>
    <row r="3600" spans="1:6" x14ac:dyDescent="0.25">
      <c r="A3600" s="259" t="s">
        <v>4526</v>
      </c>
      <c r="B3600" s="260">
        <v>31040</v>
      </c>
      <c r="C3600" s="261" t="s">
        <v>476</v>
      </c>
      <c r="D3600" s="262">
        <v>45292</v>
      </c>
      <c r="E3600" s="259" t="s">
        <v>898</v>
      </c>
      <c r="F3600" s="259" t="s">
        <v>438</v>
      </c>
    </row>
    <row r="3601" spans="1:6" x14ac:dyDescent="0.25">
      <c r="A3601" s="259" t="s">
        <v>4527</v>
      </c>
      <c r="B3601" s="260">
        <v>13294</v>
      </c>
      <c r="C3601" s="261" t="s">
        <v>445</v>
      </c>
      <c r="D3601" s="262">
        <v>45292</v>
      </c>
      <c r="E3601" s="259" t="s">
        <v>898</v>
      </c>
      <c r="F3601" s="259" t="s">
        <v>438</v>
      </c>
    </row>
    <row r="3602" spans="1:6" x14ac:dyDescent="0.25">
      <c r="A3602" s="259" t="s">
        <v>4528</v>
      </c>
      <c r="B3602" s="260">
        <v>180363</v>
      </c>
      <c r="C3602" s="261" t="s">
        <v>454</v>
      </c>
      <c r="D3602" s="262">
        <v>45536</v>
      </c>
      <c r="E3602" s="259" t="s">
        <v>898</v>
      </c>
      <c r="F3602" s="259" t="s">
        <v>438</v>
      </c>
    </row>
    <row r="3603" spans="1:6" x14ac:dyDescent="0.25">
      <c r="A3603" s="259" t="s">
        <v>4529</v>
      </c>
      <c r="B3603" s="260">
        <v>82041</v>
      </c>
      <c r="C3603" s="261" t="s">
        <v>447</v>
      </c>
      <c r="D3603" s="262">
        <v>45292</v>
      </c>
      <c r="E3603" s="259" t="s">
        <v>898</v>
      </c>
      <c r="F3603" s="259" t="s">
        <v>438</v>
      </c>
    </row>
    <row r="3604" spans="1:6" x14ac:dyDescent="0.25">
      <c r="A3604" s="259" t="s">
        <v>4530</v>
      </c>
      <c r="B3604" s="260">
        <v>125343</v>
      </c>
      <c r="C3604" s="261" t="s">
        <v>439</v>
      </c>
      <c r="D3604" s="262">
        <v>45292</v>
      </c>
      <c r="E3604" s="259" t="s">
        <v>898</v>
      </c>
      <c r="F3604" s="259" t="s">
        <v>438</v>
      </c>
    </row>
    <row r="3605" spans="1:6" x14ac:dyDescent="0.25">
      <c r="A3605" s="259" t="s">
        <v>4531</v>
      </c>
      <c r="B3605" s="260">
        <v>3073976</v>
      </c>
      <c r="C3605" s="261" t="s">
        <v>501</v>
      </c>
      <c r="D3605" s="262">
        <v>45627</v>
      </c>
      <c r="E3605" s="259" t="s">
        <v>898</v>
      </c>
      <c r="F3605" s="259" t="s">
        <v>438</v>
      </c>
    </row>
    <row r="3606" spans="1:6" x14ac:dyDescent="0.25">
      <c r="A3606" s="259" t="s">
        <v>4532</v>
      </c>
      <c r="B3606" s="260">
        <v>712871108233472</v>
      </c>
      <c r="C3606" s="261" t="s">
        <v>452</v>
      </c>
      <c r="D3606" s="262">
        <v>45292</v>
      </c>
      <c r="E3606" s="259" t="s">
        <v>898</v>
      </c>
      <c r="F3606" s="259" t="s">
        <v>438</v>
      </c>
    </row>
    <row r="3607" spans="1:6" x14ac:dyDescent="0.25">
      <c r="A3607" s="259" t="s">
        <v>4533</v>
      </c>
      <c r="B3607" s="260">
        <v>712871108273508</v>
      </c>
      <c r="C3607" s="261" t="s">
        <v>452</v>
      </c>
      <c r="D3607" s="262">
        <v>45292</v>
      </c>
      <c r="E3607" s="259" t="s">
        <v>898</v>
      </c>
      <c r="F3607" s="259" t="s">
        <v>438</v>
      </c>
    </row>
    <row r="3608" spans="1:6" x14ac:dyDescent="0.25">
      <c r="A3608" s="259" t="s">
        <v>4534</v>
      </c>
      <c r="B3608" s="260">
        <v>108264452</v>
      </c>
      <c r="C3608" s="261" t="s">
        <v>452</v>
      </c>
      <c r="D3608" s="262">
        <v>45292</v>
      </c>
      <c r="E3608" s="259" t="s">
        <v>898</v>
      </c>
      <c r="F3608" s="259" t="s">
        <v>438</v>
      </c>
    </row>
    <row r="3609" spans="1:6" x14ac:dyDescent="0.25">
      <c r="A3609" s="259" t="s">
        <v>4535</v>
      </c>
      <c r="B3609" s="260">
        <v>712871108234486</v>
      </c>
      <c r="C3609" s="261" t="s">
        <v>452</v>
      </c>
      <c r="D3609" s="262">
        <v>45292</v>
      </c>
      <c r="E3609" s="259" t="s">
        <v>898</v>
      </c>
      <c r="F3609" s="259" t="s">
        <v>438</v>
      </c>
    </row>
    <row r="3610" spans="1:6" x14ac:dyDescent="0.25">
      <c r="A3610" s="259" t="s">
        <v>4536</v>
      </c>
      <c r="B3610" s="260">
        <v>712871108264292</v>
      </c>
      <c r="C3610" s="261" t="s">
        <v>452</v>
      </c>
      <c r="D3610" s="262">
        <v>45292</v>
      </c>
      <c r="E3610" s="259" t="s">
        <v>898</v>
      </c>
      <c r="F3610" s="259" t="s">
        <v>438</v>
      </c>
    </row>
    <row r="3611" spans="1:6" x14ac:dyDescent="0.25">
      <c r="A3611" s="259" t="s">
        <v>4537</v>
      </c>
      <c r="B3611" s="260">
        <v>712871108017805</v>
      </c>
      <c r="C3611" s="261" t="s">
        <v>452</v>
      </c>
      <c r="D3611" s="262">
        <v>45292</v>
      </c>
      <c r="E3611" s="259" t="s">
        <v>898</v>
      </c>
      <c r="F3611" s="259" t="s">
        <v>438</v>
      </c>
    </row>
    <row r="3612" spans="1:6" x14ac:dyDescent="0.25">
      <c r="A3612" s="259" t="s">
        <v>4538</v>
      </c>
      <c r="B3612" s="260">
        <v>712871108234376</v>
      </c>
      <c r="C3612" s="261" t="s">
        <v>452</v>
      </c>
      <c r="D3612" s="262">
        <v>45292</v>
      </c>
      <c r="E3612" s="259" t="s">
        <v>898</v>
      </c>
      <c r="F3612" s="259" t="s">
        <v>438</v>
      </c>
    </row>
    <row r="3613" spans="1:6" x14ac:dyDescent="0.25">
      <c r="A3613" s="259" t="s">
        <v>4539</v>
      </c>
      <c r="B3613" s="260">
        <v>712871108226894</v>
      </c>
      <c r="C3613" s="261" t="s">
        <v>452</v>
      </c>
      <c r="D3613" s="262">
        <v>45292</v>
      </c>
      <c r="E3613" s="259" t="s">
        <v>898</v>
      </c>
      <c r="F3613" s="259" t="s">
        <v>438</v>
      </c>
    </row>
    <row r="3614" spans="1:6" x14ac:dyDescent="0.25">
      <c r="A3614" s="259" t="s">
        <v>4540</v>
      </c>
      <c r="B3614" s="260">
        <v>712871108030786</v>
      </c>
      <c r="C3614" s="261" t="s">
        <v>452</v>
      </c>
      <c r="D3614" s="262">
        <v>45292</v>
      </c>
      <c r="E3614" s="259" t="s">
        <v>898</v>
      </c>
      <c r="F3614" s="259" t="s">
        <v>438</v>
      </c>
    </row>
    <row r="3615" spans="1:6" x14ac:dyDescent="0.25">
      <c r="A3615" s="259" t="s">
        <v>4541</v>
      </c>
      <c r="B3615" s="260">
        <v>712871108274116</v>
      </c>
      <c r="C3615" s="261" t="s">
        <v>452</v>
      </c>
      <c r="D3615" s="262">
        <v>45292</v>
      </c>
      <c r="E3615" s="259" t="s">
        <v>898</v>
      </c>
      <c r="F3615" s="259" t="s">
        <v>438</v>
      </c>
    </row>
    <row r="3616" spans="1:6" x14ac:dyDescent="0.25">
      <c r="A3616" s="259" t="s">
        <v>4542</v>
      </c>
      <c r="B3616" s="260">
        <v>712871108223824</v>
      </c>
      <c r="C3616" s="261" t="s">
        <v>452</v>
      </c>
      <c r="D3616" s="262">
        <v>45292</v>
      </c>
      <c r="E3616" s="259" t="s">
        <v>898</v>
      </c>
      <c r="F3616" s="259" t="s">
        <v>438</v>
      </c>
    </row>
    <row r="3617" spans="1:6" x14ac:dyDescent="0.25">
      <c r="A3617" s="259" t="s">
        <v>4543</v>
      </c>
      <c r="B3617" s="260">
        <v>712871108162468</v>
      </c>
      <c r="C3617" s="261" t="s">
        <v>452</v>
      </c>
      <c r="D3617" s="262">
        <v>45292</v>
      </c>
      <c r="E3617" s="259" t="s">
        <v>898</v>
      </c>
      <c r="F3617" s="259" t="s">
        <v>438</v>
      </c>
    </row>
    <row r="3618" spans="1:6" x14ac:dyDescent="0.25">
      <c r="A3618" s="259" t="s">
        <v>4544</v>
      </c>
      <c r="B3618" s="260">
        <v>71281108233458</v>
      </c>
      <c r="C3618" s="261" t="s">
        <v>452</v>
      </c>
      <c r="D3618" s="262">
        <v>45292</v>
      </c>
      <c r="E3618" s="259" t="s">
        <v>898</v>
      </c>
      <c r="F3618" s="259" t="s">
        <v>438</v>
      </c>
    </row>
    <row r="3619" spans="1:6" x14ac:dyDescent="0.25">
      <c r="A3619" s="259" t="s">
        <v>4545</v>
      </c>
      <c r="B3619" s="260">
        <v>712871108030309</v>
      </c>
      <c r="C3619" s="261" t="s">
        <v>452</v>
      </c>
      <c r="D3619" s="262">
        <v>45292</v>
      </c>
      <c r="E3619" s="259" t="s">
        <v>898</v>
      </c>
      <c r="F3619" s="259" t="s">
        <v>438</v>
      </c>
    </row>
    <row r="3620" spans="1:6" x14ac:dyDescent="0.25">
      <c r="A3620" s="259" t="s">
        <v>4546</v>
      </c>
      <c r="B3620" s="260">
        <v>712871108234943</v>
      </c>
      <c r="C3620" s="261" t="s">
        <v>452</v>
      </c>
      <c r="D3620" s="262">
        <v>45292</v>
      </c>
      <c r="E3620" s="259" t="s">
        <v>898</v>
      </c>
      <c r="F3620" s="259" t="s">
        <v>438</v>
      </c>
    </row>
    <row r="3621" spans="1:6" x14ac:dyDescent="0.25">
      <c r="A3621" s="259" t="s">
        <v>4547</v>
      </c>
      <c r="B3621" s="260">
        <v>712871108234813</v>
      </c>
      <c r="C3621" s="261" t="s">
        <v>452</v>
      </c>
      <c r="D3621" s="262">
        <v>45292</v>
      </c>
      <c r="E3621" s="259" t="s">
        <v>898</v>
      </c>
      <c r="F3621" s="259" t="s">
        <v>438</v>
      </c>
    </row>
    <row r="3622" spans="1:6" x14ac:dyDescent="0.25">
      <c r="A3622" s="259" t="s">
        <v>4548</v>
      </c>
      <c r="B3622" s="260">
        <v>1648</v>
      </c>
      <c r="C3622" s="261" t="s">
        <v>439</v>
      </c>
      <c r="D3622" s="262">
        <v>45536</v>
      </c>
      <c r="E3622" s="259" t="s">
        <v>898</v>
      </c>
      <c r="F3622" s="259" t="s">
        <v>438</v>
      </c>
    </row>
    <row r="3623" spans="1:6" x14ac:dyDescent="0.25">
      <c r="A3623" s="259" t="s">
        <v>4549</v>
      </c>
      <c r="B3623" s="260">
        <v>175588</v>
      </c>
      <c r="C3623" s="261" t="s">
        <v>454</v>
      </c>
      <c r="D3623" s="262">
        <v>45292</v>
      </c>
      <c r="E3623" s="259" t="s">
        <v>898</v>
      </c>
      <c r="F3623" s="259" t="s">
        <v>438</v>
      </c>
    </row>
    <row r="3624" spans="1:6" x14ac:dyDescent="0.25">
      <c r="A3624" s="259" t="s">
        <v>4550</v>
      </c>
      <c r="B3624" s="260">
        <v>35527</v>
      </c>
      <c r="C3624" s="261" t="s">
        <v>447</v>
      </c>
      <c r="D3624" s="262">
        <v>45292</v>
      </c>
      <c r="E3624" s="259" t="s">
        <v>898</v>
      </c>
      <c r="F3624" s="259" t="s">
        <v>438</v>
      </c>
    </row>
    <row r="3625" spans="1:6" x14ac:dyDescent="0.25">
      <c r="A3625" s="259" t="s">
        <v>4551</v>
      </c>
      <c r="B3625" s="260">
        <v>149023</v>
      </c>
      <c r="C3625" s="261" t="s">
        <v>454</v>
      </c>
      <c r="D3625" s="262">
        <v>45292</v>
      </c>
      <c r="E3625" s="259" t="s">
        <v>898</v>
      </c>
      <c r="F3625" s="259" t="s">
        <v>438</v>
      </c>
    </row>
    <row r="3626" spans="1:6" x14ac:dyDescent="0.25">
      <c r="A3626" s="259" t="s">
        <v>5425</v>
      </c>
      <c r="B3626" s="260">
        <v>36613</v>
      </c>
      <c r="C3626" s="261" t="s">
        <v>447</v>
      </c>
      <c r="D3626" s="262">
        <v>45292</v>
      </c>
      <c r="E3626" s="259" t="s">
        <v>898</v>
      </c>
      <c r="F3626" s="259" t="s">
        <v>438</v>
      </c>
    </row>
    <row r="3627" spans="1:6" x14ac:dyDescent="0.25">
      <c r="A3627" s="259" t="s">
        <v>4553</v>
      </c>
      <c r="B3627" s="260">
        <v>369</v>
      </c>
      <c r="C3627" s="261" t="s">
        <v>445</v>
      </c>
      <c r="D3627" s="262">
        <v>45292</v>
      </c>
      <c r="E3627" s="259" t="s">
        <v>898</v>
      </c>
      <c r="F3627" s="259" t="s">
        <v>438</v>
      </c>
    </row>
    <row r="3628" spans="1:6" x14ac:dyDescent="0.25">
      <c r="A3628" s="259" t="s">
        <v>4554</v>
      </c>
      <c r="B3628" s="260">
        <v>10662</v>
      </c>
      <c r="C3628" s="261" t="s">
        <v>464</v>
      </c>
      <c r="D3628" s="262">
        <v>45292</v>
      </c>
      <c r="E3628" s="259" t="s">
        <v>898</v>
      </c>
      <c r="F3628" s="259" t="s">
        <v>438</v>
      </c>
    </row>
    <row r="3629" spans="1:6" x14ac:dyDescent="0.25">
      <c r="A3629" s="259" t="s">
        <v>4556</v>
      </c>
      <c r="B3629" s="260">
        <v>95046</v>
      </c>
      <c r="C3629" s="261" t="s">
        <v>479</v>
      </c>
      <c r="D3629" s="262">
        <v>45627</v>
      </c>
      <c r="E3629" s="259" t="s">
        <v>898</v>
      </c>
      <c r="F3629" s="259" t="s">
        <v>438</v>
      </c>
    </row>
    <row r="3630" spans="1:6" x14ac:dyDescent="0.25">
      <c r="A3630" s="259" t="s">
        <v>4557</v>
      </c>
      <c r="B3630" s="260">
        <v>103822</v>
      </c>
      <c r="C3630" s="261" t="s">
        <v>439</v>
      </c>
      <c r="D3630" s="262">
        <v>45292</v>
      </c>
      <c r="E3630" s="259" t="s">
        <v>898</v>
      </c>
      <c r="F3630" s="259" t="s">
        <v>438</v>
      </c>
    </row>
    <row r="3631" spans="1:6" x14ac:dyDescent="0.25">
      <c r="A3631" s="259" t="s">
        <v>4558</v>
      </c>
      <c r="B3631" s="260">
        <v>11878</v>
      </c>
      <c r="C3631" s="261" t="s">
        <v>439</v>
      </c>
      <c r="D3631" s="262">
        <v>45292</v>
      </c>
      <c r="E3631" s="259" t="s">
        <v>898</v>
      </c>
      <c r="F3631" s="259" t="s">
        <v>438</v>
      </c>
    </row>
    <row r="3632" spans="1:6" x14ac:dyDescent="0.25">
      <c r="A3632" s="259" t="s">
        <v>4559</v>
      </c>
      <c r="B3632" s="260">
        <v>67054208</v>
      </c>
      <c r="C3632" s="261" t="s">
        <v>535</v>
      </c>
      <c r="D3632" s="262">
        <v>45292</v>
      </c>
      <c r="E3632" s="259" t="s">
        <v>898</v>
      </c>
      <c r="F3632" s="259" t="s">
        <v>438</v>
      </c>
    </row>
    <row r="3633" spans="1:6" x14ac:dyDescent="0.25">
      <c r="A3633" s="259" t="s">
        <v>4560</v>
      </c>
      <c r="B3633" s="260">
        <v>17154</v>
      </c>
      <c r="C3633" s="261" t="s">
        <v>439</v>
      </c>
      <c r="D3633" s="262">
        <v>45292</v>
      </c>
      <c r="E3633" s="259" t="s">
        <v>898</v>
      </c>
      <c r="F3633" s="259" t="s">
        <v>438</v>
      </c>
    </row>
    <row r="3634" spans="1:6" x14ac:dyDescent="0.25">
      <c r="A3634" s="259" t="s">
        <v>4561</v>
      </c>
      <c r="B3634" s="260">
        <v>92822</v>
      </c>
      <c r="C3634" s="261" t="s">
        <v>476</v>
      </c>
      <c r="D3634" s="262">
        <v>45292</v>
      </c>
      <c r="E3634" s="259" t="s">
        <v>898</v>
      </c>
      <c r="F3634" s="259" t="s">
        <v>438</v>
      </c>
    </row>
    <row r="3635" spans="1:6" x14ac:dyDescent="0.25">
      <c r="A3635" s="259" t="s">
        <v>4562</v>
      </c>
      <c r="B3635" s="260">
        <v>712880706943799</v>
      </c>
      <c r="C3635" s="261" t="s">
        <v>452</v>
      </c>
      <c r="D3635" s="262">
        <v>45292</v>
      </c>
      <c r="E3635" s="259" t="s">
        <v>898</v>
      </c>
      <c r="F3635" s="259" t="s">
        <v>438</v>
      </c>
    </row>
    <row r="3636" spans="1:6" x14ac:dyDescent="0.25">
      <c r="A3636" s="259" t="s">
        <v>4563</v>
      </c>
      <c r="B3636" s="260">
        <v>5104</v>
      </c>
      <c r="C3636" s="261" t="s">
        <v>476</v>
      </c>
      <c r="D3636" s="262">
        <v>45292</v>
      </c>
      <c r="E3636" s="259" t="s">
        <v>898</v>
      </c>
      <c r="F3636" s="259" t="s">
        <v>438</v>
      </c>
    </row>
    <row r="3637" spans="1:6" x14ac:dyDescent="0.25">
      <c r="A3637" s="259" t="s">
        <v>4564</v>
      </c>
      <c r="B3637" s="260">
        <v>104806</v>
      </c>
      <c r="C3637" s="261" t="s">
        <v>439</v>
      </c>
      <c r="D3637" s="262">
        <v>45292</v>
      </c>
      <c r="E3637" s="259" t="s">
        <v>898</v>
      </c>
      <c r="F3637" s="259" t="s">
        <v>438</v>
      </c>
    </row>
    <row r="3638" spans="1:6" x14ac:dyDescent="0.25">
      <c r="A3638" s="259" t="s">
        <v>4565</v>
      </c>
      <c r="B3638" s="260">
        <v>2965386</v>
      </c>
      <c r="C3638" s="261" t="s">
        <v>468</v>
      </c>
      <c r="D3638" s="262">
        <v>45292</v>
      </c>
      <c r="E3638" s="259" t="s">
        <v>898</v>
      </c>
      <c r="F3638" s="259" t="s">
        <v>438</v>
      </c>
    </row>
    <row r="3639" spans="1:6" x14ac:dyDescent="0.25">
      <c r="A3639" s="259" t="s">
        <v>4566</v>
      </c>
      <c r="B3639" s="260">
        <v>4351</v>
      </c>
      <c r="C3639" s="261" t="s">
        <v>445</v>
      </c>
      <c r="D3639" s="262">
        <v>45323</v>
      </c>
      <c r="E3639" s="259" t="s">
        <v>898</v>
      </c>
      <c r="F3639" s="259" t="s">
        <v>438</v>
      </c>
    </row>
    <row r="3640" spans="1:6" x14ac:dyDescent="0.25">
      <c r="A3640" s="259" t="s">
        <v>4567</v>
      </c>
      <c r="B3640" s="260">
        <v>126046</v>
      </c>
      <c r="C3640" s="261" t="s">
        <v>447</v>
      </c>
      <c r="D3640" s="262">
        <v>45292</v>
      </c>
      <c r="E3640" s="259" t="s">
        <v>898</v>
      </c>
      <c r="F3640" s="259" t="s">
        <v>438</v>
      </c>
    </row>
    <row r="3641" spans="1:6" x14ac:dyDescent="0.25">
      <c r="A3641" s="259" t="s">
        <v>4568</v>
      </c>
      <c r="B3641" s="260">
        <v>92827</v>
      </c>
      <c r="C3641" s="261" t="s">
        <v>447</v>
      </c>
      <c r="D3641" s="262">
        <v>45292</v>
      </c>
      <c r="E3641" s="259" t="s">
        <v>898</v>
      </c>
      <c r="F3641" s="259" t="s">
        <v>438</v>
      </c>
    </row>
    <row r="3642" spans="1:6" x14ac:dyDescent="0.25">
      <c r="A3642" s="259" t="s">
        <v>4569</v>
      </c>
      <c r="B3642" s="260">
        <v>139216</v>
      </c>
      <c r="C3642" s="261" t="s">
        <v>454</v>
      </c>
      <c r="D3642" s="262">
        <v>45292</v>
      </c>
      <c r="E3642" s="259" t="s">
        <v>898</v>
      </c>
      <c r="F3642" s="259" t="s">
        <v>438</v>
      </c>
    </row>
    <row r="3643" spans="1:6" x14ac:dyDescent="0.25">
      <c r="A3643" s="259" t="s">
        <v>4570</v>
      </c>
      <c r="B3643" s="260">
        <v>67056708</v>
      </c>
      <c r="C3643" s="261" t="s">
        <v>535</v>
      </c>
      <c r="D3643" s="262">
        <v>45292</v>
      </c>
      <c r="E3643" s="259" t="s">
        <v>898</v>
      </c>
      <c r="F3643" s="259" t="s">
        <v>438</v>
      </c>
    </row>
    <row r="3644" spans="1:6" x14ac:dyDescent="0.25">
      <c r="A3644" s="259" t="s">
        <v>4571</v>
      </c>
      <c r="B3644" s="260">
        <v>17375</v>
      </c>
      <c r="C3644" s="261" t="s">
        <v>439</v>
      </c>
      <c r="D3644" s="262">
        <v>45292</v>
      </c>
      <c r="E3644" s="259" t="s">
        <v>898</v>
      </c>
      <c r="F3644" s="259" t="s">
        <v>438</v>
      </c>
    </row>
    <row r="3645" spans="1:6" x14ac:dyDescent="0.25">
      <c r="A3645" s="259" t="s">
        <v>4572</v>
      </c>
      <c r="B3645" s="260">
        <v>9008825305</v>
      </c>
      <c r="C3645" s="261" t="s">
        <v>535</v>
      </c>
      <c r="D3645" s="262">
        <v>45292</v>
      </c>
      <c r="E3645" s="259" t="s">
        <v>898</v>
      </c>
      <c r="F3645" s="259" t="s">
        <v>438</v>
      </c>
    </row>
    <row r="3646" spans="1:6" x14ac:dyDescent="0.25">
      <c r="A3646" s="259" t="s">
        <v>4573</v>
      </c>
      <c r="B3646" s="260">
        <v>712880509628343</v>
      </c>
      <c r="C3646" s="261" t="s">
        <v>452</v>
      </c>
      <c r="D3646" s="262">
        <v>45597</v>
      </c>
      <c r="E3646" s="259" t="s">
        <v>898</v>
      </c>
      <c r="F3646" s="259" t="s">
        <v>438</v>
      </c>
    </row>
    <row r="3647" spans="1:6" x14ac:dyDescent="0.25">
      <c r="A3647" s="259" t="s">
        <v>4574</v>
      </c>
      <c r="B3647" s="260">
        <v>92874</v>
      </c>
      <c r="C3647" s="261" t="s">
        <v>447</v>
      </c>
      <c r="D3647" s="262">
        <v>45566</v>
      </c>
      <c r="E3647" s="259" t="s">
        <v>898</v>
      </c>
      <c r="F3647" s="259" t="s">
        <v>438</v>
      </c>
    </row>
    <row r="3648" spans="1:6" x14ac:dyDescent="0.25">
      <c r="A3648" s="259" t="s">
        <v>4575</v>
      </c>
      <c r="B3648" s="260">
        <v>175752</v>
      </c>
      <c r="C3648" s="261" t="s">
        <v>454</v>
      </c>
      <c r="D3648" s="262">
        <v>45292</v>
      </c>
      <c r="E3648" s="259" t="s">
        <v>898</v>
      </c>
      <c r="F3648" s="259" t="s">
        <v>438</v>
      </c>
    </row>
    <row r="3649" spans="1:6" x14ac:dyDescent="0.25">
      <c r="A3649" s="259" t="s">
        <v>4576</v>
      </c>
      <c r="B3649" s="260">
        <v>67054608</v>
      </c>
      <c r="C3649" s="261" t="s">
        <v>535</v>
      </c>
      <c r="D3649" s="262">
        <v>45292</v>
      </c>
      <c r="E3649" s="259" t="s">
        <v>898</v>
      </c>
      <c r="F3649" s="259" t="s">
        <v>438</v>
      </c>
    </row>
    <row r="3650" spans="1:6" x14ac:dyDescent="0.25">
      <c r="A3650" s="259" t="s">
        <v>4577</v>
      </c>
      <c r="B3650" s="260">
        <v>104970</v>
      </c>
      <c r="C3650" s="261" t="s">
        <v>439</v>
      </c>
      <c r="D3650" s="262">
        <v>45292</v>
      </c>
      <c r="E3650" s="259" t="s">
        <v>898</v>
      </c>
      <c r="F3650" s="259" t="s">
        <v>438</v>
      </c>
    </row>
    <row r="3651" spans="1:6" x14ac:dyDescent="0.25">
      <c r="A3651" s="259" t="s">
        <v>4578</v>
      </c>
      <c r="B3651" s="260">
        <v>25273</v>
      </c>
      <c r="C3651" s="261" t="s">
        <v>445</v>
      </c>
      <c r="D3651" s="262">
        <v>45292</v>
      </c>
      <c r="E3651" s="259" t="s">
        <v>898</v>
      </c>
      <c r="F3651" s="259" t="s">
        <v>438</v>
      </c>
    </row>
    <row r="3652" spans="1:6" x14ac:dyDescent="0.25">
      <c r="A3652" s="259" t="s">
        <v>4579</v>
      </c>
      <c r="B3652" s="260">
        <v>180971</v>
      </c>
      <c r="C3652" s="261" t="s">
        <v>454</v>
      </c>
      <c r="D3652" s="262">
        <v>45292</v>
      </c>
      <c r="E3652" s="259" t="s">
        <v>898</v>
      </c>
      <c r="F3652" s="259" t="s">
        <v>438</v>
      </c>
    </row>
    <row r="3653" spans="1:6" x14ac:dyDescent="0.25">
      <c r="A3653" s="259" t="s">
        <v>4580</v>
      </c>
      <c r="B3653" s="260">
        <v>7754</v>
      </c>
      <c r="C3653" s="261" t="s">
        <v>476</v>
      </c>
      <c r="D3653" s="262">
        <v>45292</v>
      </c>
      <c r="E3653" s="259" t="s">
        <v>898</v>
      </c>
      <c r="F3653" s="259" t="s">
        <v>438</v>
      </c>
    </row>
    <row r="3654" spans="1:6" x14ac:dyDescent="0.25">
      <c r="A3654" s="259" t="s">
        <v>4581</v>
      </c>
      <c r="B3654" s="260">
        <v>328462</v>
      </c>
      <c r="C3654" s="261" t="s">
        <v>454</v>
      </c>
      <c r="D3654" s="262">
        <v>45292</v>
      </c>
      <c r="E3654" s="259" t="s">
        <v>898</v>
      </c>
      <c r="F3654" s="259" t="s">
        <v>438</v>
      </c>
    </row>
    <row r="3655" spans="1:6" x14ac:dyDescent="0.25">
      <c r="A3655" s="259" t="s">
        <v>4582</v>
      </c>
      <c r="B3655" s="260" t="s">
        <v>623</v>
      </c>
      <c r="C3655" s="261" t="s">
        <v>476</v>
      </c>
      <c r="D3655" s="262">
        <v>45292</v>
      </c>
      <c r="E3655" s="259" t="s">
        <v>898</v>
      </c>
      <c r="F3655" s="259" t="s">
        <v>438</v>
      </c>
    </row>
    <row r="3656" spans="1:6" x14ac:dyDescent="0.25">
      <c r="A3656" s="259" t="s">
        <v>4583</v>
      </c>
      <c r="B3656" s="260" t="s">
        <v>17852</v>
      </c>
      <c r="C3656" s="261" t="s">
        <v>439</v>
      </c>
      <c r="D3656" s="262">
        <v>45292</v>
      </c>
      <c r="E3656" s="259" t="s">
        <v>898</v>
      </c>
      <c r="F3656" s="259" t="s">
        <v>438</v>
      </c>
    </row>
    <row r="3657" spans="1:6" x14ac:dyDescent="0.25">
      <c r="A3657" s="259" t="s">
        <v>4584</v>
      </c>
      <c r="B3657" s="260">
        <v>5080025003</v>
      </c>
      <c r="C3657" s="261" t="s">
        <v>476</v>
      </c>
      <c r="D3657" s="262">
        <v>45292</v>
      </c>
      <c r="E3657" s="259" t="s">
        <v>898</v>
      </c>
      <c r="F3657" s="259" t="s">
        <v>438</v>
      </c>
    </row>
    <row r="3658" spans="1:6" x14ac:dyDescent="0.25">
      <c r="A3658" s="259" t="s">
        <v>4585</v>
      </c>
      <c r="B3658" s="260">
        <v>50302</v>
      </c>
      <c r="C3658" s="261" t="s">
        <v>439</v>
      </c>
      <c r="D3658" s="262">
        <v>45292</v>
      </c>
      <c r="E3658" s="259" t="s">
        <v>898</v>
      </c>
      <c r="F3658" s="259" t="s">
        <v>438</v>
      </c>
    </row>
    <row r="3659" spans="1:6" x14ac:dyDescent="0.25">
      <c r="A3659" s="259" t="s">
        <v>4586</v>
      </c>
      <c r="B3659" s="260">
        <v>5176</v>
      </c>
      <c r="C3659" s="261" t="s">
        <v>476</v>
      </c>
      <c r="D3659" s="262">
        <v>45292</v>
      </c>
      <c r="E3659" s="259" t="s">
        <v>898</v>
      </c>
      <c r="F3659" s="259" t="s">
        <v>438</v>
      </c>
    </row>
    <row r="3660" spans="1:6" x14ac:dyDescent="0.25">
      <c r="A3660" s="259" t="s">
        <v>4587</v>
      </c>
      <c r="B3660" s="260">
        <v>4266</v>
      </c>
      <c r="C3660" s="261" t="s">
        <v>476</v>
      </c>
      <c r="D3660" s="262">
        <v>45292</v>
      </c>
      <c r="E3660" s="259" t="s">
        <v>898</v>
      </c>
      <c r="F3660" s="259" t="s">
        <v>438</v>
      </c>
    </row>
    <row r="3661" spans="1:6" x14ac:dyDescent="0.25">
      <c r="A3661" s="259" t="s">
        <v>4588</v>
      </c>
      <c r="B3661" s="260">
        <v>31120</v>
      </c>
      <c r="C3661" s="261" t="s">
        <v>476</v>
      </c>
      <c r="D3661" s="262">
        <v>45292</v>
      </c>
      <c r="E3661" s="259" t="s">
        <v>898</v>
      </c>
      <c r="F3661" s="259" t="s">
        <v>438</v>
      </c>
    </row>
    <row r="3662" spans="1:6" x14ac:dyDescent="0.25">
      <c r="A3662" s="259" t="s">
        <v>4589</v>
      </c>
      <c r="B3662" s="260">
        <v>8097</v>
      </c>
      <c r="C3662" s="261" t="s">
        <v>476</v>
      </c>
      <c r="D3662" s="262">
        <v>45292</v>
      </c>
      <c r="E3662" s="259" t="s">
        <v>898</v>
      </c>
      <c r="F3662" s="259" t="s">
        <v>438</v>
      </c>
    </row>
    <row r="3663" spans="1:6" x14ac:dyDescent="0.25">
      <c r="A3663" s="259" t="s">
        <v>4590</v>
      </c>
      <c r="B3663" s="260">
        <v>4700</v>
      </c>
      <c r="C3663" s="261" t="s">
        <v>509</v>
      </c>
      <c r="D3663" s="262">
        <v>45292</v>
      </c>
      <c r="E3663" s="259" t="s">
        <v>898</v>
      </c>
      <c r="F3663" s="259" t="s">
        <v>438</v>
      </c>
    </row>
    <row r="3664" spans="1:6" x14ac:dyDescent="0.25">
      <c r="A3664" s="259" t="s">
        <v>4591</v>
      </c>
      <c r="B3664" s="260">
        <v>92885</v>
      </c>
      <c r="C3664" s="261" t="s">
        <v>447</v>
      </c>
      <c r="D3664" s="262">
        <v>45292</v>
      </c>
      <c r="E3664" s="259" t="s">
        <v>898</v>
      </c>
      <c r="F3664" s="259" t="s">
        <v>438</v>
      </c>
    </row>
    <row r="3665" spans="1:6" x14ac:dyDescent="0.25">
      <c r="A3665" s="259" t="s">
        <v>4592</v>
      </c>
      <c r="B3665" s="260" t="s">
        <v>625</v>
      </c>
      <c r="C3665" s="261" t="s">
        <v>468</v>
      </c>
      <c r="D3665" s="262">
        <v>45292</v>
      </c>
      <c r="E3665" s="259" t="s">
        <v>898</v>
      </c>
      <c r="F3665" s="259" t="s">
        <v>438</v>
      </c>
    </row>
    <row r="3666" spans="1:6" x14ac:dyDescent="0.25">
      <c r="A3666" s="259" t="s">
        <v>4593</v>
      </c>
      <c r="B3666" s="260">
        <v>92873</v>
      </c>
      <c r="C3666" s="261" t="s">
        <v>447</v>
      </c>
      <c r="D3666" s="262">
        <v>45292</v>
      </c>
      <c r="E3666" s="259" t="s">
        <v>898</v>
      </c>
      <c r="F3666" s="259" t="s">
        <v>438</v>
      </c>
    </row>
    <row r="3667" spans="1:6" x14ac:dyDescent="0.25">
      <c r="A3667" s="259" t="s">
        <v>4594</v>
      </c>
      <c r="B3667" s="260">
        <v>39410</v>
      </c>
      <c r="C3667" s="261" t="s">
        <v>476</v>
      </c>
      <c r="D3667" s="262">
        <v>45292</v>
      </c>
      <c r="E3667" s="259" t="s">
        <v>898</v>
      </c>
      <c r="F3667" s="259" t="s">
        <v>438</v>
      </c>
    </row>
    <row r="3668" spans="1:6" x14ac:dyDescent="0.25">
      <c r="A3668" s="259" t="s">
        <v>4595</v>
      </c>
      <c r="B3668" s="260">
        <v>2963272</v>
      </c>
      <c r="C3668" s="261" t="s">
        <v>468</v>
      </c>
      <c r="D3668" s="262">
        <v>45292</v>
      </c>
      <c r="E3668" s="259" t="s">
        <v>898</v>
      </c>
      <c r="F3668" s="259" t="s">
        <v>438</v>
      </c>
    </row>
    <row r="3669" spans="1:6" x14ac:dyDescent="0.25">
      <c r="A3669" s="259" t="s">
        <v>4596</v>
      </c>
      <c r="B3669" s="260">
        <v>2427504</v>
      </c>
      <c r="C3669" s="261" t="s">
        <v>468</v>
      </c>
      <c r="D3669" s="262">
        <v>45292</v>
      </c>
      <c r="E3669" s="259" t="s">
        <v>898</v>
      </c>
      <c r="F3669" s="259" t="s">
        <v>438</v>
      </c>
    </row>
    <row r="3670" spans="1:6" x14ac:dyDescent="0.25">
      <c r="A3670" s="259" t="s">
        <v>4597</v>
      </c>
      <c r="B3670" s="260">
        <v>9785</v>
      </c>
      <c r="C3670" s="261" t="s">
        <v>476</v>
      </c>
      <c r="D3670" s="262">
        <v>45292</v>
      </c>
      <c r="E3670" s="259" t="s">
        <v>898</v>
      </c>
      <c r="F3670" s="259" t="s">
        <v>438</v>
      </c>
    </row>
    <row r="3671" spans="1:6" x14ac:dyDescent="0.25">
      <c r="A3671" s="259" t="s">
        <v>4598</v>
      </c>
      <c r="B3671" s="260">
        <v>7054</v>
      </c>
      <c r="C3671" s="261" t="s">
        <v>476</v>
      </c>
      <c r="D3671" s="262">
        <v>45292</v>
      </c>
      <c r="E3671" s="259" t="s">
        <v>898</v>
      </c>
      <c r="F3671" s="259" t="s">
        <v>438</v>
      </c>
    </row>
    <row r="3672" spans="1:6" x14ac:dyDescent="0.25">
      <c r="A3672" s="259" t="s">
        <v>4599</v>
      </c>
      <c r="B3672" s="260">
        <v>20104</v>
      </c>
      <c r="C3672" s="261" t="s">
        <v>445</v>
      </c>
      <c r="D3672" s="262">
        <v>45292</v>
      </c>
      <c r="E3672" s="259" t="s">
        <v>898</v>
      </c>
      <c r="F3672" s="259" t="s">
        <v>438</v>
      </c>
    </row>
    <row r="3673" spans="1:6" x14ac:dyDescent="0.25">
      <c r="A3673" s="259" t="s">
        <v>4600</v>
      </c>
      <c r="B3673" s="260">
        <v>14364</v>
      </c>
      <c r="C3673" s="261" t="s">
        <v>476</v>
      </c>
      <c r="D3673" s="262">
        <v>45292</v>
      </c>
      <c r="E3673" s="259" t="s">
        <v>898</v>
      </c>
      <c r="F3673" s="259" t="s">
        <v>438</v>
      </c>
    </row>
    <row r="3674" spans="1:6" x14ac:dyDescent="0.25">
      <c r="A3674" s="259" t="s">
        <v>4601</v>
      </c>
      <c r="B3674" s="260">
        <v>6607</v>
      </c>
      <c r="C3674" s="261" t="s">
        <v>476</v>
      </c>
      <c r="D3674" s="262">
        <v>45292</v>
      </c>
      <c r="E3674" s="259" t="s">
        <v>898</v>
      </c>
      <c r="F3674" s="259" t="s">
        <v>438</v>
      </c>
    </row>
    <row r="3675" spans="1:6" x14ac:dyDescent="0.25">
      <c r="A3675" s="259" t="s">
        <v>4602</v>
      </c>
      <c r="B3675" s="260">
        <v>4060</v>
      </c>
      <c r="C3675" s="261" t="s">
        <v>476</v>
      </c>
      <c r="D3675" s="262">
        <v>45292</v>
      </c>
      <c r="E3675" s="259" t="s">
        <v>898</v>
      </c>
      <c r="F3675" s="259" t="s">
        <v>438</v>
      </c>
    </row>
    <row r="3676" spans="1:6" x14ac:dyDescent="0.25">
      <c r="A3676" s="259" t="s">
        <v>4603</v>
      </c>
      <c r="B3676" s="260">
        <v>824764</v>
      </c>
      <c r="C3676" s="261" t="s">
        <v>474</v>
      </c>
      <c r="D3676" s="262">
        <v>45292</v>
      </c>
      <c r="E3676" s="259" t="s">
        <v>898</v>
      </c>
      <c r="F3676" s="259" t="s">
        <v>438</v>
      </c>
    </row>
    <row r="3677" spans="1:6" x14ac:dyDescent="0.25">
      <c r="A3677" s="259" t="s">
        <v>4604</v>
      </c>
      <c r="B3677" s="260">
        <v>33219</v>
      </c>
      <c r="C3677" s="261" t="s">
        <v>479</v>
      </c>
      <c r="D3677" s="262">
        <v>45292</v>
      </c>
      <c r="E3677" s="259" t="s">
        <v>898</v>
      </c>
      <c r="F3677" s="259" t="s">
        <v>438</v>
      </c>
    </row>
    <row r="3678" spans="1:6" x14ac:dyDescent="0.25">
      <c r="A3678" s="259" t="s">
        <v>4605</v>
      </c>
      <c r="B3678" s="260">
        <v>216514008</v>
      </c>
      <c r="C3678" s="261" t="s">
        <v>468</v>
      </c>
      <c r="D3678" s="262">
        <v>45292</v>
      </c>
      <c r="E3678" s="259" t="s">
        <v>898</v>
      </c>
      <c r="F3678" s="259" t="s">
        <v>438</v>
      </c>
    </row>
    <row r="3679" spans="1:6" x14ac:dyDescent="0.25">
      <c r="A3679" s="259" t="s">
        <v>4606</v>
      </c>
      <c r="B3679" s="260">
        <v>2994793</v>
      </c>
      <c r="C3679" s="261" t="s">
        <v>468</v>
      </c>
      <c r="D3679" s="262">
        <v>45566</v>
      </c>
      <c r="E3679" s="259" t="s">
        <v>898</v>
      </c>
      <c r="F3679" s="259" t="s">
        <v>438</v>
      </c>
    </row>
    <row r="3680" spans="1:6" x14ac:dyDescent="0.25">
      <c r="A3680" s="259" t="s">
        <v>4607</v>
      </c>
      <c r="B3680" s="260">
        <v>208487</v>
      </c>
      <c r="C3680" s="261" t="s">
        <v>454</v>
      </c>
      <c r="D3680" s="262">
        <v>45536</v>
      </c>
      <c r="E3680" s="259" t="s">
        <v>898</v>
      </c>
      <c r="F3680" s="259" t="s">
        <v>438</v>
      </c>
    </row>
    <row r="3681" spans="1:6" x14ac:dyDescent="0.25">
      <c r="A3681" s="259" t="s">
        <v>4608</v>
      </c>
      <c r="B3681" s="260">
        <v>231060808</v>
      </c>
      <c r="C3681" s="261" t="s">
        <v>501</v>
      </c>
      <c r="D3681" s="262">
        <v>45444</v>
      </c>
      <c r="E3681" s="259" t="s">
        <v>898</v>
      </c>
      <c r="F3681" s="259" t="s">
        <v>438</v>
      </c>
    </row>
    <row r="3682" spans="1:6" x14ac:dyDescent="0.25">
      <c r="A3682" s="259" t="s">
        <v>4609</v>
      </c>
      <c r="B3682" s="260">
        <v>81703</v>
      </c>
      <c r="C3682" s="261" t="s">
        <v>447</v>
      </c>
      <c r="D3682" s="262">
        <v>45536</v>
      </c>
      <c r="E3682" s="259" t="s">
        <v>898</v>
      </c>
      <c r="F3682" s="259" t="s">
        <v>438</v>
      </c>
    </row>
    <row r="3683" spans="1:6" x14ac:dyDescent="0.25">
      <c r="A3683" s="259" t="s">
        <v>4610</v>
      </c>
      <c r="B3683" s="260" t="s">
        <v>17853</v>
      </c>
      <c r="C3683" s="261" t="s">
        <v>476</v>
      </c>
      <c r="D3683" s="262">
        <v>45627</v>
      </c>
      <c r="E3683" s="259" t="s">
        <v>898</v>
      </c>
      <c r="F3683" s="259" t="s">
        <v>438</v>
      </c>
    </row>
    <row r="3684" spans="1:6" x14ac:dyDescent="0.25">
      <c r="A3684" s="259" t="s">
        <v>4611</v>
      </c>
      <c r="B3684" s="260">
        <v>1007186463</v>
      </c>
      <c r="C3684" s="261" t="s">
        <v>452</v>
      </c>
      <c r="D3684" s="262">
        <v>45292</v>
      </c>
      <c r="E3684" s="259" t="s">
        <v>898</v>
      </c>
      <c r="F3684" s="259" t="s">
        <v>438</v>
      </c>
    </row>
    <row r="3685" spans="1:6" x14ac:dyDescent="0.25">
      <c r="A3685" s="259" t="s">
        <v>4612</v>
      </c>
      <c r="B3685" s="260">
        <v>31148</v>
      </c>
      <c r="C3685" s="261" t="s">
        <v>476</v>
      </c>
      <c r="D3685" s="262">
        <v>45292</v>
      </c>
      <c r="E3685" s="259" t="s">
        <v>898</v>
      </c>
      <c r="F3685" s="259" t="s">
        <v>438</v>
      </c>
    </row>
    <row r="3686" spans="1:6" x14ac:dyDescent="0.25">
      <c r="A3686" s="259" t="s">
        <v>4613</v>
      </c>
      <c r="B3686" s="260">
        <v>7162</v>
      </c>
      <c r="C3686" s="261" t="s">
        <v>476</v>
      </c>
      <c r="D3686" s="262">
        <v>45292</v>
      </c>
      <c r="E3686" s="259" t="s">
        <v>898</v>
      </c>
      <c r="F3686" s="259" t="s">
        <v>438</v>
      </c>
    </row>
    <row r="3687" spans="1:6" x14ac:dyDescent="0.25">
      <c r="A3687" s="259" t="s">
        <v>4614</v>
      </c>
      <c r="B3687" s="260" t="s">
        <v>17854</v>
      </c>
      <c r="C3687" s="261" t="s">
        <v>447</v>
      </c>
      <c r="D3687" s="262">
        <v>45292</v>
      </c>
      <c r="E3687" s="259" t="s">
        <v>898</v>
      </c>
      <c r="F3687" s="259" t="s">
        <v>438</v>
      </c>
    </row>
    <row r="3688" spans="1:6" x14ac:dyDescent="0.25">
      <c r="A3688" s="259" t="s">
        <v>4615</v>
      </c>
      <c r="B3688" s="260">
        <v>209073046</v>
      </c>
      <c r="C3688" s="261" t="s">
        <v>471</v>
      </c>
      <c r="D3688" s="262">
        <v>45292</v>
      </c>
      <c r="E3688" s="259" t="s">
        <v>898</v>
      </c>
      <c r="F3688" s="259" t="s">
        <v>438</v>
      </c>
    </row>
    <row r="3689" spans="1:6" x14ac:dyDescent="0.25">
      <c r="A3689" s="259" t="s">
        <v>4616</v>
      </c>
      <c r="B3689" s="260">
        <v>73222</v>
      </c>
      <c r="C3689" s="261" t="s">
        <v>844</v>
      </c>
      <c r="D3689" s="262">
        <v>45292</v>
      </c>
      <c r="E3689" s="259" t="s">
        <v>898</v>
      </c>
      <c r="F3689" s="259" t="s">
        <v>438</v>
      </c>
    </row>
    <row r="3690" spans="1:6" x14ac:dyDescent="0.25">
      <c r="A3690" s="259" t="s">
        <v>4617</v>
      </c>
      <c r="B3690" s="260">
        <v>216367</v>
      </c>
      <c r="C3690" s="261" t="s">
        <v>454</v>
      </c>
      <c r="D3690" s="262">
        <v>45292</v>
      </c>
      <c r="E3690" s="259" t="s">
        <v>898</v>
      </c>
      <c r="F3690" s="259" t="s">
        <v>438</v>
      </c>
    </row>
    <row r="3691" spans="1:6" x14ac:dyDescent="0.25">
      <c r="A3691" s="259" t="s">
        <v>4618</v>
      </c>
      <c r="B3691" s="260">
        <v>219158208</v>
      </c>
      <c r="C3691" s="261" t="s">
        <v>468</v>
      </c>
      <c r="D3691" s="262">
        <v>45292</v>
      </c>
      <c r="E3691" s="259" t="s">
        <v>898</v>
      </c>
      <c r="F3691" s="259" t="s">
        <v>438</v>
      </c>
    </row>
    <row r="3692" spans="1:6" x14ac:dyDescent="0.25">
      <c r="A3692" s="259" t="s">
        <v>4619</v>
      </c>
      <c r="B3692" s="260">
        <v>13661</v>
      </c>
      <c r="C3692" s="261" t="s">
        <v>475</v>
      </c>
      <c r="D3692" s="262">
        <v>45292</v>
      </c>
      <c r="E3692" s="259" t="s">
        <v>898</v>
      </c>
      <c r="F3692" s="259" t="s">
        <v>438</v>
      </c>
    </row>
    <row r="3693" spans="1:6" x14ac:dyDescent="0.25">
      <c r="A3693" s="259" t="s">
        <v>4620</v>
      </c>
      <c r="B3693" s="260">
        <v>17322</v>
      </c>
      <c r="C3693" s="261" t="s">
        <v>439</v>
      </c>
      <c r="D3693" s="262">
        <v>45292</v>
      </c>
      <c r="E3693" s="259" t="s">
        <v>898</v>
      </c>
      <c r="F3693" s="259" t="s">
        <v>438</v>
      </c>
    </row>
    <row r="3694" spans="1:6" x14ac:dyDescent="0.25">
      <c r="A3694" s="259" t="s">
        <v>4621</v>
      </c>
      <c r="B3694" s="260">
        <v>82038</v>
      </c>
      <c r="C3694" s="261" t="s">
        <v>447</v>
      </c>
      <c r="D3694" s="262">
        <v>45292</v>
      </c>
      <c r="E3694" s="259" t="s">
        <v>898</v>
      </c>
      <c r="F3694" s="259" t="s">
        <v>438</v>
      </c>
    </row>
    <row r="3695" spans="1:6" x14ac:dyDescent="0.25">
      <c r="A3695" s="259" t="s">
        <v>4622</v>
      </c>
      <c r="B3695" s="260">
        <v>33528</v>
      </c>
      <c r="C3695" s="261" t="s">
        <v>439</v>
      </c>
      <c r="D3695" s="262">
        <v>45292</v>
      </c>
      <c r="E3695" s="259" t="s">
        <v>898</v>
      </c>
      <c r="F3695" s="259" t="s">
        <v>438</v>
      </c>
    </row>
    <row r="3696" spans="1:6" x14ac:dyDescent="0.25">
      <c r="A3696" s="259" t="s">
        <v>4623</v>
      </c>
      <c r="B3696" s="260">
        <v>3025131</v>
      </c>
      <c r="C3696" s="261" t="s">
        <v>501</v>
      </c>
      <c r="D3696" s="262">
        <v>45292</v>
      </c>
      <c r="E3696" s="259" t="s">
        <v>898</v>
      </c>
      <c r="F3696" s="259" t="s">
        <v>438</v>
      </c>
    </row>
    <row r="3697" spans="1:6" x14ac:dyDescent="0.25">
      <c r="A3697" s="259" t="s">
        <v>4624</v>
      </c>
      <c r="B3697" s="260">
        <v>29154</v>
      </c>
      <c r="C3697" s="261" t="s">
        <v>476</v>
      </c>
      <c r="D3697" s="262">
        <v>45292</v>
      </c>
      <c r="E3697" s="259" t="s">
        <v>898</v>
      </c>
      <c r="F3697" s="259" t="s">
        <v>438</v>
      </c>
    </row>
    <row r="3698" spans="1:6" x14ac:dyDescent="0.25">
      <c r="A3698" s="259" t="s">
        <v>4625</v>
      </c>
      <c r="B3698" s="260">
        <v>81647</v>
      </c>
      <c r="C3698" s="261" t="s">
        <v>447</v>
      </c>
      <c r="D3698" s="262">
        <v>45292</v>
      </c>
      <c r="E3698" s="259" t="s">
        <v>898</v>
      </c>
      <c r="F3698" s="259" t="s">
        <v>438</v>
      </c>
    </row>
    <row r="3699" spans="1:6" x14ac:dyDescent="0.25">
      <c r="A3699" s="259" t="s">
        <v>4626</v>
      </c>
      <c r="B3699" s="260">
        <v>178611</v>
      </c>
      <c r="C3699" s="261" t="s">
        <v>454</v>
      </c>
      <c r="D3699" s="262">
        <v>45292</v>
      </c>
      <c r="E3699" s="259" t="s">
        <v>898</v>
      </c>
      <c r="F3699" s="259" t="s">
        <v>438</v>
      </c>
    </row>
    <row r="3700" spans="1:6" x14ac:dyDescent="0.25">
      <c r="A3700" s="259" t="s">
        <v>4628</v>
      </c>
      <c r="B3700" s="260">
        <v>40303</v>
      </c>
      <c r="C3700" s="261" t="s">
        <v>476</v>
      </c>
      <c r="D3700" s="262">
        <v>45292</v>
      </c>
      <c r="E3700" s="259" t="s">
        <v>898</v>
      </c>
      <c r="F3700" s="259" t="s">
        <v>438</v>
      </c>
    </row>
    <row r="3701" spans="1:6" x14ac:dyDescent="0.25">
      <c r="A3701" s="259" t="s">
        <v>4629</v>
      </c>
      <c r="B3701" s="260">
        <v>122764</v>
      </c>
      <c r="C3701" s="261" t="s">
        <v>454</v>
      </c>
      <c r="D3701" s="262">
        <v>45292</v>
      </c>
      <c r="E3701" s="259" t="s">
        <v>898</v>
      </c>
      <c r="F3701" s="259" t="s">
        <v>438</v>
      </c>
    </row>
    <row r="3702" spans="1:6" x14ac:dyDescent="0.25">
      <c r="A3702" s="259" t="s">
        <v>4630</v>
      </c>
      <c r="B3702" s="260">
        <v>3417</v>
      </c>
      <c r="C3702" s="261" t="s">
        <v>445</v>
      </c>
      <c r="D3702" s="262">
        <v>45292</v>
      </c>
      <c r="E3702" s="259" t="s">
        <v>898</v>
      </c>
      <c r="F3702" s="259" t="s">
        <v>438</v>
      </c>
    </row>
    <row r="3703" spans="1:6" x14ac:dyDescent="0.25">
      <c r="A3703" s="259" t="s">
        <v>4631</v>
      </c>
      <c r="B3703" s="260">
        <v>712871108264414</v>
      </c>
      <c r="C3703" s="261" t="s">
        <v>452</v>
      </c>
      <c r="D3703" s="262">
        <v>45292</v>
      </c>
      <c r="E3703" s="259" t="s">
        <v>898</v>
      </c>
      <c r="F3703" s="259" t="s">
        <v>438</v>
      </c>
    </row>
    <row r="3704" spans="1:6" x14ac:dyDescent="0.25">
      <c r="A3704" s="259" t="s">
        <v>4632</v>
      </c>
      <c r="B3704" s="260">
        <v>108224685</v>
      </c>
      <c r="C3704" s="261" t="s">
        <v>452</v>
      </c>
      <c r="D3704" s="262">
        <v>45292</v>
      </c>
      <c r="E3704" s="259" t="s">
        <v>898</v>
      </c>
      <c r="F3704" s="259" t="s">
        <v>438</v>
      </c>
    </row>
    <row r="3705" spans="1:6" x14ac:dyDescent="0.25">
      <c r="A3705" s="259" t="s">
        <v>4633</v>
      </c>
      <c r="B3705" s="260">
        <v>71287118227709</v>
      </c>
      <c r="C3705" s="261" t="s">
        <v>452</v>
      </c>
      <c r="D3705" s="262">
        <v>45292</v>
      </c>
      <c r="E3705" s="259" t="s">
        <v>898</v>
      </c>
      <c r="F3705" s="259" t="s">
        <v>438</v>
      </c>
    </row>
    <row r="3706" spans="1:6" x14ac:dyDescent="0.25">
      <c r="A3706" s="259" t="s">
        <v>4634</v>
      </c>
      <c r="B3706" s="260">
        <v>108265688</v>
      </c>
      <c r="C3706" s="261" t="s">
        <v>452</v>
      </c>
      <c r="D3706" s="262">
        <v>45292</v>
      </c>
      <c r="E3706" s="259" t="s">
        <v>898</v>
      </c>
      <c r="F3706" s="259" t="s">
        <v>438</v>
      </c>
    </row>
    <row r="3707" spans="1:6" x14ac:dyDescent="0.25">
      <c r="A3707" s="259" t="s">
        <v>4635</v>
      </c>
      <c r="B3707" s="260">
        <v>71287118224111</v>
      </c>
      <c r="C3707" s="261" t="s">
        <v>452</v>
      </c>
      <c r="D3707" s="262">
        <v>45292</v>
      </c>
      <c r="E3707" s="259" t="s">
        <v>898</v>
      </c>
      <c r="F3707" s="259" t="s">
        <v>438</v>
      </c>
    </row>
    <row r="3708" spans="1:6" x14ac:dyDescent="0.25">
      <c r="A3708" s="259" t="s">
        <v>4636</v>
      </c>
      <c r="B3708" s="260">
        <v>71287118160679</v>
      </c>
      <c r="C3708" s="261" t="s">
        <v>452</v>
      </c>
      <c r="D3708" s="262">
        <v>45292</v>
      </c>
      <c r="E3708" s="259" t="s">
        <v>898</v>
      </c>
      <c r="F3708" s="259" t="s">
        <v>438</v>
      </c>
    </row>
    <row r="3709" spans="1:6" x14ac:dyDescent="0.25">
      <c r="A3709" s="259" t="s">
        <v>4637</v>
      </c>
      <c r="B3709" s="260">
        <v>712871108162741</v>
      </c>
      <c r="C3709" s="261" t="s">
        <v>452</v>
      </c>
      <c r="D3709" s="262">
        <v>45292</v>
      </c>
      <c r="E3709" s="259" t="s">
        <v>898</v>
      </c>
      <c r="F3709" s="259" t="s">
        <v>438</v>
      </c>
    </row>
    <row r="3710" spans="1:6" x14ac:dyDescent="0.25">
      <c r="A3710" s="259" t="s">
        <v>4638</v>
      </c>
      <c r="B3710" s="260">
        <v>71287110829031</v>
      </c>
      <c r="C3710" s="261" t="s">
        <v>452</v>
      </c>
      <c r="D3710" s="262">
        <v>45292</v>
      </c>
      <c r="E3710" s="259" t="s">
        <v>898</v>
      </c>
      <c r="F3710" s="259" t="s">
        <v>438</v>
      </c>
    </row>
    <row r="3711" spans="1:6" x14ac:dyDescent="0.25">
      <c r="A3711" s="259" t="s">
        <v>4639</v>
      </c>
      <c r="B3711" s="260">
        <v>71287118226443</v>
      </c>
      <c r="C3711" s="261" t="s">
        <v>452</v>
      </c>
      <c r="D3711" s="262">
        <v>45292</v>
      </c>
      <c r="E3711" s="259" t="s">
        <v>898</v>
      </c>
      <c r="F3711" s="259" t="s">
        <v>438</v>
      </c>
    </row>
    <row r="3712" spans="1:6" x14ac:dyDescent="0.25">
      <c r="A3712" s="259" t="s">
        <v>4640</v>
      </c>
      <c r="B3712" s="260">
        <v>71287118224319</v>
      </c>
      <c r="C3712" s="261" t="s">
        <v>452</v>
      </c>
      <c r="D3712" s="262">
        <v>45292</v>
      </c>
      <c r="E3712" s="259" t="s">
        <v>898</v>
      </c>
      <c r="F3712" s="259" t="s">
        <v>438</v>
      </c>
    </row>
    <row r="3713" spans="1:6" x14ac:dyDescent="0.25">
      <c r="A3713" s="259" t="s">
        <v>4641</v>
      </c>
      <c r="B3713" s="260">
        <v>71287118015528</v>
      </c>
      <c r="C3713" s="261" t="s">
        <v>452</v>
      </c>
      <c r="D3713" s="262">
        <v>45292</v>
      </c>
      <c r="E3713" s="259" t="s">
        <v>898</v>
      </c>
      <c r="F3713" s="259" t="s">
        <v>438</v>
      </c>
    </row>
    <row r="3714" spans="1:6" x14ac:dyDescent="0.25">
      <c r="A3714" s="259" t="s">
        <v>4642</v>
      </c>
      <c r="B3714" s="260">
        <v>712871108269228</v>
      </c>
      <c r="C3714" s="261" t="s">
        <v>452</v>
      </c>
      <c r="D3714" s="262">
        <v>45292</v>
      </c>
      <c r="E3714" s="259" t="s">
        <v>898</v>
      </c>
      <c r="F3714" s="259" t="s">
        <v>438</v>
      </c>
    </row>
    <row r="3715" spans="1:6" x14ac:dyDescent="0.25">
      <c r="A3715" s="259" t="s">
        <v>4643</v>
      </c>
      <c r="B3715" s="260">
        <v>71287118265749</v>
      </c>
      <c r="C3715" s="261" t="s">
        <v>452</v>
      </c>
      <c r="D3715" s="262">
        <v>45292</v>
      </c>
      <c r="E3715" s="259" t="s">
        <v>898</v>
      </c>
      <c r="F3715" s="259" t="s">
        <v>438</v>
      </c>
    </row>
    <row r="3716" spans="1:6" x14ac:dyDescent="0.25">
      <c r="A3716" s="259" t="s">
        <v>3269</v>
      </c>
      <c r="B3716" s="260">
        <v>39645</v>
      </c>
      <c r="C3716" s="261" t="s">
        <v>447</v>
      </c>
      <c r="D3716" s="262">
        <v>45505</v>
      </c>
      <c r="E3716" s="259" t="s">
        <v>898</v>
      </c>
      <c r="F3716" s="259" t="s">
        <v>438</v>
      </c>
    </row>
    <row r="3717" spans="1:6" x14ac:dyDescent="0.25">
      <c r="A3717" s="259" t="s">
        <v>4645</v>
      </c>
      <c r="B3717" s="260">
        <v>351032208</v>
      </c>
      <c r="C3717" s="261" t="s">
        <v>501</v>
      </c>
      <c r="D3717" s="262">
        <v>45627</v>
      </c>
      <c r="E3717" s="259" t="s">
        <v>898</v>
      </c>
      <c r="F3717" s="259" t="s">
        <v>438</v>
      </c>
    </row>
    <row r="3718" spans="1:6" x14ac:dyDescent="0.25">
      <c r="A3718" s="259" t="s">
        <v>4646</v>
      </c>
      <c r="B3718" s="260">
        <v>712880604969095</v>
      </c>
      <c r="C3718" s="261" t="s">
        <v>452</v>
      </c>
      <c r="D3718" s="262">
        <v>45505</v>
      </c>
      <c r="E3718" s="259" t="s">
        <v>898</v>
      </c>
      <c r="F3718" s="259" t="s">
        <v>438</v>
      </c>
    </row>
    <row r="3719" spans="1:6" x14ac:dyDescent="0.25">
      <c r="A3719" s="259" t="s">
        <v>4647</v>
      </c>
      <c r="B3719" s="260">
        <v>20668</v>
      </c>
      <c r="C3719" s="261" t="s">
        <v>844</v>
      </c>
      <c r="D3719" s="262">
        <v>45292</v>
      </c>
      <c r="E3719" s="259" t="s">
        <v>898</v>
      </c>
      <c r="F3719" s="259" t="s">
        <v>438</v>
      </c>
    </row>
    <row r="3720" spans="1:6" x14ac:dyDescent="0.25">
      <c r="A3720" s="259" t="s">
        <v>4648</v>
      </c>
      <c r="B3720" s="260">
        <v>15027</v>
      </c>
      <c r="C3720" s="261" t="s">
        <v>844</v>
      </c>
      <c r="D3720" s="262">
        <v>45292</v>
      </c>
      <c r="E3720" s="259" t="s">
        <v>898</v>
      </c>
      <c r="F3720" s="259" t="s">
        <v>438</v>
      </c>
    </row>
    <row r="3721" spans="1:6" x14ac:dyDescent="0.25">
      <c r="A3721" s="259" t="s">
        <v>4649</v>
      </c>
      <c r="B3721" s="260">
        <v>126434</v>
      </c>
      <c r="C3721" s="261" t="s">
        <v>447</v>
      </c>
      <c r="D3721" s="262">
        <v>45627</v>
      </c>
      <c r="E3721" s="259" t="s">
        <v>898</v>
      </c>
      <c r="F3721" s="259" t="s">
        <v>438</v>
      </c>
    </row>
    <row r="3722" spans="1:6" x14ac:dyDescent="0.25">
      <c r="A3722" s="259" t="s">
        <v>4650</v>
      </c>
      <c r="B3722" s="260">
        <v>194301707</v>
      </c>
      <c r="C3722" s="261" t="s">
        <v>468</v>
      </c>
      <c r="D3722" s="262">
        <v>45292</v>
      </c>
      <c r="E3722" s="259" t="s">
        <v>898</v>
      </c>
      <c r="F3722" s="259" t="s">
        <v>438</v>
      </c>
    </row>
    <row r="3723" spans="1:6" x14ac:dyDescent="0.25">
      <c r="A3723" s="259" t="s">
        <v>4651</v>
      </c>
      <c r="B3723" s="260">
        <v>15109</v>
      </c>
      <c r="C3723" s="261" t="s">
        <v>445</v>
      </c>
      <c r="D3723" s="262">
        <v>45474</v>
      </c>
      <c r="E3723" s="259" t="s">
        <v>898</v>
      </c>
      <c r="F3723" s="259" t="s">
        <v>438</v>
      </c>
    </row>
    <row r="3724" spans="1:6" x14ac:dyDescent="0.25">
      <c r="A3724" s="259" t="s">
        <v>4652</v>
      </c>
      <c r="B3724" s="260">
        <v>103809</v>
      </c>
      <c r="C3724" s="261" t="s">
        <v>439</v>
      </c>
      <c r="D3724" s="262">
        <v>45292</v>
      </c>
      <c r="E3724" s="259" t="s">
        <v>898</v>
      </c>
      <c r="F3724" s="259" t="s">
        <v>438</v>
      </c>
    </row>
    <row r="3725" spans="1:6" x14ac:dyDescent="0.25">
      <c r="A3725" s="259" t="s">
        <v>4653</v>
      </c>
      <c r="B3725" s="260">
        <v>3970</v>
      </c>
      <c r="C3725" s="261" t="s">
        <v>445</v>
      </c>
      <c r="D3725" s="262">
        <v>45292</v>
      </c>
      <c r="E3725" s="259" t="s">
        <v>898</v>
      </c>
      <c r="F3725" s="259" t="s">
        <v>438</v>
      </c>
    </row>
    <row r="3726" spans="1:6" x14ac:dyDescent="0.25">
      <c r="A3726" s="259" t="s">
        <v>4654</v>
      </c>
      <c r="B3726" s="260">
        <v>3033229</v>
      </c>
      <c r="C3726" s="261" t="s">
        <v>501</v>
      </c>
      <c r="D3726" s="262">
        <v>45292</v>
      </c>
      <c r="E3726" s="259" t="s">
        <v>898</v>
      </c>
      <c r="F3726" s="259" t="s">
        <v>438</v>
      </c>
    </row>
    <row r="3727" spans="1:6" x14ac:dyDescent="0.25">
      <c r="A3727" s="259" t="s">
        <v>4655</v>
      </c>
      <c r="B3727" s="260">
        <v>7653208</v>
      </c>
      <c r="C3727" s="261" t="s">
        <v>482</v>
      </c>
      <c r="D3727" s="262">
        <v>45292</v>
      </c>
      <c r="E3727" s="259" t="s">
        <v>898</v>
      </c>
      <c r="F3727" s="259" t="s">
        <v>438</v>
      </c>
    </row>
    <row r="3728" spans="1:6" x14ac:dyDescent="0.25">
      <c r="A3728" s="259" t="s">
        <v>4656</v>
      </c>
      <c r="B3728" s="260">
        <v>29312</v>
      </c>
      <c r="C3728" s="261" t="s">
        <v>447</v>
      </c>
      <c r="D3728" s="262">
        <v>45292</v>
      </c>
      <c r="E3728" s="259" t="s">
        <v>898</v>
      </c>
      <c r="F3728" s="259" t="s">
        <v>438</v>
      </c>
    </row>
    <row r="3729" spans="1:6" x14ac:dyDescent="0.25">
      <c r="A3729" s="259" t="s">
        <v>4657</v>
      </c>
      <c r="B3729" s="260">
        <v>11867</v>
      </c>
      <c r="C3729" s="261" t="s">
        <v>445</v>
      </c>
      <c r="D3729" s="262">
        <v>45292</v>
      </c>
      <c r="E3729" s="259" t="s">
        <v>898</v>
      </c>
      <c r="F3729" s="259" t="s">
        <v>438</v>
      </c>
    </row>
    <row r="3730" spans="1:6" x14ac:dyDescent="0.25">
      <c r="A3730" s="259" t="s">
        <v>4658</v>
      </c>
      <c r="B3730" s="260">
        <v>17122</v>
      </c>
      <c r="C3730" s="261" t="s">
        <v>439</v>
      </c>
      <c r="D3730" s="262">
        <v>45292</v>
      </c>
      <c r="E3730" s="259" t="s">
        <v>898</v>
      </c>
      <c r="F3730" s="259" t="s">
        <v>438</v>
      </c>
    </row>
    <row r="3731" spans="1:6" x14ac:dyDescent="0.25">
      <c r="A3731" s="259" t="s">
        <v>4659</v>
      </c>
      <c r="B3731" s="260">
        <v>17147</v>
      </c>
      <c r="C3731" s="261" t="s">
        <v>439</v>
      </c>
      <c r="D3731" s="262">
        <v>45292</v>
      </c>
      <c r="E3731" s="259" t="s">
        <v>898</v>
      </c>
      <c r="F3731" s="259" t="s">
        <v>438</v>
      </c>
    </row>
    <row r="3732" spans="1:6" x14ac:dyDescent="0.25">
      <c r="A3732" s="259" t="s">
        <v>4660</v>
      </c>
      <c r="B3732" s="260">
        <v>173365</v>
      </c>
      <c r="C3732" s="261" t="s">
        <v>454</v>
      </c>
      <c r="D3732" s="262">
        <v>45292</v>
      </c>
      <c r="E3732" s="259" t="s">
        <v>898</v>
      </c>
      <c r="F3732" s="259" t="s">
        <v>438</v>
      </c>
    </row>
    <row r="3733" spans="1:6" x14ac:dyDescent="0.25">
      <c r="A3733" s="259" t="s">
        <v>5340</v>
      </c>
      <c r="B3733" s="260">
        <v>40650</v>
      </c>
      <c r="C3733" s="261" t="s">
        <v>476</v>
      </c>
      <c r="D3733" s="262">
        <v>45292</v>
      </c>
      <c r="E3733" s="259" t="s">
        <v>898</v>
      </c>
      <c r="F3733" s="259" t="s">
        <v>438</v>
      </c>
    </row>
    <row r="3734" spans="1:6" x14ac:dyDescent="0.25">
      <c r="A3734" s="259" t="s">
        <v>4662</v>
      </c>
      <c r="B3734" s="260">
        <v>66344308</v>
      </c>
      <c r="C3734" s="261" t="s">
        <v>535</v>
      </c>
      <c r="D3734" s="262">
        <v>45292</v>
      </c>
      <c r="E3734" s="259" t="s">
        <v>898</v>
      </c>
      <c r="F3734" s="259" t="s">
        <v>438</v>
      </c>
    </row>
    <row r="3735" spans="1:6" x14ac:dyDescent="0.25">
      <c r="A3735" s="259" t="s">
        <v>4663</v>
      </c>
      <c r="B3735" s="260">
        <v>104533</v>
      </c>
      <c r="C3735" s="261" t="s">
        <v>439</v>
      </c>
      <c r="D3735" s="262">
        <v>45292</v>
      </c>
      <c r="E3735" s="259" t="s">
        <v>898</v>
      </c>
      <c r="F3735" s="259" t="s">
        <v>438</v>
      </c>
    </row>
    <row r="3736" spans="1:6" x14ac:dyDescent="0.25">
      <c r="A3736" s="259" t="s">
        <v>4664</v>
      </c>
      <c r="B3736" s="260">
        <v>218770408</v>
      </c>
      <c r="C3736" s="261" t="s">
        <v>468</v>
      </c>
      <c r="D3736" s="262">
        <v>45292</v>
      </c>
      <c r="E3736" s="259" t="s">
        <v>898</v>
      </c>
      <c r="F3736" s="259" t="s">
        <v>438</v>
      </c>
    </row>
    <row r="3737" spans="1:6" x14ac:dyDescent="0.25">
      <c r="A3737" s="259" t="s">
        <v>4665</v>
      </c>
      <c r="B3737" s="260">
        <v>82016908</v>
      </c>
      <c r="C3737" s="261" t="s">
        <v>474</v>
      </c>
      <c r="D3737" s="262">
        <v>45505</v>
      </c>
      <c r="E3737" s="259" t="s">
        <v>898</v>
      </c>
      <c r="F3737" s="259" t="s">
        <v>438</v>
      </c>
    </row>
    <row r="3738" spans="1:6" x14ac:dyDescent="0.25">
      <c r="A3738" s="259" t="s">
        <v>4666</v>
      </c>
      <c r="B3738" s="260">
        <v>7413</v>
      </c>
      <c r="C3738" s="261" t="s">
        <v>476</v>
      </c>
      <c r="D3738" s="262">
        <v>45292</v>
      </c>
      <c r="E3738" s="259" t="s">
        <v>898</v>
      </c>
      <c r="F3738" s="259" t="s">
        <v>438</v>
      </c>
    </row>
    <row r="3739" spans="1:6" x14ac:dyDescent="0.25">
      <c r="A3739" s="259" t="s">
        <v>4667</v>
      </c>
      <c r="B3739" s="260">
        <v>241825008</v>
      </c>
      <c r="C3739" s="261" t="s">
        <v>468</v>
      </c>
      <c r="D3739" s="262">
        <v>45292</v>
      </c>
      <c r="E3739" s="259" t="s">
        <v>898</v>
      </c>
      <c r="F3739" s="259" t="s">
        <v>438</v>
      </c>
    </row>
    <row r="3740" spans="1:6" x14ac:dyDescent="0.25">
      <c r="A3740" s="259" t="s">
        <v>4668</v>
      </c>
      <c r="B3740" s="260">
        <v>1945994</v>
      </c>
      <c r="C3740" s="261" t="s">
        <v>468</v>
      </c>
      <c r="D3740" s="262">
        <v>45292</v>
      </c>
      <c r="E3740" s="259" t="s">
        <v>898</v>
      </c>
      <c r="F3740" s="259" t="s">
        <v>438</v>
      </c>
    </row>
    <row r="3741" spans="1:6" x14ac:dyDescent="0.25">
      <c r="A3741" s="259" t="s">
        <v>4669</v>
      </c>
      <c r="B3741" s="260">
        <v>1939851</v>
      </c>
      <c r="C3741" s="261" t="s">
        <v>468</v>
      </c>
      <c r="D3741" s="262">
        <v>45292</v>
      </c>
      <c r="E3741" s="259" t="s">
        <v>898</v>
      </c>
      <c r="F3741" s="259" t="s">
        <v>438</v>
      </c>
    </row>
    <row r="3742" spans="1:6" x14ac:dyDescent="0.25">
      <c r="A3742" s="259" t="s">
        <v>4670</v>
      </c>
      <c r="B3742" s="260">
        <v>44902</v>
      </c>
      <c r="C3742" s="261" t="s">
        <v>447</v>
      </c>
      <c r="D3742" s="262">
        <v>45627</v>
      </c>
      <c r="E3742" s="259" t="s">
        <v>898</v>
      </c>
      <c r="F3742" s="259" t="s">
        <v>438</v>
      </c>
    </row>
    <row r="3743" spans="1:6" x14ac:dyDescent="0.25">
      <c r="A3743" s="259" t="s">
        <v>4671</v>
      </c>
      <c r="B3743" s="260">
        <v>121640</v>
      </c>
      <c r="C3743" s="261" t="s">
        <v>509</v>
      </c>
      <c r="D3743" s="262">
        <v>45292</v>
      </c>
      <c r="E3743" s="259" t="s">
        <v>898</v>
      </c>
      <c r="F3743" s="259" t="s">
        <v>438</v>
      </c>
    </row>
    <row r="3744" spans="1:6" x14ac:dyDescent="0.25">
      <c r="A3744" s="259" t="s">
        <v>4672</v>
      </c>
      <c r="B3744" s="260">
        <v>125208</v>
      </c>
      <c r="C3744" s="261" t="s">
        <v>447</v>
      </c>
      <c r="D3744" s="262">
        <v>45292</v>
      </c>
      <c r="E3744" s="259" t="s">
        <v>898</v>
      </c>
      <c r="F3744" s="259" t="s">
        <v>438</v>
      </c>
    </row>
    <row r="3745" spans="1:6" x14ac:dyDescent="0.25">
      <c r="A3745" s="259" t="s">
        <v>4673</v>
      </c>
      <c r="B3745" s="260">
        <v>32333</v>
      </c>
      <c r="C3745" s="261" t="s">
        <v>479</v>
      </c>
      <c r="D3745" s="262">
        <v>45627</v>
      </c>
      <c r="E3745" s="259" t="s">
        <v>898</v>
      </c>
      <c r="F3745" s="259" t="s">
        <v>438</v>
      </c>
    </row>
    <row r="3746" spans="1:6" x14ac:dyDescent="0.25">
      <c r="A3746" s="259" t="s">
        <v>4674</v>
      </c>
      <c r="B3746" s="260">
        <v>122754</v>
      </c>
      <c r="C3746" s="261" t="s">
        <v>454</v>
      </c>
      <c r="D3746" s="262">
        <v>45292</v>
      </c>
      <c r="E3746" s="259" t="s">
        <v>898</v>
      </c>
      <c r="F3746" s="259" t="s">
        <v>438</v>
      </c>
    </row>
    <row r="3747" spans="1:6" x14ac:dyDescent="0.25">
      <c r="A3747" s="259" t="s">
        <v>4675</v>
      </c>
      <c r="B3747" s="260">
        <v>15043</v>
      </c>
      <c r="C3747" s="261" t="s">
        <v>445</v>
      </c>
      <c r="D3747" s="262">
        <v>45292</v>
      </c>
      <c r="E3747" s="259" t="s">
        <v>898</v>
      </c>
      <c r="F3747" s="259" t="s">
        <v>438</v>
      </c>
    </row>
    <row r="3748" spans="1:6" x14ac:dyDescent="0.25">
      <c r="A3748" s="259" t="s">
        <v>4676</v>
      </c>
      <c r="B3748" s="260">
        <v>81890</v>
      </c>
      <c r="C3748" s="261" t="s">
        <v>447</v>
      </c>
      <c r="D3748" s="262">
        <v>45292</v>
      </c>
      <c r="E3748" s="259" t="s">
        <v>898</v>
      </c>
      <c r="F3748" s="259" t="s">
        <v>438</v>
      </c>
    </row>
    <row r="3749" spans="1:6" x14ac:dyDescent="0.25">
      <c r="A3749" s="259" t="s">
        <v>4677</v>
      </c>
      <c r="B3749" s="260">
        <v>32345</v>
      </c>
      <c r="C3749" s="261" t="s">
        <v>479</v>
      </c>
      <c r="D3749" s="262">
        <v>45627</v>
      </c>
      <c r="E3749" s="259" t="s">
        <v>898</v>
      </c>
      <c r="F3749" s="259" t="s">
        <v>438</v>
      </c>
    </row>
    <row r="3750" spans="1:6" x14ac:dyDescent="0.25">
      <c r="A3750" s="259" t="s">
        <v>4678</v>
      </c>
      <c r="B3750" s="260">
        <v>12233</v>
      </c>
      <c r="C3750" s="261" t="s">
        <v>445</v>
      </c>
      <c r="D3750" s="262">
        <v>45292</v>
      </c>
      <c r="E3750" s="259" t="s">
        <v>898</v>
      </c>
      <c r="F3750" s="259" t="s">
        <v>438</v>
      </c>
    </row>
    <row r="3751" spans="1:6" x14ac:dyDescent="0.25">
      <c r="A3751" s="259" t="s">
        <v>4679</v>
      </c>
      <c r="B3751" s="260">
        <v>2452213</v>
      </c>
      <c r="C3751" s="261" t="s">
        <v>468</v>
      </c>
      <c r="D3751" s="262">
        <v>45292</v>
      </c>
      <c r="E3751" s="259" t="s">
        <v>898</v>
      </c>
      <c r="F3751" s="259" t="s">
        <v>438</v>
      </c>
    </row>
    <row r="3752" spans="1:6" x14ac:dyDescent="0.25">
      <c r="A3752" s="259" t="s">
        <v>4680</v>
      </c>
      <c r="B3752" s="260">
        <v>14348</v>
      </c>
      <c r="C3752" s="261" t="s">
        <v>476</v>
      </c>
      <c r="D3752" s="262">
        <v>45292</v>
      </c>
      <c r="E3752" s="259" t="s">
        <v>898</v>
      </c>
      <c r="F3752" s="259" t="s">
        <v>438</v>
      </c>
    </row>
    <row r="3753" spans="1:6" x14ac:dyDescent="0.25">
      <c r="A3753" s="259" t="s">
        <v>4681</v>
      </c>
      <c r="B3753" s="260">
        <v>75234607</v>
      </c>
      <c r="C3753" s="261" t="s">
        <v>501</v>
      </c>
      <c r="D3753" s="262">
        <v>45292</v>
      </c>
      <c r="E3753" s="259" t="s">
        <v>898</v>
      </c>
      <c r="F3753" s="259" t="s">
        <v>438</v>
      </c>
    </row>
    <row r="3754" spans="1:6" x14ac:dyDescent="0.25">
      <c r="A3754" s="259" t="s">
        <v>4682</v>
      </c>
      <c r="B3754" s="260">
        <v>12326</v>
      </c>
      <c r="C3754" s="261" t="s">
        <v>439</v>
      </c>
      <c r="D3754" s="262">
        <v>45292</v>
      </c>
      <c r="E3754" s="259" t="s">
        <v>898</v>
      </c>
      <c r="F3754" s="259" t="s">
        <v>438</v>
      </c>
    </row>
    <row r="3755" spans="1:6" x14ac:dyDescent="0.25">
      <c r="A3755" s="259" t="s">
        <v>4683</v>
      </c>
      <c r="B3755" s="260">
        <v>52349</v>
      </c>
      <c r="C3755" s="261" t="s">
        <v>454</v>
      </c>
      <c r="D3755" s="262">
        <v>45292</v>
      </c>
      <c r="E3755" s="259" t="s">
        <v>898</v>
      </c>
      <c r="F3755" s="259" t="s">
        <v>438</v>
      </c>
    </row>
    <row r="3756" spans="1:6" x14ac:dyDescent="0.25">
      <c r="A3756" s="259" t="s">
        <v>4685</v>
      </c>
      <c r="B3756" s="260">
        <v>17331</v>
      </c>
      <c r="C3756" s="261" t="s">
        <v>476</v>
      </c>
      <c r="D3756" s="262">
        <v>45292</v>
      </c>
      <c r="E3756" s="259" t="s">
        <v>898</v>
      </c>
      <c r="F3756" s="259" t="s">
        <v>438</v>
      </c>
    </row>
    <row r="3757" spans="1:6" x14ac:dyDescent="0.25">
      <c r="A3757" s="259" t="s">
        <v>4686</v>
      </c>
      <c r="B3757" s="260">
        <v>712870502187434</v>
      </c>
      <c r="C3757" s="261" t="s">
        <v>452</v>
      </c>
      <c r="D3757" s="262">
        <v>45292</v>
      </c>
      <c r="E3757" s="259" t="s">
        <v>898</v>
      </c>
      <c r="F3757" s="259" t="s">
        <v>438</v>
      </c>
    </row>
    <row r="3758" spans="1:6" x14ac:dyDescent="0.25">
      <c r="A3758" s="259" t="s">
        <v>4687</v>
      </c>
      <c r="B3758" s="260">
        <v>4349</v>
      </c>
      <c r="C3758" s="261" t="s">
        <v>476</v>
      </c>
      <c r="D3758" s="262">
        <v>45292</v>
      </c>
      <c r="E3758" s="259" t="s">
        <v>898</v>
      </c>
      <c r="F3758" s="259" t="s">
        <v>438</v>
      </c>
    </row>
    <row r="3759" spans="1:6" x14ac:dyDescent="0.25">
      <c r="A3759" s="259" t="s">
        <v>4688</v>
      </c>
      <c r="B3759" s="260">
        <v>210362</v>
      </c>
      <c r="C3759" s="261" t="s">
        <v>454</v>
      </c>
      <c r="D3759" s="262">
        <v>45292</v>
      </c>
      <c r="E3759" s="259" t="s">
        <v>898</v>
      </c>
      <c r="F3759" s="259" t="s">
        <v>438</v>
      </c>
    </row>
    <row r="3760" spans="1:6" x14ac:dyDescent="0.25">
      <c r="A3760" s="259" t="s">
        <v>4689</v>
      </c>
      <c r="B3760" s="260">
        <v>110420</v>
      </c>
      <c r="C3760" s="261" t="s">
        <v>454</v>
      </c>
      <c r="D3760" s="262">
        <v>45292</v>
      </c>
      <c r="E3760" s="259" t="s">
        <v>898</v>
      </c>
      <c r="F3760" s="259" t="s">
        <v>438</v>
      </c>
    </row>
    <row r="3761" spans="1:6" x14ac:dyDescent="0.25">
      <c r="A3761" s="259" t="s">
        <v>4690</v>
      </c>
      <c r="B3761" s="260">
        <v>6161</v>
      </c>
      <c r="C3761" s="261" t="s">
        <v>476</v>
      </c>
      <c r="D3761" s="262">
        <v>45292</v>
      </c>
      <c r="E3761" s="259" t="s">
        <v>898</v>
      </c>
      <c r="F3761" s="259" t="s">
        <v>438</v>
      </c>
    </row>
    <row r="3762" spans="1:6" x14ac:dyDescent="0.25">
      <c r="A3762" s="259" t="s">
        <v>4691</v>
      </c>
      <c r="B3762" s="260">
        <v>113757</v>
      </c>
      <c r="C3762" s="261" t="s">
        <v>501</v>
      </c>
      <c r="D3762" s="262">
        <v>45292</v>
      </c>
      <c r="E3762" s="259" t="s">
        <v>898</v>
      </c>
      <c r="F3762" s="259" t="s">
        <v>438</v>
      </c>
    </row>
    <row r="3763" spans="1:6" x14ac:dyDescent="0.25">
      <c r="A3763" s="259" t="s">
        <v>4692</v>
      </c>
      <c r="B3763" s="260">
        <v>712880100563951</v>
      </c>
      <c r="C3763" s="261" t="s">
        <v>452</v>
      </c>
      <c r="D3763" s="262">
        <v>45292</v>
      </c>
      <c r="E3763" s="259" t="s">
        <v>898</v>
      </c>
      <c r="F3763" s="259" t="s">
        <v>438</v>
      </c>
    </row>
    <row r="3764" spans="1:6" x14ac:dyDescent="0.25">
      <c r="A3764" s="259" t="s">
        <v>4693</v>
      </c>
      <c r="B3764" s="260">
        <v>12046</v>
      </c>
      <c r="C3764" s="261" t="s">
        <v>439</v>
      </c>
      <c r="D3764" s="262">
        <v>45292</v>
      </c>
      <c r="E3764" s="259" t="s">
        <v>898</v>
      </c>
      <c r="F3764" s="259" t="s">
        <v>438</v>
      </c>
    </row>
    <row r="3765" spans="1:6" x14ac:dyDescent="0.25">
      <c r="A3765" s="259" t="s">
        <v>4694</v>
      </c>
      <c r="B3765" s="260">
        <v>10564</v>
      </c>
      <c r="C3765" s="261" t="s">
        <v>439</v>
      </c>
      <c r="D3765" s="262">
        <v>45292</v>
      </c>
      <c r="E3765" s="259" t="s">
        <v>898</v>
      </c>
      <c r="F3765" s="259" t="s">
        <v>438</v>
      </c>
    </row>
    <row r="3766" spans="1:6" x14ac:dyDescent="0.25">
      <c r="A3766" s="259" t="s">
        <v>4695</v>
      </c>
      <c r="B3766" s="260">
        <v>1504615</v>
      </c>
      <c r="C3766" s="261" t="s">
        <v>501</v>
      </c>
      <c r="D3766" s="262">
        <v>45292</v>
      </c>
      <c r="E3766" s="259" t="s">
        <v>898</v>
      </c>
      <c r="F3766" s="259" t="s">
        <v>438</v>
      </c>
    </row>
    <row r="3767" spans="1:6" x14ac:dyDescent="0.25">
      <c r="A3767" s="259" t="s">
        <v>4696</v>
      </c>
      <c r="B3767" s="260">
        <v>1939533</v>
      </c>
      <c r="C3767" s="261" t="s">
        <v>468</v>
      </c>
      <c r="D3767" s="262">
        <v>45292</v>
      </c>
      <c r="E3767" s="259" t="s">
        <v>898</v>
      </c>
      <c r="F3767" s="259" t="s">
        <v>438</v>
      </c>
    </row>
    <row r="3768" spans="1:6" x14ac:dyDescent="0.25">
      <c r="A3768" s="259" t="s">
        <v>4697</v>
      </c>
      <c r="B3768" s="260">
        <v>10356</v>
      </c>
      <c r="C3768" s="261" t="s">
        <v>476</v>
      </c>
      <c r="D3768" s="262">
        <v>45292</v>
      </c>
      <c r="E3768" s="259" t="s">
        <v>898</v>
      </c>
      <c r="F3768" s="259" t="s">
        <v>438</v>
      </c>
    </row>
    <row r="3769" spans="1:6" x14ac:dyDescent="0.25">
      <c r="A3769" s="259" t="s">
        <v>4698</v>
      </c>
      <c r="B3769" s="260">
        <v>11025453</v>
      </c>
      <c r="C3769" s="261" t="s">
        <v>518</v>
      </c>
      <c r="D3769" s="262">
        <v>45627</v>
      </c>
      <c r="E3769" s="259" t="s">
        <v>898</v>
      </c>
      <c r="F3769" s="259" t="s">
        <v>438</v>
      </c>
    </row>
    <row r="3770" spans="1:6" x14ac:dyDescent="0.25">
      <c r="A3770" s="259" t="s">
        <v>4699</v>
      </c>
      <c r="B3770" s="260">
        <v>104495</v>
      </c>
      <c r="C3770" s="261" t="s">
        <v>439</v>
      </c>
      <c r="D3770" s="262">
        <v>45292</v>
      </c>
      <c r="E3770" s="259" t="s">
        <v>898</v>
      </c>
      <c r="F3770" s="259" t="s">
        <v>438</v>
      </c>
    </row>
    <row r="3771" spans="1:6" x14ac:dyDescent="0.25">
      <c r="A3771" s="259" t="s">
        <v>4700</v>
      </c>
      <c r="B3771" s="260">
        <v>1510088</v>
      </c>
      <c r="C3771" s="261" t="s">
        <v>501</v>
      </c>
      <c r="D3771" s="262">
        <v>45292</v>
      </c>
      <c r="E3771" s="259" t="s">
        <v>898</v>
      </c>
      <c r="F3771" s="259" t="s">
        <v>438</v>
      </c>
    </row>
    <row r="3772" spans="1:6" x14ac:dyDescent="0.25">
      <c r="A3772" s="259" t="s">
        <v>4701</v>
      </c>
      <c r="B3772" s="260">
        <v>1505668</v>
      </c>
      <c r="C3772" s="261" t="s">
        <v>501</v>
      </c>
      <c r="D3772" s="262">
        <v>45292</v>
      </c>
      <c r="E3772" s="259" t="s">
        <v>898</v>
      </c>
      <c r="F3772" s="259" t="s">
        <v>438</v>
      </c>
    </row>
    <row r="3773" spans="1:6" x14ac:dyDescent="0.25">
      <c r="A3773" s="259" t="s">
        <v>4702</v>
      </c>
      <c r="B3773" s="260">
        <v>2163262</v>
      </c>
      <c r="C3773" s="261" t="s">
        <v>468</v>
      </c>
      <c r="D3773" s="262">
        <v>45627</v>
      </c>
      <c r="E3773" s="259" t="s">
        <v>898</v>
      </c>
      <c r="F3773" s="259" t="s">
        <v>438</v>
      </c>
    </row>
    <row r="3774" spans="1:6" x14ac:dyDescent="0.25">
      <c r="A3774" s="259" t="s">
        <v>4703</v>
      </c>
      <c r="B3774" s="260">
        <v>712880601473310</v>
      </c>
      <c r="C3774" s="261" t="s">
        <v>452</v>
      </c>
      <c r="D3774" s="262">
        <v>45444</v>
      </c>
      <c r="E3774" s="259" t="s">
        <v>898</v>
      </c>
      <c r="F3774" s="259" t="s">
        <v>438</v>
      </c>
    </row>
    <row r="3775" spans="1:6" x14ac:dyDescent="0.25">
      <c r="A3775" s="259" t="s">
        <v>4704</v>
      </c>
      <c r="B3775" s="260">
        <v>789671109106809</v>
      </c>
      <c r="C3775" s="261" t="s">
        <v>452</v>
      </c>
      <c r="D3775" s="262">
        <v>45292</v>
      </c>
      <c r="E3775" s="259" t="s">
        <v>898</v>
      </c>
      <c r="F3775" s="259" t="s">
        <v>438</v>
      </c>
    </row>
    <row r="3776" spans="1:6" x14ac:dyDescent="0.25">
      <c r="A3776" s="259" t="s">
        <v>4705</v>
      </c>
      <c r="B3776" s="260">
        <v>11025823</v>
      </c>
      <c r="C3776" s="261" t="s">
        <v>480</v>
      </c>
      <c r="D3776" s="262">
        <v>45627</v>
      </c>
      <c r="E3776" s="259" t="s">
        <v>898</v>
      </c>
      <c r="F3776" s="259" t="s">
        <v>438</v>
      </c>
    </row>
    <row r="3777" spans="1:6" x14ac:dyDescent="0.25">
      <c r="A3777" s="259" t="s">
        <v>4706</v>
      </c>
      <c r="B3777" s="260">
        <v>121753</v>
      </c>
      <c r="C3777" s="261" t="s">
        <v>454</v>
      </c>
      <c r="D3777" s="262">
        <v>45292</v>
      </c>
      <c r="E3777" s="259" t="s">
        <v>898</v>
      </c>
      <c r="F3777" s="259" t="s">
        <v>438</v>
      </c>
    </row>
    <row r="3778" spans="1:6" x14ac:dyDescent="0.25">
      <c r="A3778" s="259" t="s">
        <v>4707</v>
      </c>
      <c r="B3778" s="260">
        <v>103810</v>
      </c>
      <c r="C3778" s="261" t="s">
        <v>439</v>
      </c>
      <c r="D3778" s="262">
        <v>45292</v>
      </c>
      <c r="E3778" s="259" t="s">
        <v>898</v>
      </c>
      <c r="F3778" s="259" t="s">
        <v>438</v>
      </c>
    </row>
    <row r="3779" spans="1:6" x14ac:dyDescent="0.25">
      <c r="A3779" s="259" t="s">
        <v>4708</v>
      </c>
      <c r="B3779" s="260">
        <v>159160307</v>
      </c>
      <c r="C3779" s="261" t="s">
        <v>468</v>
      </c>
      <c r="D3779" s="262">
        <v>45292</v>
      </c>
      <c r="E3779" s="259" t="s">
        <v>898</v>
      </c>
      <c r="F3779" s="259" t="s">
        <v>438</v>
      </c>
    </row>
    <row r="3780" spans="1:6" x14ac:dyDescent="0.25">
      <c r="A3780" s="259" t="s">
        <v>4709</v>
      </c>
      <c r="B3780" s="260">
        <v>13703</v>
      </c>
      <c r="C3780" s="261" t="s">
        <v>476</v>
      </c>
      <c r="D3780" s="262">
        <v>45292</v>
      </c>
      <c r="E3780" s="259" t="s">
        <v>898</v>
      </c>
      <c r="F3780" s="259" t="s">
        <v>438</v>
      </c>
    </row>
    <row r="3781" spans="1:6" x14ac:dyDescent="0.25">
      <c r="A3781" s="259" t="s">
        <v>4710</v>
      </c>
      <c r="B3781" s="260">
        <v>1252470</v>
      </c>
      <c r="C3781" s="261" t="s">
        <v>468</v>
      </c>
      <c r="D3781" s="262">
        <v>45292</v>
      </c>
      <c r="E3781" s="259" t="s">
        <v>898</v>
      </c>
      <c r="F3781" s="259" t="s">
        <v>438</v>
      </c>
    </row>
    <row r="3782" spans="1:6" x14ac:dyDescent="0.25">
      <c r="A3782" s="259" t="s">
        <v>4711</v>
      </c>
      <c r="B3782" s="260">
        <v>1344521</v>
      </c>
      <c r="C3782" s="261" t="s">
        <v>501</v>
      </c>
      <c r="D3782" s="262">
        <v>45323</v>
      </c>
      <c r="E3782" s="259" t="s">
        <v>898</v>
      </c>
      <c r="F3782" s="259" t="s">
        <v>438</v>
      </c>
    </row>
    <row r="3783" spans="1:6" x14ac:dyDescent="0.25">
      <c r="A3783" s="259" t="s">
        <v>4712</v>
      </c>
      <c r="B3783" s="260">
        <v>1345839</v>
      </c>
      <c r="C3783" s="261" t="s">
        <v>501</v>
      </c>
      <c r="D3783" s="262">
        <v>45323</v>
      </c>
      <c r="E3783" s="259" t="s">
        <v>898</v>
      </c>
      <c r="F3783" s="259" t="s">
        <v>438</v>
      </c>
    </row>
    <row r="3784" spans="1:6" x14ac:dyDescent="0.25">
      <c r="A3784" s="259" t="s">
        <v>4713</v>
      </c>
      <c r="B3784" s="260">
        <v>1350070</v>
      </c>
      <c r="C3784" s="261" t="s">
        <v>501</v>
      </c>
      <c r="D3784" s="262">
        <v>45323</v>
      </c>
      <c r="E3784" s="259" t="s">
        <v>898</v>
      </c>
      <c r="F3784" s="259" t="s">
        <v>438</v>
      </c>
    </row>
    <row r="3785" spans="1:6" x14ac:dyDescent="0.25">
      <c r="A3785" s="259" t="s">
        <v>4714</v>
      </c>
      <c r="B3785" s="260">
        <v>121625</v>
      </c>
      <c r="C3785" s="261" t="s">
        <v>454</v>
      </c>
      <c r="D3785" s="262">
        <v>45292</v>
      </c>
      <c r="E3785" s="259" t="s">
        <v>898</v>
      </c>
      <c r="F3785" s="259" t="s">
        <v>438</v>
      </c>
    </row>
    <row r="3786" spans="1:6" x14ac:dyDescent="0.25">
      <c r="A3786" s="259" t="s">
        <v>4715</v>
      </c>
      <c r="B3786" s="260">
        <v>1411</v>
      </c>
      <c r="C3786" s="261" t="s">
        <v>624</v>
      </c>
      <c r="D3786" s="262">
        <v>45292</v>
      </c>
      <c r="E3786" s="259" t="s">
        <v>898</v>
      </c>
      <c r="F3786" s="259" t="s">
        <v>438</v>
      </c>
    </row>
    <row r="3787" spans="1:6" x14ac:dyDescent="0.25">
      <c r="A3787" s="259" t="s">
        <v>4716</v>
      </c>
      <c r="B3787" s="260">
        <v>13507</v>
      </c>
      <c r="C3787" s="261" t="s">
        <v>476</v>
      </c>
      <c r="D3787" s="262">
        <v>45292</v>
      </c>
      <c r="E3787" s="259" t="s">
        <v>898</v>
      </c>
      <c r="F3787" s="259" t="s">
        <v>438</v>
      </c>
    </row>
    <row r="3788" spans="1:6" x14ac:dyDescent="0.25">
      <c r="A3788" s="259" t="s">
        <v>4717</v>
      </c>
      <c r="B3788" s="260">
        <v>7870908</v>
      </c>
      <c r="C3788" s="261" t="s">
        <v>482</v>
      </c>
      <c r="D3788" s="262">
        <v>45292</v>
      </c>
      <c r="E3788" s="259" t="s">
        <v>898</v>
      </c>
      <c r="F3788" s="259" t="s">
        <v>438</v>
      </c>
    </row>
    <row r="3789" spans="1:6" x14ac:dyDescent="0.25">
      <c r="A3789" s="259" t="s">
        <v>4718</v>
      </c>
      <c r="B3789" s="260">
        <v>9004285</v>
      </c>
      <c r="C3789" s="261" t="s">
        <v>480</v>
      </c>
      <c r="D3789" s="262">
        <v>45292</v>
      </c>
      <c r="E3789" s="259" t="s">
        <v>898</v>
      </c>
      <c r="F3789" s="259" t="s">
        <v>438</v>
      </c>
    </row>
    <row r="3790" spans="1:6" x14ac:dyDescent="0.25">
      <c r="A3790" s="259" t="s">
        <v>4719</v>
      </c>
      <c r="B3790" s="260">
        <v>9201</v>
      </c>
      <c r="C3790" s="261" t="s">
        <v>476</v>
      </c>
      <c r="D3790" s="262">
        <v>45292</v>
      </c>
      <c r="E3790" s="259" t="s">
        <v>898</v>
      </c>
      <c r="F3790" s="259" t="s">
        <v>438</v>
      </c>
    </row>
    <row r="3791" spans="1:6" x14ac:dyDescent="0.25">
      <c r="A3791" s="259" t="s">
        <v>4720</v>
      </c>
      <c r="B3791" s="260">
        <v>5186</v>
      </c>
      <c r="C3791" s="261" t="s">
        <v>476</v>
      </c>
      <c r="D3791" s="262">
        <v>45292</v>
      </c>
      <c r="E3791" s="259" t="s">
        <v>898</v>
      </c>
      <c r="F3791" s="259" t="s">
        <v>438</v>
      </c>
    </row>
    <row r="3792" spans="1:6" x14ac:dyDescent="0.25">
      <c r="A3792" s="259" t="s">
        <v>4721</v>
      </c>
      <c r="B3792" s="260">
        <v>1945660</v>
      </c>
      <c r="C3792" s="261" t="s">
        <v>468</v>
      </c>
      <c r="D3792" s="262">
        <v>45292</v>
      </c>
      <c r="E3792" s="259" t="s">
        <v>898</v>
      </c>
      <c r="F3792" s="259" t="s">
        <v>438</v>
      </c>
    </row>
    <row r="3793" spans="1:6" x14ac:dyDescent="0.25">
      <c r="A3793" s="259" t="s">
        <v>4722</v>
      </c>
      <c r="B3793" s="260">
        <v>112240</v>
      </c>
      <c r="C3793" s="261" t="s">
        <v>439</v>
      </c>
      <c r="D3793" s="262">
        <v>45292</v>
      </c>
      <c r="E3793" s="259" t="s">
        <v>898</v>
      </c>
      <c r="F3793" s="259" t="s">
        <v>438</v>
      </c>
    </row>
    <row r="3794" spans="1:6" x14ac:dyDescent="0.25">
      <c r="A3794" s="259" t="s">
        <v>4723</v>
      </c>
      <c r="B3794" s="260">
        <v>216626</v>
      </c>
      <c r="C3794" s="261" t="s">
        <v>454</v>
      </c>
      <c r="D3794" s="262">
        <v>45566</v>
      </c>
      <c r="E3794" s="259" t="s">
        <v>898</v>
      </c>
      <c r="F3794" s="259" t="s">
        <v>438</v>
      </c>
    </row>
    <row r="3795" spans="1:6" x14ac:dyDescent="0.25">
      <c r="A3795" s="259" t="s">
        <v>4724</v>
      </c>
      <c r="B3795" s="260">
        <v>5005</v>
      </c>
      <c r="C3795" s="261" t="s">
        <v>476</v>
      </c>
      <c r="D3795" s="262">
        <v>45292</v>
      </c>
      <c r="E3795" s="259" t="s">
        <v>898</v>
      </c>
      <c r="F3795" s="259" t="s">
        <v>438</v>
      </c>
    </row>
    <row r="3796" spans="1:6" x14ac:dyDescent="0.25">
      <c r="A3796" s="259" t="s">
        <v>4725</v>
      </c>
      <c r="B3796" s="260">
        <v>91494</v>
      </c>
      <c r="C3796" s="261" t="s">
        <v>439</v>
      </c>
      <c r="D3796" s="262">
        <v>45597</v>
      </c>
      <c r="E3796" s="259" t="s">
        <v>898</v>
      </c>
      <c r="F3796" s="259" t="s">
        <v>438</v>
      </c>
    </row>
    <row r="3797" spans="1:6" x14ac:dyDescent="0.25">
      <c r="A3797" s="259" t="s">
        <v>4726</v>
      </c>
      <c r="B3797" s="260">
        <v>42360</v>
      </c>
      <c r="C3797" s="261" t="s">
        <v>476</v>
      </c>
      <c r="D3797" s="262">
        <v>45627</v>
      </c>
      <c r="E3797" s="259" t="s">
        <v>898</v>
      </c>
      <c r="F3797" s="259" t="s">
        <v>438</v>
      </c>
    </row>
    <row r="3798" spans="1:6" x14ac:dyDescent="0.25">
      <c r="A3798" s="259" t="s">
        <v>4727</v>
      </c>
      <c r="B3798" s="260">
        <v>7571</v>
      </c>
      <c r="C3798" s="261" t="s">
        <v>476</v>
      </c>
      <c r="D3798" s="262">
        <v>45292</v>
      </c>
      <c r="E3798" s="259" t="s">
        <v>898</v>
      </c>
      <c r="F3798" s="259" t="s">
        <v>438</v>
      </c>
    </row>
    <row r="3799" spans="1:6" x14ac:dyDescent="0.25">
      <c r="A3799" s="259" t="s">
        <v>4728</v>
      </c>
      <c r="B3799" s="260">
        <v>904621305</v>
      </c>
      <c r="C3799" s="261" t="s">
        <v>473</v>
      </c>
      <c r="D3799" s="262">
        <v>45292</v>
      </c>
      <c r="E3799" s="259" t="s">
        <v>898</v>
      </c>
      <c r="F3799" s="259" t="s">
        <v>438</v>
      </c>
    </row>
    <row r="3800" spans="1:6" x14ac:dyDescent="0.25">
      <c r="A3800" s="259" t="s">
        <v>4729</v>
      </c>
      <c r="B3800" s="260">
        <v>113922</v>
      </c>
      <c r="C3800" s="261" t="s">
        <v>454</v>
      </c>
      <c r="D3800" s="262">
        <v>45292</v>
      </c>
      <c r="E3800" s="259" t="s">
        <v>898</v>
      </c>
      <c r="F3800" s="259" t="s">
        <v>438</v>
      </c>
    </row>
    <row r="3801" spans="1:6" x14ac:dyDescent="0.25">
      <c r="A3801" s="259" t="s">
        <v>4730</v>
      </c>
      <c r="B3801" s="260">
        <v>110442</v>
      </c>
      <c r="C3801" s="261" t="s">
        <v>454</v>
      </c>
      <c r="D3801" s="262">
        <v>45292</v>
      </c>
      <c r="E3801" s="259" t="s">
        <v>898</v>
      </c>
      <c r="F3801" s="259" t="s">
        <v>438</v>
      </c>
    </row>
    <row r="3802" spans="1:6" x14ac:dyDescent="0.25">
      <c r="A3802" s="259" t="s">
        <v>4731</v>
      </c>
      <c r="B3802" s="260">
        <v>1939579</v>
      </c>
      <c r="C3802" s="261" t="s">
        <v>468</v>
      </c>
      <c r="D3802" s="262">
        <v>45292</v>
      </c>
      <c r="E3802" s="259" t="s">
        <v>898</v>
      </c>
      <c r="F3802" s="259" t="s">
        <v>438</v>
      </c>
    </row>
    <row r="3803" spans="1:6" x14ac:dyDescent="0.25">
      <c r="A3803" s="259" t="s">
        <v>4732</v>
      </c>
      <c r="B3803" s="260">
        <v>789571109109104</v>
      </c>
      <c r="C3803" s="261" t="s">
        <v>452</v>
      </c>
      <c r="D3803" s="262">
        <v>45292</v>
      </c>
      <c r="E3803" s="259" t="s">
        <v>898</v>
      </c>
      <c r="F3803" s="259" t="s">
        <v>438</v>
      </c>
    </row>
    <row r="3804" spans="1:6" x14ac:dyDescent="0.25">
      <c r="A3804" s="259" t="s">
        <v>4733</v>
      </c>
      <c r="B3804" s="260">
        <v>118588</v>
      </c>
      <c r="C3804" s="261" t="s">
        <v>454</v>
      </c>
      <c r="D3804" s="262">
        <v>45292</v>
      </c>
      <c r="E3804" s="259" t="s">
        <v>898</v>
      </c>
      <c r="F3804" s="259" t="s">
        <v>438</v>
      </c>
    </row>
    <row r="3805" spans="1:6" x14ac:dyDescent="0.25">
      <c r="A3805" s="259" t="s">
        <v>4734</v>
      </c>
      <c r="B3805" s="260">
        <v>449311</v>
      </c>
      <c r="C3805" s="261" t="s">
        <v>447</v>
      </c>
      <c r="D3805" s="262">
        <v>45292</v>
      </c>
      <c r="E3805" s="259" t="s">
        <v>898</v>
      </c>
      <c r="F3805" s="259" t="s">
        <v>438</v>
      </c>
    </row>
    <row r="3806" spans="1:6" x14ac:dyDescent="0.25">
      <c r="A3806" s="259" t="s">
        <v>4735</v>
      </c>
      <c r="B3806" s="260">
        <v>148293</v>
      </c>
      <c r="C3806" s="261" t="s">
        <v>454</v>
      </c>
      <c r="D3806" s="262">
        <v>45292</v>
      </c>
      <c r="E3806" s="259" t="s">
        <v>898</v>
      </c>
      <c r="F3806" s="259" t="s">
        <v>438</v>
      </c>
    </row>
    <row r="3807" spans="1:6" x14ac:dyDescent="0.25">
      <c r="A3807" s="259" t="s">
        <v>4736</v>
      </c>
      <c r="B3807" s="260" t="s">
        <v>626</v>
      </c>
      <c r="C3807" s="261" t="s">
        <v>476</v>
      </c>
      <c r="D3807" s="262">
        <v>45292</v>
      </c>
      <c r="E3807" s="259" t="s">
        <v>898</v>
      </c>
      <c r="F3807" s="259" t="s">
        <v>438</v>
      </c>
    </row>
    <row r="3808" spans="1:6" x14ac:dyDescent="0.25">
      <c r="A3808" s="259" t="s">
        <v>3308</v>
      </c>
      <c r="B3808" s="260">
        <v>40680</v>
      </c>
      <c r="C3808" s="261" t="s">
        <v>447</v>
      </c>
      <c r="D3808" s="262">
        <v>45292</v>
      </c>
      <c r="E3808" s="259" t="s">
        <v>898</v>
      </c>
      <c r="F3808" s="259" t="s">
        <v>438</v>
      </c>
    </row>
    <row r="3809" spans="1:6" x14ac:dyDescent="0.25">
      <c r="A3809" s="259" t="s">
        <v>4738</v>
      </c>
      <c r="B3809" s="260">
        <v>7231</v>
      </c>
      <c r="C3809" s="261" t="s">
        <v>476</v>
      </c>
      <c r="D3809" s="262">
        <v>45292</v>
      </c>
      <c r="E3809" s="259" t="s">
        <v>898</v>
      </c>
      <c r="F3809" s="259" t="s">
        <v>438</v>
      </c>
    </row>
    <row r="3810" spans="1:6" x14ac:dyDescent="0.25">
      <c r="A3810" s="259" t="s">
        <v>4739</v>
      </c>
      <c r="B3810" s="260">
        <v>14893</v>
      </c>
      <c r="C3810" s="261" t="s">
        <v>476</v>
      </c>
      <c r="D3810" s="262">
        <v>45292</v>
      </c>
      <c r="E3810" s="259" t="s">
        <v>898</v>
      </c>
      <c r="F3810" s="259" t="s">
        <v>438</v>
      </c>
    </row>
    <row r="3811" spans="1:6" x14ac:dyDescent="0.25">
      <c r="A3811" s="259" t="s">
        <v>4740</v>
      </c>
      <c r="B3811" s="260">
        <v>114783</v>
      </c>
      <c r="C3811" s="261" t="s">
        <v>439</v>
      </c>
      <c r="D3811" s="262">
        <v>45292</v>
      </c>
      <c r="E3811" s="259" t="s">
        <v>898</v>
      </c>
      <c r="F3811" s="259" t="s">
        <v>438</v>
      </c>
    </row>
    <row r="3812" spans="1:6" x14ac:dyDescent="0.25">
      <c r="A3812" s="259" t="s">
        <v>4741</v>
      </c>
      <c r="B3812" s="260">
        <v>33168</v>
      </c>
      <c r="C3812" s="261" t="s">
        <v>439</v>
      </c>
      <c r="D3812" s="262">
        <v>45292</v>
      </c>
      <c r="E3812" s="259" t="s">
        <v>898</v>
      </c>
      <c r="F3812" s="259" t="s">
        <v>438</v>
      </c>
    </row>
    <row r="3813" spans="1:6" x14ac:dyDescent="0.25">
      <c r="A3813" s="259" t="s">
        <v>4742</v>
      </c>
      <c r="B3813" s="260">
        <v>12047</v>
      </c>
      <c r="C3813" s="261" t="s">
        <v>479</v>
      </c>
      <c r="D3813" s="262">
        <v>45292</v>
      </c>
      <c r="E3813" s="259" t="s">
        <v>898</v>
      </c>
      <c r="F3813" s="259" t="s">
        <v>438</v>
      </c>
    </row>
    <row r="3814" spans="1:6" x14ac:dyDescent="0.25">
      <c r="A3814" s="259" t="s">
        <v>4743</v>
      </c>
      <c r="B3814" s="260">
        <v>6943</v>
      </c>
      <c r="C3814" s="261" t="s">
        <v>476</v>
      </c>
      <c r="D3814" s="262">
        <v>45292</v>
      </c>
      <c r="E3814" s="259" t="s">
        <v>898</v>
      </c>
      <c r="F3814" s="259" t="s">
        <v>438</v>
      </c>
    </row>
    <row r="3815" spans="1:6" x14ac:dyDescent="0.25">
      <c r="A3815" s="259" t="s">
        <v>4744</v>
      </c>
      <c r="B3815" s="260">
        <v>2441180</v>
      </c>
      <c r="C3815" s="261" t="s">
        <v>468</v>
      </c>
      <c r="D3815" s="262">
        <v>45292</v>
      </c>
      <c r="E3815" s="259" t="s">
        <v>898</v>
      </c>
      <c r="F3815" s="259" t="s">
        <v>438</v>
      </c>
    </row>
    <row r="3816" spans="1:6" x14ac:dyDescent="0.25">
      <c r="A3816" s="259" t="s">
        <v>4745</v>
      </c>
      <c r="B3816" s="260">
        <v>65814408</v>
      </c>
      <c r="C3816" s="261" t="s">
        <v>535</v>
      </c>
      <c r="D3816" s="262">
        <v>45292</v>
      </c>
      <c r="E3816" s="259" t="s">
        <v>898</v>
      </c>
      <c r="F3816" s="259" t="s">
        <v>438</v>
      </c>
    </row>
    <row r="3817" spans="1:6" x14ac:dyDescent="0.25">
      <c r="A3817" s="259" t="s">
        <v>4746</v>
      </c>
      <c r="B3817" s="260">
        <v>33380</v>
      </c>
      <c r="C3817" s="261" t="s">
        <v>439</v>
      </c>
      <c r="D3817" s="262">
        <v>45627</v>
      </c>
      <c r="E3817" s="259" t="s">
        <v>898</v>
      </c>
      <c r="F3817" s="259" t="s">
        <v>438</v>
      </c>
    </row>
    <row r="3818" spans="1:6" x14ac:dyDescent="0.25">
      <c r="A3818" s="259" t="s">
        <v>4747</v>
      </c>
      <c r="B3818" s="260">
        <v>33195</v>
      </c>
      <c r="C3818" s="261" t="s">
        <v>439</v>
      </c>
      <c r="D3818" s="262">
        <v>45627</v>
      </c>
      <c r="E3818" s="259" t="s">
        <v>898</v>
      </c>
      <c r="F3818" s="259" t="s">
        <v>438</v>
      </c>
    </row>
    <row r="3819" spans="1:6" x14ac:dyDescent="0.25">
      <c r="A3819" s="259" t="s">
        <v>4748</v>
      </c>
      <c r="B3819" s="260">
        <v>90081</v>
      </c>
      <c r="C3819" s="261" t="s">
        <v>627</v>
      </c>
      <c r="D3819" s="262">
        <v>45292</v>
      </c>
      <c r="E3819" s="259" t="s">
        <v>898</v>
      </c>
      <c r="F3819" s="259" t="s">
        <v>438</v>
      </c>
    </row>
    <row r="3820" spans="1:6" x14ac:dyDescent="0.25">
      <c r="A3820" s="259" t="s">
        <v>4749</v>
      </c>
      <c r="B3820" s="260">
        <v>29985519</v>
      </c>
      <c r="C3820" s="261" t="s">
        <v>468</v>
      </c>
      <c r="D3820" s="262">
        <v>45292</v>
      </c>
      <c r="E3820" s="259" t="s">
        <v>898</v>
      </c>
      <c r="F3820" s="259" t="s">
        <v>438</v>
      </c>
    </row>
    <row r="3821" spans="1:6" x14ac:dyDescent="0.25">
      <c r="A3821" s="259" t="s">
        <v>4750</v>
      </c>
      <c r="B3821" s="260">
        <v>122417</v>
      </c>
      <c r="C3821" s="261" t="s">
        <v>454</v>
      </c>
      <c r="D3821" s="262">
        <v>45292</v>
      </c>
      <c r="E3821" s="259" t="s">
        <v>898</v>
      </c>
      <c r="F3821" s="259" t="s">
        <v>438</v>
      </c>
    </row>
    <row r="3822" spans="1:6" x14ac:dyDescent="0.25">
      <c r="A3822" s="259" t="s">
        <v>4751</v>
      </c>
      <c r="B3822" s="260">
        <v>180747</v>
      </c>
      <c r="C3822" s="261" t="s">
        <v>454</v>
      </c>
      <c r="D3822" s="262">
        <v>45292</v>
      </c>
      <c r="E3822" s="259" t="s">
        <v>898</v>
      </c>
      <c r="F3822" s="259" t="s">
        <v>438</v>
      </c>
    </row>
    <row r="3823" spans="1:6" x14ac:dyDescent="0.25">
      <c r="A3823" s="259" t="s">
        <v>4752</v>
      </c>
      <c r="B3823" s="260">
        <v>328434</v>
      </c>
      <c r="C3823" s="261" t="s">
        <v>454</v>
      </c>
      <c r="D3823" s="262">
        <v>45627</v>
      </c>
      <c r="E3823" s="259" t="s">
        <v>898</v>
      </c>
      <c r="F3823" s="259" t="s">
        <v>438</v>
      </c>
    </row>
    <row r="3824" spans="1:6" x14ac:dyDescent="0.25">
      <c r="A3824" s="259" t="s">
        <v>4753</v>
      </c>
      <c r="B3824" s="260">
        <v>712871007605554</v>
      </c>
      <c r="C3824" s="261" t="s">
        <v>452</v>
      </c>
      <c r="D3824" s="262">
        <v>45292</v>
      </c>
      <c r="E3824" s="259" t="s">
        <v>898</v>
      </c>
      <c r="F3824" s="259" t="s">
        <v>438</v>
      </c>
    </row>
    <row r="3825" spans="1:6" x14ac:dyDescent="0.25">
      <c r="A3825" s="259" t="s">
        <v>4755</v>
      </c>
      <c r="B3825" s="260">
        <v>62695108</v>
      </c>
      <c r="C3825" s="261" t="s">
        <v>535</v>
      </c>
      <c r="D3825" s="262">
        <v>45292</v>
      </c>
      <c r="E3825" s="259" t="s">
        <v>898</v>
      </c>
      <c r="F3825" s="259" t="s">
        <v>438</v>
      </c>
    </row>
    <row r="3826" spans="1:6" x14ac:dyDescent="0.25">
      <c r="A3826" s="259" t="s">
        <v>4756</v>
      </c>
      <c r="B3826" s="260">
        <v>6926</v>
      </c>
      <c r="C3826" s="261" t="s">
        <v>476</v>
      </c>
      <c r="D3826" s="262">
        <v>45292</v>
      </c>
      <c r="E3826" s="259" t="s">
        <v>898</v>
      </c>
      <c r="F3826" s="259" t="s">
        <v>438</v>
      </c>
    </row>
    <row r="3827" spans="1:6" x14ac:dyDescent="0.25">
      <c r="A3827" s="259" t="s">
        <v>4757</v>
      </c>
      <c r="B3827" s="260">
        <v>13068</v>
      </c>
      <c r="C3827" s="261" t="s">
        <v>448</v>
      </c>
      <c r="D3827" s="262">
        <v>45292</v>
      </c>
      <c r="E3827" s="259" t="s">
        <v>898</v>
      </c>
      <c r="F3827" s="259" t="s">
        <v>438</v>
      </c>
    </row>
    <row r="3828" spans="1:6" x14ac:dyDescent="0.25">
      <c r="A3828" s="259" t="s">
        <v>4758</v>
      </c>
      <c r="B3828" s="260" t="s">
        <v>17855</v>
      </c>
      <c r="C3828" s="261" t="s">
        <v>476</v>
      </c>
      <c r="D3828" s="262">
        <v>45292</v>
      </c>
      <c r="E3828" s="259" t="s">
        <v>898</v>
      </c>
      <c r="F3828" s="259" t="s">
        <v>438</v>
      </c>
    </row>
    <row r="3829" spans="1:6" x14ac:dyDescent="0.25">
      <c r="A3829" s="259" t="s">
        <v>4759</v>
      </c>
      <c r="B3829" s="260">
        <v>125853</v>
      </c>
      <c r="C3829" s="261" t="s">
        <v>454</v>
      </c>
      <c r="D3829" s="262">
        <v>45292</v>
      </c>
      <c r="E3829" s="259" t="s">
        <v>898</v>
      </c>
      <c r="F3829" s="259" t="s">
        <v>438</v>
      </c>
    </row>
    <row r="3830" spans="1:6" x14ac:dyDescent="0.25">
      <c r="A3830" s="259" t="s">
        <v>4760</v>
      </c>
      <c r="B3830" s="260">
        <v>125436</v>
      </c>
      <c r="C3830" s="261" t="s">
        <v>454</v>
      </c>
      <c r="D3830" s="262">
        <v>45292</v>
      </c>
      <c r="E3830" s="259" t="s">
        <v>898</v>
      </c>
      <c r="F3830" s="259" t="s">
        <v>438</v>
      </c>
    </row>
    <row r="3831" spans="1:6" x14ac:dyDescent="0.25">
      <c r="A3831" s="259" t="s">
        <v>4761</v>
      </c>
      <c r="B3831" s="260">
        <v>121442</v>
      </c>
      <c r="C3831" s="261" t="s">
        <v>454</v>
      </c>
      <c r="D3831" s="262">
        <v>45292</v>
      </c>
      <c r="E3831" s="259" t="s">
        <v>898</v>
      </c>
      <c r="F3831" s="259" t="s">
        <v>438</v>
      </c>
    </row>
    <row r="3832" spans="1:6" x14ac:dyDescent="0.25">
      <c r="A3832" s="259" t="s">
        <v>4762</v>
      </c>
      <c r="B3832" s="260">
        <v>11064</v>
      </c>
      <c r="C3832" s="261" t="s">
        <v>439</v>
      </c>
      <c r="D3832" s="262">
        <v>45292</v>
      </c>
      <c r="E3832" s="259" t="s">
        <v>898</v>
      </c>
      <c r="F3832" s="259" t="s">
        <v>438</v>
      </c>
    </row>
    <row r="3833" spans="1:6" x14ac:dyDescent="0.25">
      <c r="A3833" s="259" t="s">
        <v>4763</v>
      </c>
      <c r="B3833" s="260">
        <v>104466</v>
      </c>
      <c r="C3833" s="261" t="s">
        <v>439</v>
      </c>
      <c r="D3833" s="262">
        <v>45292</v>
      </c>
      <c r="E3833" s="259" t="s">
        <v>898</v>
      </c>
      <c r="F3833" s="259" t="s">
        <v>438</v>
      </c>
    </row>
    <row r="3834" spans="1:6" x14ac:dyDescent="0.25">
      <c r="A3834" s="259" t="s">
        <v>4764</v>
      </c>
      <c r="B3834" s="260">
        <v>6786</v>
      </c>
      <c r="C3834" s="261" t="s">
        <v>509</v>
      </c>
      <c r="D3834" s="262">
        <v>45292</v>
      </c>
      <c r="E3834" s="259" t="s">
        <v>898</v>
      </c>
      <c r="F3834" s="259" t="s">
        <v>438</v>
      </c>
    </row>
    <row r="3835" spans="1:6" x14ac:dyDescent="0.25">
      <c r="A3835" s="259" t="s">
        <v>4765</v>
      </c>
      <c r="B3835" s="260">
        <v>91287</v>
      </c>
      <c r="C3835" s="261" t="s">
        <v>439</v>
      </c>
      <c r="D3835" s="262">
        <v>45292</v>
      </c>
      <c r="E3835" s="259" t="s">
        <v>898</v>
      </c>
      <c r="F3835" s="259" t="s">
        <v>438</v>
      </c>
    </row>
    <row r="3836" spans="1:6" x14ac:dyDescent="0.25">
      <c r="A3836" s="259" t="s">
        <v>4766</v>
      </c>
      <c r="B3836" s="260">
        <v>91233</v>
      </c>
      <c r="C3836" s="261" t="s">
        <v>447</v>
      </c>
      <c r="D3836" s="262">
        <v>45292</v>
      </c>
      <c r="E3836" s="259" t="s">
        <v>898</v>
      </c>
      <c r="F3836" s="259" t="s">
        <v>438</v>
      </c>
    </row>
    <row r="3837" spans="1:6" x14ac:dyDescent="0.25">
      <c r="A3837" s="259" t="s">
        <v>4767</v>
      </c>
      <c r="B3837" s="260">
        <v>3815008</v>
      </c>
      <c r="C3837" s="261" t="s">
        <v>844</v>
      </c>
      <c r="D3837" s="262">
        <v>45292</v>
      </c>
      <c r="E3837" s="259" t="s">
        <v>898</v>
      </c>
      <c r="F3837" s="259" t="s">
        <v>438</v>
      </c>
    </row>
    <row r="3838" spans="1:6" x14ac:dyDescent="0.25">
      <c r="A3838" s="259" t="s">
        <v>4768</v>
      </c>
      <c r="B3838" s="260">
        <v>8083</v>
      </c>
      <c r="C3838" s="261" t="s">
        <v>476</v>
      </c>
      <c r="D3838" s="262">
        <v>45292</v>
      </c>
      <c r="E3838" s="259" t="s">
        <v>898</v>
      </c>
      <c r="F3838" s="259" t="s">
        <v>438</v>
      </c>
    </row>
    <row r="3839" spans="1:6" x14ac:dyDescent="0.25">
      <c r="A3839" s="259" t="s">
        <v>4769</v>
      </c>
      <c r="B3839" s="260">
        <v>114176</v>
      </c>
      <c r="C3839" s="261" t="s">
        <v>454</v>
      </c>
      <c r="D3839" s="262">
        <v>45292</v>
      </c>
      <c r="E3839" s="259" t="s">
        <v>898</v>
      </c>
      <c r="F3839" s="259" t="s">
        <v>438</v>
      </c>
    </row>
    <row r="3840" spans="1:6" x14ac:dyDescent="0.25">
      <c r="A3840" s="259" t="s">
        <v>4770</v>
      </c>
      <c r="B3840" s="260">
        <v>98610</v>
      </c>
      <c r="C3840" s="261" t="s">
        <v>844</v>
      </c>
      <c r="D3840" s="262">
        <v>45292</v>
      </c>
      <c r="E3840" s="259" t="s">
        <v>898</v>
      </c>
      <c r="F3840" s="259" t="s">
        <v>438</v>
      </c>
    </row>
    <row r="3841" spans="1:6" x14ac:dyDescent="0.25">
      <c r="A3841" s="259" t="s">
        <v>4771</v>
      </c>
      <c r="B3841" s="260">
        <v>701180306019</v>
      </c>
      <c r="C3841" s="261" t="s">
        <v>492</v>
      </c>
      <c r="D3841" s="262">
        <v>45292</v>
      </c>
      <c r="E3841" s="259" t="s">
        <v>898</v>
      </c>
      <c r="F3841" s="259" t="s">
        <v>438</v>
      </c>
    </row>
    <row r="3842" spans="1:6" x14ac:dyDescent="0.25">
      <c r="A3842" s="259" t="s">
        <v>4772</v>
      </c>
      <c r="B3842" s="260">
        <v>181251</v>
      </c>
      <c r="C3842" s="261" t="s">
        <v>454</v>
      </c>
      <c r="D3842" s="262">
        <v>45292</v>
      </c>
      <c r="E3842" s="259" t="s">
        <v>898</v>
      </c>
      <c r="F3842" s="259" t="s">
        <v>438</v>
      </c>
    </row>
    <row r="3843" spans="1:6" x14ac:dyDescent="0.25">
      <c r="A3843" s="259" t="s">
        <v>4773</v>
      </c>
      <c r="B3843" s="260">
        <v>79030</v>
      </c>
      <c r="C3843" s="261" t="s">
        <v>476</v>
      </c>
      <c r="D3843" s="262">
        <v>45292</v>
      </c>
      <c r="E3843" s="259" t="s">
        <v>898</v>
      </c>
      <c r="F3843" s="259" t="s">
        <v>438</v>
      </c>
    </row>
    <row r="3844" spans="1:6" x14ac:dyDescent="0.25">
      <c r="A3844" s="259" t="s">
        <v>4774</v>
      </c>
      <c r="B3844" s="260">
        <v>712870903146024</v>
      </c>
      <c r="C3844" s="261" t="s">
        <v>452</v>
      </c>
      <c r="D3844" s="262">
        <v>45292</v>
      </c>
      <c r="E3844" s="259" t="s">
        <v>898</v>
      </c>
      <c r="F3844" s="259" t="s">
        <v>438</v>
      </c>
    </row>
    <row r="3845" spans="1:6" x14ac:dyDescent="0.25">
      <c r="A3845" s="259" t="s">
        <v>4775</v>
      </c>
      <c r="B3845" s="260">
        <v>2964026</v>
      </c>
      <c r="C3845" s="261" t="s">
        <v>468</v>
      </c>
      <c r="D3845" s="262">
        <v>45292</v>
      </c>
      <c r="E3845" s="259" t="s">
        <v>898</v>
      </c>
      <c r="F3845" s="259" t="s">
        <v>438</v>
      </c>
    </row>
    <row r="3846" spans="1:6" x14ac:dyDescent="0.25">
      <c r="A3846" s="259" t="s">
        <v>4776</v>
      </c>
      <c r="B3846" s="260">
        <v>42739</v>
      </c>
      <c r="C3846" s="261" t="s">
        <v>447</v>
      </c>
      <c r="D3846" s="262">
        <v>45292</v>
      </c>
      <c r="E3846" s="259" t="s">
        <v>898</v>
      </c>
      <c r="F3846" s="259" t="s">
        <v>438</v>
      </c>
    </row>
    <row r="3847" spans="1:6" x14ac:dyDescent="0.25">
      <c r="A3847" s="259" t="s">
        <v>4777</v>
      </c>
      <c r="B3847" s="260">
        <v>7470</v>
      </c>
      <c r="C3847" s="261" t="s">
        <v>476</v>
      </c>
      <c r="D3847" s="262">
        <v>45292</v>
      </c>
      <c r="E3847" s="259" t="s">
        <v>898</v>
      </c>
      <c r="F3847" s="259" t="s">
        <v>438</v>
      </c>
    </row>
    <row r="3848" spans="1:6" x14ac:dyDescent="0.25">
      <c r="A3848" s="259" t="s">
        <v>4778</v>
      </c>
      <c r="B3848" s="260">
        <v>94539</v>
      </c>
      <c r="C3848" s="261" t="s">
        <v>476</v>
      </c>
      <c r="D3848" s="262">
        <v>45566</v>
      </c>
      <c r="E3848" s="259" t="s">
        <v>898</v>
      </c>
      <c r="F3848" s="259" t="s">
        <v>438</v>
      </c>
    </row>
    <row r="3849" spans="1:6" x14ac:dyDescent="0.25">
      <c r="A3849" s="259" t="s">
        <v>4779</v>
      </c>
      <c r="B3849" s="260">
        <v>1945929</v>
      </c>
      <c r="C3849" s="261" t="s">
        <v>468</v>
      </c>
      <c r="D3849" s="262">
        <v>45292</v>
      </c>
      <c r="E3849" s="259" t="s">
        <v>898</v>
      </c>
      <c r="F3849" s="259" t="s">
        <v>438</v>
      </c>
    </row>
    <row r="3850" spans="1:6" x14ac:dyDescent="0.25">
      <c r="A3850" s="259" t="s">
        <v>4780</v>
      </c>
      <c r="B3850" s="260">
        <v>7770</v>
      </c>
      <c r="C3850" s="261" t="s">
        <v>476</v>
      </c>
      <c r="D3850" s="262">
        <v>45292</v>
      </c>
      <c r="E3850" s="259" t="s">
        <v>898</v>
      </c>
      <c r="F3850" s="259" t="s">
        <v>438</v>
      </c>
    </row>
    <row r="3851" spans="1:6" x14ac:dyDescent="0.25">
      <c r="A3851" s="259" t="s">
        <v>4781</v>
      </c>
      <c r="B3851" s="260">
        <v>78679</v>
      </c>
      <c r="C3851" s="261" t="s">
        <v>476</v>
      </c>
      <c r="D3851" s="262">
        <v>45292</v>
      </c>
      <c r="E3851" s="259" t="s">
        <v>898</v>
      </c>
      <c r="F3851" s="259" t="s">
        <v>438</v>
      </c>
    </row>
    <row r="3852" spans="1:6" x14ac:dyDescent="0.25">
      <c r="A3852" s="259" t="s">
        <v>4782</v>
      </c>
      <c r="B3852" s="260">
        <v>92595</v>
      </c>
      <c r="C3852" s="261" t="s">
        <v>447</v>
      </c>
      <c r="D3852" s="262">
        <v>45627</v>
      </c>
      <c r="E3852" s="259" t="s">
        <v>898</v>
      </c>
      <c r="F3852" s="259" t="s">
        <v>438</v>
      </c>
    </row>
    <row r="3853" spans="1:6" x14ac:dyDescent="0.25">
      <c r="A3853" s="259" t="s">
        <v>4783</v>
      </c>
      <c r="B3853" s="260">
        <v>7890008</v>
      </c>
      <c r="C3853" s="261" t="s">
        <v>482</v>
      </c>
      <c r="D3853" s="262">
        <v>45292</v>
      </c>
      <c r="E3853" s="259" t="s">
        <v>898</v>
      </c>
      <c r="F3853" s="259" t="s">
        <v>438</v>
      </c>
    </row>
    <row r="3854" spans="1:6" x14ac:dyDescent="0.25">
      <c r="A3854" s="259" t="s">
        <v>4784</v>
      </c>
      <c r="B3854" s="260">
        <v>711287100756830</v>
      </c>
      <c r="C3854" s="261" t="s">
        <v>452</v>
      </c>
      <c r="D3854" s="262">
        <v>45292</v>
      </c>
      <c r="E3854" s="259" t="s">
        <v>898</v>
      </c>
      <c r="F3854" s="259" t="s">
        <v>438</v>
      </c>
    </row>
    <row r="3855" spans="1:6" x14ac:dyDescent="0.25">
      <c r="A3855" s="259" t="s">
        <v>4785</v>
      </c>
      <c r="B3855" s="260">
        <v>33049</v>
      </c>
      <c r="C3855" s="261" t="s">
        <v>476</v>
      </c>
      <c r="D3855" s="262">
        <v>45627</v>
      </c>
      <c r="E3855" s="259" t="s">
        <v>898</v>
      </c>
      <c r="F3855" s="259" t="s">
        <v>438</v>
      </c>
    </row>
    <row r="3856" spans="1:6" x14ac:dyDescent="0.25">
      <c r="A3856" s="259" t="s">
        <v>4786</v>
      </c>
      <c r="B3856" s="260">
        <v>91479</v>
      </c>
      <c r="C3856" s="261" t="s">
        <v>439</v>
      </c>
      <c r="D3856" s="262">
        <v>45292</v>
      </c>
      <c r="E3856" s="259" t="s">
        <v>898</v>
      </c>
      <c r="F3856" s="259" t="s">
        <v>438</v>
      </c>
    </row>
    <row r="3857" spans="1:6" x14ac:dyDescent="0.25">
      <c r="A3857" s="259" t="s">
        <v>4787</v>
      </c>
      <c r="B3857" s="260">
        <v>712880202756436</v>
      </c>
      <c r="C3857" s="261" t="s">
        <v>452</v>
      </c>
      <c r="D3857" s="262">
        <v>45292</v>
      </c>
      <c r="E3857" s="259" t="s">
        <v>898</v>
      </c>
      <c r="F3857" s="259" t="s">
        <v>438</v>
      </c>
    </row>
    <row r="3858" spans="1:6" x14ac:dyDescent="0.25">
      <c r="A3858" s="259" t="s">
        <v>4788</v>
      </c>
      <c r="B3858" s="260">
        <v>105698</v>
      </c>
      <c r="C3858" s="261" t="s">
        <v>439</v>
      </c>
      <c r="D3858" s="262">
        <v>45292</v>
      </c>
      <c r="E3858" s="259" t="s">
        <v>898</v>
      </c>
      <c r="F3858" s="259" t="s">
        <v>438</v>
      </c>
    </row>
    <row r="3859" spans="1:6" x14ac:dyDescent="0.25">
      <c r="A3859" s="259" t="s">
        <v>4789</v>
      </c>
      <c r="B3859" s="260" t="s">
        <v>17856</v>
      </c>
      <c r="C3859" s="261" t="s">
        <v>445</v>
      </c>
      <c r="D3859" s="262">
        <v>45292</v>
      </c>
      <c r="E3859" s="259" t="s">
        <v>898</v>
      </c>
      <c r="F3859" s="259" t="s">
        <v>438</v>
      </c>
    </row>
    <row r="3860" spans="1:6" x14ac:dyDescent="0.25">
      <c r="A3860" s="259" t="s">
        <v>4790</v>
      </c>
      <c r="B3860" s="260">
        <v>92871</v>
      </c>
      <c r="C3860" s="261" t="s">
        <v>476</v>
      </c>
      <c r="D3860" s="262">
        <v>45536</v>
      </c>
      <c r="E3860" s="259" t="s">
        <v>898</v>
      </c>
      <c r="F3860" s="259" t="s">
        <v>438</v>
      </c>
    </row>
    <row r="3861" spans="1:6" x14ac:dyDescent="0.25">
      <c r="A3861" s="259" t="s">
        <v>3077</v>
      </c>
      <c r="B3861" s="260">
        <v>40707</v>
      </c>
      <c r="C3861" s="261" t="s">
        <v>443</v>
      </c>
      <c r="D3861" s="262">
        <v>45292</v>
      </c>
      <c r="E3861" s="259" t="s">
        <v>898</v>
      </c>
      <c r="F3861" s="259" t="s">
        <v>438</v>
      </c>
    </row>
    <row r="3862" spans="1:6" x14ac:dyDescent="0.25">
      <c r="A3862" s="259" t="s">
        <v>4792</v>
      </c>
      <c r="B3862" s="260">
        <v>50299</v>
      </c>
      <c r="C3862" s="261" t="s">
        <v>439</v>
      </c>
      <c r="D3862" s="262">
        <v>45292</v>
      </c>
      <c r="E3862" s="259" t="s">
        <v>898</v>
      </c>
      <c r="F3862" s="259" t="s">
        <v>438</v>
      </c>
    </row>
    <row r="3863" spans="1:6" x14ac:dyDescent="0.25">
      <c r="A3863" s="259" t="s">
        <v>4793</v>
      </c>
      <c r="B3863" s="260">
        <v>207852</v>
      </c>
      <c r="C3863" s="261" t="s">
        <v>454</v>
      </c>
      <c r="D3863" s="262">
        <v>45292</v>
      </c>
      <c r="E3863" s="259" t="s">
        <v>898</v>
      </c>
      <c r="F3863" s="259" t="s">
        <v>438</v>
      </c>
    </row>
    <row r="3864" spans="1:6" x14ac:dyDescent="0.25">
      <c r="A3864" s="259" t="s">
        <v>4794</v>
      </c>
      <c r="B3864" s="260">
        <v>17053</v>
      </c>
      <c r="C3864" s="261" t="s">
        <v>439</v>
      </c>
      <c r="D3864" s="262">
        <v>45292</v>
      </c>
      <c r="E3864" s="259" t="s">
        <v>898</v>
      </c>
      <c r="F3864" s="259" t="s">
        <v>438</v>
      </c>
    </row>
    <row r="3865" spans="1:6" x14ac:dyDescent="0.25">
      <c r="A3865" s="259" t="s">
        <v>4795</v>
      </c>
      <c r="B3865" s="260">
        <v>216400</v>
      </c>
      <c r="C3865" s="261" t="s">
        <v>454</v>
      </c>
      <c r="D3865" s="262">
        <v>45292</v>
      </c>
      <c r="E3865" s="259" t="s">
        <v>898</v>
      </c>
      <c r="F3865" s="259" t="s">
        <v>438</v>
      </c>
    </row>
    <row r="3866" spans="1:6" x14ac:dyDescent="0.25">
      <c r="A3866" s="259" t="s">
        <v>4796</v>
      </c>
      <c r="B3866" s="260">
        <v>4302</v>
      </c>
      <c r="C3866" s="261" t="s">
        <v>476</v>
      </c>
      <c r="D3866" s="262">
        <v>45292</v>
      </c>
      <c r="E3866" s="259" t="s">
        <v>898</v>
      </c>
      <c r="F3866" s="259" t="s">
        <v>438</v>
      </c>
    </row>
    <row r="3867" spans="1:6" x14ac:dyDescent="0.25">
      <c r="A3867" s="259" t="s">
        <v>4797</v>
      </c>
      <c r="B3867" s="260">
        <v>178976</v>
      </c>
      <c r="C3867" s="261" t="s">
        <v>454</v>
      </c>
      <c r="D3867" s="262">
        <v>45292</v>
      </c>
      <c r="E3867" s="259" t="s">
        <v>898</v>
      </c>
      <c r="F3867" s="259" t="s">
        <v>438</v>
      </c>
    </row>
    <row r="3868" spans="1:6" x14ac:dyDescent="0.25">
      <c r="A3868" s="259" t="s">
        <v>4798</v>
      </c>
      <c r="B3868" s="260">
        <v>4729</v>
      </c>
      <c r="C3868" s="261" t="s">
        <v>476</v>
      </c>
      <c r="D3868" s="262">
        <v>45292</v>
      </c>
      <c r="E3868" s="259" t="s">
        <v>898</v>
      </c>
      <c r="F3868" s="259" t="s">
        <v>438</v>
      </c>
    </row>
    <row r="3869" spans="1:6" x14ac:dyDescent="0.25">
      <c r="A3869" s="259" t="s">
        <v>4799</v>
      </c>
      <c r="B3869" s="260">
        <v>5243</v>
      </c>
      <c r="C3869" s="261" t="s">
        <v>476</v>
      </c>
      <c r="D3869" s="262">
        <v>45292</v>
      </c>
      <c r="E3869" s="259" t="s">
        <v>898</v>
      </c>
      <c r="F3869" s="259" t="s">
        <v>438</v>
      </c>
    </row>
    <row r="3870" spans="1:6" x14ac:dyDescent="0.25">
      <c r="A3870" s="259" t="s">
        <v>4800</v>
      </c>
      <c r="B3870" s="260">
        <v>122583</v>
      </c>
      <c r="C3870" s="261" t="s">
        <v>454</v>
      </c>
      <c r="D3870" s="262">
        <v>45292</v>
      </c>
      <c r="E3870" s="259" t="s">
        <v>898</v>
      </c>
      <c r="F3870" s="259" t="s">
        <v>438</v>
      </c>
    </row>
    <row r="3871" spans="1:6" x14ac:dyDescent="0.25">
      <c r="A3871" s="259" t="s">
        <v>4801</v>
      </c>
      <c r="B3871" s="260">
        <v>75941</v>
      </c>
      <c r="C3871" s="261" t="s">
        <v>844</v>
      </c>
      <c r="D3871" s="262">
        <v>45292</v>
      </c>
      <c r="E3871" s="259" t="s">
        <v>898</v>
      </c>
      <c r="F3871" s="259" t="s">
        <v>438</v>
      </c>
    </row>
    <row r="3872" spans="1:6" x14ac:dyDescent="0.25">
      <c r="A3872" s="259" t="s">
        <v>4802</v>
      </c>
      <c r="B3872" s="260">
        <v>195917</v>
      </c>
      <c r="C3872" s="261" t="s">
        <v>454</v>
      </c>
      <c r="D3872" s="262">
        <v>45292</v>
      </c>
      <c r="E3872" s="259" t="s">
        <v>898</v>
      </c>
      <c r="F3872" s="259" t="s">
        <v>438</v>
      </c>
    </row>
    <row r="3873" spans="1:6" x14ac:dyDescent="0.25">
      <c r="A3873" s="259" t="s">
        <v>4803</v>
      </c>
      <c r="B3873" s="260">
        <v>176417</v>
      </c>
      <c r="C3873" s="261" t="s">
        <v>454</v>
      </c>
      <c r="D3873" s="262">
        <v>45292</v>
      </c>
      <c r="E3873" s="259" t="s">
        <v>898</v>
      </c>
      <c r="F3873" s="259" t="s">
        <v>438</v>
      </c>
    </row>
    <row r="3874" spans="1:6" x14ac:dyDescent="0.25">
      <c r="A3874" s="259" t="s">
        <v>4804</v>
      </c>
      <c r="B3874" s="260">
        <v>3236568</v>
      </c>
      <c r="C3874" s="261" t="s">
        <v>468</v>
      </c>
      <c r="D3874" s="262">
        <v>45292</v>
      </c>
      <c r="E3874" s="259" t="s">
        <v>898</v>
      </c>
      <c r="F3874" s="259" t="s">
        <v>438</v>
      </c>
    </row>
    <row r="3875" spans="1:6" x14ac:dyDescent="0.25">
      <c r="A3875" s="259" t="s">
        <v>4805</v>
      </c>
      <c r="B3875" s="260">
        <v>147814</v>
      </c>
      <c r="C3875" s="261" t="s">
        <v>509</v>
      </c>
      <c r="D3875" s="262">
        <v>45292</v>
      </c>
      <c r="E3875" s="259" t="s">
        <v>898</v>
      </c>
      <c r="F3875" s="259" t="s">
        <v>438</v>
      </c>
    </row>
    <row r="3876" spans="1:6" x14ac:dyDescent="0.25">
      <c r="A3876" s="259" t="s">
        <v>4807</v>
      </c>
      <c r="B3876" s="260">
        <v>104383</v>
      </c>
      <c r="C3876" s="261" t="s">
        <v>439</v>
      </c>
      <c r="D3876" s="262">
        <v>45292</v>
      </c>
      <c r="E3876" s="259" t="s">
        <v>898</v>
      </c>
      <c r="F3876" s="259" t="s">
        <v>438</v>
      </c>
    </row>
    <row r="3877" spans="1:6" x14ac:dyDescent="0.25">
      <c r="A3877" s="259" t="s">
        <v>4808</v>
      </c>
      <c r="B3877" s="260">
        <v>77626</v>
      </c>
      <c r="C3877" s="261" t="s">
        <v>844</v>
      </c>
      <c r="D3877" s="262">
        <v>45292</v>
      </c>
      <c r="E3877" s="259" t="s">
        <v>898</v>
      </c>
      <c r="F3877" s="259" t="s">
        <v>438</v>
      </c>
    </row>
    <row r="3878" spans="1:6" x14ac:dyDescent="0.25">
      <c r="A3878" s="259" t="s">
        <v>4809</v>
      </c>
      <c r="B3878" s="260">
        <v>48126</v>
      </c>
      <c r="C3878" s="261" t="s">
        <v>844</v>
      </c>
      <c r="D3878" s="262">
        <v>45292</v>
      </c>
      <c r="E3878" s="259" t="s">
        <v>898</v>
      </c>
      <c r="F3878" s="259" t="s">
        <v>438</v>
      </c>
    </row>
    <row r="3879" spans="1:6" x14ac:dyDescent="0.25">
      <c r="A3879" s="259" t="s">
        <v>4810</v>
      </c>
      <c r="B3879" s="260" t="s">
        <v>17857</v>
      </c>
      <c r="C3879" s="261" t="s">
        <v>445</v>
      </c>
      <c r="D3879" s="262">
        <v>45292</v>
      </c>
      <c r="E3879" s="259" t="s">
        <v>898</v>
      </c>
      <c r="F3879" s="259" t="s">
        <v>438</v>
      </c>
    </row>
    <row r="3880" spans="1:6" x14ac:dyDescent="0.25">
      <c r="A3880" s="259" t="s">
        <v>4811</v>
      </c>
      <c r="B3880" s="260">
        <v>13615</v>
      </c>
      <c r="C3880" s="261" t="s">
        <v>445</v>
      </c>
      <c r="D3880" s="262">
        <v>45292</v>
      </c>
      <c r="E3880" s="259" t="s">
        <v>898</v>
      </c>
      <c r="F3880" s="259" t="s">
        <v>438</v>
      </c>
    </row>
    <row r="3881" spans="1:6" x14ac:dyDescent="0.25">
      <c r="A3881" s="259" t="s">
        <v>4812</v>
      </c>
      <c r="B3881" s="260" t="s">
        <v>630</v>
      </c>
      <c r="C3881" s="261" t="s">
        <v>445</v>
      </c>
      <c r="D3881" s="262">
        <v>45292</v>
      </c>
      <c r="E3881" s="259" t="s">
        <v>898</v>
      </c>
      <c r="F3881" s="259" t="s">
        <v>438</v>
      </c>
    </row>
    <row r="3882" spans="1:6" x14ac:dyDescent="0.25">
      <c r="A3882" s="259" t="s">
        <v>4813</v>
      </c>
      <c r="B3882" s="260" t="s">
        <v>17858</v>
      </c>
      <c r="C3882" s="261" t="s">
        <v>476</v>
      </c>
      <c r="D3882" s="262">
        <v>45292</v>
      </c>
      <c r="E3882" s="259" t="s">
        <v>898</v>
      </c>
      <c r="F3882" s="259" t="s">
        <v>438</v>
      </c>
    </row>
    <row r="3883" spans="1:6" x14ac:dyDescent="0.25">
      <c r="A3883" s="259" t="s">
        <v>4814</v>
      </c>
      <c r="B3883" s="260">
        <v>13628</v>
      </c>
      <c r="C3883" s="261" t="s">
        <v>445</v>
      </c>
      <c r="D3883" s="262">
        <v>45292</v>
      </c>
      <c r="E3883" s="259" t="s">
        <v>898</v>
      </c>
      <c r="F3883" s="259" t="s">
        <v>438</v>
      </c>
    </row>
    <row r="3884" spans="1:6" x14ac:dyDescent="0.25">
      <c r="A3884" s="259" t="s">
        <v>4815</v>
      </c>
      <c r="B3884" s="260">
        <v>30023</v>
      </c>
      <c r="C3884" s="261" t="s">
        <v>476</v>
      </c>
      <c r="D3884" s="262">
        <v>45292</v>
      </c>
      <c r="E3884" s="259" t="s">
        <v>898</v>
      </c>
      <c r="F3884" s="259" t="s">
        <v>438</v>
      </c>
    </row>
    <row r="3885" spans="1:6" x14ac:dyDescent="0.25">
      <c r="A3885" s="259" t="s">
        <v>4816</v>
      </c>
      <c r="B3885" s="260">
        <v>122480</v>
      </c>
      <c r="C3885" s="261" t="s">
        <v>454</v>
      </c>
      <c r="D3885" s="262">
        <v>45292</v>
      </c>
      <c r="E3885" s="259" t="s">
        <v>898</v>
      </c>
      <c r="F3885" s="259" t="s">
        <v>438</v>
      </c>
    </row>
    <row r="3886" spans="1:6" x14ac:dyDescent="0.25">
      <c r="A3886" s="259" t="s">
        <v>4817</v>
      </c>
      <c r="B3886" s="260">
        <v>192579807</v>
      </c>
      <c r="C3886" s="261" t="s">
        <v>468</v>
      </c>
      <c r="D3886" s="262">
        <v>45292</v>
      </c>
      <c r="E3886" s="259" t="s">
        <v>898</v>
      </c>
      <c r="F3886" s="259" t="s">
        <v>438</v>
      </c>
    </row>
    <row r="3887" spans="1:6" x14ac:dyDescent="0.25">
      <c r="A3887" s="259" t="s">
        <v>4818</v>
      </c>
      <c r="B3887" s="260">
        <v>1945022</v>
      </c>
      <c r="C3887" s="261" t="s">
        <v>468</v>
      </c>
      <c r="D3887" s="262">
        <v>45292</v>
      </c>
      <c r="E3887" s="259" t="s">
        <v>898</v>
      </c>
      <c r="F3887" s="259" t="s">
        <v>438</v>
      </c>
    </row>
    <row r="3888" spans="1:6" x14ac:dyDescent="0.25">
      <c r="A3888" s="259" t="s">
        <v>4819</v>
      </c>
      <c r="B3888" s="260">
        <v>32702</v>
      </c>
      <c r="C3888" s="261" t="s">
        <v>439</v>
      </c>
      <c r="D3888" s="262">
        <v>45292</v>
      </c>
      <c r="E3888" s="259" t="s">
        <v>898</v>
      </c>
      <c r="F3888" s="259" t="s">
        <v>438</v>
      </c>
    </row>
    <row r="3889" spans="1:6" x14ac:dyDescent="0.25">
      <c r="A3889" s="259" t="s">
        <v>4820</v>
      </c>
      <c r="B3889" s="260">
        <v>238547808</v>
      </c>
      <c r="C3889" s="261" t="s">
        <v>501</v>
      </c>
      <c r="D3889" s="262">
        <v>45292</v>
      </c>
      <c r="E3889" s="259" t="s">
        <v>898</v>
      </c>
      <c r="F3889" s="259" t="s">
        <v>438</v>
      </c>
    </row>
    <row r="3890" spans="1:6" x14ac:dyDescent="0.25">
      <c r="A3890" s="259" t="s">
        <v>4821</v>
      </c>
      <c r="B3890" s="260">
        <v>26532</v>
      </c>
      <c r="C3890" s="261" t="s">
        <v>479</v>
      </c>
      <c r="D3890" s="262">
        <v>45292</v>
      </c>
      <c r="E3890" s="259" t="s">
        <v>898</v>
      </c>
      <c r="F3890" s="259" t="s">
        <v>438</v>
      </c>
    </row>
    <row r="3891" spans="1:6" x14ac:dyDescent="0.25">
      <c r="A3891" s="259" t="s">
        <v>4822</v>
      </c>
      <c r="B3891" s="260">
        <v>712880809225594</v>
      </c>
      <c r="C3891" s="261" t="s">
        <v>452</v>
      </c>
      <c r="D3891" s="262">
        <v>45627</v>
      </c>
      <c r="E3891" s="259" t="s">
        <v>898</v>
      </c>
      <c r="F3891" s="259" t="s">
        <v>438</v>
      </c>
    </row>
    <row r="3892" spans="1:6" x14ac:dyDescent="0.25">
      <c r="A3892" s="259" t="s">
        <v>4823</v>
      </c>
      <c r="B3892" s="260">
        <v>82039</v>
      </c>
      <c r="C3892" s="261" t="s">
        <v>447</v>
      </c>
      <c r="D3892" s="262">
        <v>45536</v>
      </c>
      <c r="E3892" s="259" t="s">
        <v>898</v>
      </c>
      <c r="F3892" s="259" t="s">
        <v>438</v>
      </c>
    </row>
    <row r="3893" spans="1:6" x14ac:dyDescent="0.25">
      <c r="A3893" s="259" t="s">
        <v>4824</v>
      </c>
      <c r="B3893" s="260">
        <v>376951</v>
      </c>
      <c r="C3893" s="261" t="s">
        <v>441</v>
      </c>
      <c r="D3893" s="262">
        <v>45292</v>
      </c>
      <c r="E3893" s="259" t="s">
        <v>898</v>
      </c>
      <c r="F3893" s="259" t="s">
        <v>438</v>
      </c>
    </row>
    <row r="3894" spans="1:6" x14ac:dyDescent="0.25">
      <c r="A3894" s="259" t="s">
        <v>4825</v>
      </c>
      <c r="B3894" s="260">
        <v>123101</v>
      </c>
      <c r="C3894" s="261" t="s">
        <v>439</v>
      </c>
      <c r="D3894" s="262">
        <v>45292</v>
      </c>
      <c r="E3894" s="259" t="s">
        <v>898</v>
      </c>
      <c r="F3894" s="259" t="s">
        <v>438</v>
      </c>
    </row>
    <row r="3895" spans="1:6" x14ac:dyDescent="0.25">
      <c r="A3895" s="259" t="s">
        <v>4826</v>
      </c>
      <c r="B3895" s="260">
        <v>3988</v>
      </c>
      <c r="C3895" s="261" t="s">
        <v>476</v>
      </c>
      <c r="D3895" s="262">
        <v>45292</v>
      </c>
      <c r="E3895" s="259" t="s">
        <v>898</v>
      </c>
      <c r="F3895" s="259" t="s">
        <v>438</v>
      </c>
    </row>
    <row r="3896" spans="1:6" x14ac:dyDescent="0.25">
      <c r="A3896" s="259" t="s">
        <v>4827</v>
      </c>
      <c r="B3896" s="260">
        <v>148069</v>
      </c>
      <c r="C3896" s="261" t="s">
        <v>454</v>
      </c>
      <c r="D3896" s="262">
        <v>45292</v>
      </c>
      <c r="E3896" s="259" t="s">
        <v>898</v>
      </c>
      <c r="F3896" s="259" t="s">
        <v>438</v>
      </c>
    </row>
    <row r="3897" spans="1:6" x14ac:dyDescent="0.25">
      <c r="A3897" s="259" t="s">
        <v>4828</v>
      </c>
      <c r="B3897" s="260">
        <v>124561</v>
      </c>
      <c r="C3897" s="261" t="s">
        <v>447</v>
      </c>
      <c r="D3897" s="262">
        <v>45292</v>
      </c>
      <c r="E3897" s="259" t="s">
        <v>898</v>
      </c>
      <c r="F3897" s="259" t="s">
        <v>438</v>
      </c>
    </row>
    <row r="3898" spans="1:6" x14ac:dyDescent="0.25">
      <c r="A3898" s="259" t="s">
        <v>4829</v>
      </c>
      <c r="B3898" s="260">
        <v>11234</v>
      </c>
      <c r="C3898" s="261" t="s">
        <v>508</v>
      </c>
      <c r="D3898" s="262">
        <v>45292</v>
      </c>
      <c r="E3898" s="259" t="s">
        <v>898</v>
      </c>
      <c r="F3898" s="259" t="s">
        <v>438</v>
      </c>
    </row>
    <row r="3899" spans="1:6" x14ac:dyDescent="0.25">
      <c r="A3899" s="259" t="s">
        <v>4830</v>
      </c>
      <c r="B3899" s="260">
        <v>712880601902266</v>
      </c>
      <c r="C3899" s="261" t="s">
        <v>452</v>
      </c>
      <c r="D3899" s="262">
        <v>45292</v>
      </c>
      <c r="E3899" s="259" t="s">
        <v>898</v>
      </c>
      <c r="F3899" s="259" t="s">
        <v>438</v>
      </c>
    </row>
    <row r="3900" spans="1:6" x14ac:dyDescent="0.25">
      <c r="A3900" s="259" t="s">
        <v>4831</v>
      </c>
      <c r="B3900" s="260">
        <v>712880601961201</v>
      </c>
      <c r="C3900" s="261" t="s">
        <v>452</v>
      </c>
      <c r="D3900" s="262">
        <v>45292</v>
      </c>
      <c r="E3900" s="259" t="s">
        <v>898</v>
      </c>
      <c r="F3900" s="259" t="s">
        <v>438</v>
      </c>
    </row>
    <row r="3901" spans="1:6" x14ac:dyDescent="0.25">
      <c r="A3901" s="259" t="s">
        <v>4832</v>
      </c>
      <c r="B3901" s="260">
        <v>712880508241758</v>
      </c>
      <c r="C3901" s="261" t="s">
        <v>452</v>
      </c>
      <c r="D3901" s="262">
        <v>45292</v>
      </c>
      <c r="E3901" s="259" t="s">
        <v>898</v>
      </c>
      <c r="F3901" s="259" t="s">
        <v>438</v>
      </c>
    </row>
    <row r="3902" spans="1:6" x14ac:dyDescent="0.25">
      <c r="A3902" s="259" t="s">
        <v>4833</v>
      </c>
      <c r="B3902" s="260">
        <v>712880601960778</v>
      </c>
      <c r="C3902" s="261" t="s">
        <v>452</v>
      </c>
      <c r="D3902" s="262">
        <v>45292</v>
      </c>
      <c r="E3902" s="259" t="s">
        <v>898</v>
      </c>
      <c r="F3902" s="259" t="s">
        <v>438</v>
      </c>
    </row>
    <row r="3903" spans="1:6" x14ac:dyDescent="0.25">
      <c r="A3903" s="259" t="s">
        <v>4834</v>
      </c>
      <c r="B3903" s="260">
        <v>712880408142537</v>
      </c>
      <c r="C3903" s="261" t="s">
        <v>452</v>
      </c>
      <c r="D3903" s="262">
        <v>45292</v>
      </c>
      <c r="E3903" s="259" t="s">
        <v>898</v>
      </c>
      <c r="F3903" s="259" t="s">
        <v>438</v>
      </c>
    </row>
    <row r="3904" spans="1:6" x14ac:dyDescent="0.25">
      <c r="A3904" s="259" t="s">
        <v>4835</v>
      </c>
      <c r="B3904" s="260">
        <v>712880509205118</v>
      </c>
      <c r="C3904" s="261" t="s">
        <v>452</v>
      </c>
      <c r="D3904" s="262">
        <v>45292</v>
      </c>
      <c r="E3904" s="259" t="s">
        <v>898</v>
      </c>
      <c r="F3904" s="259" t="s">
        <v>438</v>
      </c>
    </row>
    <row r="3905" spans="1:6" x14ac:dyDescent="0.25">
      <c r="A3905" s="259" t="s">
        <v>4836</v>
      </c>
      <c r="B3905" s="260">
        <v>712880508242021</v>
      </c>
      <c r="C3905" s="261" t="s">
        <v>452</v>
      </c>
      <c r="D3905" s="262">
        <v>45292</v>
      </c>
      <c r="E3905" s="259" t="s">
        <v>898</v>
      </c>
      <c r="F3905" s="259" t="s">
        <v>438</v>
      </c>
    </row>
    <row r="3906" spans="1:6" x14ac:dyDescent="0.25">
      <c r="A3906" s="259" t="s">
        <v>4837</v>
      </c>
      <c r="B3906" s="260">
        <v>712880508201189</v>
      </c>
      <c r="C3906" s="261" t="s">
        <v>452</v>
      </c>
      <c r="D3906" s="262">
        <v>45292</v>
      </c>
      <c r="E3906" s="259" t="s">
        <v>898</v>
      </c>
      <c r="F3906" s="259" t="s">
        <v>438</v>
      </c>
    </row>
    <row r="3907" spans="1:6" x14ac:dyDescent="0.25">
      <c r="A3907" s="259" t="s">
        <v>4838</v>
      </c>
      <c r="B3907" s="260">
        <v>712880508237089</v>
      </c>
      <c r="C3907" s="261" t="s">
        <v>452</v>
      </c>
      <c r="D3907" s="262">
        <v>45292</v>
      </c>
      <c r="E3907" s="259" t="s">
        <v>898</v>
      </c>
      <c r="F3907" s="259" t="s">
        <v>438</v>
      </c>
    </row>
    <row r="3908" spans="1:6" x14ac:dyDescent="0.25">
      <c r="A3908" s="259" t="s">
        <v>4839</v>
      </c>
      <c r="B3908" s="260">
        <v>712880508205095</v>
      </c>
      <c r="C3908" s="261" t="s">
        <v>452</v>
      </c>
      <c r="D3908" s="262">
        <v>45292</v>
      </c>
      <c r="E3908" s="259" t="s">
        <v>898</v>
      </c>
      <c r="F3908" s="259" t="s">
        <v>438</v>
      </c>
    </row>
    <row r="3909" spans="1:6" x14ac:dyDescent="0.25">
      <c r="A3909" s="259" t="s">
        <v>4840</v>
      </c>
      <c r="B3909" s="260">
        <v>712880508239250</v>
      </c>
      <c r="C3909" s="261" t="s">
        <v>452</v>
      </c>
      <c r="D3909" s="262">
        <v>45292</v>
      </c>
      <c r="E3909" s="259" t="s">
        <v>898</v>
      </c>
      <c r="F3909" s="259" t="s">
        <v>438</v>
      </c>
    </row>
    <row r="3910" spans="1:6" x14ac:dyDescent="0.25">
      <c r="A3910" s="259" t="s">
        <v>4841</v>
      </c>
      <c r="B3910" s="260">
        <v>712880508239694</v>
      </c>
      <c r="C3910" s="261" t="s">
        <v>452</v>
      </c>
      <c r="D3910" s="262">
        <v>45292</v>
      </c>
      <c r="E3910" s="259" t="s">
        <v>898</v>
      </c>
      <c r="F3910" s="259" t="s">
        <v>438</v>
      </c>
    </row>
    <row r="3911" spans="1:6" x14ac:dyDescent="0.25">
      <c r="A3911" s="259" t="s">
        <v>4842</v>
      </c>
      <c r="B3911" s="260">
        <v>712880603354131</v>
      </c>
      <c r="C3911" s="261" t="s">
        <v>452</v>
      </c>
      <c r="D3911" s="262">
        <v>45292</v>
      </c>
      <c r="E3911" s="259" t="s">
        <v>898</v>
      </c>
      <c r="F3911" s="259" t="s">
        <v>438</v>
      </c>
    </row>
    <row r="3912" spans="1:6" x14ac:dyDescent="0.25">
      <c r="A3912" s="259" t="s">
        <v>4843</v>
      </c>
      <c r="B3912" s="260">
        <v>712880508212987</v>
      </c>
      <c r="C3912" s="261" t="s">
        <v>452</v>
      </c>
      <c r="D3912" s="262">
        <v>45292</v>
      </c>
      <c r="E3912" s="259" t="s">
        <v>898</v>
      </c>
      <c r="F3912" s="259" t="s">
        <v>438</v>
      </c>
    </row>
    <row r="3913" spans="1:6" x14ac:dyDescent="0.25">
      <c r="A3913" s="259" t="s">
        <v>4844</v>
      </c>
      <c r="B3913" s="260">
        <v>712880601931952</v>
      </c>
      <c r="C3913" s="261" t="s">
        <v>452</v>
      </c>
      <c r="D3913" s="262">
        <v>45292</v>
      </c>
      <c r="E3913" s="259" t="s">
        <v>898</v>
      </c>
      <c r="F3913" s="259" t="s">
        <v>438</v>
      </c>
    </row>
    <row r="3914" spans="1:6" x14ac:dyDescent="0.25">
      <c r="A3914" s="259" t="s">
        <v>4845</v>
      </c>
      <c r="B3914" s="260">
        <v>712880608213571</v>
      </c>
      <c r="C3914" s="261" t="s">
        <v>452</v>
      </c>
      <c r="D3914" s="262">
        <v>45292</v>
      </c>
      <c r="E3914" s="259" t="s">
        <v>898</v>
      </c>
      <c r="F3914" s="259" t="s">
        <v>438</v>
      </c>
    </row>
    <row r="3915" spans="1:6" x14ac:dyDescent="0.25">
      <c r="A3915" s="259" t="s">
        <v>4846</v>
      </c>
      <c r="B3915" s="260">
        <v>712880508213441</v>
      </c>
      <c r="C3915" s="261" t="s">
        <v>452</v>
      </c>
      <c r="D3915" s="262">
        <v>45292</v>
      </c>
      <c r="E3915" s="259" t="s">
        <v>898</v>
      </c>
      <c r="F3915" s="259" t="s">
        <v>438</v>
      </c>
    </row>
    <row r="3916" spans="1:6" x14ac:dyDescent="0.25">
      <c r="A3916" s="259" t="s">
        <v>4847</v>
      </c>
      <c r="B3916" s="260">
        <v>712880408154226</v>
      </c>
      <c r="C3916" s="261" t="s">
        <v>452</v>
      </c>
      <c r="D3916" s="262">
        <v>45292</v>
      </c>
      <c r="E3916" s="259" t="s">
        <v>898</v>
      </c>
      <c r="F3916" s="259" t="s">
        <v>438</v>
      </c>
    </row>
    <row r="3917" spans="1:6" x14ac:dyDescent="0.25">
      <c r="A3917" s="259" t="s">
        <v>4848</v>
      </c>
      <c r="B3917" s="260">
        <v>712880603355329</v>
      </c>
      <c r="C3917" s="261" t="s">
        <v>452</v>
      </c>
      <c r="D3917" s="262">
        <v>45292</v>
      </c>
      <c r="E3917" s="259" t="s">
        <v>898</v>
      </c>
      <c r="F3917" s="259" t="s">
        <v>438</v>
      </c>
    </row>
    <row r="3918" spans="1:6" x14ac:dyDescent="0.25">
      <c r="A3918" s="259" t="s">
        <v>4849</v>
      </c>
      <c r="B3918" s="260">
        <v>712880508244810</v>
      </c>
      <c r="C3918" s="261" t="s">
        <v>452</v>
      </c>
      <c r="D3918" s="262">
        <v>45292</v>
      </c>
      <c r="E3918" s="259" t="s">
        <v>898</v>
      </c>
      <c r="F3918" s="259" t="s">
        <v>438</v>
      </c>
    </row>
    <row r="3919" spans="1:6" x14ac:dyDescent="0.25">
      <c r="A3919" s="259" t="s">
        <v>4850</v>
      </c>
      <c r="B3919" s="260">
        <v>712880408148027</v>
      </c>
      <c r="C3919" s="261" t="s">
        <v>452</v>
      </c>
      <c r="D3919" s="262">
        <v>45292</v>
      </c>
      <c r="E3919" s="259" t="s">
        <v>898</v>
      </c>
      <c r="F3919" s="259" t="s">
        <v>438</v>
      </c>
    </row>
    <row r="3920" spans="1:6" x14ac:dyDescent="0.25">
      <c r="A3920" s="259" t="s">
        <v>4851</v>
      </c>
      <c r="B3920" s="260">
        <v>712880408149208</v>
      </c>
      <c r="C3920" s="261" t="s">
        <v>452</v>
      </c>
      <c r="D3920" s="262">
        <v>45292</v>
      </c>
      <c r="E3920" s="259" t="s">
        <v>898</v>
      </c>
      <c r="F3920" s="259" t="s">
        <v>438</v>
      </c>
    </row>
    <row r="3921" spans="1:6" x14ac:dyDescent="0.25">
      <c r="A3921" s="259" t="s">
        <v>4852</v>
      </c>
      <c r="B3921" s="260">
        <v>712880408153991</v>
      </c>
      <c r="C3921" s="261" t="s">
        <v>452</v>
      </c>
      <c r="D3921" s="262">
        <v>45292</v>
      </c>
      <c r="E3921" s="259" t="s">
        <v>898</v>
      </c>
      <c r="F3921" s="259" t="s">
        <v>438</v>
      </c>
    </row>
    <row r="3922" spans="1:6" x14ac:dyDescent="0.25">
      <c r="A3922" s="259" t="s">
        <v>4853</v>
      </c>
      <c r="B3922" s="260">
        <v>712880408157655</v>
      </c>
      <c r="C3922" s="261" t="s">
        <v>452</v>
      </c>
      <c r="D3922" s="262">
        <v>45292</v>
      </c>
      <c r="E3922" s="259" t="s">
        <v>898</v>
      </c>
      <c r="F3922" s="259" t="s">
        <v>438</v>
      </c>
    </row>
    <row r="3923" spans="1:6" x14ac:dyDescent="0.25">
      <c r="A3923" s="259" t="s">
        <v>4854</v>
      </c>
      <c r="B3923" s="260">
        <v>712880407862162</v>
      </c>
      <c r="C3923" s="261" t="s">
        <v>452</v>
      </c>
      <c r="D3923" s="262">
        <v>45292</v>
      </c>
      <c r="E3923" s="259" t="s">
        <v>898</v>
      </c>
      <c r="F3923" s="259" t="s">
        <v>438</v>
      </c>
    </row>
    <row r="3924" spans="1:6" x14ac:dyDescent="0.25">
      <c r="A3924" s="259" t="s">
        <v>4855</v>
      </c>
      <c r="B3924" s="260">
        <v>712880508204838</v>
      </c>
      <c r="C3924" s="261" t="s">
        <v>452</v>
      </c>
      <c r="D3924" s="262">
        <v>45292</v>
      </c>
      <c r="E3924" s="259" t="s">
        <v>898</v>
      </c>
      <c r="F3924" s="259" t="s">
        <v>438</v>
      </c>
    </row>
    <row r="3925" spans="1:6" x14ac:dyDescent="0.25">
      <c r="A3925" s="259" t="s">
        <v>4856</v>
      </c>
      <c r="B3925" s="260">
        <v>712880408151140</v>
      </c>
      <c r="C3925" s="261" t="s">
        <v>452</v>
      </c>
      <c r="D3925" s="262">
        <v>45292</v>
      </c>
      <c r="E3925" s="259" t="s">
        <v>898</v>
      </c>
      <c r="F3925" s="259" t="s">
        <v>438</v>
      </c>
    </row>
    <row r="3926" spans="1:6" x14ac:dyDescent="0.25">
      <c r="A3926" s="259" t="s">
        <v>4857</v>
      </c>
      <c r="B3926" s="260">
        <v>712880601961195</v>
      </c>
      <c r="C3926" s="261" t="s">
        <v>452</v>
      </c>
      <c r="D3926" s="262">
        <v>45292</v>
      </c>
      <c r="E3926" s="259" t="s">
        <v>898</v>
      </c>
      <c r="F3926" s="259" t="s">
        <v>438</v>
      </c>
    </row>
    <row r="3927" spans="1:6" x14ac:dyDescent="0.25">
      <c r="A3927" s="259" t="s">
        <v>4858</v>
      </c>
      <c r="B3927" s="260">
        <v>712880603339572</v>
      </c>
      <c r="C3927" s="261" t="s">
        <v>452</v>
      </c>
      <c r="D3927" s="262">
        <v>45292</v>
      </c>
      <c r="E3927" s="259" t="s">
        <v>898</v>
      </c>
      <c r="F3927" s="259" t="s">
        <v>438</v>
      </c>
    </row>
    <row r="3928" spans="1:6" x14ac:dyDescent="0.25">
      <c r="A3928" s="259" t="s">
        <v>4859</v>
      </c>
      <c r="B3928" s="260">
        <v>712880050825129</v>
      </c>
      <c r="C3928" s="261" t="s">
        <v>452</v>
      </c>
      <c r="D3928" s="262">
        <v>45292</v>
      </c>
      <c r="E3928" s="259" t="s">
        <v>898</v>
      </c>
      <c r="F3928" s="259" t="s">
        <v>438</v>
      </c>
    </row>
    <row r="3929" spans="1:6" x14ac:dyDescent="0.25">
      <c r="A3929" s="259" t="s">
        <v>4860</v>
      </c>
      <c r="B3929" s="260">
        <v>712880408151430</v>
      </c>
      <c r="C3929" s="261" t="s">
        <v>452</v>
      </c>
      <c r="D3929" s="262">
        <v>45292</v>
      </c>
      <c r="E3929" s="259" t="s">
        <v>898</v>
      </c>
      <c r="F3929" s="259" t="s">
        <v>438</v>
      </c>
    </row>
    <row r="3930" spans="1:6" x14ac:dyDescent="0.25">
      <c r="A3930" s="259" t="s">
        <v>4861</v>
      </c>
      <c r="B3930" s="260">
        <v>712880603340967</v>
      </c>
      <c r="C3930" s="261" t="s">
        <v>452</v>
      </c>
      <c r="D3930" s="262">
        <v>45292</v>
      </c>
      <c r="E3930" s="259" t="s">
        <v>898</v>
      </c>
      <c r="F3930" s="259" t="s">
        <v>438</v>
      </c>
    </row>
    <row r="3931" spans="1:6" x14ac:dyDescent="0.25">
      <c r="A3931" s="259" t="s">
        <v>4862</v>
      </c>
      <c r="B3931" s="260">
        <v>712880508241420</v>
      </c>
      <c r="C3931" s="261" t="s">
        <v>452</v>
      </c>
      <c r="D3931" s="262">
        <v>45292</v>
      </c>
      <c r="E3931" s="259" t="s">
        <v>898</v>
      </c>
      <c r="F3931" s="259" t="s">
        <v>438</v>
      </c>
    </row>
    <row r="3932" spans="1:6" x14ac:dyDescent="0.25">
      <c r="A3932" s="259" t="s">
        <v>4863</v>
      </c>
      <c r="B3932" s="260">
        <v>712880508208461</v>
      </c>
      <c r="C3932" s="261" t="s">
        <v>452</v>
      </c>
      <c r="D3932" s="262">
        <v>45292</v>
      </c>
      <c r="E3932" s="259" t="s">
        <v>898</v>
      </c>
      <c r="F3932" s="259" t="s">
        <v>438</v>
      </c>
    </row>
    <row r="3933" spans="1:6" x14ac:dyDescent="0.25">
      <c r="A3933" s="259" t="s">
        <v>4864</v>
      </c>
      <c r="B3933" s="260" t="s">
        <v>629</v>
      </c>
      <c r="C3933" s="261" t="s">
        <v>452</v>
      </c>
      <c r="D3933" s="262">
        <v>45292</v>
      </c>
      <c r="E3933" s="259" t="s">
        <v>898</v>
      </c>
      <c r="F3933" s="259" t="s">
        <v>438</v>
      </c>
    </row>
    <row r="3934" spans="1:6" x14ac:dyDescent="0.25">
      <c r="A3934" s="259" t="s">
        <v>4865</v>
      </c>
      <c r="B3934" s="260">
        <v>712880408142629</v>
      </c>
      <c r="C3934" s="261" t="s">
        <v>452</v>
      </c>
      <c r="D3934" s="262">
        <v>45292</v>
      </c>
      <c r="E3934" s="259" t="s">
        <v>898</v>
      </c>
      <c r="F3934" s="259" t="s">
        <v>438</v>
      </c>
    </row>
    <row r="3935" spans="1:6" x14ac:dyDescent="0.25">
      <c r="A3935" s="259" t="s">
        <v>4866</v>
      </c>
      <c r="B3935" s="260" t="s">
        <v>17859</v>
      </c>
      <c r="C3935" s="261" t="s">
        <v>509</v>
      </c>
      <c r="D3935" s="262">
        <v>45292</v>
      </c>
      <c r="E3935" s="259" t="s">
        <v>898</v>
      </c>
      <c r="F3935" s="259" t="s">
        <v>438</v>
      </c>
    </row>
    <row r="3936" spans="1:6" x14ac:dyDescent="0.25">
      <c r="A3936" s="259" t="s">
        <v>4867</v>
      </c>
      <c r="B3936" s="260">
        <v>2421729</v>
      </c>
      <c r="C3936" s="261" t="s">
        <v>468</v>
      </c>
      <c r="D3936" s="262">
        <v>45292</v>
      </c>
      <c r="E3936" s="259" t="s">
        <v>898</v>
      </c>
      <c r="F3936" s="259" t="s">
        <v>438</v>
      </c>
    </row>
    <row r="3937" spans="1:6" x14ac:dyDescent="0.25">
      <c r="A3937" s="259" t="s">
        <v>4868</v>
      </c>
      <c r="B3937" s="260" t="s">
        <v>17860</v>
      </c>
      <c r="C3937" s="261" t="s">
        <v>447</v>
      </c>
      <c r="D3937" s="262">
        <v>45292</v>
      </c>
      <c r="E3937" s="259" t="s">
        <v>898</v>
      </c>
      <c r="F3937" s="259" t="s">
        <v>438</v>
      </c>
    </row>
    <row r="3938" spans="1:6" x14ac:dyDescent="0.25">
      <c r="A3938" s="259" t="s">
        <v>4869</v>
      </c>
      <c r="B3938" s="260" t="s">
        <v>17861</v>
      </c>
      <c r="C3938" s="261" t="s">
        <v>447</v>
      </c>
      <c r="D3938" s="262">
        <v>45292</v>
      </c>
      <c r="E3938" s="259" t="s">
        <v>898</v>
      </c>
      <c r="F3938" s="259" t="s">
        <v>438</v>
      </c>
    </row>
    <row r="3939" spans="1:6" x14ac:dyDescent="0.25">
      <c r="A3939" s="259" t="s">
        <v>18032</v>
      </c>
      <c r="B3939" s="260">
        <v>216336</v>
      </c>
      <c r="C3939" s="261" t="s">
        <v>454</v>
      </c>
      <c r="D3939" s="262">
        <v>45566</v>
      </c>
      <c r="E3939" s="259" t="s">
        <v>898</v>
      </c>
      <c r="F3939" s="259" t="s">
        <v>438</v>
      </c>
    </row>
    <row r="3940" spans="1:6" x14ac:dyDescent="0.25">
      <c r="A3940" s="259" t="s">
        <v>4870</v>
      </c>
      <c r="B3940" s="260">
        <v>240163</v>
      </c>
      <c r="C3940" s="261" t="s">
        <v>529</v>
      </c>
      <c r="D3940" s="262">
        <v>45566</v>
      </c>
      <c r="E3940" s="259" t="s">
        <v>898</v>
      </c>
      <c r="F3940" s="259" t="s">
        <v>438</v>
      </c>
    </row>
    <row r="3941" spans="1:6" x14ac:dyDescent="0.25">
      <c r="A3941" s="259" t="s">
        <v>4871</v>
      </c>
      <c r="B3941" s="260">
        <v>13674</v>
      </c>
      <c r="C3941" s="261" t="s">
        <v>445</v>
      </c>
      <c r="D3941" s="262">
        <v>45292</v>
      </c>
      <c r="E3941" s="259" t="s">
        <v>898</v>
      </c>
      <c r="F3941" s="259" t="s">
        <v>438</v>
      </c>
    </row>
    <row r="3942" spans="1:6" x14ac:dyDescent="0.25">
      <c r="A3942" s="259" t="s">
        <v>4872</v>
      </c>
      <c r="B3942" s="260">
        <v>180896</v>
      </c>
      <c r="C3942" s="261" t="s">
        <v>454</v>
      </c>
      <c r="D3942" s="262">
        <v>45292</v>
      </c>
      <c r="E3942" s="259" t="s">
        <v>898</v>
      </c>
      <c r="F3942" s="259" t="s">
        <v>438</v>
      </c>
    </row>
    <row r="3943" spans="1:6" x14ac:dyDescent="0.25">
      <c r="A3943" s="259" t="s">
        <v>4873</v>
      </c>
      <c r="B3943" s="260">
        <v>176457</v>
      </c>
      <c r="C3943" s="261" t="s">
        <v>454</v>
      </c>
      <c r="D3943" s="262">
        <v>45292</v>
      </c>
      <c r="E3943" s="259" t="s">
        <v>898</v>
      </c>
      <c r="F3943" s="259" t="s">
        <v>438</v>
      </c>
    </row>
    <row r="3944" spans="1:6" x14ac:dyDescent="0.25">
      <c r="A3944" s="259" t="s">
        <v>3321</v>
      </c>
      <c r="B3944" s="260">
        <v>40721</v>
      </c>
      <c r="C3944" s="261" t="s">
        <v>447</v>
      </c>
      <c r="D3944" s="262">
        <v>45292</v>
      </c>
      <c r="E3944" s="259" t="s">
        <v>898</v>
      </c>
      <c r="F3944" s="259" t="s">
        <v>438</v>
      </c>
    </row>
    <row r="3945" spans="1:6" x14ac:dyDescent="0.25">
      <c r="A3945" s="259" t="s">
        <v>4875</v>
      </c>
      <c r="B3945" s="260">
        <v>11762</v>
      </c>
      <c r="C3945" s="261" t="s">
        <v>485</v>
      </c>
      <c r="D3945" s="262">
        <v>45627</v>
      </c>
      <c r="E3945" s="259" t="s">
        <v>898</v>
      </c>
      <c r="F3945" s="259" t="s">
        <v>438</v>
      </c>
    </row>
    <row r="3946" spans="1:6" x14ac:dyDescent="0.25">
      <c r="A3946" s="259" t="s">
        <v>4876</v>
      </c>
      <c r="B3946" s="260">
        <v>104857</v>
      </c>
      <c r="C3946" s="261" t="s">
        <v>510</v>
      </c>
      <c r="D3946" s="262">
        <v>45627</v>
      </c>
      <c r="E3946" s="259" t="s">
        <v>898</v>
      </c>
      <c r="F3946" s="259" t="s">
        <v>438</v>
      </c>
    </row>
    <row r="3947" spans="1:6" x14ac:dyDescent="0.25">
      <c r="A3947" s="259" t="s">
        <v>4877</v>
      </c>
      <c r="B3947" s="260">
        <v>3714308</v>
      </c>
      <c r="C3947" s="261" t="s">
        <v>631</v>
      </c>
      <c r="D3947" s="262">
        <v>45627</v>
      </c>
      <c r="E3947" s="259" t="s">
        <v>898</v>
      </c>
      <c r="F3947" s="259" t="s">
        <v>438</v>
      </c>
    </row>
    <row r="3948" spans="1:6" x14ac:dyDescent="0.25">
      <c r="A3948" s="259" t="s">
        <v>4878</v>
      </c>
      <c r="B3948" s="260">
        <v>20102</v>
      </c>
      <c r="C3948" s="261" t="s">
        <v>439</v>
      </c>
      <c r="D3948" s="262">
        <v>45627</v>
      </c>
      <c r="E3948" s="259" t="s">
        <v>898</v>
      </c>
      <c r="F3948" s="259" t="s">
        <v>438</v>
      </c>
    </row>
    <row r="3949" spans="1:6" x14ac:dyDescent="0.25">
      <c r="A3949" s="259" t="s">
        <v>4879</v>
      </c>
      <c r="B3949" s="260">
        <v>9557</v>
      </c>
      <c r="C3949" s="261" t="s">
        <v>476</v>
      </c>
      <c r="D3949" s="262">
        <v>45292</v>
      </c>
      <c r="E3949" s="259" t="s">
        <v>898</v>
      </c>
      <c r="F3949" s="259" t="s">
        <v>438</v>
      </c>
    </row>
    <row r="3950" spans="1:6" x14ac:dyDescent="0.25">
      <c r="A3950" s="259" t="s">
        <v>4880</v>
      </c>
      <c r="B3950" s="260">
        <v>39409</v>
      </c>
      <c r="C3950" s="261" t="s">
        <v>476</v>
      </c>
      <c r="D3950" s="262">
        <v>45292</v>
      </c>
      <c r="E3950" s="259" t="s">
        <v>898</v>
      </c>
      <c r="F3950" s="259" t="s">
        <v>438</v>
      </c>
    </row>
    <row r="3951" spans="1:6" x14ac:dyDescent="0.25">
      <c r="A3951" s="259" t="s">
        <v>4881</v>
      </c>
      <c r="B3951" s="260">
        <v>325615</v>
      </c>
      <c r="C3951" s="261" t="s">
        <v>454</v>
      </c>
      <c r="D3951" s="262">
        <v>45292</v>
      </c>
      <c r="E3951" s="259" t="s">
        <v>898</v>
      </c>
      <c r="F3951" s="259" t="s">
        <v>438</v>
      </c>
    </row>
    <row r="3952" spans="1:6" x14ac:dyDescent="0.25">
      <c r="A3952" s="259" t="s">
        <v>4882</v>
      </c>
      <c r="B3952" s="260">
        <v>4976</v>
      </c>
      <c r="C3952" s="261" t="s">
        <v>476</v>
      </c>
      <c r="D3952" s="262">
        <v>45292</v>
      </c>
      <c r="E3952" s="259" t="s">
        <v>898</v>
      </c>
      <c r="F3952" s="259" t="s">
        <v>438</v>
      </c>
    </row>
    <row r="3953" spans="1:6" x14ac:dyDescent="0.25">
      <c r="A3953" s="259" t="s">
        <v>4883</v>
      </c>
      <c r="B3953" s="260">
        <v>3278828</v>
      </c>
      <c r="C3953" s="261" t="s">
        <v>468</v>
      </c>
      <c r="D3953" s="262">
        <v>45292</v>
      </c>
      <c r="E3953" s="259" t="s">
        <v>898</v>
      </c>
      <c r="F3953" s="259" t="s">
        <v>438</v>
      </c>
    </row>
    <row r="3954" spans="1:6" x14ac:dyDescent="0.25">
      <c r="A3954" s="259" t="s">
        <v>4884</v>
      </c>
      <c r="B3954" s="260">
        <v>712880406640608</v>
      </c>
      <c r="C3954" s="261" t="s">
        <v>539</v>
      </c>
      <c r="D3954" s="262">
        <v>45292</v>
      </c>
      <c r="E3954" s="259" t="s">
        <v>898</v>
      </c>
      <c r="F3954" s="259" t="s">
        <v>438</v>
      </c>
    </row>
    <row r="3955" spans="1:6" x14ac:dyDescent="0.25">
      <c r="A3955" s="259" t="s">
        <v>4885</v>
      </c>
      <c r="B3955" s="260">
        <v>712880509635655</v>
      </c>
      <c r="C3955" s="261" t="s">
        <v>539</v>
      </c>
      <c r="D3955" s="262">
        <v>45292</v>
      </c>
      <c r="E3955" s="259" t="s">
        <v>898</v>
      </c>
      <c r="F3955" s="259" t="s">
        <v>438</v>
      </c>
    </row>
    <row r="3956" spans="1:6" x14ac:dyDescent="0.25">
      <c r="A3956" s="259" t="s">
        <v>4886</v>
      </c>
      <c r="B3956" s="260">
        <v>712880500001237</v>
      </c>
      <c r="C3956" s="261" t="s">
        <v>539</v>
      </c>
      <c r="D3956" s="262">
        <v>45292</v>
      </c>
      <c r="E3956" s="259" t="s">
        <v>898</v>
      </c>
      <c r="F3956" s="259" t="s">
        <v>438</v>
      </c>
    </row>
    <row r="3957" spans="1:6" x14ac:dyDescent="0.25">
      <c r="A3957" s="259" t="s">
        <v>4887</v>
      </c>
      <c r="B3957" s="260">
        <v>712880500003163</v>
      </c>
      <c r="C3957" s="261" t="s">
        <v>539</v>
      </c>
      <c r="D3957" s="262">
        <v>45292</v>
      </c>
      <c r="E3957" s="259" t="s">
        <v>898</v>
      </c>
      <c r="F3957" s="259" t="s">
        <v>438</v>
      </c>
    </row>
    <row r="3958" spans="1:6" x14ac:dyDescent="0.25">
      <c r="A3958" s="259" t="s">
        <v>4888</v>
      </c>
      <c r="B3958" s="260">
        <v>712880509634382</v>
      </c>
      <c r="C3958" s="261" t="s">
        <v>539</v>
      </c>
      <c r="D3958" s="262">
        <v>45292</v>
      </c>
      <c r="E3958" s="259" t="s">
        <v>898</v>
      </c>
      <c r="F3958" s="259" t="s">
        <v>438</v>
      </c>
    </row>
    <row r="3959" spans="1:6" x14ac:dyDescent="0.25">
      <c r="A3959" s="259" t="s">
        <v>4889</v>
      </c>
      <c r="B3959" s="260">
        <v>712880509634375</v>
      </c>
      <c r="C3959" s="261" t="s">
        <v>539</v>
      </c>
      <c r="D3959" s="262">
        <v>45292</v>
      </c>
      <c r="E3959" s="259" t="s">
        <v>898</v>
      </c>
      <c r="F3959" s="259" t="s">
        <v>438</v>
      </c>
    </row>
    <row r="3960" spans="1:6" x14ac:dyDescent="0.25">
      <c r="A3960" s="259" t="s">
        <v>4890</v>
      </c>
      <c r="B3960" s="260">
        <v>712880509635693</v>
      </c>
      <c r="C3960" s="261" t="s">
        <v>539</v>
      </c>
      <c r="D3960" s="262">
        <v>45292</v>
      </c>
      <c r="E3960" s="259" t="s">
        <v>898</v>
      </c>
      <c r="F3960" s="259" t="s">
        <v>438</v>
      </c>
    </row>
    <row r="3961" spans="1:6" x14ac:dyDescent="0.25">
      <c r="A3961" s="259" t="s">
        <v>4891</v>
      </c>
      <c r="B3961" s="260">
        <v>712880609995124</v>
      </c>
      <c r="C3961" s="261" t="s">
        <v>539</v>
      </c>
      <c r="D3961" s="262">
        <v>45292</v>
      </c>
      <c r="E3961" s="259" t="s">
        <v>898</v>
      </c>
      <c r="F3961" s="259" t="s">
        <v>438</v>
      </c>
    </row>
    <row r="3962" spans="1:6" x14ac:dyDescent="0.25">
      <c r="A3962" s="259" t="s">
        <v>4892</v>
      </c>
      <c r="B3962" s="260">
        <v>712880509630568</v>
      </c>
      <c r="C3962" s="261" t="s">
        <v>539</v>
      </c>
      <c r="D3962" s="262">
        <v>45292</v>
      </c>
      <c r="E3962" s="259" t="s">
        <v>898</v>
      </c>
      <c r="F3962" s="259" t="s">
        <v>438</v>
      </c>
    </row>
    <row r="3963" spans="1:6" x14ac:dyDescent="0.25">
      <c r="A3963" s="259" t="s">
        <v>4893</v>
      </c>
      <c r="B3963" s="260">
        <v>712880509994257</v>
      </c>
      <c r="C3963" s="261" t="s">
        <v>539</v>
      </c>
      <c r="D3963" s="262">
        <v>45292</v>
      </c>
      <c r="E3963" s="259" t="s">
        <v>898</v>
      </c>
      <c r="F3963" s="259" t="s">
        <v>438</v>
      </c>
    </row>
    <row r="3964" spans="1:6" x14ac:dyDescent="0.25">
      <c r="A3964" s="259" t="s">
        <v>4894</v>
      </c>
      <c r="B3964" s="260">
        <v>7128805010240006</v>
      </c>
      <c r="C3964" s="261" t="s">
        <v>539</v>
      </c>
      <c r="D3964" s="262">
        <v>45292</v>
      </c>
      <c r="E3964" s="259" t="s">
        <v>898</v>
      </c>
      <c r="F3964" s="259" t="s">
        <v>438</v>
      </c>
    </row>
    <row r="3965" spans="1:6" x14ac:dyDescent="0.25">
      <c r="A3965" s="259" t="s">
        <v>4895</v>
      </c>
      <c r="B3965" s="260">
        <v>712880500005204</v>
      </c>
      <c r="C3965" s="261" t="s">
        <v>539</v>
      </c>
      <c r="D3965" s="262">
        <v>45292</v>
      </c>
      <c r="E3965" s="259" t="s">
        <v>898</v>
      </c>
      <c r="F3965" s="259" t="s">
        <v>438</v>
      </c>
    </row>
    <row r="3966" spans="1:6" x14ac:dyDescent="0.25">
      <c r="A3966" s="259" t="s">
        <v>4896</v>
      </c>
      <c r="B3966" s="260">
        <v>712880509998439</v>
      </c>
      <c r="C3966" s="261" t="s">
        <v>539</v>
      </c>
      <c r="D3966" s="262">
        <v>45292</v>
      </c>
      <c r="E3966" s="259" t="s">
        <v>898</v>
      </c>
      <c r="F3966" s="259" t="s">
        <v>438</v>
      </c>
    </row>
    <row r="3967" spans="1:6" x14ac:dyDescent="0.25">
      <c r="A3967" s="259" t="s">
        <v>4897</v>
      </c>
      <c r="B3967" s="260">
        <v>712880509992574</v>
      </c>
      <c r="C3967" s="261" t="s">
        <v>539</v>
      </c>
      <c r="D3967" s="262">
        <v>45292</v>
      </c>
      <c r="E3967" s="259" t="s">
        <v>898</v>
      </c>
      <c r="F3967" s="259" t="s">
        <v>438</v>
      </c>
    </row>
    <row r="3968" spans="1:6" x14ac:dyDescent="0.25">
      <c r="A3968" s="259" t="s">
        <v>4898</v>
      </c>
      <c r="B3968" s="260">
        <v>712880509627421</v>
      </c>
      <c r="C3968" s="261" t="s">
        <v>539</v>
      </c>
      <c r="D3968" s="262">
        <v>45292</v>
      </c>
      <c r="E3968" s="259" t="s">
        <v>898</v>
      </c>
      <c r="F3968" s="259" t="s">
        <v>438</v>
      </c>
    </row>
    <row r="3969" spans="1:6" x14ac:dyDescent="0.25">
      <c r="A3969" s="259" t="s">
        <v>4899</v>
      </c>
      <c r="B3969" s="260">
        <v>712880509627636</v>
      </c>
      <c r="C3969" s="261" t="s">
        <v>539</v>
      </c>
      <c r="D3969" s="262">
        <v>45292</v>
      </c>
      <c r="E3969" s="259" t="s">
        <v>898</v>
      </c>
      <c r="F3969" s="259" t="s">
        <v>438</v>
      </c>
    </row>
    <row r="3970" spans="1:6" x14ac:dyDescent="0.25">
      <c r="A3970" s="259" t="s">
        <v>4900</v>
      </c>
      <c r="B3970" s="260">
        <v>712880509637109</v>
      </c>
      <c r="C3970" s="261" t="s">
        <v>539</v>
      </c>
      <c r="D3970" s="262">
        <v>45292</v>
      </c>
      <c r="E3970" s="259" t="s">
        <v>898</v>
      </c>
      <c r="F3970" s="259" t="s">
        <v>438</v>
      </c>
    </row>
    <row r="3971" spans="1:6" x14ac:dyDescent="0.25">
      <c r="A3971" s="259" t="s">
        <v>4901</v>
      </c>
      <c r="B3971" s="260">
        <v>712880500005853</v>
      </c>
      <c r="C3971" s="261" t="s">
        <v>539</v>
      </c>
      <c r="D3971" s="262">
        <v>45292</v>
      </c>
      <c r="E3971" s="259" t="s">
        <v>898</v>
      </c>
      <c r="F3971" s="259" t="s">
        <v>438</v>
      </c>
    </row>
    <row r="3972" spans="1:6" x14ac:dyDescent="0.25">
      <c r="A3972" s="259" t="s">
        <v>4902</v>
      </c>
      <c r="B3972" s="260">
        <v>712880509624666</v>
      </c>
      <c r="C3972" s="261" t="s">
        <v>539</v>
      </c>
      <c r="D3972" s="262">
        <v>45292</v>
      </c>
      <c r="E3972" s="259" t="s">
        <v>898</v>
      </c>
      <c r="F3972" s="259" t="s">
        <v>438</v>
      </c>
    </row>
    <row r="3973" spans="1:6" x14ac:dyDescent="0.25">
      <c r="A3973" s="259" t="s">
        <v>4903</v>
      </c>
      <c r="B3973" s="260">
        <v>712880509625199</v>
      </c>
      <c r="C3973" s="261" t="s">
        <v>539</v>
      </c>
      <c r="D3973" s="262">
        <v>45292</v>
      </c>
      <c r="E3973" s="259" t="s">
        <v>898</v>
      </c>
      <c r="F3973" s="259" t="s">
        <v>438</v>
      </c>
    </row>
    <row r="3974" spans="1:6" x14ac:dyDescent="0.25">
      <c r="A3974" s="259" t="s">
        <v>4904</v>
      </c>
      <c r="B3974" s="260">
        <v>712880509640642</v>
      </c>
      <c r="C3974" s="261" t="s">
        <v>539</v>
      </c>
      <c r="D3974" s="262">
        <v>45292</v>
      </c>
      <c r="E3974" s="259" t="s">
        <v>898</v>
      </c>
      <c r="F3974" s="259" t="s">
        <v>438</v>
      </c>
    </row>
    <row r="3975" spans="1:6" x14ac:dyDescent="0.25">
      <c r="A3975" s="259" t="s">
        <v>4905</v>
      </c>
      <c r="B3975" s="260">
        <v>712880509627216</v>
      </c>
      <c r="C3975" s="261" t="s">
        <v>539</v>
      </c>
      <c r="D3975" s="262">
        <v>45292</v>
      </c>
      <c r="E3975" s="259" t="s">
        <v>898</v>
      </c>
      <c r="F3975" s="259" t="s">
        <v>438</v>
      </c>
    </row>
    <row r="3976" spans="1:6" x14ac:dyDescent="0.25">
      <c r="A3976" s="259" t="s">
        <v>4906</v>
      </c>
      <c r="B3976" s="260">
        <v>712880509994691</v>
      </c>
      <c r="C3976" s="261" t="s">
        <v>539</v>
      </c>
      <c r="D3976" s="262">
        <v>45292</v>
      </c>
      <c r="E3976" s="259" t="s">
        <v>898</v>
      </c>
      <c r="F3976" s="259" t="s">
        <v>438</v>
      </c>
    </row>
    <row r="3977" spans="1:6" x14ac:dyDescent="0.25">
      <c r="A3977" s="259" t="s">
        <v>4907</v>
      </c>
      <c r="B3977" s="260">
        <v>712880500005617</v>
      </c>
      <c r="C3977" s="261" t="s">
        <v>539</v>
      </c>
      <c r="D3977" s="262">
        <v>45292</v>
      </c>
      <c r="E3977" s="259" t="s">
        <v>898</v>
      </c>
      <c r="F3977" s="259" t="s">
        <v>438</v>
      </c>
    </row>
    <row r="3978" spans="1:6" x14ac:dyDescent="0.25">
      <c r="A3978" s="259" t="s">
        <v>4908</v>
      </c>
      <c r="B3978" s="260">
        <v>712880508580314</v>
      </c>
      <c r="C3978" s="261" t="s">
        <v>539</v>
      </c>
      <c r="D3978" s="262">
        <v>45292</v>
      </c>
      <c r="E3978" s="259" t="s">
        <v>898</v>
      </c>
      <c r="F3978" s="259" t="s">
        <v>438</v>
      </c>
    </row>
    <row r="3979" spans="1:6" x14ac:dyDescent="0.25">
      <c r="A3979" s="259" t="s">
        <v>4909</v>
      </c>
      <c r="B3979" s="260">
        <v>712880500005396</v>
      </c>
      <c r="C3979" s="261" t="s">
        <v>539</v>
      </c>
      <c r="D3979" s="262">
        <v>45292</v>
      </c>
      <c r="E3979" s="259" t="s">
        <v>898</v>
      </c>
      <c r="F3979" s="259" t="s">
        <v>438</v>
      </c>
    </row>
    <row r="3980" spans="1:6" x14ac:dyDescent="0.25">
      <c r="A3980" s="259" t="s">
        <v>4910</v>
      </c>
      <c r="B3980" s="260">
        <v>712880500005440</v>
      </c>
      <c r="C3980" s="261" t="s">
        <v>539</v>
      </c>
      <c r="D3980" s="262">
        <v>45292</v>
      </c>
      <c r="E3980" s="259" t="s">
        <v>898</v>
      </c>
      <c r="F3980" s="259" t="s">
        <v>438</v>
      </c>
    </row>
    <row r="3981" spans="1:6" x14ac:dyDescent="0.25">
      <c r="A3981" s="259" t="s">
        <v>4911</v>
      </c>
      <c r="B3981" s="260">
        <v>712880508420672</v>
      </c>
      <c r="C3981" s="261" t="s">
        <v>539</v>
      </c>
      <c r="D3981" s="262">
        <v>45292</v>
      </c>
      <c r="E3981" s="259" t="s">
        <v>898</v>
      </c>
      <c r="F3981" s="259" t="s">
        <v>438</v>
      </c>
    </row>
    <row r="3982" spans="1:6" x14ac:dyDescent="0.25">
      <c r="A3982" s="259" t="s">
        <v>4912</v>
      </c>
      <c r="B3982" s="260">
        <v>712880509641922</v>
      </c>
      <c r="C3982" s="261" t="s">
        <v>539</v>
      </c>
      <c r="D3982" s="262">
        <v>45292</v>
      </c>
      <c r="E3982" s="259" t="s">
        <v>898</v>
      </c>
      <c r="F3982" s="259" t="s">
        <v>438</v>
      </c>
    </row>
    <row r="3983" spans="1:6" x14ac:dyDescent="0.25">
      <c r="A3983" s="259" t="s">
        <v>4913</v>
      </c>
      <c r="B3983" s="260">
        <v>712880509640611</v>
      </c>
      <c r="C3983" s="261" t="s">
        <v>539</v>
      </c>
      <c r="D3983" s="262">
        <v>45292</v>
      </c>
      <c r="E3983" s="259" t="s">
        <v>898</v>
      </c>
      <c r="F3983" s="259" t="s">
        <v>438</v>
      </c>
    </row>
    <row r="3984" spans="1:6" x14ac:dyDescent="0.25">
      <c r="A3984" s="259" t="s">
        <v>4914</v>
      </c>
      <c r="B3984" s="260">
        <v>43051959</v>
      </c>
      <c r="C3984" s="261" t="s">
        <v>504</v>
      </c>
      <c r="D3984" s="262">
        <v>45292</v>
      </c>
      <c r="E3984" s="259" t="s">
        <v>898</v>
      </c>
      <c r="F3984" s="259" t="s">
        <v>438</v>
      </c>
    </row>
    <row r="3985" spans="1:6" x14ac:dyDescent="0.25">
      <c r="A3985" s="259" t="s">
        <v>4915</v>
      </c>
      <c r="B3985" s="260">
        <v>712880508421396</v>
      </c>
      <c r="C3985" s="261" t="s">
        <v>452</v>
      </c>
      <c r="D3985" s="262">
        <v>45628</v>
      </c>
      <c r="E3985" s="259" t="s">
        <v>898</v>
      </c>
      <c r="F3985" s="259" t="s">
        <v>438</v>
      </c>
    </row>
    <row r="3986" spans="1:6" x14ac:dyDescent="0.25">
      <c r="A3986" s="259" t="s">
        <v>4916</v>
      </c>
      <c r="B3986" s="260">
        <v>712880509642936</v>
      </c>
      <c r="C3986" s="261" t="s">
        <v>539</v>
      </c>
      <c r="D3986" s="262">
        <v>45292</v>
      </c>
      <c r="E3986" s="259" t="s">
        <v>898</v>
      </c>
      <c r="F3986" s="259" t="s">
        <v>438</v>
      </c>
    </row>
    <row r="3987" spans="1:6" x14ac:dyDescent="0.25">
      <c r="A3987" s="259" t="s">
        <v>4917</v>
      </c>
      <c r="B3987" s="260">
        <v>712880509642837</v>
      </c>
      <c r="C3987" s="261" t="s">
        <v>452</v>
      </c>
      <c r="D3987" s="262">
        <v>45628</v>
      </c>
      <c r="E3987" s="259" t="s">
        <v>898</v>
      </c>
      <c r="F3987" s="259" t="s">
        <v>438</v>
      </c>
    </row>
    <row r="3988" spans="1:6" x14ac:dyDescent="0.25">
      <c r="A3988" s="259" t="s">
        <v>4918</v>
      </c>
      <c r="B3988" s="260">
        <v>712880501011914</v>
      </c>
      <c r="C3988" s="261" t="s">
        <v>539</v>
      </c>
      <c r="D3988" s="262">
        <v>45292</v>
      </c>
      <c r="E3988" s="259" t="s">
        <v>898</v>
      </c>
      <c r="F3988" s="259" t="s">
        <v>438</v>
      </c>
    </row>
    <row r="3989" spans="1:6" x14ac:dyDescent="0.25">
      <c r="A3989" s="259" t="s">
        <v>4919</v>
      </c>
      <c r="B3989" s="260">
        <v>712880508579097</v>
      </c>
      <c r="C3989" s="261" t="s">
        <v>452</v>
      </c>
      <c r="D3989" s="262">
        <v>45628</v>
      </c>
      <c r="E3989" s="259" t="s">
        <v>898</v>
      </c>
      <c r="F3989" s="259" t="s">
        <v>438</v>
      </c>
    </row>
    <row r="3990" spans="1:6" x14ac:dyDescent="0.25">
      <c r="A3990" s="259" t="s">
        <v>4920</v>
      </c>
      <c r="B3990" s="260">
        <v>712880509644688</v>
      </c>
      <c r="C3990" s="261" t="s">
        <v>632</v>
      </c>
      <c r="D3990" s="262">
        <v>45628</v>
      </c>
      <c r="E3990" s="259" t="s">
        <v>898</v>
      </c>
      <c r="F3990" s="259" t="s">
        <v>438</v>
      </c>
    </row>
    <row r="3991" spans="1:6" x14ac:dyDescent="0.25">
      <c r="A3991" s="259" t="s">
        <v>4921</v>
      </c>
      <c r="B3991" s="260">
        <v>712880509663526</v>
      </c>
      <c r="C3991" s="261" t="s">
        <v>477</v>
      </c>
      <c r="D3991" s="262">
        <v>45628</v>
      </c>
      <c r="E3991" s="259" t="s">
        <v>898</v>
      </c>
      <c r="F3991" s="259" t="s">
        <v>438</v>
      </c>
    </row>
    <row r="3992" spans="1:6" x14ac:dyDescent="0.25">
      <c r="A3992" s="259" t="s">
        <v>4922</v>
      </c>
      <c r="B3992" s="260">
        <v>71288050102330</v>
      </c>
      <c r="C3992" s="261" t="s">
        <v>539</v>
      </c>
      <c r="D3992" s="262">
        <v>45292</v>
      </c>
      <c r="E3992" s="259" t="s">
        <v>898</v>
      </c>
      <c r="F3992" s="259" t="s">
        <v>438</v>
      </c>
    </row>
    <row r="3993" spans="1:6" x14ac:dyDescent="0.25">
      <c r="A3993" s="259" t="s">
        <v>4923</v>
      </c>
      <c r="B3993" s="260">
        <v>712880509540447</v>
      </c>
      <c r="C3993" s="261" t="s">
        <v>539</v>
      </c>
      <c r="D3993" s="262">
        <v>45292</v>
      </c>
      <c r="E3993" s="259" t="s">
        <v>898</v>
      </c>
      <c r="F3993" s="259" t="s">
        <v>438</v>
      </c>
    </row>
    <row r="3994" spans="1:6" x14ac:dyDescent="0.25">
      <c r="A3994" s="259" t="s">
        <v>4924</v>
      </c>
      <c r="B3994" s="260">
        <v>712880509539540</v>
      </c>
      <c r="C3994" s="261" t="s">
        <v>452</v>
      </c>
      <c r="D3994" s="262">
        <v>45628</v>
      </c>
      <c r="E3994" s="259" t="s">
        <v>898</v>
      </c>
      <c r="F3994" s="259" t="s">
        <v>438</v>
      </c>
    </row>
    <row r="3995" spans="1:6" x14ac:dyDescent="0.25">
      <c r="A3995" s="259" t="s">
        <v>4925</v>
      </c>
      <c r="B3995" s="260">
        <v>712880500004238</v>
      </c>
      <c r="C3995" s="261" t="s">
        <v>539</v>
      </c>
      <c r="D3995" s="262">
        <v>45292</v>
      </c>
      <c r="E3995" s="259" t="s">
        <v>898</v>
      </c>
      <c r="F3995" s="259" t="s">
        <v>438</v>
      </c>
    </row>
    <row r="3996" spans="1:6" x14ac:dyDescent="0.25">
      <c r="A3996" s="259" t="s">
        <v>4926</v>
      </c>
      <c r="B3996" s="260">
        <v>712880509998453</v>
      </c>
      <c r="C3996" s="261" t="s">
        <v>539</v>
      </c>
      <c r="D3996" s="262">
        <v>45292</v>
      </c>
      <c r="E3996" s="259" t="s">
        <v>898</v>
      </c>
      <c r="F3996" s="259" t="s">
        <v>438</v>
      </c>
    </row>
    <row r="3997" spans="1:6" x14ac:dyDescent="0.25">
      <c r="A3997" s="259" t="s">
        <v>4927</v>
      </c>
      <c r="B3997" s="260">
        <v>1509757</v>
      </c>
      <c r="C3997" s="261" t="s">
        <v>501</v>
      </c>
      <c r="D3997" s="262">
        <v>45292</v>
      </c>
      <c r="E3997" s="259" t="s">
        <v>898</v>
      </c>
      <c r="F3997" s="259" t="s">
        <v>438</v>
      </c>
    </row>
    <row r="3998" spans="1:6" x14ac:dyDescent="0.25">
      <c r="A3998" s="259" t="s">
        <v>4928</v>
      </c>
      <c r="B3998" s="260">
        <v>13506</v>
      </c>
      <c r="C3998" s="261" t="s">
        <v>445</v>
      </c>
      <c r="D3998" s="262">
        <v>45292</v>
      </c>
      <c r="E3998" s="259" t="s">
        <v>898</v>
      </c>
      <c r="F3998" s="259" t="s">
        <v>438</v>
      </c>
    </row>
    <row r="3999" spans="1:6" x14ac:dyDescent="0.25">
      <c r="A3999" s="259" t="s">
        <v>4929</v>
      </c>
      <c r="B3999" s="260">
        <v>13202</v>
      </c>
      <c r="C3999" s="261" t="s">
        <v>445</v>
      </c>
      <c r="D3999" s="262">
        <v>45292</v>
      </c>
      <c r="E3999" s="259" t="s">
        <v>898</v>
      </c>
      <c r="F3999" s="259" t="s">
        <v>438</v>
      </c>
    </row>
    <row r="4000" spans="1:6" x14ac:dyDescent="0.25">
      <c r="A4000" s="259" t="s">
        <v>4930</v>
      </c>
      <c r="B4000" s="260">
        <v>921215</v>
      </c>
      <c r="C4000" s="261" t="s">
        <v>501</v>
      </c>
      <c r="D4000" s="262">
        <v>45292</v>
      </c>
      <c r="E4000" s="259" t="s">
        <v>898</v>
      </c>
      <c r="F4000" s="259" t="s">
        <v>438</v>
      </c>
    </row>
    <row r="4001" spans="1:6" x14ac:dyDescent="0.25">
      <c r="A4001" s="259" t="s">
        <v>4931</v>
      </c>
      <c r="B4001" s="260">
        <v>12575</v>
      </c>
      <c r="C4001" s="261" t="s">
        <v>464</v>
      </c>
      <c r="D4001" s="262">
        <v>45292</v>
      </c>
      <c r="E4001" s="259" t="s">
        <v>898</v>
      </c>
      <c r="F4001" s="259" t="s">
        <v>438</v>
      </c>
    </row>
    <row r="4002" spans="1:6" x14ac:dyDescent="0.25">
      <c r="A4002" s="259" t="s">
        <v>4932</v>
      </c>
      <c r="B4002" s="260">
        <v>60308408</v>
      </c>
      <c r="C4002" s="261" t="s">
        <v>513</v>
      </c>
      <c r="D4002" s="262">
        <v>45292</v>
      </c>
      <c r="E4002" s="259" t="s">
        <v>898</v>
      </c>
      <c r="F4002" s="259" t="s">
        <v>438</v>
      </c>
    </row>
    <row r="4003" spans="1:6" x14ac:dyDescent="0.25">
      <c r="A4003" s="259" t="s">
        <v>4933</v>
      </c>
      <c r="B4003" s="260">
        <v>14461</v>
      </c>
      <c r="C4003" s="261" t="s">
        <v>476</v>
      </c>
      <c r="D4003" s="262">
        <v>45292</v>
      </c>
      <c r="E4003" s="259" t="s">
        <v>898</v>
      </c>
      <c r="F4003" s="259" t="s">
        <v>438</v>
      </c>
    </row>
    <row r="4004" spans="1:6" x14ac:dyDescent="0.25">
      <c r="A4004" s="259" t="s">
        <v>4934</v>
      </c>
      <c r="B4004" s="260">
        <v>10587</v>
      </c>
      <c r="C4004" s="261" t="s">
        <v>439</v>
      </c>
      <c r="D4004" s="262">
        <v>45292</v>
      </c>
      <c r="E4004" s="259" t="s">
        <v>898</v>
      </c>
      <c r="F4004" s="259" t="s">
        <v>438</v>
      </c>
    </row>
    <row r="4005" spans="1:6" x14ac:dyDescent="0.25">
      <c r="A4005" s="259" t="s">
        <v>4936</v>
      </c>
      <c r="B4005" s="260">
        <v>34907</v>
      </c>
      <c r="C4005" s="261" t="s">
        <v>476</v>
      </c>
      <c r="D4005" s="262">
        <v>45292</v>
      </c>
      <c r="E4005" s="259" t="s">
        <v>898</v>
      </c>
      <c r="F4005" s="259" t="s">
        <v>438</v>
      </c>
    </row>
    <row r="4006" spans="1:6" x14ac:dyDescent="0.25">
      <c r="A4006" s="259" t="s">
        <v>4937</v>
      </c>
      <c r="B4006" s="260">
        <v>94774</v>
      </c>
      <c r="C4006" s="261" t="s">
        <v>447</v>
      </c>
      <c r="D4006" s="262">
        <v>45292</v>
      </c>
      <c r="E4006" s="259" t="s">
        <v>898</v>
      </c>
      <c r="F4006" s="259" t="s">
        <v>438</v>
      </c>
    </row>
    <row r="4007" spans="1:6" x14ac:dyDescent="0.25">
      <c r="A4007" s="259" t="s">
        <v>4938</v>
      </c>
      <c r="B4007" s="260">
        <v>31198</v>
      </c>
      <c r="C4007" s="261" t="s">
        <v>476</v>
      </c>
      <c r="D4007" s="262">
        <v>45292</v>
      </c>
      <c r="E4007" s="259" t="s">
        <v>898</v>
      </c>
      <c r="F4007" s="259" t="s">
        <v>438</v>
      </c>
    </row>
    <row r="4008" spans="1:6" x14ac:dyDescent="0.25">
      <c r="A4008" s="259" t="s">
        <v>4939</v>
      </c>
      <c r="B4008" s="260">
        <v>5245</v>
      </c>
      <c r="C4008" s="261" t="s">
        <v>476</v>
      </c>
      <c r="D4008" s="262">
        <v>45292</v>
      </c>
      <c r="E4008" s="259" t="s">
        <v>898</v>
      </c>
      <c r="F4008" s="259" t="s">
        <v>438</v>
      </c>
    </row>
    <row r="4009" spans="1:6" x14ac:dyDescent="0.25">
      <c r="A4009" s="259" t="s">
        <v>4940</v>
      </c>
      <c r="B4009" s="260">
        <v>12589</v>
      </c>
      <c r="C4009" s="261" t="s">
        <v>447</v>
      </c>
      <c r="D4009" s="262">
        <v>45292</v>
      </c>
      <c r="E4009" s="259" t="s">
        <v>898</v>
      </c>
      <c r="F4009" s="259" t="s">
        <v>438</v>
      </c>
    </row>
    <row r="4010" spans="1:6" x14ac:dyDescent="0.25">
      <c r="A4010" s="259" t="s">
        <v>4941</v>
      </c>
      <c r="B4010" s="260">
        <v>12087</v>
      </c>
      <c r="C4010" s="261" t="s">
        <v>844</v>
      </c>
      <c r="D4010" s="262">
        <v>45292</v>
      </c>
      <c r="E4010" s="259" t="s">
        <v>898</v>
      </c>
      <c r="F4010" s="259" t="s">
        <v>438</v>
      </c>
    </row>
    <row r="4011" spans="1:6" x14ac:dyDescent="0.25">
      <c r="A4011" s="259" t="s">
        <v>4942</v>
      </c>
      <c r="B4011" s="260">
        <v>3705108</v>
      </c>
      <c r="C4011" s="261" t="s">
        <v>482</v>
      </c>
      <c r="D4011" s="262">
        <v>45292</v>
      </c>
      <c r="E4011" s="259" t="s">
        <v>898</v>
      </c>
      <c r="F4011" s="259" t="s">
        <v>438</v>
      </c>
    </row>
    <row r="4012" spans="1:6" x14ac:dyDescent="0.25">
      <c r="A4012" s="259" t="s">
        <v>4943</v>
      </c>
      <c r="B4012" s="260">
        <v>11674</v>
      </c>
      <c r="C4012" s="261" t="s">
        <v>445</v>
      </c>
      <c r="D4012" s="262">
        <v>45292</v>
      </c>
      <c r="E4012" s="259" t="s">
        <v>898</v>
      </c>
      <c r="F4012" s="259" t="s">
        <v>438</v>
      </c>
    </row>
    <row r="4013" spans="1:6" x14ac:dyDescent="0.25">
      <c r="A4013" s="259" t="s">
        <v>4944</v>
      </c>
      <c r="B4013" s="260">
        <v>2163258</v>
      </c>
      <c r="C4013" s="261" t="s">
        <v>468</v>
      </c>
      <c r="D4013" s="262">
        <v>45292</v>
      </c>
      <c r="E4013" s="259" t="s">
        <v>898</v>
      </c>
      <c r="F4013" s="259" t="s">
        <v>438</v>
      </c>
    </row>
    <row r="4014" spans="1:6" x14ac:dyDescent="0.25">
      <c r="A4014" s="259" t="s">
        <v>4945</v>
      </c>
      <c r="B4014" s="260">
        <v>7963308</v>
      </c>
      <c r="C4014" s="261" t="s">
        <v>482</v>
      </c>
      <c r="D4014" s="262">
        <v>45292</v>
      </c>
      <c r="E4014" s="259" t="s">
        <v>898</v>
      </c>
      <c r="F4014" s="259" t="s">
        <v>438</v>
      </c>
    </row>
    <row r="4015" spans="1:6" x14ac:dyDescent="0.25">
      <c r="A4015" s="259" t="s">
        <v>4946</v>
      </c>
      <c r="B4015" s="260">
        <v>90214</v>
      </c>
      <c r="C4015" s="261" t="s">
        <v>516</v>
      </c>
      <c r="D4015" s="262">
        <v>45627</v>
      </c>
      <c r="E4015" s="259" t="s">
        <v>898</v>
      </c>
      <c r="F4015" s="259" t="s">
        <v>438</v>
      </c>
    </row>
    <row r="4016" spans="1:6" x14ac:dyDescent="0.25">
      <c r="A4016" s="259" t="s">
        <v>4947</v>
      </c>
      <c r="B4016" s="260">
        <v>6332</v>
      </c>
      <c r="C4016" s="261" t="s">
        <v>476</v>
      </c>
      <c r="D4016" s="262">
        <v>45292</v>
      </c>
      <c r="E4016" s="259" t="s">
        <v>898</v>
      </c>
      <c r="F4016" s="259" t="s">
        <v>438</v>
      </c>
    </row>
    <row r="4017" spans="1:6" x14ac:dyDescent="0.25">
      <c r="A4017" s="259" t="s">
        <v>4948</v>
      </c>
      <c r="B4017" s="260">
        <v>5252</v>
      </c>
      <c r="C4017" s="261" t="s">
        <v>476</v>
      </c>
      <c r="D4017" s="262">
        <v>45292</v>
      </c>
      <c r="E4017" s="259" t="s">
        <v>898</v>
      </c>
      <c r="F4017" s="259" t="s">
        <v>438</v>
      </c>
    </row>
    <row r="4018" spans="1:6" x14ac:dyDescent="0.25">
      <c r="A4018" s="259" t="s">
        <v>4949</v>
      </c>
      <c r="B4018" s="260">
        <v>806240</v>
      </c>
      <c r="C4018" s="261" t="s">
        <v>468</v>
      </c>
      <c r="D4018" s="262">
        <v>45292</v>
      </c>
      <c r="E4018" s="259" t="s">
        <v>898</v>
      </c>
      <c r="F4018" s="259" t="s">
        <v>438</v>
      </c>
    </row>
    <row r="4019" spans="1:6" x14ac:dyDescent="0.25">
      <c r="A4019" s="259" t="s">
        <v>4950</v>
      </c>
      <c r="B4019" s="260">
        <v>29900</v>
      </c>
      <c r="C4019" s="261" t="s">
        <v>476</v>
      </c>
      <c r="D4019" s="262">
        <v>45292</v>
      </c>
      <c r="E4019" s="259" t="s">
        <v>898</v>
      </c>
      <c r="F4019" s="259" t="s">
        <v>438</v>
      </c>
    </row>
    <row r="4020" spans="1:6" x14ac:dyDescent="0.25">
      <c r="A4020" s="259" t="s">
        <v>4951</v>
      </c>
      <c r="B4020" s="260">
        <v>125603</v>
      </c>
      <c r="C4020" s="261" t="s">
        <v>447</v>
      </c>
      <c r="D4020" s="262">
        <v>45627</v>
      </c>
      <c r="E4020" s="259" t="s">
        <v>898</v>
      </c>
      <c r="F4020" s="259" t="s">
        <v>438</v>
      </c>
    </row>
    <row r="4021" spans="1:6" x14ac:dyDescent="0.25">
      <c r="A4021" s="259" t="s">
        <v>4952</v>
      </c>
      <c r="B4021" s="260">
        <v>40261</v>
      </c>
      <c r="C4021" s="261" t="s">
        <v>479</v>
      </c>
      <c r="D4021" s="262">
        <v>45627</v>
      </c>
      <c r="E4021" s="259" t="s">
        <v>898</v>
      </c>
      <c r="F4021" s="259" t="s">
        <v>438</v>
      </c>
    </row>
    <row r="4022" spans="1:6" x14ac:dyDescent="0.25">
      <c r="A4022" s="259" t="s">
        <v>4953</v>
      </c>
      <c r="B4022" s="260">
        <v>22807</v>
      </c>
      <c r="C4022" s="261" t="s">
        <v>844</v>
      </c>
      <c r="D4022" s="262">
        <v>45292</v>
      </c>
      <c r="E4022" s="259" t="s">
        <v>898</v>
      </c>
      <c r="F4022" s="259" t="s">
        <v>438</v>
      </c>
    </row>
    <row r="4023" spans="1:6" x14ac:dyDescent="0.25">
      <c r="A4023" s="259" t="s">
        <v>4954</v>
      </c>
      <c r="B4023" s="260">
        <v>66650800250</v>
      </c>
      <c r="C4023" s="261" t="s">
        <v>454</v>
      </c>
      <c r="D4023" s="262">
        <v>45292</v>
      </c>
      <c r="E4023" s="259" t="s">
        <v>898</v>
      </c>
      <c r="F4023" s="259" t="s">
        <v>438</v>
      </c>
    </row>
    <row r="4024" spans="1:6" x14ac:dyDescent="0.25">
      <c r="A4024" s="259" t="s">
        <v>4955</v>
      </c>
      <c r="B4024" s="260">
        <v>7214</v>
      </c>
      <c r="C4024" s="261" t="s">
        <v>476</v>
      </c>
      <c r="D4024" s="262">
        <v>45292</v>
      </c>
      <c r="E4024" s="259" t="s">
        <v>898</v>
      </c>
      <c r="F4024" s="259" t="s">
        <v>438</v>
      </c>
    </row>
    <row r="4025" spans="1:6" x14ac:dyDescent="0.25">
      <c r="A4025" s="259" t="s">
        <v>4956</v>
      </c>
      <c r="B4025" s="260">
        <v>178686</v>
      </c>
      <c r="C4025" s="261" t="s">
        <v>454</v>
      </c>
      <c r="D4025" s="262">
        <v>45292</v>
      </c>
      <c r="E4025" s="259" t="s">
        <v>898</v>
      </c>
      <c r="F4025" s="259" t="s">
        <v>438</v>
      </c>
    </row>
    <row r="4026" spans="1:6" x14ac:dyDescent="0.25">
      <c r="A4026" s="259" t="s">
        <v>4957</v>
      </c>
      <c r="B4026" s="260">
        <v>209075072</v>
      </c>
      <c r="C4026" s="261" t="s">
        <v>471</v>
      </c>
      <c r="D4026" s="262">
        <v>45292</v>
      </c>
      <c r="E4026" s="259" t="s">
        <v>898</v>
      </c>
      <c r="F4026" s="259" t="s">
        <v>438</v>
      </c>
    </row>
    <row r="4027" spans="1:6" x14ac:dyDescent="0.25">
      <c r="A4027" s="259" t="s">
        <v>4958</v>
      </c>
      <c r="B4027" s="260">
        <v>101979</v>
      </c>
      <c r="C4027" s="261" t="s">
        <v>439</v>
      </c>
      <c r="D4027" s="262">
        <v>45292</v>
      </c>
      <c r="E4027" s="259" t="s">
        <v>898</v>
      </c>
      <c r="F4027" s="259" t="s">
        <v>438</v>
      </c>
    </row>
    <row r="4028" spans="1:6" x14ac:dyDescent="0.25">
      <c r="A4028" s="259" t="s">
        <v>4959</v>
      </c>
      <c r="B4028" s="260">
        <v>103512</v>
      </c>
      <c r="C4028" s="261" t="s">
        <v>439</v>
      </c>
      <c r="D4028" s="262">
        <v>45292</v>
      </c>
      <c r="E4028" s="259" t="s">
        <v>898</v>
      </c>
      <c r="F4028" s="259" t="s">
        <v>438</v>
      </c>
    </row>
    <row r="4029" spans="1:6" x14ac:dyDescent="0.25">
      <c r="A4029" s="259" t="s">
        <v>4960</v>
      </c>
      <c r="B4029" s="260">
        <v>10889</v>
      </c>
      <c r="C4029" s="261" t="s">
        <v>844</v>
      </c>
      <c r="D4029" s="262">
        <v>45292</v>
      </c>
      <c r="E4029" s="259" t="s">
        <v>898</v>
      </c>
      <c r="F4029" s="259" t="s">
        <v>438</v>
      </c>
    </row>
    <row r="4030" spans="1:6" x14ac:dyDescent="0.25">
      <c r="A4030" s="259" t="s">
        <v>4961</v>
      </c>
      <c r="B4030" s="260">
        <v>5404</v>
      </c>
      <c r="C4030" s="261" t="s">
        <v>476</v>
      </c>
      <c r="D4030" s="262">
        <v>45292</v>
      </c>
      <c r="E4030" s="259" t="s">
        <v>898</v>
      </c>
      <c r="F4030" s="259" t="s">
        <v>438</v>
      </c>
    </row>
    <row r="4031" spans="1:6" x14ac:dyDescent="0.25">
      <c r="A4031" s="259" t="s">
        <v>4962</v>
      </c>
      <c r="B4031" s="260">
        <v>14263</v>
      </c>
      <c r="C4031" s="261" t="s">
        <v>476</v>
      </c>
      <c r="D4031" s="262">
        <v>45292</v>
      </c>
      <c r="E4031" s="259" t="s">
        <v>898</v>
      </c>
      <c r="F4031" s="259" t="s">
        <v>438</v>
      </c>
    </row>
    <row r="4032" spans="1:6" x14ac:dyDescent="0.25">
      <c r="A4032" s="259" t="s">
        <v>4963</v>
      </c>
      <c r="B4032" s="260" t="s">
        <v>645</v>
      </c>
      <c r="C4032" s="261" t="s">
        <v>476</v>
      </c>
      <c r="D4032" s="262">
        <v>45292</v>
      </c>
      <c r="E4032" s="259" t="s">
        <v>898</v>
      </c>
      <c r="F4032" s="259" t="s">
        <v>438</v>
      </c>
    </row>
    <row r="4033" spans="1:6" x14ac:dyDescent="0.25">
      <c r="A4033" s="259" t="s">
        <v>4964</v>
      </c>
      <c r="B4033" s="260">
        <v>2288908</v>
      </c>
      <c r="C4033" s="261" t="s">
        <v>468</v>
      </c>
      <c r="D4033" s="262">
        <v>45292</v>
      </c>
      <c r="E4033" s="259" t="s">
        <v>898</v>
      </c>
      <c r="F4033" s="259" t="s">
        <v>438</v>
      </c>
    </row>
    <row r="4034" spans="1:6" x14ac:dyDescent="0.25">
      <c r="A4034" s="259" t="s">
        <v>4965</v>
      </c>
      <c r="B4034" s="260">
        <v>175787</v>
      </c>
      <c r="C4034" s="261" t="s">
        <v>454</v>
      </c>
      <c r="D4034" s="262">
        <v>45292</v>
      </c>
      <c r="E4034" s="259" t="s">
        <v>898</v>
      </c>
      <c r="F4034" s="259" t="s">
        <v>438</v>
      </c>
    </row>
    <row r="4035" spans="1:6" x14ac:dyDescent="0.25">
      <c r="A4035" s="259" t="s">
        <v>4966</v>
      </c>
      <c r="B4035" s="260">
        <v>603580508936557</v>
      </c>
      <c r="C4035" s="261" t="s">
        <v>478</v>
      </c>
      <c r="D4035" s="262">
        <v>45292</v>
      </c>
      <c r="E4035" s="259" t="s">
        <v>898</v>
      </c>
      <c r="F4035" s="259" t="s">
        <v>438</v>
      </c>
    </row>
    <row r="4036" spans="1:6" x14ac:dyDescent="0.25">
      <c r="A4036" s="259" t="s">
        <v>4967</v>
      </c>
      <c r="B4036" s="260">
        <v>603580602484749</v>
      </c>
      <c r="C4036" s="261" t="s">
        <v>478</v>
      </c>
      <c r="D4036" s="262">
        <v>45292</v>
      </c>
      <c r="E4036" s="259" t="s">
        <v>898</v>
      </c>
      <c r="F4036" s="259" t="s">
        <v>438</v>
      </c>
    </row>
    <row r="4037" spans="1:6" x14ac:dyDescent="0.25">
      <c r="A4037" s="259" t="s">
        <v>4968</v>
      </c>
      <c r="B4037" s="260">
        <v>603580508973149</v>
      </c>
      <c r="C4037" s="261" t="s">
        <v>478</v>
      </c>
      <c r="D4037" s="262">
        <v>45292</v>
      </c>
      <c r="E4037" s="259" t="s">
        <v>898</v>
      </c>
      <c r="F4037" s="259" t="s">
        <v>438</v>
      </c>
    </row>
    <row r="4038" spans="1:6" x14ac:dyDescent="0.25">
      <c r="A4038" s="259" t="s">
        <v>4969</v>
      </c>
      <c r="B4038" s="260">
        <v>603580508959822</v>
      </c>
      <c r="C4038" s="261" t="s">
        <v>478</v>
      </c>
      <c r="D4038" s="262">
        <v>45292</v>
      </c>
      <c r="E4038" s="259" t="s">
        <v>898</v>
      </c>
      <c r="F4038" s="259" t="s">
        <v>438</v>
      </c>
    </row>
    <row r="4039" spans="1:6" x14ac:dyDescent="0.25">
      <c r="A4039" s="259" t="s">
        <v>4970</v>
      </c>
      <c r="B4039" s="260">
        <v>60358050941199</v>
      </c>
      <c r="C4039" s="261" t="s">
        <v>478</v>
      </c>
      <c r="D4039" s="262">
        <v>45292</v>
      </c>
      <c r="E4039" s="259" t="s">
        <v>898</v>
      </c>
      <c r="F4039" s="259" t="s">
        <v>438</v>
      </c>
    </row>
    <row r="4040" spans="1:6" x14ac:dyDescent="0.25">
      <c r="A4040" s="259" t="s">
        <v>4971</v>
      </c>
      <c r="B4040" s="260">
        <v>603580602482219</v>
      </c>
      <c r="C4040" s="261" t="s">
        <v>478</v>
      </c>
      <c r="D4040" s="262">
        <v>45292</v>
      </c>
      <c r="E4040" s="259" t="s">
        <v>898</v>
      </c>
      <c r="F4040" s="259" t="s">
        <v>438</v>
      </c>
    </row>
    <row r="4041" spans="1:6" x14ac:dyDescent="0.25">
      <c r="A4041" s="259" t="s">
        <v>4972</v>
      </c>
      <c r="B4041" s="260">
        <v>603580508962044</v>
      </c>
      <c r="C4041" s="261" t="s">
        <v>478</v>
      </c>
      <c r="D4041" s="262">
        <v>45292</v>
      </c>
      <c r="E4041" s="259" t="s">
        <v>898</v>
      </c>
      <c r="F4041" s="259" t="s">
        <v>438</v>
      </c>
    </row>
    <row r="4042" spans="1:6" x14ac:dyDescent="0.25">
      <c r="A4042" s="259" t="s">
        <v>4973</v>
      </c>
      <c r="B4042" s="260">
        <v>14915</v>
      </c>
      <c r="C4042" s="261" t="s">
        <v>476</v>
      </c>
      <c r="D4042" s="262">
        <v>45323</v>
      </c>
      <c r="E4042" s="259" t="s">
        <v>898</v>
      </c>
      <c r="F4042" s="259" t="s">
        <v>438</v>
      </c>
    </row>
    <row r="4043" spans="1:6" x14ac:dyDescent="0.25">
      <c r="A4043" s="259" t="s">
        <v>4974</v>
      </c>
      <c r="B4043" s="260">
        <v>712880603265994</v>
      </c>
      <c r="C4043" s="261" t="s">
        <v>452</v>
      </c>
      <c r="D4043" s="262">
        <v>45292</v>
      </c>
      <c r="E4043" s="259" t="s">
        <v>898</v>
      </c>
      <c r="F4043" s="259" t="s">
        <v>438</v>
      </c>
    </row>
    <row r="4044" spans="1:6" x14ac:dyDescent="0.25">
      <c r="A4044" s="259" t="s">
        <v>4975</v>
      </c>
      <c r="B4044" s="260">
        <v>104170</v>
      </c>
      <c r="C4044" s="261" t="s">
        <v>439</v>
      </c>
      <c r="D4044" s="262">
        <v>45627</v>
      </c>
      <c r="E4044" s="259" t="s">
        <v>898</v>
      </c>
      <c r="F4044" s="259" t="s">
        <v>438</v>
      </c>
    </row>
    <row r="4045" spans="1:6" x14ac:dyDescent="0.25">
      <c r="A4045" s="259" t="s">
        <v>4976</v>
      </c>
      <c r="B4045" s="260">
        <v>104830</v>
      </c>
      <c r="C4045" s="261" t="s">
        <v>439</v>
      </c>
      <c r="D4045" s="262">
        <v>45292</v>
      </c>
      <c r="E4045" s="259" t="s">
        <v>898</v>
      </c>
      <c r="F4045" s="259" t="s">
        <v>438</v>
      </c>
    </row>
    <row r="4046" spans="1:6" x14ac:dyDescent="0.25">
      <c r="A4046" s="259" t="s">
        <v>4977</v>
      </c>
      <c r="B4046" s="260">
        <v>104704</v>
      </c>
      <c r="C4046" s="261" t="s">
        <v>439</v>
      </c>
      <c r="D4046" s="262">
        <v>45292</v>
      </c>
      <c r="E4046" s="259" t="s">
        <v>898</v>
      </c>
      <c r="F4046" s="259" t="s">
        <v>438</v>
      </c>
    </row>
    <row r="4047" spans="1:6" x14ac:dyDescent="0.25">
      <c r="A4047" s="259" t="s">
        <v>4978</v>
      </c>
      <c r="B4047" s="260">
        <v>712880601974027</v>
      </c>
      <c r="C4047" s="261" t="s">
        <v>452</v>
      </c>
      <c r="D4047" s="262">
        <v>45292</v>
      </c>
      <c r="E4047" s="259" t="s">
        <v>898</v>
      </c>
      <c r="F4047" s="259" t="s">
        <v>438</v>
      </c>
    </row>
    <row r="4048" spans="1:6" x14ac:dyDescent="0.25">
      <c r="A4048" s="259" t="s">
        <v>4979</v>
      </c>
      <c r="B4048" s="260">
        <v>10705</v>
      </c>
      <c r="C4048" s="261" t="s">
        <v>447</v>
      </c>
      <c r="D4048" s="262">
        <v>45292</v>
      </c>
      <c r="E4048" s="259" t="s">
        <v>898</v>
      </c>
      <c r="F4048" s="259" t="s">
        <v>438</v>
      </c>
    </row>
    <row r="4049" spans="1:6" x14ac:dyDescent="0.25">
      <c r="A4049" s="259" t="s">
        <v>4980</v>
      </c>
      <c r="B4049" s="260">
        <v>104354</v>
      </c>
      <c r="C4049" s="261" t="s">
        <v>439</v>
      </c>
      <c r="D4049" s="262">
        <v>45292</v>
      </c>
      <c r="E4049" s="259" t="s">
        <v>898</v>
      </c>
      <c r="F4049" s="259" t="s">
        <v>438</v>
      </c>
    </row>
    <row r="4050" spans="1:6" x14ac:dyDescent="0.25">
      <c r="A4050" s="259" t="s">
        <v>4981</v>
      </c>
      <c r="B4050" s="260">
        <v>30669</v>
      </c>
      <c r="C4050" s="261" t="s">
        <v>476</v>
      </c>
      <c r="D4050" s="262">
        <v>45292</v>
      </c>
      <c r="E4050" s="259" t="s">
        <v>898</v>
      </c>
      <c r="F4050" s="259" t="s">
        <v>438</v>
      </c>
    </row>
    <row r="4051" spans="1:6" x14ac:dyDescent="0.25">
      <c r="A4051" s="259" t="s">
        <v>4982</v>
      </c>
      <c r="B4051" s="260">
        <v>7785023047183</v>
      </c>
      <c r="C4051" s="261" t="s">
        <v>478</v>
      </c>
      <c r="D4051" s="262">
        <v>45627</v>
      </c>
      <c r="E4051" s="259" t="s">
        <v>898</v>
      </c>
      <c r="F4051" s="259" t="s">
        <v>438</v>
      </c>
    </row>
    <row r="4052" spans="1:6" x14ac:dyDescent="0.25">
      <c r="A4052" s="259" t="s">
        <v>4983</v>
      </c>
      <c r="B4052" s="260">
        <v>125813</v>
      </c>
      <c r="C4052" s="261" t="s">
        <v>454</v>
      </c>
      <c r="D4052" s="262">
        <v>45292</v>
      </c>
      <c r="E4052" s="259" t="s">
        <v>898</v>
      </c>
      <c r="F4052" s="259" t="s">
        <v>438</v>
      </c>
    </row>
    <row r="4053" spans="1:6" x14ac:dyDescent="0.25">
      <c r="A4053" s="259" t="s">
        <v>4984</v>
      </c>
      <c r="B4053" s="260">
        <v>12428</v>
      </c>
      <c r="C4053" s="261" t="s">
        <v>447</v>
      </c>
      <c r="D4053" s="262">
        <v>45292</v>
      </c>
      <c r="E4053" s="259" t="s">
        <v>898</v>
      </c>
      <c r="F4053" s="259" t="s">
        <v>438</v>
      </c>
    </row>
    <row r="4054" spans="1:6" x14ac:dyDescent="0.25">
      <c r="A4054" s="259" t="s">
        <v>4985</v>
      </c>
      <c r="B4054" s="260">
        <v>7842</v>
      </c>
      <c r="C4054" s="261" t="s">
        <v>476</v>
      </c>
      <c r="D4054" s="262">
        <v>45292</v>
      </c>
      <c r="E4054" s="259" t="s">
        <v>898</v>
      </c>
      <c r="F4054" s="259" t="s">
        <v>438</v>
      </c>
    </row>
    <row r="4055" spans="1:6" x14ac:dyDescent="0.25">
      <c r="A4055" s="259" t="s">
        <v>4986</v>
      </c>
      <c r="B4055" s="260">
        <v>7414</v>
      </c>
      <c r="C4055" s="261" t="s">
        <v>476</v>
      </c>
      <c r="D4055" s="262">
        <v>45292</v>
      </c>
      <c r="E4055" s="259" t="s">
        <v>898</v>
      </c>
      <c r="F4055" s="259" t="s">
        <v>438</v>
      </c>
    </row>
    <row r="4056" spans="1:6" x14ac:dyDescent="0.25">
      <c r="A4056" s="259" t="s">
        <v>2855</v>
      </c>
      <c r="B4056" s="260">
        <v>40723</v>
      </c>
      <c r="C4056" s="261" t="s">
        <v>464</v>
      </c>
      <c r="D4056" s="262">
        <v>45444</v>
      </c>
      <c r="E4056" s="259" t="s">
        <v>898</v>
      </c>
      <c r="F4056" s="259" t="s">
        <v>438</v>
      </c>
    </row>
    <row r="4057" spans="1:6" x14ac:dyDescent="0.25">
      <c r="A4057" s="259" t="s">
        <v>4988</v>
      </c>
      <c r="B4057" s="260">
        <v>10655</v>
      </c>
      <c r="C4057" s="261" t="s">
        <v>447</v>
      </c>
      <c r="D4057" s="262">
        <v>45292</v>
      </c>
      <c r="E4057" s="259" t="s">
        <v>898</v>
      </c>
      <c r="F4057" s="259" t="s">
        <v>438</v>
      </c>
    </row>
    <row r="4058" spans="1:6" x14ac:dyDescent="0.25">
      <c r="A4058" s="259" t="s">
        <v>4989</v>
      </c>
      <c r="B4058" s="260">
        <v>2281837</v>
      </c>
      <c r="C4058" s="261" t="s">
        <v>468</v>
      </c>
      <c r="D4058" s="262">
        <v>45292</v>
      </c>
      <c r="E4058" s="259" t="s">
        <v>898</v>
      </c>
      <c r="F4058" s="259" t="s">
        <v>438</v>
      </c>
    </row>
    <row r="4059" spans="1:6" x14ac:dyDescent="0.25">
      <c r="A4059" s="259" t="s">
        <v>4990</v>
      </c>
      <c r="B4059" s="260">
        <v>40499</v>
      </c>
      <c r="C4059" s="261" t="s">
        <v>476</v>
      </c>
      <c r="D4059" s="262">
        <v>45292</v>
      </c>
      <c r="E4059" s="259" t="s">
        <v>898</v>
      </c>
      <c r="F4059" s="259" t="s">
        <v>438</v>
      </c>
    </row>
    <row r="4060" spans="1:6" x14ac:dyDescent="0.25">
      <c r="A4060" s="259" t="s">
        <v>4991</v>
      </c>
      <c r="B4060" s="260">
        <v>7439</v>
      </c>
      <c r="C4060" s="261" t="s">
        <v>476</v>
      </c>
      <c r="D4060" s="262">
        <v>45292</v>
      </c>
      <c r="E4060" s="259" t="s">
        <v>898</v>
      </c>
      <c r="F4060" s="259" t="s">
        <v>438</v>
      </c>
    </row>
    <row r="4061" spans="1:6" x14ac:dyDescent="0.25">
      <c r="A4061" s="259" t="s">
        <v>4992</v>
      </c>
      <c r="B4061" s="260">
        <v>122505</v>
      </c>
      <c r="C4061" s="261" t="s">
        <v>454</v>
      </c>
      <c r="D4061" s="262">
        <v>45292</v>
      </c>
      <c r="E4061" s="259" t="s">
        <v>898</v>
      </c>
      <c r="F4061" s="259" t="s">
        <v>438</v>
      </c>
    </row>
    <row r="4062" spans="1:6" x14ac:dyDescent="0.25">
      <c r="A4062" s="259" t="s">
        <v>4993</v>
      </c>
      <c r="B4062" s="260">
        <v>7218</v>
      </c>
      <c r="C4062" s="261" t="s">
        <v>476</v>
      </c>
      <c r="D4062" s="262">
        <v>45292</v>
      </c>
      <c r="E4062" s="259" t="s">
        <v>898</v>
      </c>
      <c r="F4062" s="259" t="s">
        <v>438</v>
      </c>
    </row>
    <row r="4063" spans="1:6" x14ac:dyDescent="0.25">
      <c r="A4063" s="259" t="s">
        <v>4994</v>
      </c>
      <c r="B4063" s="260">
        <v>12404</v>
      </c>
      <c r="C4063" s="261" t="s">
        <v>439</v>
      </c>
      <c r="D4063" s="262">
        <v>45292</v>
      </c>
      <c r="E4063" s="259" t="s">
        <v>898</v>
      </c>
      <c r="F4063" s="259" t="s">
        <v>438</v>
      </c>
    </row>
    <row r="4064" spans="1:6" x14ac:dyDescent="0.25">
      <c r="A4064" s="259" t="s">
        <v>4995</v>
      </c>
      <c r="B4064" s="260">
        <v>125185</v>
      </c>
      <c r="C4064" s="261" t="s">
        <v>464</v>
      </c>
      <c r="D4064" s="262">
        <v>45292</v>
      </c>
      <c r="E4064" s="259" t="s">
        <v>898</v>
      </c>
      <c r="F4064" s="259" t="s">
        <v>438</v>
      </c>
    </row>
    <row r="4065" spans="1:6" x14ac:dyDescent="0.25">
      <c r="A4065" s="259" t="s">
        <v>4996</v>
      </c>
      <c r="B4065" s="260">
        <v>122815</v>
      </c>
      <c r="C4065" s="261" t="s">
        <v>454</v>
      </c>
      <c r="D4065" s="262">
        <v>45292</v>
      </c>
      <c r="E4065" s="259" t="s">
        <v>898</v>
      </c>
      <c r="F4065" s="259" t="s">
        <v>438</v>
      </c>
    </row>
    <row r="4066" spans="1:6" x14ac:dyDescent="0.25">
      <c r="A4066" s="259" t="s">
        <v>4997</v>
      </c>
      <c r="B4066" s="260">
        <v>123612</v>
      </c>
      <c r="C4066" s="261" t="s">
        <v>479</v>
      </c>
      <c r="D4066" s="262">
        <v>45292</v>
      </c>
      <c r="E4066" s="259" t="s">
        <v>898</v>
      </c>
      <c r="F4066" s="259" t="s">
        <v>438</v>
      </c>
    </row>
    <row r="4067" spans="1:6" x14ac:dyDescent="0.25">
      <c r="A4067" s="259" t="s">
        <v>4998</v>
      </c>
      <c r="B4067" s="260">
        <v>42639</v>
      </c>
      <c r="C4067" s="261" t="s">
        <v>465</v>
      </c>
      <c r="D4067" s="262">
        <v>45292</v>
      </c>
      <c r="E4067" s="259" t="s">
        <v>898</v>
      </c>
      <c r="F4067" s="259" t="s">
        <v>438</v>
      </c>
    </row>
    <row r="4068" spans="1:6" x14ac:dyDescent="0.25">
      <c r="A4068" s="259" t="s">
        <v>4999</v>
      </c>
      <c r="B4068" s="260">
        <v>33617</v>
      </c>
      <c r="C4068" s="261" t="s">
        <v>479</v>
      </c>
      <c r="D4068" s="262">
        <v>45292</v>
      </c>
      <c r="E4068" s="259" t="s">
        <v>898</v>
      </c>
      <c r="F4068" s="259" t="s">
        <v>438</v>
      </c>
    </row>
    <row r="4069" spans="1:6" x14ac:dyDescent="0.25">
      <c r="A4069" s="259" t="s">
        <v>5000</v>
      </c>
      <c r="B4069" s="260">
        <v>800902009</v>
      </c>
      <c r="C4069" s="261" t="s">
        <v>452</v>
      </c>
      <c r="D4069" s="262">
        <v>45292</v>
      </c>
      <c r="E4069" s="259" t="s">
        <v>898</v>
      </c>
      <c r="F4069" s="259" t="s">
        <v>438</v>
      </c>
    </row>
    <row r="4070" spans="1:6" x14ac:dyDescent="0.25">
      <c r="A4070" s="259" t="s">
        <v>5001</v>
      </c>
      <c r="B4070" s="260">
        <v>12050660</v>
      </c>
      <c r="C4070" s="261" t="s">
        <v>480</v>
      </c>
      <c r="D4070" s="262">
        <v>45292</v>
      </c>
      <c r="E4070" s="259" t="s">
        <v>898</v>
      </c>
      <c r="F4070" s="259" t="s">
        <v>438</v>
      </c>
    </row>
    <row r="4071" spans="1:6" x14ac:dyDescent="0.25">
      <c r="A4071" s="259" t="s">
        <v>5002</v>
      </c>
      <c r="B4071" s="260">
        <v>14817</v>
      </c>
      <c r="C4071" s="261" t="s">
        <v>476</v>
      </c>
      <c r="D4071" s="262">
        <v>45292</v>
      </c>
      <c r="E4071" s="259" t="s">
        <v>898</v>
      </c>
      <c r="F4071" s="259" t="s">
        <v>438</v>
      </c>
    </row>
    <row r="4072" spans="1:6" x14ac:dyDescent="0.25">
      <c r="A4072" s="259" t="s">
        <v>5003</v>
      </c>
      <c r="B4072" s="260">
        <v>103752</v>
      </c>
      <c r="C4072" s="261" t="s">
        <v>439</v>
      </c>
      <c r="D4072" s="262">
        <v>45292</v>
      </c>
      <c r="E4072" s="259" t="s">
        <v>898</v>
      </c>
      <c r="F4072" s="259" t="s">
        <v>438</v>
      </c>
    </row>
    <row r="4073" spans="1:6" x14ac:dyDescent="0.25">
      <c r="A4073" s="259" t="s">
        <v>5004</v>
      </c>
      <c r="B4073" s="260">
        <v>361829</v>
      </c>
      <c r="C4073" s="261" t="s">
        <v>454</v>
      </c>
      <c r="D4073" s="262">
        <v>45566</v>
      </c>
      <c r="E4073" s="259" t="s">
        <v>898</v>
      </c>
      <c r="F4073" s="259" t="s">
        <v>438</v>
      </c>
    </row>
    <row r="4074" spans="1:6" x14ac:dyDescent="0.25">
      <c r="A4074" s="259" t="s">
        <v>5005</v>
      </c>
      <c r="B4074" s="260">
        <v>10575</v>
      </c>
      <c r="C4074" s="261" t="s">
        <v>439</v>
      </c>
      <c r="D4074" s="262">
        <v>45292</v>
      </c>
      <c r="E4074" s="259" t="s">
        <v>898</v>
      </c>
      <c r="F4074" s="259" t="s">
        <v>438</v>
      </c>
    </row>
    <row r="4075" spans="1:6" x14ac:dyDescent="0.25">
      <c r="A4075" s="259" t="s">
        <v>5006</v>
      </c>
      <c r="B4075" s="260">
        <v>855448</v>
      </c>
      <c r="C4075" s="261" t="s">
        <v>465</v>
      </c>
      <c r="D4075" s="262">
        <v>45292</v>
      </c>
      <c r="E4075" s="259" t="s">
        <v>898</v>
      </c>
      <c r="F4075" s="259" t="s">
        <v>438</v>
      </c>
    </row>
    <row r="4076" spans="1:6" x14ac:dyDescent="0.25">
      <c r="A4076" s="259" t="s">
        <v>5007</v>
      </c>
      <c r="B4076" s="260">
        <v>60348100</v>
      </c>
      <c r="C4076" s="261" t="s">
        <v>478</v>
      </c>
      <c r="D4076" s="262">
        <v>45292</v>
      </c>
      <c r="E4076" s="259" t="s">
        <v>898</v>
      </c>
      <c r="F4076" s="259" t="s">
        <v>438</v>
      </c>
    </row>
    <row r="4077" spans="1:6" x14ac:dyDescent="0.25">
      <c r="A4077" s="259" t="s">
        <v>5008</v>
      </c>
      <c r="B4077" s="260">
        <v>105396</v>
      </c>
      <c r="C4077" s="261" t="s">
        <v>439</v>
      </c>
      <c r="D4077" s="262">
        <v>45292</v>
      </c>
      <c r="E4077" s="259" t="s">
        <v>898</v>
      </c>
      <c r="F4077" s="259" t="s">
        <v>438</v>
      </c>
    </row>
    <row r="4078" spans="1:6" x14ac:dyDescent="0.25">
      <c r="A4078" s="259" t="s">
        <v>5009</v>
      </c>
      <c r="B4078" s="260">
        <v>1570206</v>
      </c>
      <c r="C4078" s="261" t="s">
        <v>468</v>
      </c>
      <c r="D4078" s="262">
        <v>45292</v>
      </c>
      <c r="E4078" s="259" t="s">
        <v>898</v>
      </c>
      <c r="F4078" s="259" t="s">
        <v>438</v>
      </c>
    </row>
    <row r="4079" spans="1:6" x14ac:dyDescent="0.25">
      <c r="A4079" s="259" t="s">
        <v>5010</v>
      </c>
      <c r="B4079" s="260">
        <v>727670104595933</v>
      </c>
      <c r="C4079" s="261" t="s">
        <v>452</v>
      </c>
      <c r="D4079" s="262">
        <v>45292</v>
      </c>
      <c r="E4079" s="259" t="s">
        <v>898</v>
      </c>
      <c r="F4079" s="259" t="s">
        <v>438</v>
      </c>
    </row>
    <row r="4080" spans="1:6" x14ac:dyDescent="0.25">
      <c r="A4080" s="259" t="s">
        <v>5011</v>
      </c>
      <c r="B4080" s="260">
        <v>1939632</v>
      </c>
      <c r="C4080" s="261" t="s">
        <v>468</v>
      </c>
      <c r="D4080" s="262">
        <v>45292</v>
      </c>
      <c r="E4080" s="259" t="s">
        <v>898</v>
      </c>
      <c r="F4080" s="259" t="s">
        <v>438</v>
      </c>
    </row>
    <row r="4081" spans="1:6" x14ac:dyDescent="0.25">
      <c r="A4081" s="259" t="s">
        <v>5012</v>
      </c>
      <c r="B4081" s="260">
        <v>15125</v>
      </c>
      <c r="C4081" s="261" t="s">
        <v>445</v>
      </c>
      <c r="D4081" s="262">
        <v>45292</v>
      </c>
      <c r="E4081" s="259" t="s">
        <v>898</v>
      </c>
      <c r="F4081" s="259" t="s">
        <v>438</v>
      </c>
    </row>
    <row r="4082" spans="1:6" x14ac:dyDescent="0.25">
      <c r="A4082" s="259" t="s">
        <v>5013</v>
      </c>
      <c r="B4082" s="260">
        <v>782070904111406</v>
      </c>
      <c r="C4082" s="261" t="s">
        <v>452</v>
      </c>
      <c r="D4082" s="262">
        <v>45292</v>
      </c>
      <c r="E4082" s="259" t="s">
        <v>898</v>
      </c>
      <c r="F4082" s="259" t="s">
        <v>438</v>
      </c>
    </row>
    <row r="4083" spans="1:6" x14ac:dyDescent="0.25">
      <c r="A4083" s="259" t="s">
        <v>5014</v>
      </c>
      <c r="B4083" s="260">
        <v>11886</v>
      </c>
      <c r="C4083" s="261" t="s">
        <v>439</v>
      </c>
      <c r="D4083" s="262">
        <v>45292</v>
      </c>
      <c r="E4083" s="259" t="s">
        <v>898</v>
      </c>
      <c r="F4083" s="259" t="s">
        <v>438</v>
      </c>
    </row>
    <row r="4084" spans="1:6" x14ac:dyDescent="0.25">
      <c r="A4084" s="259" t="s">
        <v>5015</v>
      </c>
      <c r="B4084" s="260">
        <v>30302</v>
      </c>
      <c r="C4084" s="261" t="s">
        <v>479</v>
      </c>
      <c r="D4084" s="262">
        <v>45627</v>
      </c>
      <c r="E4084" s="259" t="s">
        <v>898</v>
      </c>
      <c r="F4084" s="259" t="s">
        <v>438</v>
      </c>
    </row>
    <row r="4085" spans="1:6" x14ac:dyDescent="0.25">
      <c r="A4085" s="259" t="s">
        <v>5016</v>
      </c>
      <c r="B4085" s="260">
        <v>13586</v>
      </c>
      <c r="C4085" s="261" t="s">
        <v>445</v>
      </c>
      <c r="D4085" s="262">
        <v>45292</v>
      </c>
      <c r="E4085" s="259" t="s">
        <v>898</v>
      </c>
      <c r="F4085" s="259" t="s">
        <v>438</v>
      </c>
    </row>
    <row r="4086" spans="1:6" x14ac:dyDescent="0.25">
      <c r="A4086" s="259" t="s">
        <v>5017</v>
      </c>
      <c r="B4086" s="260">
        <v>32736</v>
      </c>
      <c r="C4086" s="261" t="s">
        <v>439</v>
      </c>
      <c r="D4086" s="262">
        <v>45536</v>
      </c>
      <c r="E4086" s="259" t="s">
        <v>898</v>
      </c>
      <c r="F4086" s="259" t="s">
        <v>438</v>
      </c>
    </row>
    <row r="4087" spans="1:6" x14ac:dyDescent="0.25">
      <c r="A4087" s="259" t="s">
        <v>5018</v>
      </c>
      <c r="B4087" s="260">
        <v>712880100222363</v>
      </c>
      <c r="C4087" s="261" t="s">
        <v>452</v>
      </c>
      <c r="D4087" s="262">
        <v>45566</v>
      </c>
      <c r="E4087" s="259" t="s">
        <v>898</v>
      </c>
      <c r="F4087" s="259" t="s">
        <v>438</v>
      </c>
    </row>
    <row r="4088" spans="1:6" x14ac:dyDescent="0.25">
      <c r="A4088" s="259" t="s">
        <v>5019</v>
      </c>
      <c r="B4088" s="260">
        <v>1662187</v>
      </c>
      <c r="C4088" s="261" t="s">
        <v>501</v>
      </c>
      <c r="D4088" s="262">
        <v>45292</v>
      </c>
      <c r="E4088" s="259" t="s">
        <v>898</v>
      </c>
      <c r="F4088" s="259" t="s">
        <v>438</v>
      </c>
    </row>
    <row r="4089" spans="1:6" x14ac:dyDescent="0.25">
      <c r="A4089" s="259" t="s">
        <v>5020</v>
      </c>
      <c r="B4089" s="260">
        <v>41985</v>
      </c>
      <c r="C4089" s="261" t="s">
        <v>447</v>
      </c>
      <c r="D4089" s="262">
        <v>45292</v>
      </c>
      <c r="E4089" s="259" t="s">
        <v>898</v>
      </c>
      <c r="F4089" s="259" t="s">
        <v>438</v>
      </c>
    </row>
    <row r="4090" spans="1:6" x14ac:dyDescent="0.25">
      <c r="A4090" s="259" t="s">
        <v>5021</v>
      </c>
      <c r="B4090" s="260">
        <v>9852</v>
      </c>
      <c r="C4090" s="261" t="s">
        <v>476</v>
      </c>
      <c r="D4090" s="262">
        <v>45292</v>
      </c>
      <c r="E4090" s="259" t="s">
        <v>898</v>
      </c>
      <c r="F4090" s="259" t="s">
        <v>438</v>
      </c>
    </row>
    <row r="4091" spans="1:6" x14ac:dyDescent="0.25">
      <c r="A4091" s="259" t="s">
        <v>5023</v>
      </c>
      <c r="B4091" s="260">
        <v>2284395</v>
      </c>
      <c r="C4091" s="261" t="s">
        <v>468</v>
      </c>
      <c r="D4091" s="262">
        <v>45292</v>
      </c>
      <c r="E4091" s="259" t="s">
        <v>898</v>
      </c>
      <c r="F4091" s="259" t="s">
        <v>438</v>
      </c>
    </row>
    <row r="4092" spans="1:6" x14ac:dyDescent="0.25">
      <c r="A4092" s="259" t="s">
        <v>5024</v>
      </c>
      <c r="B4092" s="260">
        <v>603480204414321</v>
      </c>
      <c r="C4092" s="261" t="s">
        <v>478</v>
      </c>
      <c r="D4092" s="262">
        <v>45292</v>
      </c>
      <c r="E4092" s="259" t="s">
        <v>898</v>
      </c>
      <c r="F4092" s="259" t="s">
        <v>438</v>
      </c>
    </row>
    <row r="4093" spans="1:6" x14ac:dyDescent="0.25">
      <c r="A4093" s="259" t="s">
        <v>5025</v>
      </c>
      <c r="B4093" s="260">
        <v>2200075</v>
      </c>
      <c r="C4093" s="261" t="s">
        <v>501</v>
      </c>
      <c r="D4093" s="262">
        <v>45292</v>
      </c>
      <c r="E4093" s="259" t="s">
        <v>898</v>
      </c>
      <c r="F4093" s="259" t="s">
        <v>438</v>
      </c>
    </row>
    <row r="4094" spans="1:6" x14ac:dyDescent="0.25">
      <c r="A4094" s="259" t="s">
        <v>5026</v>
      </c>
      <c r="B4094" s="260">
        <v>449321</v>
      </c>
      <c r="C4094" s="261" t="s">
        <v>447</v>
      </c>
      <c r="D4094" s="262">
        <v>45627</v>
      </c>
      <c r="E4094" s="259" t="s">
        <v>898</v>
      </c>
      <c r="F4094" s="259" t="s">
        <v>438</v>
      </c>
    </row>
    <row r="4095" spans="1:6" x14ac:dyDescent="0.25">
      <c r="A4095" s="259" t="s">
        <v>5027</v>
      </c>
      <c r="B4095" s="260">
        <v>113018</v>
      </c>
      <c r="C4095" s="261" t="s">
        <v>454</v>
      </c>
      <c r="D4095" s="262">
        <v>45292</v>
      </c>
      <c r="E4095" s="259" t="s">
        <v>898</v>
      </c>
      <c r="F4095" s="259" t="s">
        <v>438</v>
      </c>
    </row>
    <row r="4096" spans="1:6" x14ac:dyDescent="0.25">
      <c r="A4096" s="259" t="s">
        <v>5028</v>
      </c>
      <c r="B4096" s="260">
        <v>103925</v>
      </c>
      <c r="C4096" s="261" t="s">
        <v>439</v>
      </c>
      <c r="D4096" s="262">
        <v>45566</v>
      </c>
      <c r="E4096" s="259" t="s">
        <v>898</v>
      </c>
      <c r="F4096" s="259" t="s">
        <v>438</v>
      </c>
    </row>
    <row r="4097" spans="1:6" x14ac:dyDescent="0.25">
      <c r="A4097" s="259" t="s">
        <v>5029</v>
      </c>
      <c r="B4097" s="260">
        <v>31137</v>
      </c>
      <c r="C4097" s="261" t="s">
        <v>439</v>
      </c>
      <c r="D4097" s="262">
        <v>45627</v>
      </c>
      <c r="E4097" s="259" t="s">
        <v>898</v>
      </c>
      <c r="F4097" s="259" t="s">
        <v>438</v>
      </c>
    </row>
    <row r="4098" spans="1:6" x14ac:dyDescent="0.25">
      <c r="A4098" s="259" t="s">
        <v>5030</v>
      </c>
      <c r="B4098" s="260">
        <v>125362</v>
      </c>
      <c r="C4098" s="261" t="s">
        <v>448</v>
      </c>
      <c r="D4098" s="262">
        <v>45292</v>
      </c>
      <c r="E4098" s="259" t="s">
        <v>898</v>
      </c>
      <c r="F4098" s="259" t="s">
        <v>438</v>
      </c>
    </row>
    <row r="4099" spans="1:6" x14ac:dyDescent="0.25">
      <c r="A4099" s="259" t="s">
        <v>5031</v>
      </c>
      <c r="B4099" s="260">
        <v>5571</v>
      </c>
      <c r="C4099" s="261" t="s">
        <v>476</v>
      </c>
      <c r="D4099" s="262">
        <v>45292</v>
      </c>
      <c r="E4099" s="259" t="s">
        <v>898</v>
      </c>
      <c r="F4099" s="259" t="s">
        <v>438</v>
      </c>
    </row>
    <row r="4100" spans="1:6" x14ac:dyDescent="0.25">
      <c r="A4100" s="259" t="s">
        <v>5032</v>
      </c>
      <c r="B4100" s="260">
        <v>216372</v>
      </c>
      <c r="C4100" s="261" t="s">
        <v>454</v>
      </c>
      <c r="D4100" s="262">
        <v>45292</v>
      </c>
      <c r="E4100" s="259" t="s">
        <v>898</v>
      </c>
      <c r="F4100" s="259" t="s">
        <v>438</v>
      </c>
    </row>
    <row r="4101" spans="1:6" x14ac:dyDescent="0.25">
      <c r="A4101" s="259" t="s">
        <v>5033</v>
      </c>
      <c r="B4101" s="260">
        <v>2474848</v>
      </c>
      <c r="C4101" s="261" t="s">
        <v>468</v>
      </c>
      <c r="D4101" s="262">
        <v>45536</v>
      </c>
      <c r="E4101" s="259" t="s">
        <v>898</v>
      </c>
      <c r="F4101" s="259" t="s">
        <v>438</v>
      </c>
    </row>
    <row r="4102" spans="1:6" x14ac:dyDescent="0.25">
      <c r="A4102" s="259" t="s">
        <v>2931</v>
      </c>
      <c r="B4102" s="260">
        <v>40750</v>
      </c>
      <c r="C4102" s="261" t="s">
        <v>521</v>
      </c>
      <c r="D4102" s="262">
        <v>45292</v>
      </c>
      <c r="E4102" s="259" t="s">
        <v>898</v>
      </c>
      <c r="F4102" s="259" t="s">
        <v>438</v>
      </c>
    </row>
    <row r="4103" spans="1:6" x14ac:dyDescent="0.25">
      <c r="A4103" s="259" t="s">
        <v>5035</v>
      </c>
      <c r="B4103" s="260">
        <v>125723</v>
      </c>
      <c r="C4103" s="261" t="s">
        <v>454</v>
      </c>
      <c r="D4103" s="262">
        <v>45292</v>
      </c>
      <c r="E4103" s="259" t="s">
        <v>898</v>
      </c>
      <c r="F4103" s="259" t="s">
        <v>438</v>
      </c>
    </row>
    <row r="4104" spans="1:6" x14ac:dyDescent="0.25">
      <c r="A4104" s="259" t="s">
        <v>5036</v>
      </c>
      <c r="B4104" s="260">
        <v>126094</v>
      </c>
      <c r="C4104" s="261" t="s">
        <v>447</v>
      </c>
      <c r="D4104" s="262">
        <v>45292</v>
      </c>
      <c r="E4104" s="259" t="s">
        <v>898</v>
      </c>
      <c r="F4104" s="259" t="s">
        <v>438</v>
      </c>
    </row>
    <row r="4105" spans="1:6" x14ac:dyDescent="0.25">
      <c r="A4105" s="259" t="s">
        <v>5037</v>
      </c>
      <c r="B4105" s="260">
        <v>5569</v>
      </c>
      <c r="C4105" s="261" t="s">
        <v>509</v>
      </c>
      <c r="D4105" s="262">
        <v>45292</v>
      </c>
      <c r="E4105" s="259" t="s">
        <v>898</v>
      </c>
      <c r="F4105" s="259" t="s">
        <v>438</v>
      </c>
    </row>
    <row r="4106" spans="1:6" x14ac:dyDescent="0.25">
      <c r="A4106" s="259" t="s">
        <v>5038</v>
      </c>
      <c r="B4106" s="260">
        <v>178685</v>
      </c>
      <c r="C4106" s="261" t="s">
        <v>454</v>
      </c>
      <c r="D4106" s="262">
        <v>45536</v>
      </c>
      <c r="E4106" s="259" t="s">
        <v>898</v>
      </c>
      <c r="F4106" s="259" t="s">
        <v>438</v>
      </c>
    </row>
    <row r="4107" spans="1:6" x14ac:dyDescent="0.25">
      <c r="A4107" s="259" t="s">
        <v>5039</v>
      </c>
      <c r="B4107" s="260">
        <v>32352</v>
      </c>
      <c r="C4107" s="261" t="s">
        <v>439</v>
      </c>
      <c r="D4107" s="262">
        <v>45292</v>
      </c>
      <c r="E4107" s="259" t="s">
        <v>898</v>
      </c>
      <c r="F4107" s="259" t="s">
        <v>438</v>
      </c>
    </row>
    <row r="4108" spans="1:6" x14ac:dyDescent="0.25">
      <c r="A4108" s="259" t="s">
        <v>5040</v>
      </c>
      <c r="B4108" s="260">
        <v>1006839199</v>
      </c>
      <c r="C4108" s="261" t="s">
        <v>452</v>
      </c>
      <c r="D4108" s="262">
        <v>45292</v>
      </c>
      <c r="E4108" s="259" t="s">
        <v>898</v>
      </c>
      <c r="F4108" s="259" t="s">
        <v>438</v>
      </c>
    </row>
    <row r="4109" spans="1:6" x14ac:dyDescent="0.25">
      <c r="A4109" s="259" t="s">
        <v>5041</v>
      </c>
      <c r="B4109" s="260">
        <v>123097</v>
      </c>
      <c r="C4109" s="261" t="s">
        <v>447</v>
      </c>
      <c r="D4109" s="262">
        <v>45627</v>
      </c>
      <c r="E4109" s="259" t="s">
        <v>898</v>
      </c>
      <c r="F4109" s="259" t="s">
        <v>438</v>
      </c>
    </row>
    <row r="4110" spans="1:6" x14ac:dyDescent="0.25">
      <c r="A4110" s="259" t="s">
        <v>5042</v>
      </c>
      <c r="B4110" s="260">
        <v>603523279</v>
      </c>
      <c r="C4110" s="261" t="s">
        <v>452</v>
      </c>
      <c r="D4110" s="262">
        <v>45292</v>
      </c>
      <c r="E4110" s="259" t="s">
        <v>898</v>
      </c>
      <c r="F4110" s="259" t="s">
        <v>438</v>
      </c>
    </row>
    <row r="4111" spans="1:6" x14ac:dyDescent="0.25">
      <c r="A4111" s="259" t="s">
        <v>5043</v>
      </c>
      <c r="B4111" s="260">
        <v>7283</v>
      </c>
      <c r="C4111" s="261" t="s">
        <v>476</v>
      </c>
      <c r="D4111" s="262">
        <v>45292</v>
      </c>
      <c r="E4111" s="259" t="s">
        <v>898</v>
      </c>
      <c r="F4111" s="259" t="s">
        <v>438</v>
      </c>
    </row>
    <row r="4112" spans="1:6" x14ac:dyDescent="0.25">
      <c r="A4112" s="259" t="s">
        <v>5044</v>
      </c>
      <c r="B4112" s="260">
        <v>958072</v>
      </c>
      <c r="C4112" s="261" t="s">
        <v>501</v>
      </c>
      <c r="D4112" s="262">
        <v>45292</v>
      </c>
      <c r="E4112" s="259" t="s">
        <v>898</v>
      </c>
      <c r="F4112" s="259" t="s">
        <v>438</v>
      </c>
    </row>
    <row r="4113" spans="1:6" x14ac:dyDescent="0.25">
      <c r="A4113" s="259" t="s">
        <v>5045</v>
      </c>
      <c r="B4113" s="260" t="s">
        <v>17862</v>
      </c>
      <c r="C4113" s="261" t="s">
        <v>447</v>
      </c>
      <c r="D4113" s="262">
        <v>45292</v>
      </c>
      <c r="E4113" s="259" t="s">
        <v>898</v>
      </c>
      <c r="F4113" s="259" t="s">
        <v>438</v>
      </c>
    </row>
    <row r="4114" spans="1:6" x14ac:dyDescent="0.25">
      <c r="A4114" s="259" t="s">
        <v>5046</v>
      </c>
      <c r="B4114" s="260">
        <v>40368</v>
      </c>
      <c r="C4114" s="261" t="s">
        <v>476</v>
      </c>
      <c r="D4114" s="262">
        <v>45627</v>
      </c>
      <c r="E4114" s="259" t="s">
        <v>898</v>
      </c>
      <c r="F4114" s="259" t="s">
        <v>438</v>
      </c>
    </row>
    <row r="4115" spans="1:6" x14ac:dyDescent="0.25">
      <c r="A4115" s="259" t="s">
        <v>5047</v>
      </c>
      <c r="B4115" s="260">
        <v>91303</v>
      </c>
      <c r="C4115" s="261" t="s">
        <v>445</v>
      </c>
      <c r="D4115" s="262">
        <v>45292</v>
      </c>
      <c r="E4115" s="259" t="s">
        <v>898</v>
      </c>
      <c r="F4115" s="259" t="s">
        <v>438</v>
      </c>
    </row>
    <row r="4116" spans="1:6" x14ac:dyDescent="0.25">
      <c r="A4116" s="259" t="s">
        <v>5048</v>
      </c>
      <c r="B4116" s="260">
        <v>125429</v>
      </c>
      <c r="C4116" s="261" t="s">
        <v>454</v>
      </c>
      <c r="D4116" s="262">
        <v>45383</v>
      </c>
      <c r="E4116" s="259" t="s">
        <v>898</v>
      </c>
      <c r="F4116" s="259" t="s">
        <v>438</v>
      </c>
    </row>
    <row r="4117" spans="1:6" x14ac:dyDescent="0.25">
      <c r="A4117" s="259" t="s">
        <v>5049</v>
      </c>
      <c r="B4117" s="260">
        <v>1939318</v>
      </c>
      <c r="C4117" s="261" t="s">
        <v>468</v>
      </c>
      <c r="D4117" s="262">
        <v>45352</v>
      </c>
      <c r="E4117" s="259" t="s">
        <v>898</v>
      </c>
      <c r="F4117" s="259" t="s">
        <v>438</v>
      </c>
    </row>
    <row r="4118" spans="1:6" x14ac:dyDescent="0.25">
      <c r="A4118" s="259" t="s">
        <v>5050</v>
      </c>
      <c r="B4118" s="260">
        <v>208908</v>
      </c>
      <c r="C4118" s="261" t="s">
        <v>454</v>
      </c>
      <c r="D4118" s="262">
        <v>45536</v>
      </c>
      <c r="E4118" s="259" t="s">
        <v>898</v>
      </c>
      <c r="F4118" s="259" t="s">
        <v>438</v>
      </c>
    </row>
    <row r="4119" spans="1:6" x14ac:dyDescent="0.25">
      <c r="A4119" s="259" t="s">
        <v>5051</v>
      </c>
      <c r="B4119" s="260">
        <v>1428257</v>
      </c>
      <c r="C4119" s="261" t="s">
        <v>468</v>
      </c>
      <c r="D4119" s="262">
        <v>45292</v>
      </c>
      <c r="E4119" s="259" t="s">
        <v>898</v>
      </c>
      <c r="F4119" s="259" t="s">
        <v>438</v>
      </c>
    </row>
    <row r="4120" spans="1:6" x14ac:dyDescent="0.25">
      <c r="A4120" s="259" t="s">
        <v>5052</v>
      </c>
      <c r="B4120" s="260">
        <v>180813</v>
      </c>
      <c r="C4120" s="261" t="s">
        <v>454</v>
      </c>
      <c r="D4120" s="262">
        <v>45292</v>
      </c>
      <c r="E4120" s="259" t="s">
        <v>898</v>
      </c>
      <c r="F4120" s="259" t="s">
        <v>438</v>
      </c>
    </row>
    <row r="4121" spans="1:6" x14ac:dyDescent="0.25">
      <c r="A4121" s="259" t="s">
        <v>5053</v>
      </c>
      <c r="B4121" s="260">
        <v>4595</v>
      </c>
      <c r="C4121" s="261" t="s">
        <v>476</v>
      </c>
      <c r="D4121" s="262">
        <v>45292</v>
      </c>
      <c r="E4121" s="259" t="s">
        <v>898</v>
      </c>
      <c r="F4121" s="259" t="s">
        <v>438</v>
      </c>
    </row>
    <row r="4122" spans="1:6" x14ac:dyDescent="0.25">
      <c r="A4122" s="259" t="s">
        <v>5054</v>
      </c>
      <c r="B4122" s="260">
        <v>16704</v>
      </c>
      <c r="C4122" s="261" t="s">
        <v>439</v>
      </c>
      <c r="D4122" s="262">
        <v>45292</v>
      </c>
      <c r="E4122" s="259" t="s">
        <v>898</v>
      </c>
      <c r="F4122" s="259" t="s">
        <v>438</v>
      </c>
    </row>
    <row r="4123" spans="1:6" x14ac:dyDescent="0.25">
      <c r="A4123" s="259" t="s">
        <v>5055</v>
      </c>
      <c r="B4123" s="260">
        <v>125410</v>
      </c>
      <c r="C4123" s="261" t="s">
        <v>447</v>
      </c>
      <c r="D4123" s="262">
        <v>45292</v>
      </c>
      <c r="E4123" s="259" t="s">
        <v>898</v>
      </c>
      <c r="F4123" s="259" t="s">
        <v>438</v>
      </c>
    </row>
    <row r="4124" spans="1:6" x14ac:dyDescent="0.25">
      <c r="A4124" s="259" t="s">
        <v>5056</v>
      </c>
      <c r="B4124" s="260">
        <v>126358</v>
      </c>
      <c r="C4124" s="261" t="s">
        <v>447</v>
      </c>
      <c r="D4124" s="262">
        <v>45292</v>
      </c>
      <c r="E4124" s="259" t="s">
        <v>898</v>
      </c>
      <c r="F4124" s="259" t="s">
        <v>438</v>
      </c>
    </row>
    <row r="4125" spans="1:6" x14ac:dyDescent="0.25">
      <c r="A4125" s="259" t="s">
        <v>5057</v>
      </c>
      <c r="B4125" s="260">
        <v>2288976</v>
      </c>
      <c r="C4125" s="261" t="s">
        <v>468</v>
      </c>
      <c r="D4125" s="262">
        <v>45292</v>
      </c>
      <c r="E4125" s="259" t="s">
        <v>898</v>
      </c>
      <c r="F4125" s="259" t="s">
        <v>438</v>
      </c>
    </row>
    <row r="4126" spans="1:6" x14ac:dyDescent="0.25">
      <c r="A4126" s="259" t="s">
        <v>5058</v>
      </c>
      <c r="B4126" s="260">
        <v>123096</v>
      </c>
      <c r="C4126" s="261" t="s">
        <v>439</v>
      </c>
      <c r="D4126" s="262">
        <v>45292</v>
      </c>
      <c r="E4126" s="259" t="s">
        <v>898</v>
      </c>
      <c r="F4126" s="259" t="s">
        <v>438</v>
      </c>
    </row>
    <row r="4127" spans="1:6" x14ac:dyDescent="0.25">
      <c r="A4127" s="259" t="s">
        <v>5059</v>
      </c>
      <c r="B4127" s="260">
        <v>131255</v>
      </c>
      <c r="C4127" s="261" t="s">
        <v>476</v>
      </c>
      <c r="D4127" s="262">
        <v>45292</v>
      </c>
      <c r="E4127" s="259" t="s">
        <v>898</v>
      </c>
      <c r="F4127" s="259" t="s">
        <v>438</v>
      </c>
    </row>
    <row r="4128" spans="1:6" x14ac:dyDescent="0.25">
      <c r="A4128" s="259" t="s">
        <v>5060</v>
      </c>
      <c r="B4128" s="260">
        <v>78951109208678</v>
      </c>
      <c r="C4128" s="261" t="s">
        <v>452</v>
      </c>
      <c r="D4128" s="262">
        <v>45292</v>
      </c>
      <c r="E4128" s="259" t="s">
        <v>898</v>
      </c>
      <c r="F4128" s="259" t="s">
        <v>438</v>
      </c>
    </row>
    <row r="4129" spans="1:6" x14ac:dyDescent="0.25">
      <c r="A4129" s="259" t="s">
        <v>5061</v>
      </c>
      <c r="B4129" s="260">
        <v>77005455</v>
      </c>
      <c r="C4129" s="261" t="s">
        <v>492</v>
      </c>
      <c r="D4129" s="262">
        <v>45292</v>
      </c>
      <c r="E4129" s="259" t="s">
        <v>898</v>
      </c>
      <c r="F4129" s="259" t="s">
        <v>438</v>
      </c>
    </row>
    <row r="4130" spans="1:6" x14ac:dyDescent="0.25">
      <c r="A4130" s="259" t="s">
        <v>5062</v>
      </c>
      <c r="B4130" s="260">
        <v>175623</v>
      </c>
      <c r="C4130" s="261" t="s">
        <v>454</v>
      </c>
      <c r="D4130" s="262">
        <v>45292</v>
      </c>
      <c r="E4130" s="259" t="s">
        <v>898</v>
      </c>
      <c r="F4130" s="259" t="s">
        <v>438</v>
      </c>
    </row>
    <row r="4131" spans="1:6" x14ac:dyDescent="0.25">
      <c r="A4131" s="259" t="s">
        <v>5063</v>
      </c>
      <c r="B4131" s="260">
        <v>1940152</v>
      </c>
      <c r="C4131" s="261" t="s">
        <v>468</v>
      </c>
      <c r="D4131" s="262">
        <v>45292</v>
      </c>
      <c r="E4131" s="259" t="s">
        <v>898</v>
      </c>
      <c r="F4131" s="259" t="s">
        <v>438</v>
      </c>
    </row>
    <row r="4132" spans="1:6" x14ac:dyDescent="0.25">
      <c r="A4132" s="259" t="s">
        <v>5064</v>
      </c>
      <c r="B4132" s="260">
        <v>30698</v>
      </c>
      <c r="C4132" s="261" t="s">
        <v>476</v>
      </c>
      <c r="D4132" s="262">
        <v>45292</v>
      </c>
      <c r="E4132" s="259" t="s">
        <v>898</v>
      </c>
      <c r="F4132" s="259" t="s">
        <v>438</v>
      </c>
    </row>
    <row r="4133" spans="1:6" x14ac:dyDescent="0.25">
      <c r="A4133" s="259" t="s">
        <v>5065</v>
      </c>
      <c r="B4133" s="260">
        <v>122816</v>
      </c>
      <c r="C4133" s="261" t="s">
        <v>454</v>
      </c>
      <c r="D4133" s="262">
        <v>45292</v>
      </c>
      <c r="E4133" s="259" t="s">
        <v>898</v>
      </c>
      <c r="F4133" s="259" t="s">
        <v>438</v>
      </c>
    </row>
    <row r="4134" spans="1:6" x14ac:dyDescent="0.25">
      <c r="A4134" s="259" t="s">
        <v>5066</v>
      </c>
      <c r="B4134" s="260">
        <v>12766</v>
      </c>
      <c r="C4134" s="261" t="s">
        <v>448</v>
      </c>
      <c r="D4134" s="262">
        <v>45292</v>
      </c>
      <c r="E4134" s="259" t="s">
        <v>898</v>
      </c>
      <c r="F4134" s="259" t="s">
        <v>438</v>
      </c>
    </row>
    <row r="4135" spans="1:6" x14ac:dyDescent="0.25">
      <c r="A4135" s="259" t="s">
        <v>5067</v>
      </c>
      <c r="B4135" s="260">
        <v>1940105</v>
      </c>
      <c r="C4135" s="261" t="s">
        <v>468</v>
      </c>
      <c r="D4135" s="262">
        <v>45292</v>
      </c>
      <c r="E4135" s="259" t="s">
        <v>898</v>
      </c>
      <c r="F4135" s="259" t="s">
        <v>438</v>
      </c>
    </row>
    <row r="4136" spans="1:6" x14ac:dyDescent="0.25">
      <c r="A4136" s="259" t="s">
        <v>5068</v>
      </c>
      <c r="B4136" s="260">
        <v>1945925</v>
      </c>
      <c r="C4136" s="261" t="s">
        <v>468</v>
      </c>
      <c r="D4136" s="262">
        <v>45292</v>
      </c>
      <c r="E4136" s="259" t="s">
        <v>898</v>
      </c>
      <c r="F4136" s="259" t="s">
        <v>438</v>
      </c>
    </row>
    <row r="4137" spans="1:6" x14ac:dyDescent="0.25">
      <c r="A4137" s="259" t="s">
        <v>5069</v>
      </c>
      <c r="B4137" s="260">
        <v>66848208</v>
      </c>
      <c r="C4137" s="261" t="s">
        <v>535</v>
      </c>
      <c r="D4137" s="262">
        <v>45292</v>
      </c>
      <c r="E4137" s="259" t="s">
        <v>898</v>
      </c>
      <c r="F4137" s="259" t="s">
        <v>438</v>
      </c>
    </row>
    <row r="4138" spans="1:6" x14ac:dyDescent="0.25">
      <c r="A4138" s="259" t="s">
        <v>5070</v>
      </c>
      <c r="B4138" s="260">
        <v>7040675711</v>
      </c>
      <c r="C4138" s="261" t="s">
        <v>452</v>
      </c>
      <c r="D4138" s="262">
        <v>45292</v>
      </c>
      <c r="E4138" s="259" t="s">
        <v>898</v>
      </c>
      <c r="F4138" s="259" t="s">
        <v>438</v>
      </c>
    </row>
    <row r="4139" spans="1:6" x14ac:dyDescent="0.25">
      <c r="A4139" s="259" t="s">
        <v>5071</v>
      </c>
      <c r="B4139" s="260">
        <v>124882</v>
      </c>
      <c r="C4139" s="261" t="s">
        <v>447</v>
      </c>
      <c r="D4139" s="262">
        <v>45627</v>
      </c>
      <c r="E4139" s="259" t="s">
        <v>898</v>
      </c>
      <c r="F4139" s="259" t="s">
        <v>438</v>
      </c>
    </row>
    <row r="4140" spans="1:6" x14ac:dyDescent="0.25">
      <c r="A4140" s="259" t="s">
        <v>5072</v>
      </c>
      <c r="B4140" s="260">
        <v>12339</v>
      </c>
      <c r="C4140" s="261" t="s">
        <v>464</v>
      </c>
      <c r="D4140" s="262">
        <v>45292</v>
      </c>
      <c r="E4140" s="259" t="s">
        <v>898</v>
      </c>
      <c r="F4140" s="259" t="s">
        <v>438</v>
      </c>
    </row>
    <row r="4141" spans="1:6" x14ac:dyDescent="0.25">
      <c r="A4141" s="259" t="s">
        <v>5073</v>
      </c>
      <c r="B4141" s="260">
        <v>1111034</v>
      </c>
      <c r="C4141" s="261" t="s">
        <v>447</v>
      </c>
      <c r="D4141" s="262">
        <v>45292</v>
      </c>
      <c r="E4141" s="259" t="s">
        <v>898</v>
      </c>
      <c r="F4141" s="259" t="s">
        <v>438</v>
      </c>
    </row>
    <row r="4142" spans="1:6" x14ac:dyDescent="0.25">
      <c r="A4142" s="259" t="s">
        <v>5074</v>
      </c>
      <c r="B4142" s="260">
        <v>90839</v>
      </c>
      <c r="C4142" s="261" t="s">
        <v>439</v>
      </c>
      <c r="D4142" s="262">
        <v>45292</v>
      </c>
      <c r="E4142" s="259" t="s">
        <v>898</v>
      </c>
      <c r="F4142" s="259" t="s">
        <v>438</v>
      </c>
    </row>
    <row r="4143" spans="1:6" x14ac:dyDescent="0.25">
      <c r="A4143" s="259" t="s">
        <v>5075</v>
      </c>
      <c r="B4143" s="260">
        <v>9789</v>
      </c>
      <c r="C4143" s="261" t="s">
        <v>476</v>
      </c>
      <c r="D4143" s="262">
        <v>45292</v>
      </c>
      <c r="E4143" s="259" t="s">
        <v>898</v>
      </c>
      <c r="F4143" s="259" t="s">
        <v>438</v>
      </c>
    </row>
    <row r="4144" spans="1:6" x14ac:dyDescent="0.25">
      <c r="A4144" s="259" t="s">
        <v>5076</v>
      </c>
      <c r="B4144" s="260">
        <v>22794</v>
      </c>
      <c r="C4144" s="261" t="s">
        <v>844</v>
      </c>
      <c r="D4144" s="262">
        <v>45292</v>
      </c>
      <c r="E4144" s="259" t="s">
        <v>898</v>
      </c>
      <c r="F4144" s="259" t="s">
        <v>438</v>
      </c>
    </row>
    <row r="4145" spans="1:6" x14ac:dyDescent="0.25">
      <c r="A4145" s="259" t="s">
        <v>5077</v>
      </c>
      <c r="B4145" s="260">
        <v>11959</v>
      </c>
      <c r="C4145" s="261" t="s">
        <v>844</v>
      </c>
      <c r="D4145" s="262">
        <v>45292</v>
      </c>
      <c r="E4145" s="259" t="s">
        <v>898</v>
      </c>
      <c r="F4145" s="259" t="s">
        <v>438</v>
      </c>
    </row>
    <row r="4146" spans="1:6" x14ac:dyDescent="0.25">
      <c r="A4146" s="259" t="s">
        <v>5078</v>
      </c>
      <c r="B4146" s="260">
        <v>11780</v>
      </c>
      <c r="C4146" s="261" t="s">
        <v>844</v>
      </c>
      <c r="D4146" s="262">
        <v>45292</v>
      </c>
      <c r="E4146" s="259" t="s">
        <v>898</v>
      </c>
      <c r="F4146" s="259" t="s">
        <v>438</v>
      </c>
    </row>
    <row r="4147" spans="1:6" x14ac:dyDescent="0.25">
      <c r="A4147" s="259" t="s">
        <v>5079</v>
      </c>
      <c r="B4147" s="260">
        <v>20756</v>
      </c>
      <c r="C4147" s="261" t="s">
        <v>844</v>
      </c>
      <c r="D4147" s="262">
        <v>45292</v>
      </c>
      <c r="E4147" s="259" t="s">
        <v>898</v>
      </c>
      <c r="F4147" s="259" t="s">
        <v>438</v>
      </c>
    </row>
    <row r="4148" spans="1:6" x14ac:dyDescent="0.25">
      <c r="A4148" s="259" t="s">
        <v>5080</v>
      </c>
      <c r="B4148" s="260">
        <v>13956</v>
      </c>
      <c r="C4148" s="261" t="s">
        <v>476</v>
      </c>
      <c r="D4148" s="262">
        <v>45292</v>
      </c>
      <c r="E4148" s="259" t="s">
        <v>898</v>
      </c>
      <c r="F4148" s="259" t="s">
        <v>438</v>
      </c>
    </row>
    <row r="4149" spans="1:6" x14ac:dyDescent="0.25">
      <c r="A4149" s="259" t="s">
        <v>5081</v>
      </c>
      <c r="B4149" s="260">
        <v>104962</v>
      </c>
      <c r="C4149" s="261" t="s">
        <v>439</v>
      </c>
      <c r="D4149" s="262">
        <v>45627</v>
      </c>
      <c r="E4149" s="259" t="s">
        <v>898</v>
      </c>
      <c r="F4149" s="259" t="s">
        <v>438</v>
      </c>
    </row>
    <row r="4150" spans="1:6" x14ac:dyDescent="0.25">
      <c r="A4150" s="259" t="s">
        <v>5082</v>
      </c>
      <c r="B4150" s="260">
        <v>2374358</v>
      </c>
      <c r="C4150" s="261" t="s">
        <v>501</v>
      </c>
      <c r="D4150" s="262">
        <v>45292</v>
      </c>
      <c r="E4150" s="259" t="s">
        <v>898</v>
      </c>
      <c r="F4150" s="259" t="s">
        <v>438</v>
      </c>
    </row>
    <row r="4151" spans="1:6" x14ac:dyDescent="0.25">
      <c r="A4151" s="259" t="s">
        <v>5083</v>
      </c>
      <c r="B4151" s="260">
        <v>110452</v>
      </c>
      <c r="C4151" s="261" t="s">
        <v>454</v>
      </c>
      <c r="D4151" s="262">
        <v>45292</v>
      </c>
      <c r="E4151" s="259" t="s">
        <v>898</v>
      </c>
      <c r="F4151" s="259" t="s">
        <v>438</v>
      </c>
    </row>
    <row r="4152" spans="1:6" x14ac:dyDescent="0.25">
      <c r="A4152" s="259" t="s">
        <v>5084</v>
      </c>
      <c r="B4152" s="260">
        <v>103610</v>
      </c>
      <c r="C4152" s="261" t="s">
        <v>479</v>
      </c>
      <c r="D4152" s="262">
        <v>45323</v>
      </c>
      <c r="E4152" s="259" t="s">
        <v>898</v>
      </c>
      <c r="F4152" s="259" t="s">
        <v>438</v>
      </c>
    </row>
    <row r="4153" spans="1:6" x14ac:dyDescent="0.25">
      <c r="A4153" s="259" t="s">
        <v>5085</v>
      </c>
      <c r="B4153" s="260">
        <v>9564684</v>
      </c>
      <c r="C4153" s="261" t="s">
        <v>447</v>
      </c>
      <c r="D4153" s="262">
        <v>45292</v>
      </c>
      <c r="E4153" s="259" t="s">
        <v>898</v>
      </c>
      <c r="F4153" s="259" t="s">
        <v>438</v>
      </c>
    </row>
    <row r="4154" spans="1:6" x14ac:dyDescent="0.25">
      <c r="A4154" s="259" t="s">
        <v>5086</v>
      </c>
      <c r="B4154" s="260">
        <v>42542</v>
      </c>
      <c r="C4154" s="261" t="s">
        <v>844</v>
      </c>
      <c r="D4154" s="262">
        <v>45292</v>
      </c>
      <c r="E4154" s="259" t="s">
        <v>898</v>
      </c>
      <c r="F4154" s="259" t="s">
        <v>438</v>
      </c>
    </row>
    <row r="4155" spans="1:6" x14ac:dyDescent="0.25">
      <c r="A4155" s="259" t="s">
        <v>5087</v>
      </c>
      <c r="B4155" s="260">
        <v>110256613</v>
      </c>
      <c r="C4155" s="261" t="s">
        <v>480</v>
      </c>
      <c r="D4155" s="262">
        <v>45627</v>
      </c>
      <c r="E4155" s="259" t="s">
        <v>898</v>
      </c>
      <c r="F4155" s="259" t="s">
        <v>438</v>
      </c>
    </row>
    <row r="4156" spans="1:6" x14ac:dyDescent="0.25">
      <c r="A4156" s="259" t="s">
        <v>5088</v>
      </c>
      <c r="B4156" s="260">
        <v>789571109109715</v>
      </c>
      <c r="C4156" s="261" t="s">
        <v>452</v>
      </c>
      <c r="D4156" s="262">
        <v>45292</v>
      </c>
      <c r="E4156" s="259" t="s">
        <v>898</v>
      </c>
      <c r="F4156" s="259" t="s">
        <v>438</v>
      </c>
    </row>
    <row r="4157" spans="1:6" x14ac:dyDescent="0.25">
      <c r="A4157" s="259" t="s">
        <v>5089</v>
      </c>
      <c r="B4157" s="260">
        <v>60249808</v>
      </c>
      <c r="C4157" s="261" t="s">
        <v>513</v>
      </c>
      <c r="D4157" s="262">
        <v>45627</v>
      </c>
      <c r="E4157" s="259" t="s">
        <v>898</v>
      </c>
      <c r="F4157" s="259" t="s">
        <v>438</v>
      </c>
    </row>
    <row r="4158" spans="1:6" x14ac:dyDescent="0.25">
      <c r="A4158" s="259" t="s">
        <v>5090</v>
      </c>
      <c r="B4158" s="260">
        <v>125887</v>
      </c>
      <c r="C4158" s="261" t="s">
        <v>447</v>
      </c>
      <c r="D4158" s="262">
        <v>45292</v>
      </c>
      <c r="E4158" s="259" t="s">
        <v>898</v>
      </c>
      <c r="F4158" s="259" t="s">
        <v>438</v>
      </c>
    </row>
    <row r="4159" spans="1:6" x14ac:dyDescent="0.25">
      <c r="A4159" s="259" t="s">
        <v>5091</v>
      </c>
      <c r="B4159" s="260">
        <v>42880</v>
      </c>
      <c r="C4159" s="261" t="s">
        <v>447</v>
      </c>
      <c r="D4159" s="262">
        <v>45292</v>
      </c>
      <c r="E4159" s="259" t="s">
        <v>898</v>
      </c>
      <c r="F4159" s="259" t="s">
        <v>438</v>
      </c>
    </row>
    <row r="4160" spans="1:6" x14ac:dyDescent="0.25">
      <c r="A4160" s="259" t="s">
        <v>5092</v>
      </c>
      <c r="B4160" s="260" t="s">
        <v>17863</v>
      </c>
      <c r="C4160" s="261" t="s">
        <v>447</v>
      </c>
      <c r="D4160" s="262">
        <v>45292</v>
      </c>
      <c r="E4160" s="259" t="s">
        <v>898</v>
      </c>
      <c r="F4160" s="259" t="s">
        <v>438</v>
      </c>
    </row>
    <row r="4161" spans="1:6" x14ac:dyDescent="0.25">
      <c r="A4161" s="259" t="s">
        <v>5093</v>
      </c>
      <c r="B4161" s="260">
        <v>33221</v>
      </c>
      <c r="C4161" s="261" t="s">
        <v>439</v>
      </c>
      <c r="D4161" s="262">
        <v>45627</v>
      </c>
      <c r="E4161" s="259" t="s">
        <v>898</v>
      </c>
      <c r="F4161" s="259" t="s">
        <v>438</v>
      </c>
    </row>
    <row r="4162" spans="1:6" x14ac:dyDescent="0.25">
      <c r="A4162" s="259" t="s">
        <v>5094</v>
      </c>
      <c r="B4162" s="260">
        <v>30744</v>
      </c>
      <c r="C4162" s="261" t="s">
        <v>439</v>
      </c>
      <c r="D4162" s="262">
        <v>45627</v>
      </c>
      <c r="E4162" s="259" t="s">
        <v>898</v>
      </c>
      <c r="F4162" s="259" t="s">
        <v>438</v>
      </c>
    </row>
    <row r="4163" spans="1:6" x14ac:dyDescent="0.25">
      <c r="A4163" s="259" t="s">
        <v>5095</v>
      </c>
      <c r="B4163" s="260">
        <v>2763096</v>
      </c>
      <c r="C4163" s="261" t="s">
        <v>501</v>
      </c>
      <c r="D4163" s="262">
        <v>45292</v>
      </c>
      <c r="E4163" s="259" t="s">
        <v>898</v>
      </c>
      <c r="F4163" s="259" t="s">
        <v>438</v>
      </c>
    </row>
    <row r="4164" spans="1:6" x14ac:dyDescent="0.25">
      <c r="A4164" s="259" t="s">
        <v>5096</v>
      </c>
      <c r="B4164" s="260" t="s">
        <v>17864</v>
      </c>
      <c r="C4164" s="261" t="s">
        <v>445</v>
      </c>
      <c r="D4164" s="262">
        <v>45292</v>
      </c>
      <c r="E4164" s="259" t="s">
        <v>898</v>
      </c>
      <c r="F4164" s="259" t="s">
        <v>438</v>
      </c>
    </row>
    <row r="4165" spans="1:6" x14ac:dyDescent="0.25">
      <c r="A4165" s="259" t="s">
        <v>5097</v>
      </c>
      <c r="B4165" s="260">
        <v>1943867</v>
      </c>
      <c r="C4165" s="261" t="s">
        <v>468</v>
      </c>
      <c r="D4165" s="262">
        <v>45292</v>
      </c>
      <c r="E4165" s="259" t="s">
        <v>898</v>
      </c>
      <c r="F4165" s="259" t="s">
        <v>438</v>
      </c>
    </row>
    <row r="4166" spans="1:6" x14ac:dyDescent="0.25">
      <c r="A4166" s="259" t="s">
        <v>5098</v>
      </c>
      <c r="B4166" s="260">
        <v>2140883</v>
      </c>
      <c r="C4166" s="261" t="s">
        <v>468</v>
      </c>
      <c r="D4166" s="262">
        <v>45292</v>
      </c>
      <c r="E4166" s="259" t="s">
        <v>898</v>
      </c>
      <c r="F4166" s="259" t="s">
        <v>438</v>
      </c>
    </row>
    <row r="4167" spans="1:6" x14ac:dyDescent="0.25">
      <c r="A4167" s="259" t="s">
        <v>5099</v>
      </c>
      <c r="B4167" s="260">
        <v>603580602481212</v>
      </c>
      <c r="C4167" s="261" t="s">
        <v>478</v>
      </c>
      <c r="D4167" s="262">
        <v>45292</v>
      </c>
      <c r="E4167" s="259" t="s">
        <v>898</v>
      </c>
      <c r="F4167" s="259" t="s">
        <v>438</v>
      </c>
    </row>
    <row r="4168" spans="1:6" x14ac:dyDescent="0.25">
      <c r="A4168" s="259" t="s">
        <v>5100</v>
      </c>
      <c r="B4168" s="260">
        <v>603680508974399</v>
      </c>
      <c r="C4168" s="261" t="s">
        <v>478</v>
      </c>
      <c r="D4168" s="262">
        <v>45292</v>
      </c>
      <c r="E4168" s="259" t="s">
        <v>898</v>
      </c>
      <c r="F4168" s="259" t="s">
        <v>438</v>
      </c>
    </row>
    <row r="4169" spans="1:6" x14ac:dyDescent="0.25">
      <c r="A4169" s="259" t="s">
        <v>5101</v>
      </c>
      <c r="B4169" s="260">
        <v>603580508974429</v>
      </c>
      <c r="C4169" s="261" t="s">
        <v>478</v>
      </c>
      <c r="D4169" s="262">
        <v>45292</v>
      </c>
      <c r="E4169" s="259" t="s">
        <v>898</v>
      </c>
      <c r="F4169" s="259" t="s">
        <v>438</v>
      </c>
    </row>
    <row r="4170" spans="1:6" x14ac:dyDescent="0.25">
      <c r="A4170" s="259" t="s">
        <v>5102</v>
      </c>
      <c r="B4170" s="260">
        <v>603580602478878</v>
      </c>
      <c r="C4170" s="261" t="s">
        <v>478</v>
      </c>
      <c r="D4170" s="262">
        <v>45292</v>
      </c>
      <c r="E4170" s="259" t="s">
        <v>898</v>
      </c>
      <c r="F4170" s="259" t="s">
        <v>438</v>
      </c>
    </row>
    <row r="4171" spans="1:6" x14ac:dyDescent="0.25">
      <c r="A4171" s="259" t="s">
        <v>5103</v>
      </c>
      <c r="B4171" s="260">
        <v>603580608897728</v>
      </c>
      <c r="C4171" s="261" t="s">
        <v>478</v>
      </c>
      <c r="D4171" s="262">
        <v>45505</v>
      </c>
      <c r="E4171" s="259" t="s">
        <v>898</v>
      </c>
      <c r="F4171" s="259" t="s">
        <v>438</v>
      </c>
    </row>
    <row r="4172" spans="1:6" x14ac:dyDescent="0.25">
      <c r="A4172" s="259" t="s">
        <v>5104</v>
      </c>
      <c r="B4172" s="260">
        <v>603580509009793</v>
      </c>
      <c r="C4172" s="261" t="s">
        <v>478</v>
      </c>
      <c r="D4172" s="262">
        <v>45536</v>
      </c>
      <c r="E4172" s="259" t="s">
        <v>898</v>
      </c>
      <c r="F4172" s="259" t="s">
        <v>438</v>
      </c>
    </row>
    <row r="4173" spans="1:6" x14ac:dyDescent="0.25">
      <c r="A4173" s="259" t="s">
        <v>5105</v>
      </c>
      <c r="B4173" s="260">
        <v>6058003480989</v>
      </c>
      <c r="C4173" s="261" t="s">
        <v>478</v>
      </c>
      <c r="D4173" s="262">
        <v>45627</v>
      </c>
      <c r="E4173" s="259" t="s">
        <v>898</v>
      </c>
      <c r="F4173" s="259" t="s">
        <v>438</v>
      </c>
    </row>
    <row r="4174" spans="1:6" x14ac:dyDescent="0.25">
      <c r="A4174" s="259" t="s">
        <v>5106</v>
      </c>
      <c r="B4174" s="260">
        <v>603580508979073</v>
      </c>
      <c r="C4174" s="261" t="s">
        <v>478</v>
      </c>
      <c r="D4174" s="262">
        <v>45292</v>
      </c>
      <c r="E4174" s="259" t="s">
        <v>898</v>
      </c>
      <c r="F4174" s="259" t="s">
        <v>438</v>
      </c>
    </row>
    <row r="4175" spans="1:6" x14ac:dyDescent="0.25">
      <c r="A4175" s="259" t="s">
        <v>5107</v>
      </c>
      <c r="B4175" s="260">
        <v>603580602459846</v>
      </c>
      <c r="C4175" s="261" t="s">
        <v>478</v>
      </c>
      <c r="D4175" s="262">
        <v>45292</v>
      </c>
      <c r="E4175" s="259" t="s">
        <v>898</v>
      </c>
      <c r="F4175" s="259" t="s">
        <v>438</v>
      </c>
    </row>
    <row r="4176" spans="1:6" x14ac:dyDescent="0.25">
      <c r="A4176" s="259" t="s">
        <v>5108</v>
      </c>
      <c r="B4176" s="260">
        <v>603580508974757</v>
      </c>
      <c r="C4176" s="261" t="s">
        <v>478</v>
      </c>
      <c r="D4176" s="262">
        <v>45292</v>
      </c>
      <c r="E4176" s="259" t="s">
        <v>898</v>
      </c>
      <c r="F4176" s="259" t="s">
        <v>438</v>
      </c>
    </row>
    <row r="4177" spans="1:6" x14ac:dyDescent="0.25">
      <c r="A4177" s="259" t="s">
        <v>5109</v>
      </c>
      <c r="B4177" s="260">
        <v>60358050893660</v>
      </c>
      <c r="C4177" s="261" t="s">
        <v>478</v>
      </c>
      <c r="D4177" s="262">
        <v>45292</v>
      </c>
      <c r="E4177" s="259" t="s">
        <v>898</v>
      </c>
      <c r="F4177" s="259" t="s">
        <v>438</v>
      </c>
    </row>
    <row r="4178" spans="1:6" x14ac:dyDescent="0.25">
      <c r="A4178" s="259" t="s">
        <v>5110</v>
      </c>
      <c r="B4178" s="260">
        <v>603580602477796</v>
      </c>
      <c r="C4178" s="261" t="s">
        <v>478</v>
      </c>
      <c r="D4178" s="262">
        <v>45292</v>
      </c>
      <c r="E4178" s="259" t="s">
        <v>898</v>
      </c>
      <c r="F4178" s="259" t="s">
        <v>438</v>
      </c>
    </row>
    <row r="4179" spans="1:6" x14ac:dyDescent="0.25">
      <c r="A4179" s="259" t="s">
        <v>5111</v>
      </c>
      <c r="B4179" s="260">
        <v>603580508863334</v>
      </c>
      <c r="C4179" s="261" t="s">
        <v>478</v>
      </c>
      <c r="D4179" s="262">
        <v>45292</v>
      </c>
      <c r="E4179" s="259" t="s">
        <v>898</v>
      </c>
      <c r="F4179" s="259" t="s">
        <v>438</v>
      </c>
    </row>
    <row r="4180" spans="1:6" x14ac:dyDescent="0.25">
      <c r="A4180" s="259" t="s">
        <v>5112</v>
      </c>
      <c r="B4180" s="260">
        <v>31096</v>
      </c>
      <c r="C4180" s="261" t="s">
        <v>476</v>
      </c>
      <c r="D4180" s="262">
        <v>45627</v>
      </c>
      <c r="E4180" s="259" t="s">
        <v>898</v>
      </c>
      <c r="F4180" s="259" t="s">
        <v>438</v>
      </c>
    </row>
    <row r="4181" spans="1:6" x14ac:dyDescent="0.25">
      <c r="A4181" s="259" t="s">
        <v>5113</v>
      </c>
      <c r="B4181" s="260" t="s">
        <v>650</v>
      </c>
      <c r="C4181" s="261" t="s">
        <v>651</v>
      </c>
      <c r="D4181" s="262">
        <v>45627</v>
      </c>
      <c r="E4181" s="259" t="s">
        <v>898</v>
      </c>
      <c r="F4181" s="259" t="s">
        <v>438</v>
      </c>
    </row>
    <row r="4182" spans="1:6" x14ac:dyDescent="0.25">
      <c r="A4182" s="259" t="s">
        <v>5114</v>
      </c>
      <c r="B4182" s="260">
        <v>712880809207798</v>
      </c>
      <c r="C4182" s="261" t="s">
        <v>452</v>
      </c>
      <c r="D4182" s="262">
        <v>45566</v>
      </c>
      <c r="E4182" s="259" t="s">
        <v>898</v>
      </c>
      <c r="F4182" s="259" t="s">
        <v>438</v>
      </c>
    </row>
    <row r="4183" spans="1:6" x14ac:dyDescent="0.25">
      <c r="A4183" s="259" t="s">
        <v>5115</v>
      </c>
      <c r="B4183" s="260">
        <v>712880809206852</v>
      </c>
      <c r="C4183" s="261" t="s">
        <v>452</v>
      </c>
      <c r="D4183" s="262">
        <v>45566</v>
      </c>
      <c r="E4183" s="259" t="s">
        <v>898</v>
      </c>
      <c r="F4183" s="259" t="s">
        <v>438</v>
      </c>
    </row>
    <row r="4184" spans="1:6" x14ac:dyDescent="0.25">
      <c r="A4184" s="259" t="s">
        <v>5116</v>
      </c>
      <c r="B4184" s="260">
        <v>712880809228847</v>
      </c>
      <c r="C4184" s="261" t="s">
        <v>452</v>
      </c>
      <c r="D4184" s="262">
        <v>45566</v>
      </c>
      <c r="E4184" s="259" t="s">
        <v>898</v>
      </c>
      <c r="F4184" s="259" t="s">
        <v>438</v>
      </c>
    </row>
    <row r="4185" spans="1:6" x14ac:dyDescent="0.25">
      <c r="A4185" s="259" t="s">
        <v>5117</v>
      </c>
      <c r="B4185" s="260">
        <v>712880809228588</v>
      </c>
      <c r="C4185" s="261" t="s">
        <v>452</v>
      </c>
      <c r="D4185" s="262">
        <v>45566</v>
      </c>
      <c r="E4185" s="259" t="s">
        <v>898</v>
      </c>
      <c r="F4185" s="259" t="s">
        <v>438</v>
      </c>
    </row>
    <row r="4186" spans="1:6" x14ac:dyDescent="0.25">
      <c r="A4186" s="259" t="s">
        <v>5118</v>
      </c>
      <c r="B4186" s="260">
        <v>712880809217407</v>
      </c>
      <c r="C4186" s="261" t="s">
        <v>452</v>
      </c>
      <c r="D4186" s="262">
        <v>45566</v>
      </c>
      <c r="E4186" s="259" t="s">
        <v>898</v>
      </c>
      <c r="F4186" s="259" t="s">
        <v>438</v>
      </c>
    </row>
    <row r="4187" spans="1:6" x14ac:dyDescent="0.25">
      <c r="A4187" s="259" t="s">
        <v>5119</v>
      </c>
      <c r="B4187" s="260">
        <v>712880809230338</v>
      </c>
      <c r="C4187" s="261" t="s">
        <v>452</v>
      </c>
      <c r="D4187" s="262">
        <v>45566</v>
      </c>
      <c r="E4187" s="259" t="s">
        <v>898</v>
      </c>
      <c r="F4187" s="259" t="s">
        <v>438</v>
      </c>
    </row>
    <row r="4188" spans="1:6" x14ac:dyDescent="0.25">
      <c r="A4188" s="259" t="s">
        <v>5120</v>
      </c>
      <c r="B4188" s="260">
        <v>712880809178819</v>
      </c>
      <c r="C4188" s="261" t="s">
        <v>452</v>
      </c>
      <c r="D4188" s="262">
        <v>45566</v>
      </c>
      <c r="E4188" s="259" t="s">
        <v>898</v>
      </c>
      <c r="F4188" s="259" t="s">
        <v>438</v>
      </c>
    </row>
    <row r="4189" spans="1:6" x14ac:dyDescent="0.25">
      <c r="A4189" s="259" t="s">
        <v>5121</v>
      </c>
      <c r="B4189" s="260">
        <v>712880809208566</v>
      </c>
      <c r="C4189" s="261" t="s">
        <v>452</v>
      </c>
      <c r="D4189" s="262">
        <v>45597</v>
      </c>
      <c r="E4189" s="259" t="s">
        <v>898</v>
      </c>
      <c r="F4189" s="259" t="s">
        <v>438</v>
      </c>
    </row>
    <row r="4190" spans="1:6" x14ac:dyDescent="0.25">
      <c r="A4190" s="259" t="s">
        <v>5122</v>
      </c>
      <c r="B4190" s="260">
        <v>712880809233131</v>
      </c>
      <c r="C4190" s="261" t="s">
        <v>452</v>
      </c>
      <c r="D4190" s="262">
        <v>45566</v>
      </c>
      <c r="E4190" s="259" t="s">
        <v>898</v>
      </c>
      <c r="F4190" s="259" t="s">
        <v>438</v>
      </c>
    </row>
    <row r="4191" spans="1:6" x14ac:dyDescent="0.25">
      <c r="A4191" s="259" t="s">
        <v>5123</v>
      </c>
      <c r="B4191" s="260">
        <v>712880809178159</v>
      </c>
      <c r="C4191" s="261" t="s">
        <v>452</v>
      </c>
      <c r="D4191" s="262">
        <v>45566</v>
      </c>
      <c r="E4191" s="259" t="s">
        <v>898</v>
      </c>
      <c r="F4191" s="259" t="s">
        <v>438</v>
      </c>
    </row>
    <row r="4192" spans="1:6" x14ac:dyDescent="0.25">
      <c r="A4192" s="259" t="s">
        <v>5124</v>
      </c>
      <c r="B4192" s="260">
        <v>712880809208634</v>
      </c>
      <c r="C4192" s="261" t="s">
        <v>452</v>
      </c>
      <c r="D4192" s="262">
        <v>45566</v>
      </c>
      <c r="E4192" s="259" t="s">
        <v>898</v>
      </c>
      <c r="F4192" s="259" t="s">
        <v>438</v>
      </c>
    </row>
    <row r="4193" spans="1:6" x14ac:dyDescent="0.25">
      <c r="A4193" s="259" t="s">
        <v>5125</v>
      </c>
      <c r="B4193" s="260">
        <v>712880708466456</v>
      </c>
      <c r="C4193" s="261" t="s">
        <v>452</v>
      </c>
      <c r="D4193" s="262">
        <v>45566</v>
      </c>
      <c r="E4193" s="259" t="s">
        <v>898</v>
      </c>
      <c r="F4193" s="259" t="s">
        <v>438</v>
      </c>
    </row>
    <row r="4194" spans="1:6" x14ac:dyDescent="0.25">
      <c r="A4194" s="259" t="s">
        <v>5126</v>
      </c>
      <c r="B4194" s="260" t="s">
        <v>652</v>
      </c>
      <c r="C4194" s="261" t="s">
        <v>451</v>
      </c>
      <c r="D4194" s="262">
        <v>45292</v>
      </c>
      <c r="E4194" s="259" t="s">
        <v>898</v>
      </c>
      <c r="F4194" s="259" t="s">
        <v>438</v>
      </c>
    </row>
    <row r="4195" spans="1:6" x14ac:dyDescent="0.25">
      <c r="A4195" s="259" t="s">
        <v>5127</v>
      </c>
      <c r="B4195" s="260">
        <v>712880809228946</v>
      </c>
      <c r="C4195" s="261" t="s">
        <v>452</v>
      </c>
      <c r="D4195" s="262">
        <v>45566</v>
      </c>
      <c r="E4195" s="259" t="s">
        <v>898</v>
      </c>
      <c r="F4195" s="259" t="s">
        <v>438</v>
      </c>
    </row>
    <row r="4196" spans="1:6" x14ac:dyDescent="0.25">
      <c r="A4196" s="259" t="s">
        <v>5128</v>
      </c>
      <c r="B4196" s="260">
        <v>712880809206869</v>
      </c>
      <c r="C4196" s="261" t="s">
        <v>452</v>
      </c>
      <c r="D4196" s="262">
        <v>45566</v>
      </c>
      <c r="E4196" s="259" t="s">
        <v>898</v>
      </c>
      <c r="F4196" s="259" t="s">
        <v>438</v>
      </c>
    </row>
    <row r="4197" spans="1:6" x14ac:dyDescent="0.25">
      <c r="A4197" s="259" t="s">
        <v>5129</v>
      </c>
      <c r="B4197" s="260">
        <v>712880809224917</v>
      </c>
      <c r="C4197" s="261" t="s">
        <v>452</v>
      </c>
      <c r="D4197" s="262">
        <v>45566</v>
      </c>
      <c r="E4197" s="259" t="s">
        <v>898</v>
      </c>
      <c r="F4197" s="259" t="s">
        <v>438</v>
      </c>
    </row>
    <row r="4198" spans="1:6" x14ac:dyDescent="0.25">
      <c r="A4198" s="259" t="s">
        <v>5130</v>
      </c>
      <c r="B4198" s="260">
        <v>712880809208399</v>
      </c>
      <c r="C4198" s="261" t="s">
        <v>452</v>
      </c>
      <c r="D4198" s="262">
        <v>45566</v>
      </c>
      <c r="E4198" s="259" t="s">
        <v>898</v>
      </c>
      <c r="F4198" s="259" t="s">
        <v>438</v>
      </c>
    </row>
    <row r="4199" spans="1:6" x14ac:dyDescent="0.25">
      <c r="A4199" s="259" t="s">
        <v>5131</v>
      </c>
      <c r="B4199" s="260">
        <v>71288089230055</v>
      </c>
      <c r="C4199" s="261" t="s">
        <v>452</v>
      </c>
      <c r="D4199" s="262">
        <v>45566</v>
      </c>
      <c r="E4199" s="259" t="s">
        <v>898</v>
      </c>
      <c r="F4199" s="259" t="s">
        <v>438</v>
      </c>
    </row>
    <row r="4200" spans="1:6" x14ac:dyDescent="0.25">
      <c r="A4200" s="259" t="s">
        <v>5132</v>
      </c>
      <c r="B4200" s="260">
        <v>71288009225082</v>
      </c>
      <c r="C4200" s="261" t="s">
        <v>452</v>
      </c>
      <c r="D4200" s="262">
        <v>45566</v>
      </c>
      <c r="E4200" s="259" t="s">
        <v>898</v>
      </c>
      <c r="F4200" s="259" t="s">
        <v>438</v>
      </c>
    </row>
    <row r="4201" spans="1:6" x14ac:dyDescent="0.25">
      <c r="A4201" s="259" t="s">
        <v>5133</v>
      </c>
      <c r="B4201" s="260">
        <v>712880809206234</v>
      </c>
      <c r="C4201" s="261" t="s">
        <v>452</v>
      </c>
      <c r="D4201" s="262">
        <v>45566</v>
      </c>
      <c r="E4201" s="259" t="s">
        <v>898</v>
      </c>
      <c r="F4201" s="259" t="s">
        <v>438</v>
      </c>
    </row>
    <row r="4202" spans="1:6" x14ac:dyDescent="0.25">
      <c r="A4202" s="259" t="s">
        <v>5134</v>
      </c>
      <c r="B4202" s="260">
        <v>712880809178432</v>
      </c>
      <c r="C4202" s="261" t="s">
        <v>452</v>
      </c>
      <c r="D4202" s="262">
        <v>45566</v>
      </c>
      <c r="E4202" s="259" t="s">
        <v>898</v>
      </c>
      <c r="F4202" s="259" t="s">
        <v>438</v>
      </c>
    </row>
    <row r="4203" spans="1:6" x14ac:dyDescent="0.25">
      <c r="A4203" s="259" t="s">
        <v>5135</v>
      </c>
      <c r="B4203" s="260">
        <v>712880708475618</v>
      </c>
      <c r="C4203" s="261" t="s">
        <v>452</v>
      </c>
      <c r="D4203" s="262">
        <v>45566</v>
      </c>
      <c r="E4203" s="259" t="s">
        <v>898</v>
      </c>
      <c r="F4203" s="259" t="s">
        <v>438</v>
      </c>
    </row>
    <row r="4204" spans="1:6" x14ac:dyDescent="0.25">
      <c r="A4204" s="259" t="s">
        <v>5136</v>
      </c>
      <c r="B4204" s="260">
        <v>712880708474765</v>
      </c>
      <c r="C4204" s="261" t="s">
        <v>452</v>
      </c>
      <c r="D4204" s="262">
        <v>45566</v>
      </c>
      <c r="E4204" s="259" t="s">
        <v>898</v>
      </c>
      <c r="F4204" s="259" t="s">
        <v>438</v>
      </c>
    </row>
    <row r="4205" spans="1:6" x14ac:dyDescent="0.25">
      <c r="A4205" s="259" t="s">
        <v>5137</v>
      </c>
      <c r="B4205" s="260">
        <v>81860</v>
      </c>
      <c r="C4205" s="261" t="s">
        <v>447</v>
      </c>
      <c r="D4205" s="262">
        <v>45536</v>
      </c>
      <c r="E4205" s="259" t="s">
        <v>898</v>
      </c>
      <c r="F4205" s="259" t="s">
        <v>438</v>
      </c>
    </row>
    <row r="4206" spans="1:6" x14ac:dyDescent="0.25">
      <c r="A4206" s="259" t="s">
        <v>5138</v>
      </c>
      <c r="B4206" s="260">
        <v>14386</v>
      </c>
      <c r="C4206" s="261" t="s">
        <v>476</v>
      </c>
      <c r="D4206" s="262">
        <v>45292</v>
      </c>
      <c r="E4206" s="259" t="s">
        <v>898</v>
      </c>
      <c r="F4206" s="259" t="s">
        <v>438</v>
      </c>
    </row>
    <row r="4207" spans="1:6" x14ac:dyDescent="0.25">
      <c r="A4207" s="259" t="s">
        <v>5139</v>
      </c>
      <c r="B4207" s="260">
        <v>4403</v>
      </c>
      <c r="C4207" s="261" t="s">
        <v>476</v>
      </c>
      <c r="D4207" s="262">
        <v>45292</v>
      </c>
      <c r="E4207" s="259" t="s">
        <v>898</v>
      </c>
      <c r="F4207" s="259" t="s">
        <v>438</v>
      </c>
    </row>
    <row r="4208" spans="1:6" x14ac:dyDescent="0.25">
      <c r="A4208" s="259" t="s">
        <v>5140</v>
      </c>
      <c r="B4208" s="260">
        <v>7611</v>
      </c>
      <c r="C4208" s="261" t="s">
        <v>476</v>
      </c>
      <c r="D4208" s="262">
        <v>45292</v>
      </c>
      <c r="E4208" s="259" t="s">
        <v>898</v>
      </c>
      <c r="F4208" s="259" t="s">
        <v>438</v>
      </c>
    </row>
    <row r="4209" spans="1:6" x14ac:dyDescent="0.25">
      <c r="A4209" s="259" t="s">
        <v>5141</v>
      </c>
      <c r="B4209" s="260">
        <v>125147</v>
      </c>
      <c r="C4209" s="261" t="s">
        <v>454</v>
      </c>
      <c r="D4209" s="262">
        <v>45292</v>
      </c>
      <c r="E4209" s="259" t="s">
        <v>898</v>
      </c>
      <c r="F4209" s="259" t="s">
        <v>438</v>
      </c>
    </row>
    <row r="4210" spans="1:6" x14ac:dyDescent="0.25">
      <c r="A4210" s="259" t="s">
        <v>5142</v>
      </c>
      <c r="B4210" s="260">
        <v>4443</v>
      </c>
      <c r="C4210" s="261" t="s">
        <v>476</v>
      </c>
      <c r="D4210" s="262">
        <v>45292</v>
      </c>
      <c r="E4210" s="259" t="s">
        <v>898</v>
      </c>
      <c r="F4210" s="259" t="s">
        <v>438</v>
      </c>
    </row>
    <row r="4211" spans="1:6" x14ac:dyDescent="0.25">
      <c r="A4211" s="259" t="s">
        <v>5143</v>
      </c>
      <c r="B4211" s="260">
        <v>1516003</v>
      </c>
      <c r="C4211" s="261" t="s">
        <v>501</v>
      </c>
      <c r="D4211" s="262">
        <v>45292</v>
      </c>
      <c r="E4211" s="259" t="s">
        <v>898</v>
      </c>
      <c r="F4211" s="259" t="s">
        <v>438</v>
      </c>
    </row>
    <row r="4212" spans="1:6" x14ac:dyDescent="0.25">
      <c r="A4212" s="259" t="s">
        <v>5144</v>
      </c>
      <c r="B4212" s="260">
        <v>712880809230567</v>
      </c>
      <c r="C4212" s="261" t="s">
        <v>452</v>
      </c>
      <c r="D4212" s="262">
        <v>45566</v>
      </c>
      <c r="E4212" s="259" t="s">
        <v>898</v>
      </c>
      <c r="F4212" s="259" t="s">
        <v>438</v>
      </c>
    </row>
    <row r="4213" spans="1:6" x14ac:dyDescent="0.25">
      <c r="A4213" s="259" t="s">
        <v>5145</v>
      </c>
      <c r="B4213" s="260">
        <v>712880809238020</v>
      </c>
      <c r="C4213" s="261" t="s">
        <v>452</v>
      </c>
      <c r="D4213" s="262">
        <v>45292</v>
      </c>
      <c r="E4213" s="259" t="s">
        <v>898</v>
      </c>
      <c r="F4213" s="259" t="s">
        <v>438</v>
      </c>
    </row>
    <row r="4214" spans="1:6" x14ac:dyDescent="0.25">
      <c r="A4214" s="259" t="s">
        <v>5146</v>
      </c>
      <c r="B4214" s="260">
        <v>712880809210569</v>
      </c>
      <c r="C4214" s="261" t="s">
        <v>452</v>
      </c>
      <c r="D4214" s="262">
        <v>45292</v>
      </c>
      <c r="E4214" s="259" t="s">
        <v>898</v>
      </c>
      <c r="F4214" s="259" t="s">
        <v>438</v>
      </c>
    </row>
    <row r="4215" spans="1:6" x14ac:dyDescent="0.25">
      <c r="A4215" s="259" t="s">
        <v>5147</v>
      </c>
      <c r="B4215" s="260">
        <v>712880809232523</v>
      </c>
      <c r="C4215" s="261" t="s">
        <v>452</v>
      </c>
      <c r="D4215" s="262">
        <v>45292</v>
      </c>
      <c r="E4215" s="259" t="s">
        <v>898</v>
      </c>
      <c r="F4215" s="259" t="s">
        <v>438</v>
      </c>
    </row>
    <row r="4216" spans="1:6" x14ac:dyDescent="0.25">
      <c r="A4216" s="259" t="s">
        <v>5148</v>
      </c>
      <c r="B4216" s="260">
        <v>712880809235258</v>
      </c>
      <c r="C4216" s="261" t="s">
        <v>452</v>
      </c>
      <c r="D4216" s="262">
        <v>45292</v>
      </c>
      <c r="E4216" s="259" t="s">
        <v>898</v>
      </c>
      <c r="F4216" s="259" t="s">
        <v>438</v>
      </c>
    </row>
    <row r="4217" spans="1:6" x14ac:dyDescent="0.25">
      <c r="A4217" s="259" t="s">
        <v>5149</v>
      </c>
      <c r="B4217" s="260">
        <v>712880809235074</v>
      </c>
      <c r="C4217" s="261" t="s">
        <v>452</v>
      </c>
      <c r="D4217" s="262">
        <v>45292</v>
      </c>
      <c r="E4217" s="259" t="s">
        <v>898</v>
      </c>
      <c r="F4217" s="259" t="s">
        <v>438</v>
      </c>
    </row>
    <row r="4218" spans="1:6" x14ac:dyDescent="0.25">
      <c r="A4218" s="259" t="s">
        <v>5150</v>
      </c>
      <c r="B4218" s="260">
        <v>712880707836885</v>
      </c>
      <c r="C4218" s="261" t="s">
        <v>452</v>
      </c>
      <c r="D4218" s="262">
        <v>45292</v>
      </c>
      <c r="E4218" s="259" t="s">
        <v>898</v>
      </c>
      <c r="F4218" s="259" t="s">
        <v>438</v>
      </c>
    </row>
    <row r="4219" spans="1:6" x14ac:dyDescent="0.25">
      <c r="A4219" s="259" t="s">
        <v>5151</v>
      </c>
      <c r="B4219" s="260">
        <v>712880808720489</v>
      </c>
      <c r="C4219" s="261" t="s">
        <v>452</v>
      </c>
      <c r="D4219" s="262">
        <v>45292</v>
      </c>
      <c r="E4219" s="259" t="s">
        <v>898</v>
      </c>
      <c r="F4219" s="259" t="s">
        <v>438</v>
      </c>
    </row>
    <row r="4220" spans="1:6" x14ac:dyDescent="0.25">
      <c r="A4220" s="259" t="s">
        <v>5152</v>
      </c>
      <c r="B4220" s="260">
        <v>712880809210811</v>
      </c>
      <c r="C4220" s="261" t="s">
        <v>472</v>
      </c>
      <c r="D4220" s="262">
        <v>45292</v>
      </c>
      <c r="E4220" s="259" t="s">
        <v>898</v>
      </c>
      <c r="F4220" s="259" t="s">
        <v>438</v>
      </c>
    </row>
    <row r="4221" spans="1:6" x14ac:dyDescent="0.25">
      <c r="A4221" s="259" t="s">
        <v>5153</v>
      </c>
      <c r="B4221" s="260">
        <v>712880809237726</v>
      </c>
      <c r="C4221" s="261" t="s">
        <v>452</v>
      </c>
      <c r="D4221" s="262">
        <v>45566</v>
      </c>
      <c r="E4221" s="259" t="s">
        <v>898</v>
      </c>
      <c r="F4221" s="259" t="s">
        <v>438</v>
      </c>
    </row>
    <row r="4222" spans="1:6" x14ac:dyDescent="0.25">
      <c r="A4222" s="259" t="s">
        <v>5154</v>
      </c>
      <c r="B4222" s="260">
        <v>712880809205114</v>
      </c>
      <c r="C4222" s="261" t="s">
        <v>452</v>
      </c>
      <c r="D4222" s="262">
        <v>45292</v>
      </c>
      <c r="E4222" s="259" t="s">
        <v>898</v>
      </c>
      <c r="F4222" s="259" t="s">
        <v>438</v>
      </c>
    </row>
    <row r="4223" spans="1:6" x14ac:dyDescent="0.25">
      <c r="A4223" s="259" t="s">
        <v>5155</v>
      </c>
      <c r="B4223" s="260">
        <v>712880809237177</v>
      </c>
      <c r="C4223" s="261" t="s">
        <v>452</v>
      </c>
      <c r="D4223" s="262">
        <v>45566</v>
      </c>
      <c r="E4223" s="259" t="s">
        <v>898</v>
      </c>
      <c r="F4223" s="259" t="s">
        <v>438</v>
      </c>
    </row>
    <row r="4224" spans="1:6" x14ac:dyDescent="0.25">
      <c r="A4224" s="259" t="s">
        <v>5156</v>
      </c>
      <c r="B4224" s="260">
        <v>712880809237474</v>
      </c>
      <c r="C4224" s="261" t="s">
        <v>452</v>
      </c>
      <c r="D4224" s="262">
        <v>45566</v>
      </c>
      <c r="E4224" s="259" t="s">
        <v>898</v>
      </c>
      <c r="F4224" s="259" t="s">
        <v>438</v>
      </c>
    </row>
    <row r="4225" spans="1:6" x14ac:dyDescent="0.25">
      <c r="A4225" s="259" t="s">
        <v>5157</v>
      </c>
      <c r="B4225" s="260">
        <v>712880809217179</v>
      </c>
      <c r="C4225" s="261" t="s">
        <v>452</v>
      </c>
      <c r="D4225" s="262">
        <v>45292</v>
      </c>
      <c r="E4225" s="259" t="s">
        <v>898</v>
      </c>
      <c r="F4225" s="259" t="s">
        <v>438</v>
      </c>
    </row>
    <row r="4226" spans="1:6" x14ac:dyDescent="0.25">
      <c r="A4226" s="259" t="s">
        <v>5158</v>
      </c>
      <c r="B4226" s="260">
        <v>712880809237924</v>
      </c>
      <c r="C4226" s="261" t="s">
        <v>452</v>
      </c>
      <c r="D4226" s="262">
        <v>45566</v>
      </c>
      <c r="E4226" s="259" t="s">
        <v>898</v>
      </c>
      <c r="F4226" s="259" t="s">
        <v>438</v>
      </c>
    </row>
    <row r="4227" spans="1:6" x14ac:dyDescent="0.25">
      <c r="A4227" s="259" t="s">
        <v>5159</v>
      </c>
      <c r="B4227" s="260">
        <v>712880809236613</v>
      </c>
      <c r="C4227" s="261" t="s">
        <v>452</v>
      </c>
      <c r="D4227" s="262">
        <v>45566</v>
      </c>
      <c r="E4227" s="259" t="s">
        <v>898</v>
      </c>
      <c r="F4227" s="259" t="s">
        <v>438</v>
      </c>
    </row>
    <row r="4228" spans="1:6" x14ac:dyDescent="0.25">
      <c r="A4228" s="259" t="s">
        <v>5160</v>
      </c>
      <c r="B4228" s="260">
        <v>712880809205763</v>
      </c>
      <c r="C4228" s="261" t="s">
        <v>452</v>
      </c>
      <c r="D4228" s="262">
        <v>45292</v>
      </c>
      <c r="E4228" s="259" t="s">
        <v>898</v>
      </c>
      <c r="F4228" s="259" t="s">
        <v>438</v>
      </c>
    </row>
    <row r="4229" spans="1:6" x14ac:dyDescent="0.25">
      <c r="A4229" s="259" t="s">
        <v>5161</v>
      </c>
      <c r="B4229" s="260">
        <v>712880809204445</v>
      </c>
      <c r="C4229" s="261" t="s">
        <v>452</v>
      </c>
      <c r="D4229" s="262">
        <v>45292</v>
      </c>
      <c r="E4229" s="259" t="s">
        <v>898</v>
      </c>
      <c r="F4229" s="259" t="s">
        <v>438</v>
      </c>
    </row>
    <row r="4230" spans="1:6" x14ac:dyDescent="0.25">
      <c r="A4230" s="259" t="s">
        <v>5162</v>
      </c>
      <c r="B4230" s="260">
        <v>712880809178012</v>
      </c>
      <c r="C4230" s="261" t="s">
        <v>452</v>
      </c>
      <c r="D4230" s="262">
        <v>45292</v>
      </c>
      <c r="E4230" s="259" t="s">
        <v>898</v>
      </c>
      <c r="F4230" s="259" t="s">
        <v>438</v>
      </c>
    </row>
    <row r="4231" spans="1:6" x14ac:dyDescent="0.25">
      <c r="A4231" s="259" t="s">
        <v>5163</v>
      </c>
      <c r="B4231" s="260">
        <v>712880809231700</v>
      </c>
      <c r="C4231" s="261" t="s">
        <v>452</v>
      </c>
      <c r="D4231" s="262">
        <v>45292</v>
      </c>
      <c r="E4231" s="259" t="s">
        <v>898</v>
      </c>
      <c r="F4231" s="259" t="s">
        <v>438</v>
      </c>
    </row>
    <row r="4232" spans="1:6" x14ac:dyDescent="0.25">
      <c r="A4232" s="259" t="s">
        <v>5164</v>
      </c>
      <c r="B4232" s="260">
        <v>25537</v>
      </c>
      <c r="C4232" s="261" t="s">
        <v>451</v>
      </c>
      <c r="D4232" s="262">
        <v>45292</v>
      </c>
      <c r="E4232" s="259" t="s">
        <v>898</v>
      </c>
      <c r="F4232" s="259" t="s">
        <v>438</v>
      </c>
    </row>
    <row r="4233" spans="1:6" x14ac:dyDescent="0.25">
      <c r="A4233" s="259" t="s">
        <v>5165</v>
      </c>
      <c r="B4233" s="260">
        <v>712880808720960</v>
      </c>
      <c r="C4233" s="261" t="s">
        <v>452</v>
      </c>
      <c r="D4233" s="262">
        <v>45292</v>
      </c>
      <c r="E4233" s="259" t="s">
        <v>898</v>
      </c>
      <c r="F4233" s="259" t="s">
        <v>438</v>
      </c>
    </row>
    <row r="4234" spans="1:6" x14ac:dyDescent="0.25">
      <c r="A4234" s="259" t="s">
        <v>5166</v>
      </c>
      <c r="B4234" s="260">
        <v>1515370</v>
      </c>
      <c r="C4234" s="261" t="s">
        <v>501</v>
      </c>
      <c r="D4234" s="262">
        <v>45292</v>
      </c>
      <c r="E4234" s="259" t="s">
        <v>898</v>
      </c>
      <c r="F4234" s="259" t="s">
        <v>438</v>
      </c>
    </row>
    <row r="4235" spans="1:6" x14ac:dyDescent="0.25">
      <c r="A4235" s="259" t="s">
        <v>5167</v>
      </c>
      <c r="B4235" s="260">
        <v>920160</v>
      </c>
      <c r="C4235" s="261" t="s">
        <v>501</v>
      </c>
      <c r="D4235" s="262">
        <v>45292</v>
      </c>
      <c r="E4235" s="259" t="s">
        <v>898</v>
      </c>
      <c r="F4235" s="259" t="s">
        <v>438</v>
      </c>
    </row>
    <row r="4236" spans="1:6" x14ac:dyDescent="0.25">
      <c r="A4236" s="259" t="s">
        <v>5168</v>
      </c>
      <c r="B4236" s="260">
        <v>912337</v>
      </c>
      <c r="C4236" s="261" t="s">
        <v>501</v>
      </c>
      <c r="D4236" s="262">
        <v>45292</v>
      </c>
      <c r="E4236" s="259" t="s">
        <v>898</v>
      </c>
      <c r="F4236" s="259" t="s">
        <v>438</v>
      </c>
    </row>
    <row r="4237" spans="1:6" x14ac:dyDescent="0.25">
      <c r="A4237" s="259" t="s">
        <v>5169</v>
      </c>
      <c r="B4237" s="260">
        <v>2715954</v>
      </c>
      <c r="C4237" s="261" t="s">
        <v>501</v>
      </c>
      <c r="D4237" s="262">
        <v>45627</v>
      </c>
      <c r="E4237" s="259" t="s">
        <v>898</v>
      </c>
      <c r="F4237" s="259" t="s">
        <v>438</v>
      </c>
    </row>
    <row r="4238" spans="1:6" x14ac:dyDescent="0.25">
      <c r="A4238" s="259" t="s">
        <v>5170</v>
      </c>
      <c r="B4238" s="260">
        <v>918488</v>
      </c>
      <c r="C4238" s="261" t="s">
        <v>501</v>
      </c>
      <c r="D4238" s="262">
        <v>45292</v>
      </c>
      <c r="E4238" s="259" t="s">
        <v>898</v>
      </c>
      <c r="F4238" s="259" t="s">
        <v>438</v>
      </c>
    </row>
    <row r="4239" spans="1:6" x14ac:dyDescent="0.25">
      <c r="A4239" s="259" t="s">
        <v>5171</v>
      </c>
      <c r="B4239" s="260">
        <v>1515728</v>
      </c>
      <c r="C4239" s="261" t="s">
        <v>501</v>
      </c>
      <c r="D4239" s="262">
        <v>45292</v>
      </c>
      <c r="E4239" s="259" t="s">
        <v>898</v>
      </c>
      <c r="F4239" s="259" t="s">
        <v>438</v>
      </c>
    </row>
    <row r="4240" spans="1:6" x14ac:dyDescent="0.25">
      <c r="A4240" s="259" t="s">
        <v>5172</v>
      </c>
      <c r="B4240" s="260">
        <v>1354076</v>
      </c>
      <c r="C4240" s="261" t="s">
        <v>501</v>
      </c>
      <c r="D4240" s="262">
        <v>45292</v>
      </c>
      <c r="E4240" s="259" t="s">
        <v>898</v>
      </c>
      <c r="F4240" s="259" t="s">
        <v>438</v>
      </c>
    </row>
    <row r="4241" spans="1:6" x14ac:dyDescent="0.25">
      <c r="A4241" s="259" t="s">
        <v>5173</v>
      </c>
      <c r="B4241" s="260">
        <v>912187</v>
      </c>
      <c r="C4241" s="261" t="s">
        <v>501</v>
      </c>
      <c r="D4241" s="262">
        <v>45292</v>
      </c>
      <c r="E4241" s="259" t="s">
        <v>898</v>
      </c>
      <c r="F4241" s="259" t="s">
        <v>438</v>
      </c>
    </row>
    <row r="4242" spans="1:6" x14ac:dyDescent="0.25">
      <c r="A4242" s="259" t="s">
        <v>5174</v>
      </c>
      <c r="B4242" s="260">
        <v>913567</v>
      </c>
      <c r="C4242" s="261" t="s">
        <v>501</v>
      </c>
      <c r="D4242" s="262">
        <v>45292</v>
      </c>
      <c r="E4242" s="259" t="s">
        <v>898</v>
      </c>
      <c r="F4242" s="259" t="s">
        <v>438</v>
      </c>
    </row>
    <row r="4243" spans="1:6" x14ac:dyDescent="0.25">
      <c r="A4243" s="259" t="s">
        <v>5175</v>
      </c>
      <c r="B4243" s="260">
        <v>1427444</v>
      </c>
      <c r="C4243" s="261" t="s">
        <v>468</v>
      </c>
      <c r="D4243" s="262">
        <v>45292</v>
      </c>
      <c r="E4243" s="259" t="s">
        <v>898</v>
      </c>
      <c r="F4243" s="259" t="s">
        <v>438</v>
      </c>
    </row>
    <row r="4244" spans="1:6" x14ac:dyDescent="0.25">
      <c r="A4244" s="259" t="s">
        <v>5176</v>
      </c>
      <c r="B4244" s="260">
        <v>30018</v>
      </c>
      <c r="C4244" s="261" t="s">
        <v>439</v>
      </c>
      <c r="D4244" s="262">
        <v>45627</v>
      </c>
      <c r="E4244" s="259" t="s">
        <v>898</v>
      </c>
      <c r="F4244" s="259" t="s">
        <v>438</v>
      </c>
    </row>
    <row r="4245" spans="1:6" x14ac:dyDescent="0.25">
      <c r="A4245" s="259" t="s">
        <v>5177</v>
      </c>
      <c r="B4245" s="260">
        <v>1516087</v>
      </c>
      <c r="C4245" s="261" t="s">
        <v>501</v>
      </c>
      <c r="D4245" s="262">
        <v>45292</v>
      </c>
      <c r="E4245" s="259" t="s">
        <v>898</v>
      </c>
      <c r="F4245" s="259" t="s">
        <v>438</v>
      </c>
    </row>
    <row r="4246" spans="1:6" x14ac:dyDescent="0.25">
      <c r="A4246" s="259" t="s">
        <v>5178</v>
      </c>
      <c r="B4246" s="260">
        <v>1515405</v>
      </c>
      <c r="C4246" s="261" t="s">
        <v>468</v>
      </c>
      <c r="D4246" s="262">
        <v>45292</v>
      </c>
      <c r="E4246" s="259" t="s">
        <v>898</v>
      </c>
      <c r="F4246" s="259" t="s">
        <v>438</v>
      </c>
    </row>
    <row r="4247" spans="1:6" x14ac:dyDescent="0.25">
      <c r="A4247" s="259" t="s">
        <v>5179</v>
      </c>
      <c r="B4247" s="260">
        <v>1515729</v>
      </c>
      <c r="C4247" s="261" t="s">
        <v>501</v>
      </c>
      <c r="D4247" s="262">
        <v>45292</v>
      </c>
      <c r="E4247" s="259" t="s">
        <v>898</v>
      </c>
      <c r="F4247" s="259" t="s">
        <v>438</v>
      </c>
    </row>
    <row r="4248" spans="1:6" x14ac:dyDescent="0.25">
      <c r="A4248" s="259" t="s">
        <v>5180</v>
      </c>
      <c r="B4248" s="260">
        <v>405025</v>
      </c>
      <c r="C4248" s="261" t="s">
        <v>441</v>
      </c>
      <c r="D4248" s="262">
        <v>45292</v>
      </c>
      <c r="E4248" s="259" t="s">
        <v>898</v>
      </c>
      <c r="F4248" s="259" t="s">
        <v>438</v>
      </c>
    </row>
    <row r="4249" spans="1:6" x14ac:dyDescent="0.25">
      <c r="A4249" s="259" t="s">
        <v>5181</v>
      </c>
      <c r="B4249" s="260">
        <v>125513</v>
      </c>
      <c r="C4249" s="261" t="s">
        <v>454</v>
      </c>
      <c r="D4249" s="262">
        <v>45292</v>
      </c>
      <c r="E4249" s="259" t="s">
        <v>898</v>
      </c>
      <c r="F4249" s="259" t="s">
        <v>438</v>
      </c>
    </row>
    <row r="4250" spans="1:6" x14ac:dyDescent="0.25">
      <c r="A4250" s="259" t="s">
        <v>5182</v>
      </c>
      <c r="B4250" s="260">
        <v>215267</v>
      </c>
      <c r="C4250" s="261" t="s">
        <v>454</v>
      </c>
      <c r="D4250" s="262">
        <v>45292</v>
      </c>
      <c r="E4250" s="259" t="s">
        <v>898</v>
      </c>
      <c r="F4250" s="259" t="s">
        <v>438</v>
      </c>
    </row>
    <row r="4251" spans="1:6" x14ac:dyDescent="0.25">
      <c r="A4251" s="259" t="s">
        <v>5183</v>
      </c>
      <c r="B4251" s="260">
        <v>108504</v>
      </c>
      <c r="C4251" s="261" t="s">
        <v>479</v>
      </c>
      <c r="D4251" s="262">
        <v>45292</v>
      </c>
      <c r="E4251" s="259" t="s">
        <v>898</v>
      </c>
      <c r="F4251" s="259" t="s">
        <v>438</v>
      </c>
    </row>
    <row r="4252" spans="1:6" x14ac:dyDescent="0.25">
      <c r="A4252" s="259" t="s">
        <v>5184</v>
      </c>
      <c r="B4252" s="260">
        <v>11184</v>
      </c>
      <c r="C4252" s="261" t="s">
        <v>439</v>
      </c>
      <c r="D4252" s="262">
        <v>45292</v>
      </c>
      <c r="E4252" s="259" t="s">
        <v>898</v>
      </c>
      <c r="F4252" s="259" t="s">
        <v>438</v>
      </c>
    </row>
    <row r="4253" spans="1:6" x14ac:dyDescent="0.25">
      <c r="A4253" s="259" t="s">
        <v>5185</v>
      </c>
      <c r="B4253" s="260">
        <v>8417</v>
      </c>
      <c r="C4253" s="261" t="s">
        <v>476</v>
      </c>
      <c r="D4253" s="262">
        <v>45292</v>
      </c>
      <c r="E4253" s="259" t="s">
        <v>898</v>
      </c>
      <c r="F4253" s="259" t="s">
        <v>438</v>
      </c>
    </row>
    <row r="4254" spans="1:6" x14ac:dyDescent="0.25">
      <c r="A4254" s="259" t="s">
        <v>5186</v>
      </c>
      <c r="B4254" s="260">
        <v>50800240709</v>
      </c>
      <c r="C4254" s="261" t="s">
        <v>476</v>
      </c>
      <c r="D4254" s="262">
        <v>45292</v>
      </c>
      <c r="E4254" s="259" t="s">
        <v>898</v>
      </c>
      <c r="F4254" s="259" t="s">
        <v>438</v>
      </c>
    </row>
    <row r="4255" spans="1:6" x14ac:dyDescent="0.25">
      <c r="A4255" s="259" t="s">
        <v>5187</v>
      </c>
      <c r="B4255" s="260">
        <v>744124</v>
      </c>
      <c r="C4255" s="261" t="s">
        <v>501</v>
      </c>
      <c r="D4255" s="262">
        <v>45292</v>
      </c>
      <c r="E4255" s="259" t="s">
        <v>898</v>
      </c>
      <c r="F4255" s="259" t="s">
        <v>438</v>
      </c>
    </row>
    <row r="4256" spans="1:6" x14ac:dyDescent="0.25">
      <c r="A4256" s="259" t="s">
        <v>5188</v>
      </c>
      <c r="B4256" s="260">
        <v>1300027</v>
      </c>
      <c r="C4256" s="261" t="s">
        <v>501</v>
      </c>
      <c r="D4256" s="262">
        <v>45292</v>
      </c>
      <c r="E4256" s="259" t="s">
        <v>898</v>
      </c>
      <c r="F4256" s="259" t="s">
        <v>438</v>
      </c>
    </row>
    <row r="4257" spans="1:6" x14ac:dyDescent="0.25">
      <c r="A4257" s="259" t="s">
        <v>5189</v>
      </c>
      <c r="B4257" s="260">
        <v>24851</v>
      </c>
      <c r="C4257" s="261" t="s">
        <v>844</v>
      </c>
      <c r="D4257" s="262">
        <v>45505</v>
      </c>
      <c r="E4257" s="259" t="s">
        <v>898</v>
      </c>
      <c r="F4257" s="259" t="s">
        <v>438</v>
      </c>
    </row>
    <row r="4258" spans="1:6" x14ac:dyDescent="0.25">
      <c r="A4258" s="259" t="s">
        <v>5190</v>
      </c>
      <c r="B4258" s="260">
        <v>2062397</v>
      </c>
      <c r="C4258" s="261" t="s">
        <v>501</v>
      </c>
      <c r="D4258" s="262">
        <v>45352</v>
      </c>
      <c r="E4258" s="259" t="s">
        <v>898</v>
      </c>
      <c r="F4258" s="259" t="s">
        <v>438</v>
      </c>
    </row>
    <row r="4259" spans="1:6" x14ac:dyDescent="0.25">
      <c r="A4259" s="259" t="s">
        <v>5191</v>
      </c>
      <c r="B4259" s="260">
        <v>2075447</v>
      </c>
      <c r="C4259" s="261" t="s">
        <v>501</v>
      </c>
      <c r="D4259" s="262">
        <v>45292</v>
      </c>
      <c r="E4259" s="259" t="s">
        <v>898</v>
      </c>
      <c r="F4259" s="259" t="s">
        <v>438</v>
      </c>
    </row>
    <row r="4260" spans="1:6" x14ac:dyDescent="0.25">
      <c r="A4260" s="259" t="s">
        <v>5192</v>
      </c>
      <c r="B4260" s="260">
        <v>1438650</v>
      </c>
      <c r="C4260" s="261" t="s">
        <v>468</v>
      </c>
      <c r="D4260" s="262">
        <v>45292</v>
      </c>
      <c r="E4260" s="259" t="s">
        <v>898</v>
      </c>
      <c r="F4260" s="259" t="s">
        <v>438</v>
      </c>
    </row>
    <row r="4261" spans="1:6" x14ac:dyDescent="0.25">
      <c r="A4261" s="259" t="s">
        <v>5194</v>
      </c>
      <c r="B4261" s="260">
        <v>1352297</v>
      </c>
      <c r="C4261" s="261" t="s">
        <v>501</v>
      </c>
      <c r="D4261" s="262">
        <v>45292</v>
      </c>
      <c r="E4261" s="259" t="s">
        <v>898</v>
      </c>
      <c r="F4261" s="259" t="s">
        <v>438</v>
      </c>
    </row>
    <row r="4262" spans="1:6" x14ac:dyDescent="0.25">
      <c r="A4262" s="259" t="s">
        <v>5195</v>
      </c>
      <c r="B4262" s="260">
        <v>839157</v>
      </c>
      <c r="C4262" s="261" t="s">
        <v>501</v>
      </c>
      <c r="D4262" s="262">
        <v>45292</v>
      </c>
      <c r="E4262" s="259" t="s">
        <v>898</v>
      </c>
      <c r="F4262" s="259" t="s">
        <v>438</v>
      </c>
    </row>
    <row r="4263" spans="1:6" x14ac:dyDescent="0.25">
      <c r="A4263" s="259" t="s">
        <v>5196</v>
      </c>
      <c r="B4263" s="260">
        <v>2201301</v>
      </c>
      <c r="C4263" s="261" t="s">
        <v>468</v>
      </c>
      <c r="D4263" s="262">
        <v>45292</v>
      </c>
      <c r="E4263" s="259" t="s">
        <v>898</v>
      </c>
      <c r="F4263" s="259" t="s">
        <v>438</v>
      </c>
    </row>
    <row r="4264" spans="1:6" x14ac:dyDescent="0.25">
      <c r="A4264" s="259" t="s">
        <v>5197</v>
      </c>
      <c r="B4264" s="260">
        <v>2203491</v>
      </c>
      <c r="C4264" s="261" t="s">
        <v>501</v>
      </c>
      <c r="D4264" s="262">
        <v>45292</v>
      </c>
      <c r="E4264" s="259" t="s">
        <v>898</v>
      </c>
      <c r="F4264" s="259" t="s">
        <v>438</v>
      </c>
    </row>
    <row r="4265" spans="1:6" x14ac:dyDescent="0.25">
      <c r="A4265" s="259" t="s">
        <v>5198</v>
      </c>
      <c r="B4265" s="260">
        <v>1300028</v>
      </c>
      <c r="C4265" s="261" t="s">
        <v>501</v>
      </c>
      <c r="D4265" s="262">
        <v>45292</v>
      </c>
      <c r="E4265" s="259" t="s">
        <v>898</v>
      </c>
      <c r="F4265" s="259" t="s">
        <v>438</v>
      </c>
    </row>
    <row r="4266" spans="1:6" x14ac:dyDescent="0.25">
      <c r="A4266" s="259" t="s">
        <v>5199</v>
      </c>
      <c r="B4266" s="260">
        <v>1300044</v>
      </c>
      <c r="C4266" s="261" t="s">
        <v>501</v>
      </c>
      <c r="D4266" s="262">
        <v>45292</v>
      </c>
      <c r="E4266" s="259" t="s">
        <v>898</v>
      </c>
      <c r="F4266" s="259" t="s">
        <v>438</v>
      </c>
    </row>
    <row r="4267" spans="1:6" x14ac:dyDescent="0.25">
      <c r="A4267" s="259" t="s">
        <v>5200</v>
      </c>
      <c r="B4267" s="260">
        <v>1351737</v>
      </c>
      <c r="C4267" s="261" t="s">
        <v>501</v>
      </c>
      <c r="D4267" s="262">
        <v>45292</v>
      </c>
      <c r="E4267" s="259" t="s">
        <v>898</v>
      </c>
      <c r="F4267" s="259" t="s">
        <v>438</v>
      </c>
    </row>
    <row r="4268" spans="1:6" x14ac:dyDescent="0.25">
      <c r="A4268" s="259" t="s">
        <v>5201</v>
      </c>
      <c r="B4268" s="260">
        <v>2339885</v>
      </c>
      <c r="C4268" s="261" t="s">
        <v>501</v>
      </c>
      <c r="D4268" s="262">
        <v>45536</v>
      </c>
      <c r="E4268" s="259" t="s">
        <v>898</v>
      </c>
      <c r="F4268" s="259" t="s">
        <v>438</v>
      </c>
    </row>
    <row r="4269" spans="1:6" x14ac:dyDescent="0.25">
      <c r="A4269" s="259" t="s">
        <v>5202</v>
      </c>
      <c r="B4269" s="260">
        <v>116576</v>
      </c>
      <c r="C4269" s="261" t="s">
        <v>439</v>
      </c>
      <c r="D4269" s="262">
        <v>45292</v>
      </c>
      <c r="E4269" s="259" t="s">
        <v>898</v>
      </c>
      <c r="F4269" s="259" t="s">
        <v>438</v>
      </c>
    </row>
    <row r="4270" spans="1:6" x14ac:dyDescent="0.25">
      <c r="A4270" s="259" t="s">
        <v>5203</v>
      </c>
      <c r="B4270" s="260">
        <v>6234</v>
      </c>
      <c r="C4270" s="261" t="s">
        <v>476</v>
      </c>
      <c r="D4270" s="262">
        <v>45292</v>
      </c>
      <c r="E4270" s="259" t="s">
        <v>898</v>
      </c>
      <c r="F4270" s="259" t="s">
        <v>438</v>
      </c>
    </row>
    <row r="4271" spans="1:6" x14ac:dyDescent="0.25">
      <c r="A4271" s="259" t="s">
        <v>2393</v>
      </c>
      <c r="B4271" s="260">
        <v>40801</v>
      </c>
      <c r="C4271" s="261" t="s">
        <v>447</v>
      </c>
      <c r="D4271" s="262">
        <v>45657</v>
      </c>
      <c r="E4271" s="259" t="s">
        <v>897</v>
      </c>
      <c r="F4271" s="259" t="s">
        <v>438</v>
      </c>
    </row>
    <row r="4272" spans="1:6" x14ac:dyDescent="0.25">
      <c r="A4272" s="259" t="s">
        <v>5205</v>
      </c>
      <c r="B4272" s="260">
        <v>13732</v>
      </c>
      <c r="C4272" s="261" t="s">
        <v>476</v>
      </c>
      <c r="D4272" s="262">
        <v>45292</v>
      </c>
      <c r="E4272" s="259" t="s">
        <v>898</v>
      </c>
      <c r="F4272" s="259" t="s">
        <v>438</v>
      </c>
    </row>
    <row r="4273" spans="1:6" x14ac:dyDescent="0.25">
      <c r="A4273" s="259" t="s">
        <v>5206</v>
      </c>
      <c r="B4273" s="260">
        <v>1424824</v>
      </c>
      <c r="C4273" s="261" t="s">
        <v>468</v>
      </c>
      <c r="D4273" s="262">
        <v>45292</v>
      </c>
      <c r="E4273" s="259" t="s">
        <v>898</v>
      </c>
      <c r="F4273" s="259" t="s">
        <v>438</v>
      </c>
    </row>
    <row r="4274" spans="1:6" x14ac:dyDescent="0.25">
      <c r="A4274" s="259" t="s">
        <v>5207</v>
      </c>
      <c r="B4274" s="260">
        <v>1343999</v>
      </c>
      <c r="C4274" s="261" t="s">
        <v>501</v>
      </c>
      <c r="D4274" s="262">
        <v>45292</v>
      </c>
      <c r="E4274" s="259" t="s">
        <v>898</v>
      </c>
      <c r="F4274" s="259" t="s">
        <v>438</v>
      </c>
    </row>
    <row r="4275" spans="1:6" x14ac:dyDescent="0.25">
      <c r="A4275" s="259" t="s">
        <v>5208</v>
      </c>
      <c r="B4275" s="260" t="s">
        <v>17865</v>
      </c>
      <c r="C4275" s="261" t="s">
        <v>445</v>
      </c>
      <c r="D4275" s="262">
        <v>45292</v>
      </c>
      <c r="E4275" s="259" t="s">
        <v>898</v>
      </c>
      <c r="F4275" s="259" t="s">
        <v>438</v>
      </c>
    </row>
    <row r="4276" spans="1:6" x14ac:dyDescent="0.25">
      <c r="A4276" s="259" t="s">
        <v>5209</v>
      </c>
      <c r="B4276" s="260">
        <v>10654</v>
      </c>
      <c r="C4276" s="261" t="s">
        <v>464</v>
      </c>
      <c r="D4276" s="262">
        <v>45292</v>
      </c>
      <c r="E4276" s="259" t="s">
        <v>898</v>
      </c>
      <c r="F4276" s="259" t="s">
        <v>438</v>
      </c>
    </row>
    <row r="4277" spans="1:6" x14ac:dyDescent="0.25">
      <c r="A4277" s="259" t="s">
        <v>5210</v>
      </c>
      <c r="B4277" s="260">
        <v>6727</v>
      </c>
      <c r="C4277" s="261" t="s">
        <v>476</v>
      </c>
      <c r="D4277" s="262">
        <v>45292</v>
      </c>
      <c r="E4277" s="259" t="s">
        <v>898</v>
      </c>
      <c r="F4277" s="259" t="s">
        <v>438</v>
      </c>
    </row>
    <row r="4278" spans="1:6" x14ac:dyDescent="0.25">
      <c r="A4278" s="259" t="s">
        <v>5211</v>
      </c>
      <c r="B4278" s="260">
        <v>4445</v>
      </c>
      <c r="C4278" s="261" t="s">
        <v>476</v>
      </c>
      <c r="D4278" s="262">
        <v>45292</v>
      </c>
      <c r="E4278" s="259" t="s">
        <v>898</v>
      </c>
      <c r="F4278" s="259" t="s">
        <v>438</v>
      </c>
    </row>
    <row r="4279" spans="1:6" x14ac:dyDescent="0.25">
      <c r="A4279" s="259" t="s">
        <v>5212</v>
      </c>
      <c r="B4279" s="260">
        <v>6271</v>
      </c>
      <c r="C4279" s="261" t="s">
        <v>476</v>
      </c>
      <c r="D4279" s="262">
        <v>45292</v>
      </c>
      <c r="E4279" s="259" t="s">
        <v>898</v>
      </c>
      <c r="F4279" s="259" t="s">
        <v>438</v>
      </c>
    </row>
    <row r="4280" spans="1:6" x14ac:dyDescent="0.25">
      <c r="A4280" s="259" t="s">
        <v>5213</v>
      </c>
      <c r="B4280" s="260">
        <v>35021105</v>
      </c>
      <c r="C4280" s="261" t="s">
        <v>501</v>
      </c>
      <c r="D4280" s="262">
        <v>45292</v>
      </c>
      <c r="E4280" s="259" t="s">
        <v>898</v>
      </c>
      <c r="F4280" s="259" t="s">
        <v>438</v>
      </c>
    </row>
    <row r="4281" spans="1:6" x14ac:dyDescent="0.25">
      <c r="A4281" s="259" t="s">
        <v>5214</v>
      </c>
      <c r="B4281" s="260">
        <v>30908</v>
      </c>
      <c r="C4281" s="261" t="s">
        <v>476</v>
      </c>
      <c r="D4281" s="262">
        <v>45292</v>
      </c>
      <c r="E4281" s="259" t="s">
        <v>898</v>
      </c>
      <c r="F4281" s="259" t="s">
        <v>438</v>
      </c>
    </row>
    <row r="4282" spans="1:6" x14ac:dyDescent="0.25">
      <c r="A4282" s="259" t="s">
        <v>5215</v>
      </c>
      <c r="B4282" s="260">
        <v>104333</v>
      </c>
      <c r="C4282" s="261" t="s">
        <v>439</v>
      </c>
      <c r="D4282" s="262">
        <v>45292</v>
      </c>
      <c r="E4282" s="259" t="s">
        <v>898</v>
      </c>
      <c r="F4282" s="259" t="s">
        <v>438</v>
      </c>
    </row>
    <row r="4283" spans="1:6" x14ac:dyDescent="0.25">
      <c r="A4283" s="259" t="s">
        <v>5216</v>
      </c>
      <c r="B4283" s="260">
        <v>2093825</v>
      </c>
      <c r="C4283" s="261" t="s">
        <v>468</v>
      </c>
      <c r="D4283" s="262">
        <v>45292</v>
      </c>
      <c r="E4283" s="259" t="s">
        <v>898</v>
      </c>
      <c r="F4283" s="259" t="s">
        <v>438</v>
      </c>
    </row>
    <row r="4284" spans="1:6" x14ac:dyDescent="0.25">
      <c r="A4284" s="259" t="s">
        <v>5217</v>
      </c>
      <c r="B4284" s="260">
        <v>2067382</v>
      </c>
      <c r="C4284" s="261" t="s">
        <v>501</v>
      </c>
      <c r="D4284" s="262">
        <v>45292</v>
      </c>
      <c r="E4284" s="259" t="s">
        <v>898</v>
      </c>
      <c r="F4284" s="259" t="s">
        <v>438</v>
      </c>
    </row>
    <row r="4285" spans="1:6" x14ac:dyDescent="0.25">
      <c r="A4285" s="259" t="s">
        <v>5218</v>
      </c>
      <c r="B4285" s="260">
        <v>2064963</v>
      </c>
      <c r="C4285" s="261" t="s">
        <v>501</v>
      </c>
      <c r="D4285" s="262">
        <v>45292</v>
      </c>
      <c r="E4285" s="259" t="s">
        <v>898</v>
      </c>
      <c r="F4285" s="259" t="s">
        <v>438</v>
      </c>
    </row>
    <row r="4286" spans="1:6" x14ac:dyDescent="0.25">
      <c r="A4286" s="259" t="s">
        <v>5219</v>
      </c>
      <c r="B4286" s="260">
        <v>7541</v>
      </c>
      <c r="C4286" s="261" t="s">
        <v>476</v>
      </c>
      <c r="D4286" s="262">
        <v>45292</v>
      </c>
      <c r="E4286" s="259" t="s">
        <v>898</v>
      </c>
      <c r="F4286" s="259" t="s">
        <v>438</v>
      </c>
    </row>
    <row r="4287" spans="1:6" x14ac:dyDescent="0.25">
      <c r="A4287" s="259" t="s">
        <v>5220</v>
      </c>
      <c r="B4287" s="260">
        <v>2128368</v>
      </c>
      <c r="C4287" s="261" t="s">
        <v>501</v>
      </c>
      <c r="D4287" s="262">
        <v>45292</v>
      </c>
      <c r="E4287" s="259" t="s">
        <v>898</v>
      </c>
      <c r="F4287" s="259" t="s">
        <v>438</v>
      </c>
    </row>
    <row r="4288" spans="1:6" x14ac:dyDescent="0.25">
      <c r="A4288" s="259" t="s">
        <v>5221</v>
      </c>
      <c r="B4288" s="260">
        <v>7946108</v>
      </c>
      <c r="C4288" s="261" t="s">
        <v>513</v>
      </c>
      <c r="D4288" s="262">
        <v>45292</v>
      </c>
      <c r="E4288" s="259" t="s">
        <v>898</v>
      </c>
      <c r="F4288" s="259" t="s">
        <v>438</v>
      </c>
    </row>
    <row r="4289" spans="1:6" x14ac:dyDescent="0.25">
      <c r="A4289" s="259" t="s">
        <v>5222</v>
      </c>
      <c r="B4289" s="260">
        <v>2075533</v>
      </c>
      <c r="C4289" s="261" t="s">
        <v>501</v>
      </c>
      <c r="D4289" s="262">
        <v>45292</v>
      </c>
      <c r="E4289" s="259" t="s">
        <v>898</v>
      </c>
      <c r="F4289" s="259" t="s">
        <v>438</v>
      </c>
    </row>
    <row r="4290" spans="1:6" x14ac:dyDescent="0.25">
      <c r="A4290" s="259" t="s">
        <v>5223</v>
      </c>
      <c r="B4290" s="260">
        <v>105918</v>
      </c>
      <c r="C4290" s="261" t="s">
        <v>443</v>
      </c>
      <c r="D4290" s="262">
        <v>45292</v>
      </c>
      <c r="E4290" s="259" t="s">
        <v>898</v>
      </c>
      <c r="F4290" s="259" t="s">
        <v>438</v>
      </c>
    </row>
    <row r="4291" spans="1:6" x14ac:dyDescent="0.25">
      <c r="A4291" s="259" t="s">
        <v>5224</v>
      </c>
      <c r="B4291" s="260">
        <v>231552008</v>
      </c>
      <c r="C4291" s="261" t="s">
        <v>501</v>
      </c>
      <c r="D4291" s="262">
        <v>45627</v>
      </c>
      <c r="E4291" s="259" t="s">
        <v>898</v>
      </c>
      <c r="F4291" s="259" t="s">
        <v>438</v>
      </c>
    </row>
    <row r="4292" spans="1:6" x14ac:dyDescent="0.25">
      <c r="A4292" s="259" t="s">
        <v>5225</v>
      </c>
      <c r="B4292" s="260" t="s">
        <v>17866</v>
      </c>
      <c r="C4292" s="261" t="s">
        <v>445</v>
      </c>
      <c r="D4292" s="262">
        <v>45292</v>
      </c>
      <c r="E4292" s="259" t="s">
        <v>898</v>
      </c>
      <c r="F4292" s="259" t="s">
        <v>438</v>
      </c>
    </row>
    <row r="4293" spans="1:6" x14ac:dyDescent="0.25">
      <c r="A4293" s="259" t="s">
        <v>5226</v>
      </c>
      <c r="B4293" s="260">
        <v>81518</v>
      </c>
      <c r="C4293" s="261" t="s">
        <v>447</v>
      </c>
      <c r="D4293" s="262">
        <v>45597</v>
      </c>
      <c r="E4293" s="259" t="s">
        <v>898</v>
      </c>
      <c r="F4293" s="259" t="s">
        <v>438</v>
      </c>
    </row>
    <row r="4294" spans="1:6" x14ac:dyDescent="0.25">
      <c r="A4294" s="259" t="s">
        <v>5227</v>
      </c>
      <c r="B4294" s="260">
        <v>2165147</v>
      </c>
      <c r="C4294" s="261" t="s">
        <v>468</v>
      </c>
      <c r="D4294" s="262">
        <v>45292</v>
      </c>
      <c r="E4294" s="259" t="s">
        <v>898</v>
      </c>
      <c r="F4294" s="259" t="s">
        <v>438</v>
      </c>
    </row>
    <row r="4295" spans="1:6" x14ac:dyDescent="0.25">
      <c r="A4295" s="259" t="s">
        <v>5228</v>
      </c>
      <c r="B4295" s="260">
        <v>67554</v>
      </c>
      <c r="C4295" s="261" t="s">
        <v>844</v>
      </c>
      <c r="D4295" s="262">
        <v>45292</v>
      </c>
      <c r="E4295" s="259" t="s">
        <v>898</v>
      </c>
      <c r="F4295" s="259" t="s">
        <v>438</v>
      </c>
    </row>
    <row r="4296" spans="1:6" x14ac:dyDescent="0.25">
      <c r="A4296" s="259" t="s">
        <v>5229</v>
      </c>
      <c r="B4296" s="260">
        <v>603580809267176</v>
      </c>
      <c r="C4296" s="261" t="s">
        <v>478</v>
      </c>
      <c r="D4296" s="262">
        <v>45292</v>
      </c>
      <c r="E4296" s="259" t="s">
        <v>898</v>
      </c>
      <c r="F4296" s="259" t="s">
        <v>438</v>
      </c>
    </row>
    <row r="4297" spans="1:6" x14ac:dyDescent="0.25">
      <c r="A4297" s="259" t="s">
        <v>5230</v>
      </c>
      <c r="B4297" s="260">
        <v>12341</v>
      </c>
      <c r="C4297" s="261" t="s">
        <v>439</v>
      </c>
      <c r="D4297" s="262">
        <v>45292</v>
      </c>
      <c r="E4297" s="259" t="s">
        <v>898</v>
      </c>
      <c r="F4297" s="259" t="s">
        <v>438</v>
      </c>
    </row>
    <row r="4298" spans="1:6" x14ac:dyDescent="0.25">
      <c r="A4298" s="259" t="s">
        <v>5231</v>
      </c>
      <c r="B4298" s="260">
        <v>2846720</v>
      </c>
      <c r="C4298" s="261" t="s">
        <v>468</v>
      </c>
      <c r="D4298" s="262">
        <v>45597</v>
      </c>
      <c r="E4298" s="259" t="s">
        <v>898</v>
      </c>
      <c r="F4298" s="259" t="s">
        <v>438</v>
      </c>
    </row>
    <row r="4299" spans="1:6" x14ac:dyDescent="0.25">
      <c r="A4299" s="259" t="s">
        <v>5232</v>
      </c>
      <c r="B4299" s="260">
        <v>26066</v>
      </c>
      <c r="C4299" s="261" t="s">
        <v>479</v>
      </c>
      <c r="D4299" s="262">
        <v>45627</v>
      </c>
      <c r="E4299" s="259" t="s">
        <v>898</v>
      </c>
      <c r="F4299" s="259" t="s">
        <v>438</v>
      </c>
    </row>
    <row r="4300" spans="1:6" x14ac:dyDescent="0.25">
      <c r="A4300" s="259" t="s">
        <v>5233</v>
      </c>
      <c r="B4300" s="260">
        <v>122552</v>
      </c>
      <c r="C4300" s="261" t="s">
        <v>454</v>
      </c>
      <c r="D4300" s="262">
        <v>45292</v>
      </c>
      <c r="E4300" s="259" t="s">
        <v>898</v>
      </c>
      <c r="F4300" s="259" t="s">
        <v>438</v>
      </c>
    </row>
    <row r="4301" spans="1:6" x14ac:dyDescent="0.25">
      <c r="A4301" s="259" t="s">
        <v>5234</v>
      </c>
      <c r="B4301" s="260">
        <v>7988608</v>
      </c>
      <c r="C4301" s="261" t="s">
        <v>482</v>
      </c>
      <c r="D4301" s="262">
        <v>45292</v>
      </c>
      <c r="E4301" s="259" t="s">
        <v>898</v>
      </c>
      <c r="F4301" s="259" t="s">
        <v>438</v>
      </c>
    </row>
    <row r="4302" spans="1:6" x14ac:dyDescent="0.25">
      <c r="A4302" s="259" t="s">
        <v>5235</v>
      </c>
      <c r="B4302" s="260">
        <v>124698</v>
      </c>
      <c r="C4302" s="261" t="s">
        <v>447</v>
      </c>
      <c r="D4302" s="262">
        <v>45292</v>
      </c>
      <c r="E4302" s="259" t="s">
        <v>898</v>
      </c>
      <c r="F4302" s="259" t="s">
        <v>438</v>
      </c>
    </row>
    <row r="4303" spans="1:6" x14ac:dyDescent="0.25">
      <c r="A4303" s="259" t="s">
        <v>5236</v>
      </c>
      <c r="B4303" s="260">
        <v>31084</v>
      </c>
      <c r="C4303" s="261" t="s">
        <v>476</v>
      </c>
      <c r="D4303" s="262">
        <v>45292</v>
      </c>
      <c r="E4303" s="259" t="s">
        <v>898</v>
      </c>
      <c r="F4303" s="259" t="s">
        <v>438</v>
      </c>
    </row>
    <row r="4304" spans="1:6" x14ac:dyDescent="0.25">
      <c r="A4304" s="259" t="s">
        <v>5237</v>
      </c>
      <c r="B4304" s="260" t="s">
        <v>653</v>
      </c>
      <c r="C4304" s="261" t="s">
        <v>452</v>
      </c>
      <c r="D4304" s="262">
        <v>45292</v>
      </c>
      <c r="E4304" s="259" t="s">
        <v>898</v>
      </c>
      <c r="F4304" s="259" t="s">
        <v>438</v>
      </c>
    </row>
    <row r="4305" spans="1:6" x14ac:dyDescent="0.25">
      <c r="A4305" s="259" t="s">
        <v>5238</v>
      </c>
      <c r="B4305" s="260">
        <v>104565</v>
      </c>
      <c r="C4305" s="261" t="s">
        <v>447</v>
      </c>
      <c r="D4305" s="262">
        <v>45536</v>
      </c>
      <c r="E4305" s="259" t="s">
        <v>898</v>
      </c>
      <c r="F4305" s="259" t="s">
        <v>438</v>
      </c>
    </row>
    <row r="4306" spans="1:6" x14ac:dyDescent="0.25">
      <c r="A4306" s="259" t="s">
        <v>5239</v>
      </c>
      <c r="B4306" s="260">
        <v>12374</v>
      </c>
      <c r="C4306" s="261" t="s">
        <v>464</v>
      </c>
      <c r="D4306" s="262">
        <v>45292</v>
      </c>
      <c r="E4306" s="259" t="s">
        <v>898</v>
      </c>
      <c r="F4306" s="259" t="s">
        <v>438</v>
      </c>
    </row>
    <row r="4307" spans="1:6" x14ac:dyDescent="0.25">
      <c r="A4307" s="259" t="s">
        <v>5240</v>
      </c>
      <c r="B4307" s="260">
        <v>116707</v>
      </c>
      <c r="C4307" s="261" t="s">
        <v>454</v>
      </c>
      <c r="D4307" s="262">
        <v>45292</v>
      </c>
      <c r="E4307" s="259" t="s">
        <v>898</v>
      </c>
      <c r="F4307" s="259" t="s">
        <v>438</v>
      </c>
    </row>
    <row r="4308" spans="1:6" x14ac:dyDescent="0.25">
      <c r="A4308" s="259" t="s">
        <v>5241</v>
      </c>
      <c r="B4308" s="260">
        <v>122969</v>
      </c>
      <c r="C4308" s="261" t="s">
        <v>454</v>
      </c>
      <c r="D4308" s="262">
        <v>45292</v>
      </c>
      <c r="E4308" s="259" t="s">
        <v>898</v>
      </c>
      <c r="F4308" s="259" t="s">
        <v>438</v>
      </c>
    </row>
    <row r="4309" spans="1:6" x14ac:dyDescent="0.25">
      <c r="A4309" s="259" t="s">
        <v>5243</v>
      </c>
      <c r="B4309" s="260">
        <v>4737</v>
      </c>
      <c r="C4309" s="261" t="s">
        <v>445</v>
      </c>
      <c r="D4309" s="262">
        <v>45292</v>
      </c>
      <c r="E4309" s="259" t="s">
        <v>898</v>
      </c>
      <c r="F4309" s="259" t="s">
        <v>438</v>
      </c>
    </row>
    <row r="4310" spans="1:6" x14ac:dyDescent="0.25">
      <c r="A4310" s="259" t="s">
        <v>5244</v>
      </c>
      <c r="B4310" s="260">
        <v>108393</v>
      </c>
      <c r="C4310" s="261" t="s">
        <v>439</v>
      </c>
      <c r="D4310" s="262">
        <v>45292</v>
      </c>
      <c r="E4310" s="259" t="s">
        <v>898</v>
      </c>
      <c r="F4310" s="259" t="s">
        <v>438</v>
      </c>
    </row>
    <row r="4311" spans="1:6" x14ac:dyDescent="0.25">
      <c r="A4311" s="259" t="s">
        <v>5245</v>
      </c>
      <c r="B4311" s="260">
        <v>123081</v>
      </c>
      <c r="C4311" s="261" t="s">
        <v>479</v>
      </c>
      <c r="D4311" s="262">
        <v>45292</v>
      </c>
      <c r="E4311" s="259" t="s">
        <v>898</v>
      </c>
      <c r="F4311" s="259" t="s">
        <v>438</v>
      </c>
    </row>
    <row r="4312" spans="1:6" x14ac:dyDescent="0.25">
      <c r="A4312" s="259" t="s">
        <v>5246</v>
      </c>
      <c r="B4312" s="260">
        <v>20078</v>
      </c>
      <c r="C4312" s="261" t="s">
        <v>476</v>
      </c>
      <c r="D4312" s="262">
        <v>45292</v>
      </c>
      <c r="E4312" s="259" t="s">
        <v>898</v>
      </c>
      <c r="F4312" s="259" t="s">
        <v>438</v>
      </c>
    </row>
    <row r="4313" spans="1:6" x14ac:dyDescent="0.25">
      <c r="A4313" s="259" t="s">
        <v>5247</v>
      </c>
      <c r="B4313" s="260">
        <v>7849608</v>
      </c>
      <c r="C4313" s="261" t="s">
        <v>513</v>
      </c>
      <c r="D4313" s="262">
        <v>45631</v>
      </c>
      <c r="E4313" s="259" t="s">
        <v>898</v>
      </c>
      <c r="F4313" s="259" t="s">
        <v>438</v>
      </c>
    </row>
    <row r="4314" spans="1:6" x14ac:dyDescent="0.25">
      <c r="A4314" s="259" t="s">
        <v>5248</v>
      </c>
      <c r="B4314" s="260">
        <v>95274</v>
      </c>
      <c r="C4314" s="261" t="s">
        <v>844</v>
      </c>
      <c r="D4314" s="262">
        <v>45292</v>
      </c>
      <c r="E4314" s="259" t="s">
        <v>898</v>
      </c>
      <c r="F4314" s="259" t="s">
        <v>438</v>
      </c>
    </row>
    <row r="4315" spans="1:6" x14ac:dyDescent="0.25">
      <c r="A4315" s="259" t="s">
        <v>5249</v>
      </c>
      <c r="B4315" s="260">
        <v>7606</v>
      </c>
      <c r="C4315" s="261" t="s">
        <v>476</v>
      </c>
      <c r="D4315" s="262">
        <v>45295</v>
      </c>
      <c r="E4315" s="259" t="s">
        <v>898</v>
      </c>
      <c r="F4315" s="259" t="s">
        <v>438</v>
      </c>
    </row>
    <row r="4316" spans="1:6" x14ac:dyDescent="0.25">
      <c r="A4316" s="259" t="s">
        <v>5250</v>
      </c>
      <c r="B4316" s="260">
        <v>40538</v>
      </c>
      <c r="C4316" s="261" t="s">
        <v>476</v>
      </c>
      <c r="D4316" s="262">
        <v>45627</v>
      </c>
      <c r="E4316" s="259" t="s">
        <v>898</v>
      </c>
      <c r="F4316" s="259" t="s">
        <v>438</v>
      </c>
    </row>
    <row r="4317" spans="1:6" x14ac:dyDescent="0.25">
      <c r="A4317" s="259" t="s">
        <v>2845</v>
      </c>
      <c r="B4317" s="260">
        <v>40808</v>
      </c>
      <c r="C4317" s="261" t="s">
        <v>447</v>
      </c>
      <c r="D4317" s="262">
        <v>45292</v>
      </c>
      <c r="E4317" s="259" t="s">
        <v>898</v>
      </c>
      <c r="F4317" s="259" t="s">
        <v>438</v>
      </c>
    </row>
    <row r="4318" spans="1:6" x14ac:dyDescent="0.25">
      <c r="A4318" s="259" t="s">
        <v>5252</v>
      </c>
      <c r="B4318" s="260">
        <v>1352890</v>
      </c>
      <c r="C4318" s="261" t="s">
        <v>501</v>
      </c>
      <c r="D4318" s="262">
        <v>45323</v>
      </c>
      <c r="E4318" s="259" t="s">
        <v>898</v>
      </c>
      <c r="F4318" s="259" t="s">
        <v>438</v>
      </c>
    </row>
    <row r="4319" spans="1:6" x14ac:dyDescent="0.25">
      <c r="A4319" s="259" t="s">
        <v>5253</v>
      </c>
      <c r="B4319" s="260">
        <v>1508270</v>
      </c>
      <c r="C4319" s="261" t="s">
        <v>501</v>
      </c>
      <c r="D4319" s="262">
        <v>45292</v>
      </c>
      <c r="E4319" s="259" t="s">
        <v>898</v>
      </c>
      <c r="F4319" s="259" t="s">
        <v>438</v>
      </c>
    </row>
    <row r="4320" spans="1:6" x14ac:dyDescent="0.25">
      <c r="A4320" s="259" t="s">
        <v>5254</v>
      </c>
      <c r="B4320" s="260">
        <v>113912</v>
      </c>
      <c r="C4320" s="261" t="s">
        <v>439</v>
      </c>
      <c r="D4320" s="262">
        <v>45292</v>
      </c>
      <c r="E4320" s="259" t="s">
        <v>898</v>
      </c>
      <c r="F4320" s="259" t="s">
        <v>438</v>
      </c>
    </row>
    <row r="4321" spans="1:6" x14ac:dyDescent="0.25">
      <c r="A4321" s="259" t="s">
        <v>5255</v>
      </c>
      <c r="B4321" s="260">
        <v>32299</v>
      </c>
      <c r="C4321" s="261" t="s">
        <v>479</v>
      </c>
      <c r="D4321" s="262">
        <v>45627</v>
      </c>
      <c r="E4321" s="259" t="s">
        <v>898</v>
      </c>
      <c r="F4321" s="259" t="s">
        <v>438</v>
      </c>
    </row>
    <row r="4322" spans="1:6" x14ac:dyDescent="0.25">
      <c r="A4322" s="259" t="s">
        <v>5256</v>
      </c>
      <c r="B4322" s="260">
        <v>2482337</v>
      </c>
      <c r="C4322" s="261" t="s">
        <v>468</v>
      </c>
      <c r="D4322" s="262">
        <v>45292</v>
      </c>
      <c r="E4322" s="259" t="s">
        <v>898</v>
      </c>
      <c r="F4322" s="259" t="s">
        <v>438</v>
      </c>
    </row>
    <row r="4323" spans="1:6" x14ac:dyDescent="0.25">
      <c r="A4323" s="259" t="s">
        <v>5257</v>
      </c>
      <c r="B4323" s="260">
        <v>1519042</v>
      </c>
      <c r="C4323" s="261" t="s">
        <v>501</v>
      </c>
      <c r="D4323" s="262">
        <v>45292</v>
      </c>
      <c r="E4323" s="259" t="s">
        <v>898</v>
      </c>
      <c r="F4323" s="259" t="s">
        <v>438</v>
      </c>
    </row>
    <row r="4324" spans="1:6" x14ac:dyDescent="0.25">
      <c r="A4324" s="259" t="s">
        <v>5258</v>
      </c>
      <c r="B4324" s="260">
        <v>30959</v>
      </c>
      <c r="C4324" s="261" t="s">
        <v>439</v>
      </c>
      <c r="D4324" s="262">
        <v>45627</v>
      </c>
      <c r="E4324" s="259" t="s">
        <v>898</v>
      </c>
      <c r="F4324" s="259" t="s">
        <v>438</v>
      </c>
    </row>
    <row r="4325" spans="1:6" x14ac:dyDescent="0.25">
      <c r="A4325" s="259" t="s">
        <v>5259</v>
      </c>
      <c r="B4325" s="260">
        <v>1345598</v>
      </c>
      <c r="C4325" s="261" t="s">
        <v>501</v>
      </c>
      <c r="D4325" s="262">
        <v>45292</v>
      </c>
      <c r="E4325" s="259" t="s">
        <v>898</v>
      </c>
      <c r="F4325" s="259" t="s">
        <v>438</v>
      </c>
    </row>
    <row r="4326" spans="1:6" x14ac:dyDescent="0.25">
      <c r="A4326" s="259" t="s">
        <v>5260</v>
      </c>
      <c r="B4326" s="260">
        <v>1510198</v>
      </c>
      <c r="C4326" s="261" t="s">
        <v>501</v>
      </c>
      <c r="D4326" s="262">
        <v>45292</v>
      </c>
      <c r="E4326" s="259" t="s">
        <v>898</v>
      </c>
      <c r="F4326" s="259" t="s">
        <v>438</v>
      </c>
    </row>
    <row r="4327" spans="1:6" x14ac:dyDescent="0.25">
      <c r="A4327" s="259" t="s">
        <v>5261</v>
      </c>
      <c r="B4327" s="260">
        <v>1350509</v>
      </c>
      <c r="C4327" s="261" t="s">
        <v>501</v>
      </c>
      <c r="D4327" s="262">
        <v>45323</v>
      </c>
      <c r="E4327" s="259" t="s">
        <v>898</v>
      </c>
      <c r="F4327" s="259" t="s">
        <v>438</v>
      </c>
    </row>
    <row r="4328" spans="1:6" x14ac:dyDescent="0.25">
      <c r="A4328" s="259" t="s">
        <v>5262</v>
      </c>
      <c r="B4328" s="260">
        <v>7626</v>
      </c>
      <c r="C4328" s="261" t="s">
        <v>476</v>
      </c>
      <c r="D4328" s="262">
        <v>45292</v>
      </c>
      <c r="E4328" s="259" t="s">
        <v>898</v>
      </c>
      <c r="F4328" s="259" t="s">
        <v>438</v>
      </c>
    </row>
    <row r="4329" spans="1:6" x14ac:dyDescent="0.25">
      <c r="A4329" s="259" t="s">
        <v>5263</v>
      </c>
      <c r="B4329" s="260">
        <v>81695</v>
      </c>
      <c r="C4329" s="261" t="s">
        <v>447</v>
      </c>
      <c r="D4329" s="262">
        <v>45536</v>
      </c>
      <c r="E4329" s="259" t="s">
        <v>898</v>
      </c>
      <c r="F4329" s="259" t="s">
        <v>438</v>
      </c>
    </row>
    <row r="4330" spans="1:6" x14ac:dyDescent="0.25">
      <c r="A4330" s="259" t="s">
        <v>5265</v>
      </c>
      <c r="B4330" s="260">
        <v>13667</v>
      </c>
      <c r="C4330" s="261" t="s">
        <v>445</v>
      </c>
      <c r="D4330" s="262">
        <v>45292</v>
      </c>
      <c r="E4330" s="259" t="s">
        <v>898</v>
      </c>
      <c r="F4330" s="259" t="s">
        <v>438</v>
      </c>
    </row>
    <row r="4331" spans="1:6" x14ac:dyDescent="0.25">
      <c r="A4331" s="259" t="s">
        <v>5266</v>
      </c>
      <c r="B4331" s="260">
        <v>65770208</v>
      </c>
      <c r="C4331" s="261" t="s">
        <v>535</v>
      </c>
      <c r="D4331" s="262">
        <v>45292</v>
      </c>
      <c r="E4331" s="259" t="s">
        <v>898</v>
      </c>
      <c r="F4331" s="259" t="s">
        <v>438</v>
      </c>
    </row>
    <row r="4332" spans="1:6" x14ac:dyDescent="0.25">
      <c r="A4332" s="259" t="s">
        <v>5267</v>
      </c>
      <c r="B4332" s="260" t="s">
        <v>654</v>
      </c>
      <c r="C4332" s="261" t="s">
        <v>445</v>
      </c>
      <c r="D4332" s="262">
        <v>45292</v>
      </c>
      <c r="E4332" s="259" t="s">
        <v>898</v>
      </c>
      <c r="F4332" s="259" t="s">
        <v>438</v>
      </c>
    </row>
    <row r="4333" spans="1:6" x14ac:dyDescent="0.25">
      <c r="A4333" s="259" t="s">
        <v>5268</v>
      </c>
      <c r="B4333" s="260">
        <v>216211</v>
      </c>
      <c r="C4333" s="261" t="s">
        <v>454</v>
      </c>
      <c r="D4333" s="262">
        <v>45292</v>
      </c>
      <c r="E4333" s="259" t="s">
        <v>898</v>
      </c>
      <c r="F4333" s="259" t="s">
        <v>438</v>
      </c>
    </row>
    <row r="4334" spans="1:6" x14ac:dyDescent="0.25">
      <c r="A4334" s="259" t="s">
        <v>5269</v>
      </c>
      <c r="B4334" s="260">
        <v>118640</v>
      </c>
      <c r="C4334" s="261" t="s">
        <v>454</v>
      </c>
      <c r="D4334" s="262">
        <v>45292</v>
      </c>
      <c r="E4334" s="259" t="s">
        <v>898</v>
      </c>
      <c r="F4334" s="259" t="s">
        <v>438</v>
      </c>
    </row>
    <row r="4335" spans="1:6" x14ac:dyDescent="0.25">
      <c r="A4335" s="259" t="s">
        <v>5270</v>
      </c>
      <c r="B4335" s="260">
        <v>328420</v>
      </c>
      <c r="C4335" s="261" t="s">
        <v>454</v>
      </c>
      <c r="D4335" s="262">
        <v>45292</v>
      </c>
      <c r="E4335" s="259" t="s">
        <v>898</v>
      </c>
      <c r="F4335" s="259" t="s">
        <v>438</v>
      </c>
    </row>
    <row r="4336" spans="1:6" x14ac:dyDescent="0.25">
      <c r="A4336" s="259" t="s">
        <v>5271</v>
      </c>
      <c r="B4336" s="260">
        <v>74978</v>
      </c>
      <c r="C4336" s="261" t="s">
        <v>844</v>
      </c>
      <c r="D4336" s="262">
        <v>45292</v>
      </c>
      <c r="E4336" s="259" t="s">
        <v>898</v>
      </c>
      <c r="F4336" s="259" t="s">
        <v>438</v>
      </c>
    </row>
    <row r="4337" spans="1:6" x14ac:dyDescent="0.25">
      <c r="A4337" s="259" t="s">
        <v>5272</v>
      </c>
      <c r="B4337" s="260">
        <v>712871108028306</v>
      </c>
      <c r="C4337" s="261" t="s">
        <v>452</v>
      </c>
      <c r="D4337" s="262">
        <v>45292</v>
      </c>
      <c r="E4337" s="259" t="s">
        <v>898</v>
      </c>
      <c r="F4337" s="259" t="s">
        <v>438</v>
      </c>
    </row>
    <row r="4338" spans="1:6" x14ac:dyDescent="0.25">
      <c r="A4338" s="259" t="s">
        <v>5273</v>
      </c>
      <c r="B4338" s="260">
        <v>712880601960952</v>
      </c>
      <c r="C4338" s="261" t="s">
        <v>452</v>
      </c>
      <c r="D4338" s="262">
        <v>45292</v>
      </c>
      <c r="E4338" s="259" t="s">
        <v>898</v>
      </c>
      <c r="F4338" s="259" t="s">
        <v>438</v>
      </c>
    </row>
    <row r="4339" spans="1:6" x14ac:dyDescent="0.25">
      <c r="A4339" s="259" t="s">
        <v>5274</v>
      </c>
      <c r="B4339" s="260">
        <v>712880603453773</v>
      </c>
      <c r="C4339" s="261" t="s">
        <v>452</v>
      </c>
      <c r="D4339" s="262">
        <v>45505</v>
      </c>
      <c r="E4339" s="259" t="s">
        <v>898</v>
      </c>
      <c r="F4339" s="259" t="s">
        <v>438</v>
      </c>
    </row>
    <row r="4340" spans="1:6" x14ac:dyDescent="0.25">
      <c r="A4340" s="259" t="s">
        <v>5275</v>
      </c>
      <c r="B4340" s="260">
        <v>712880601963069</v>
      </c>
      <c r="C4340" s="261" t="s">
        <v>452</v>
      </c>
      <c r="D4340" s="262">
        <v>45505</v>
      </c>
      <c r="E4340" s="259" t="s">
        <v>898</v>
      </c>
      <c r="F4340" s="259" t="s">
        <v>438</v>
      </c>
    </row>
    <row r="4341" spans="1:6" x14ac:dyDescent="0.25">
      <c r="A4341" s="259" t="s">
        <v>5276</v>
      </c>
      <c r="B4341" s="260">
        <v>712880809232806</v>
      </c>
      <c r="C4341" s="261" t="s">
        <v>452</v>
      </c>
      <c r="D4341" s="262">
        <v>45505</v>
      </c>
      <c r="E4341" s="259" t="s">
        <v>898</v>
      </c>
      <c r="F4341" s="259" t="s">
        <v>438</v>
      </c>
    </row>
    <row r="4342" spans="1:6" x14ac:dyDescent="0.25">
      <c r="A4342" s="259" t="s">
        <v>5277</v>
      </c>
      <c r="B4342" s="260">
        <v>712880601942101</v>
      </c>
      <c r="C4342" s="261" t="s">
        <v>452</v>
      </c>
      <c r="D4342" s="262">
        <v>45505</v>
      </c>
      <c r="E4342" s="259" t="s">
        <v>898</v>
      </c>
      <c r="F4342" s="259" t="s">
        <v>438</v>
      </c>
    </row>
    <row r="4343" spans="1:6" x14ac:dyDescent="0.25">
      <c r="A4343" s="259" t="s">
        <v>5278</v>
      </c>
      <c r="B4343" s="260">
        <v>712880601928679</v>
      </c>
      <c r="C4343" s="261" t="s">
        <v>452</v>
      </c>
      <c r="D4343" s="262">
        <v>45505</v>
      </c>
      <c r="E4343" s="259" t="s">
        <v>898</v>
      </c>
      <c r="F4343" s="259" t="s">
        <v>438</v>
      </c>
    </row>
    <row r="4344" spans="1:6" x14ac:dyDescent="0.25">
      <c r="A4344" s="259" t="s">
        <v>5279</v>
      </c>
      <c r="B4344" s="260">
        <v>712880603454497</v>
      </c>
      <c r="C4344" s="261" t="s">
        <v>452</v>
      </c>
      <c r="D4344" s="262">
        <v>45505</v>
      </c>
      <c r="E4344" s="259" t="s">
        <v>898</v>
      </c>
      <c r="F4344" s="259" t="s">
        <v>438</v>
      </c>
    </row>
    <row r="4345" spans="1:6" x14ac:dyDescent="0.25">
      <c r="A4345" s="259" t="s">
        <v>5280</v>
      </c>
      <c r="B4345" s="260">
        <v>712880603453889</v>
      </c>
      <c r="C4345" s="261" t="s">
        <v>452</v>
      </c>
      <c r="D4345" s="262">
        <v>45505</v>
      </c>
      <c r="E4345" s="259" t="s">
        <v>898</v>
      </c>
      <c r="F4345" s="259" t="s">
        <v>438</v>
      </c>
    </row>
    <row r="4346" spans="1:6" x14ac:dyDescent="0.25">
      <c r="A4346" s="259" t="s">
        <v>5281</v>
      </c>
      <c r="B4346" s="260">
        <v>712880603454183</v>
      </c>
      <c r="C4346" s="261" t="s">
        <v>452</v>
      </c>
      <c r="D4346" s="262">
        <v>45505</v>
      </c>
      <c r="E4346" s="259" t="s">
        <v>898</v>
      </c>
      <c r="F4346" s="259" t="s">
        <v>438</v>
      </c>
    </row>
    <row r="4347" spans="1:6" x14ac:dyDescent="0.25">
      <c r="A4347" s="259" t="s">
        <v>5282</v>
      </c>
      <c r="B4347" s="260">
        <v>712880603335086</v>
      </c>
      <c r="C4347" s="261" t="s">
        <v>452</v>
      </c>
      <c r="D4347" s="262">
        <v>45505</v>
      </c>
      <c r="E4347" s="259" t="s">
        <v>898</v>
      </c>
      <c r="F4347" s="259" t="s">
        <v>438</v>
      </c>
    </row>
    <row r="4348" spans="1:6" x14ac:dyDescent="0.25">
      <c r="A4348" s="259" t="s">
        <v>5283</v>
      </c>
      <c r="B4348" s="260">
        <v>71288060345148</v>
      </c>
      <c r="C4348" s="261" t="s">
        <v>452</v>
      </c>
      <c r="D4348" s="262">
        <v>45505</v>
      </c>
      <c r="E4348" s="259" t="s">
        <v>898</v>
      </c>
      <c r="F4348" s="259" t="s">
        <v>438</v>
      </c>
    </row>
    <row r="4349" spans="1:6" x14ac:dyDescent="0.25">
      <c r="A4349" s="259" t="s">
        <v>5284</v>
      </c>
      <c r="B4349" s="260">
        <v>712880603453070</v>
      </c>
      <c r="C4349" s="261" t="s">
        <v>452</v>
      </c>
      <c r="D4349" s="262">
        <v>45597</v>
      </c>
      <c r="E4349" s="259" t="s">
        <v>898</v>
      </c>
      <c r="F4349" s="259" t="s">
        <v>438</v>
      </c>
    </row>
    <row r="4350" spans="1:6" x14ac:dyDescent="0.25">
      <c r="A4350" s="259" t="s">
        <v>5285</v>
      </c>
      <c r="B4350" s="260">
        <v>712880603455340</v>
      </c>
      <c r="C4350" s="261" t="s">
        <v>452</v>
      </c>
      <c r="D4350" s="262">
        <v>45505</v>
      </c>
      <c r="E4350" s="259" t="s">
        <v>898</v>
      </c>
      <c r="F4350" s="259" t="s">
        <v>438</v>
      </c>
    </row>
    <row r="4351" spans="1:6" x14ac:dyDescent="0.25">
      <c r="A4351" s="259" t="s">
        <v>5286</v>
      </c>
      <c r="B4351" s="260">
        <v>712880601942743</v>
      </c>
      <c r="C4351" s="261" t="s">
        <v>452</v>
      </c>
      <c r="D4351" s="262">
        <v>45505</v>
      </c>
      <c r="E4351" s="259" t="s">
        <v>898</v>
      </c>
      <c r="F4351" s="259" t="s">
        <v>438</v>
      </c>
    </row>
    <row r="4352" spans="1:6" x14ac:dyDescent="0.25">
      <c r="A4352" s="259" t="s">
        <v>5287</v>
      </c>
      <c r="B4352" s="260">
        <v>712880601963243</v>
      </c>
      <c r="C4352" s="261" t="s">
        <v>452</v>
      </c>
      <c r="D4352" s="262">
        <v>45505</v>
      </c>
      <c r="E4352" s="259" t="s">
        <v>898</v>
      </c>
      <c r="F4352" s="259" t="s">
        <v>438</v>
      </c>
    </row>
    <row r="4353" spans="1:6" x14ac:dyDescent="0.25">
      <c r="A4353" s="259" t="s">
        <v>5288</v>
      </c>
      <c r="B4353" s="260">
        <v>712880603455357</v>
      </c>
      <c r="C4353" s="261" t="s">
        <v>452</v>
      </c>
      <c r="D4353" s="262">
        <v>45505</v>
      </c>
      <c r="E4353" s="259" t="s">
        <v>898</v>
      </c>
      <c r="F4353" s="259" t="s">
        <v>438</v>
      </c>
    </row>
    <row r="4354" spans="1:6" x14ac:dyDescent="0.25">
      <c r="A4354" s="259" t="s">
        <v>5289</v>
      </c>
      <c r="B4354" s="260">
        <v>712880603353158</v>
      </c>
      <c r="C4354" s="261" t="s">
        <v>452</v>
      </c>
      <c r="D4354" s="262">
        <v>45505</v>
      </c>
      <c r="E4354" s="259" t="s">
        <v>898</v>
      </c>
      <c r="F4354" s="259" t="s">
        <v>438</v>
      </c>
    </row>
    <row r="4355" spans="1:6" x14ac:dyDescent="0.25">
      <c r="A4355" s="259" t="s">
        <v>5290</v>
      </c>
      <c r="B4355" s="260">
        <v>712880601920246</v>
      </c>
      <c r="C4355" s="261" t="s">
        <v>452</v>
      </c>
      <c r="D4355" s="262">
        <v>45505</v>
      </c>
      <c r="E4355" s="259" t="s">
        <v>898</v>
      </c>
      <c r="F4355" s="259" t="s">
        <v>438</v>
      </c>
    </row>
    <row r="4356" spans="1:6" x14ac:dyDescent="0.25">
      <c r="A4356" s="259" t="s">
        <v>5291</v>
      </c>
      <c r="B4356" s="260">
        <v>712880603455415</v>
      </c>
      <c r="C4356" s="261" t="s">
        <v>452</v>
      </c>
      <c r="D4356" s="262">
        <v>45505</v>
      </c>
      <c r="E4356" s="259" t="s">
        <v>898</v>
      </c>
      <c r="F4356" s="259" t="s">
        <v>438</v>
      </c>
    </row>
    <row r="4357" spans="1:6" x14ac:dyDescent="0.25">
      <c r="A4357" s="259" t="s">
        <v>5292</v>
      </c>
      <c r="B4357" s="260">
        <v>712880601941722</v>
      </c>
      <c r="C4357" s="261" t="s">
        <v>452</v>
      </c>
      <c r="D4357" s="262">
        <v>45505</v>
      </c>
      <c r="E4357" s="259" t="s">
        <v>898</v>
      </c>
      <c r="F4357" s="259" t="s">
        <v>438</v>
      </c>
    </row>
    <row r="4358" spans="1:6" x14ac:dyDescent="0.25">
      <c r="A4358" s="259" t="s">
        <v>5293</v>
      </c>
      <c r="B4358" s="260">
        <v>712880603454411</v>
      </c>
      <c r="C4358" s="261" t="s">
        <v>452</v>
      </c>
      <c r="D4358" s="262">
        <v>45505</v>
      </c>
      <c r="E4358" s="259" t="s">
        <v>898</v>
      </c>
      <c r="F4358" s="259" t="s">
        <v>438</v>
      </c>
    </row>
    <row r="4359" spans="1:6" x14ac:dyDescent="0.25">
      <c r="A4359" s="259" t="s">
        <v>5294</v>
      </c>
      <c r="B4359" s="260">
        <v>65772908</v>
      </c>
      <c r="C4359" s="261" t="s">
        <v>535</v>
      </c>
      <c r="D4359" s="262">
        <v>45292</v>
      </c>
      <c r="E4359" s="259" t="s">
        <v>898</v>
      </c>
      <c r="F4359" s="259" t="s">
        <v>438</v>
      </c>
    </row>
    <row r="4360" spans="1:6" x14ac:dyDescent="0.25">
      <c r="A4360" s="259" t="s">
        <v>5295</v>
      </c>
      <c r="B4360" s="260">
        <v>230669</v>
      </c>
      <c r="C4360" s="261" t="s">
        <v>535</v>
      </c>
      <c r="D4360" s="262">
        <v>45292</v>
      </c>
      <c r="E4360" s="259" t="s">
        <v>898</v>
      </c>
      <c r="F4360" s="259" t="s">
        <v>438</v>
      </c>
    </row>
    <row r="4361" spans="1:6" x14ac:dyDescent="0.25">
      <c r="A4361" s="259" t="s">
        <v>5296</v>
      </c>
      <c r="B4361" s="260">
        <v>12560</v>
      </c>
      <c r="C4361" s="261" t="s">
        <v>445</v>
      </c>
      <c r="D4361" s="262">
        <v>45292</v>
      </c>
      <c r="E4361" s="259" t="s">
        <v>898</v>
      </c>
      <c r="F4361" s="259" t="s">
        <v>438</v>
      </c>
    </row>
    <row r="4362" spans="1:6" x14ac:dyDescent="0.25">
      <c r="A4362" s="259" t="s">
        <v>5297</v>
      </c>
      <c r="B4362" s="260">
        <v>11663</v>
      </c>
      <c r="C4362" s="261" t="s">
        <v>445</v>
      </c>
      <c r="D4362" s="262">
        <v>45292</v>
      </c>
      <c r="E4362" s="259" t="s">
        <v>898</v>
      </c>
      <c r="F4362" s="259" t="s">
        <v>438</v>
      </c>
    </row>
    <row r="4363" spans="1:6" x14ac:dyDescent="0.25">
      <c r="A4363" s="259" t="s">
        <v>5298</v>
      </c>
      <c r="B4363" s="260">
        <v>276105908</v>
      </c>
      <c r="C4363" s="261" t="s">
        <v>501</v>
      </c>
      <c r="D4363" s="262">
        <v>45505</v>
      </c>
      <c r="E4363" s="259" t="s">
        <v>898</v>
      </c>
      <c r="F4363" s="259" t="s">
        <v>438</v>
      </c>
    </row>
    <row r="4364" spans="1:6" x14ac:dyDescent="0.25">
      <c r="A4364" s="259" t="s">
        <v>5299</v>
      </c>
      <c r="B4364" s="260">
        <v>148477</v>
      </c>
      <c r="C4364" s="261" t="s">
        <v>454</v>
      </c>
      <c r="D4364" s="262">
        <v>45292</v>
      </c>
      <c r="E4364" s="259" t="s">
        <v>898</v>
      </c>
      <c r="F4364" s="259" t="s">
        <v>438</v>
      </c>
    </row>
    <row r="4365" spans="1:6" x14ac:dyDescent="0.25">
      <c r="A4365" s="259" t="s">
        <v>5300</v>
      </c>
      <c r="B4365" s="260">
        <v>110665</v>
      </c>
      <c r="C4365" s="261" t="s">
        <v>454</v>
      </c>
      <c r="D4365" s="262">
        <v>45352</v>
      </c>
      <c r="E4365" s="259" t="s">
        <v>898</v>
      </c>
      <c r="F4365" s="259" t="s">
        <v>438</v>
      </c>
    </row>
    <row r="4366" spans="1:6" x14ac:dyDescent="0.25">
      <c r="A4366" s="259" t="s">
        <v>5301</v>
      </c>
      <c r="B4366" s="260">
        <v>114151</v>
      </c>
      <c r="C4366" s="261" t="s">
        <v>454</v>
      </c>
      <c r="D4366" s="262">
        <v>45292</v>
      </c>
      <c r="E4366" s="259" t="s">
        <v>898</v>
      </c>
      <c r="F4366" s="259" t="s">
        <v>438</v>
      </c>
    </row>
    <row r="4367" spans="1:6" x14ac:dyDescent="0.25">
      <c r="A4367" s="259" t="s">
        <v>5302</v>
      </c>
      <c r="B4367" s="260">
        <v>105632</v>
      </c>
      <c r="C4367" s="261" t="s">
        <v>479</v>
      </c>
      <c r="D4367" s="262">
        <v>45292</v>
      </c>
      <c r="E4367" s="259" t="s">
        <v>898</v>
      </c>
      <c r="F4367" s="259" t="s">
        <v>438</v>
      </c>
    </row>
    <row r="4368" spans="1:6" x14ac:dyDescent="0.25">
      <c r="A4368" s="259" t="s">
        <v>5303</v>
      </c>
      <c r="B4368" s="260">
        <v>10666</v>
      </c>
      <c r="C4368" s="261" t="s">
        <v>464</v>
      </c>
      <c r="D4368" s="262">
        <v>45292</v>
      </c>
      <c r="E4368" s="259" t="s">
        <v>898</v>
      </c>
      <c r="F4368" s="259" t="s">
        <v>438</v>
      </c>
    </row>
    <row r="4369" spans="1:6" x14ac:dyDescent="0.25">
      <c r="A4369" s="259" t="s">
        <v>5304</v>
      </c>
      <c r="B4369" s="260">
        <v>12468</v>
      </c>
      <c r="C4369" s="261" t="s">
        <v>479</v>
      </c>
      <c r="D4369" s="262">
        <v>45292</v>
      </c>
      <c r="E4369" s="259" t="s">
        <v>898</v>
      </c>
      <c r="F4369" s="259" t="s">
        <v>438</v>
      </c>
    </row>
    <row r="4370" spans="1:6" x14ac:dyDescent="0.25">
      <c r="A4370" s="259" t="s">
        <v>5305</v>
      </c>
      <c r="B4370" s="260">
        <v>150336</v>
      </c>
      <c r="C4370" s="261" t="s">
        <v>454</v>
      </c>
      <c r="D4370" s="262">
        <v>45292</v>
      </c>
      <c r="E4370" s="259" t="s">
        <v>898</v>
      </c>
      <c r="F4370" s="259" t="s">
        <v>438</v>
      </c>
    </row>
    <row r="4371" spans="1:6" x14ac:dyDescent="0.25">
      <c r="A4371" s="259" t="s">
        <v>5306</v>
      </c>
      <c r="B4371" s="260">
        <v>128945</v>
      </c>
      <c r="C4371" s="261" t="s">
        <v>447</v>
      </c>
      <c r="D4371" s="262">
        <v>45292</v>
      </c>
      <c r="E4371" s="259" t="s">
        <v>898</v>
      </c>
      <c r="F4371" s="259" t="s">
        <v>438</v>
      </c>
    </row>
    <row r="4372" spans="1:6" x14ac:dyDescent="0.25">
      <c r="A4372" s="259" t="s">
        <v>5307</v>
      </c>
      <c r="B4372" s="260">
        <v>67043808</v>
      </c>
      <c r="C4372" s="261" t="s">
        <v>535</v>
      </c>
      <c r="D4372" s="262">
        <v>45292</v>
      </c>
      <c r="E4372" s="259" t="s">
        <v>898</v>
      </c>
      <c r="F4372" s="259" t="s">
        <v>438</v>
      </c>
    </row>
    <row r="4373" spans="1:6" x14ac:dyDescent="0.25">
      <c r="A4373" s="259" t="s">
        <v>5308</v>
      </c>
      <c r="B4373" s="260">
        <v>12546</v>
      </c>
      <c r="C4373" s="261" t="s">
        <v>464</v>
      </c>
      <c r="D4373" s="262">
        <v>45292</v>
      </c>
      <c r="E4373" s="259" t="s">
        <v>898</v>
      </c>
      <c r="F4373" s="259" t="s">
        <v>438</v>
      </c>
    </row>
    <row r="4374" spans="1:6" x14ac:dyDescent="0.25">
      <c r="A4374" s="259" t="s">
        <v>5309</v>
      </c>
      <c r="B4374" s="260">
        <v>7489</v>
      </c>
      <c r="C4374" s="261" t="s">
        <v>476</v>
      </c>
      <c r="D4374" s="262">
        <v>45292</v>
      </c>
      <c r="E4374" s="259" t="s">
        <v>898</v>
      </c>
      <c r="F4374" s="259" t="s">
        <v>438</v>
      </c>
    </row>
    <row r="4375" spans="1:6" x14ac:dyDescent="0.25">
      <c r="A4375" s="259" t="s">
        <v>5310</v>
      </c>
      <c r="B4375" s="260">
        <v>57760</v>
      </c>
      <c r="C4375" s="261" t="s">
        <v>447</v>
      </c>
      <c r="D4375" s="262">
        <v>45292</v>
      </c>
      <c r="E4375" s="259" t="s">
        <v>898</v>
      </c>
      <c r="F4375" s="259" t="s">
        <v>438</v>
      </c>
    </row>
    <row r="4376" spans="1:6" x14ac:dyDescent="0.25">
      <c r="A4376" s="259" t="s">
        <v>5311</v>
      </c>
      <c r="B4376" s="260">
        <v>7429</v>
      </c>
      <c r="C4376" s="261" t="s">
        <v>476</v>
      </c>
      <c r="D4376" s="262">
        <v>45292</v>
      </c>
      <c r="E4376" s="259" t="s">
        <v>898</v>
      </c>
      <c r="F4376" s="259" t="s">
        <v>438</v>
      </c>
    </row>
    <row r="4377" spans="1:6" x14ac:dyDescent="0.25">
      <c r="A4377" s="259" t="s">
        <v>5312</v>
      </c>
      <c r="B4377" s="260">
        <v>5230</v>
      </c>
      <c r="C4377" s="261" t="s">
        <v>476</v>
      </c>
      <c r="D4377" s="262">
        <v>45292</v>
      </c>
      <c r="E4377" s="259" t="s">
        <v>898</v>
      </c>
      <c r="F4377" s="259" t="s">
        <v>438</v>
      </c>
    </row>
    <row r="4378" spans="1:6" x14ac:dyDescent="0.25">
      <c r="A4378" s="259" t="s">
        <v>5313</v>
      </c>
      <c r="B4378" s="260">
        <v>11982</v>
      </c>
      <c r="C4378" s="261" t="s">
        <v>439</v>
      </c>
      <c r="D4378" s="262">
        <v>45292</v>
      </c>
      <c r="E4378" s="259" t="s">
        <v>898</v>
      </c>
      <c r="F4378" s="259" t="s">
        <v>438</v>
      </c>
    </row>
    <row r="4379" spans="1:6" x14ac:dyDescent="0.25">
      <c r="A4379" s="259" t="s">
        <v>5314</v>
      </c>
      <c r="B4379" s="260">
        <v>290078</v>
      </c>
      <c r="C4379" s="261" t="s">
        <v>445</v>
      </c>
      <c r="D4379" s="262">
        <v>45292</v>
      </c>
      <c r="E4379" s="259" t="s">
        <v>898</v>
      </c>
      <c r="F4379" s="259" t="s">
        <v>438</v>
      </c>
    </row>
    <row r="4380" spans="1:6" x14ac:dyDescent="0.25">
      <c r="A4380" s="259" t="s">
        <v>5315</v>
      </c>
      <c r="B4380" s="260">
        <v>2423500</v>
      </c>
      <c r="C4380" s="261" t="s">
        <v>468</v>
      </c>
      <c r="D4380" s="262">
        <v>45323</v>
      </c>
      <c r="E4380" s="259" t="s">
        <v>898</v>
      </c>
      <c r="F4380" s="259" t="s">
        <v>438</v>
      </c>
    </row>
    <row r="4381" spans="1:6" x14ac:dyDescent="0.25">
      <c r="A4381" s="259" t="s">
        <v>5316</v>
      </c>
      <c r="B4381" s="260">
        <v>92742</v>
      </c>
      <c r="C4381" s="261" t="s">
        <v>447</v>
      </c>
      <c r="D4381" s="262">
        <v>45566</v>
      </c>
      <c r="E4381" s="259" t="s">
        <v>898</v>
      </c>
      <c r="F4381" s="259" t="s">
        <v>438</v>
      </c>
    </row>
    <row r="4382" spans="1:6" x14ac:dyDescent="0.25">
      <c r="A4382" s="259" t="s">
        <v>5317</v>
      </c>
      <c r="B4382" s="260">
        <v>13642</v>
      </c>
      <c r="C4382" s="261" t="s">
        <v>445</v>
      </c>
      <c r="D4382" s="262">
        <v>45292</v>
      </c>
      <c r="E4382" s="259" t="s">
        <v>898</v>
      </c>
      <c r="F4382" s="259" t="s">
        <v>438</v>
      </c>
    </row>
    <row r="4383" spans="1:6" x14ac:dyDescent="0.25">
      <c r="A4383" s="259" t="s">
        <v>5318</v>
      </c>
      <c r="B4383" s="260">
        <v>12083</v>
      </c>
      <c r="C4383" s="261" t="s">
        <v>844</v>
      </c>
      <c r="D4383" s="262">
        <v>45292</v>
      </c>
      <c r="E4383" s="259" t="s">
        <v>898</v>
      </c>
      <c r="F4383" s="259" t="s">
        <v>438</v>
      </c>
    </row>
    <row r="4384" spans="1:6" x14ac:dyDescent="0.25">
      <c r="A4384" s="259" t="s">
        <v>5319</v>
      </c>
      <c r="B4384" s="260">
        <v>31050</v>
      </c>
      <c r="C4384" s="261" t="s">
        <v>479</v>
      </c>
      <c r="D4384" s="262">
        <v>45627</v>
      </c>
      <c r="E4384" s="259" t="s">
        <v>898</v>
      </c>
      <c r="F4384" s="259" t="s">
        <v>438</v>
      </c>
    </row>
    <row r="4385" spans="1:6" x14ac:dyDescent="0.25">
      <c r="A4385" s="259" t="s">
        <v>5320</v>
      </c>
      <c r="B4385" s="260">
        <v>789571109100880</v>
      </c>
      <c r="C4385" s="261" t="s">
        <v>452</v>
      </c>
      <c r="D4385" s="262">
        <v>45292</v>
      </c>
      <c r="E4385" s="259" t="s">
        <v>898</v>
      </c>
      <c r="F4385" s="259" t="s">
        <v>438</v>
      </c>
    </row>
    <row r="4386" spans="1:6" x14ac:dyDescent="0.25">
      <c r="A4386" s="259" t="s">
        <v>5321</v>
      </c>
      <c r="B4386" s="260">
        <v>712880902475162</v>
      </c>
      <c r="C4386" s="261" t="s">
        <v>452</v>
      </c>
      <c r="D4386" s="262">
        <v>45536</v>
      </c>
      <c r="E4386" s="259" t="s">
        <v>898</v>
      </c>
      <c r="F4386" s="259" t="s">
        <v>438</v>
      </c>
    </row>
    <row r="4387" spans="1:6" x14ac:dyDescent="0.25">
      <c r="A4387" s="259" t="s">
        <v>5322</v>
      </c>
      <c r="B4387" s="260" t="s">
        <v>17867</v>
      </c>
      <c r="C4387" s="261" t="s">
        <v>447</v>
      </c>
      <c r="D4387" s="262">
        <v>45292</v>
      </c>
      <c r="E4387" s="259" t="s">
        <v>898</v>
      </c>
      <c r="F4387" s="259" t="s">
        <v>438</v>
      </c>
    </row>
    <row r="4388" spans="1:6" x14ac:dyDescent="0.25">
      <c r="A4388" s="259" t="s">
        <v>5323</v>
      </c>
      <c r="B4388" s="260">
        <v>33419</v>
      </c>
      <c r="C4388" s="261" t="s">
        <v>439</v>
      </c>
      <c r="D4388" s="262">
        <v>45627</v>
      </c>
      <c r="E4388" s="259" t="s">
        <v>898</v>
      </c>
      <c r="F4388" s="259" t="s">
        <v>438</v>
      </c>
    </row>
    <row r="4389" spans="1:6" x14ac:dyDescent="0.25">
      <c r="A4389" s="259" t="s">
        <v>5324</v>
      </c>
      <c r="B4389" s="260">
        <v>122983</v>
      </c>
      <c r="C4389" s="261" t="s">
        <v>454</v>
      </c>
      <c r="D4389" s="262">
        <v>45292</v>
      </c>
      <c r="E4389" s="259" t="s">
        <v>898</v>
      </c>
      <c r="F4389" s="259" t="s">
        <v>438</v>
      </c>
    </row>
    <row r="4390" spans="1:6" x14ac:dyDescent="0.25">
      <c r="A4390" s="259" t="s">
        <v>5325</v>
      </c>
      <c r="B4390" s="260">
        <v>13599</v>
      </c>
      <c r="C4390" s="261" t="s">
        <v>445</v>
      </c>
      <c r="D4390" s="262">
        <v>45292</v>
      </c>
      <c r="E4390" s="259" t="s">
        <v>898</v>
      </c>
      <c r="F4390" s="259" t="s">
        <v>438</v>
      </c>
    </row>
    <row r="4391" spans="1:6" x14ac:dyDescent="0.25">
      <c r="A4391" s="259" t="s">
        <v>5326</v>
      </c>
      <c r="B4391" s="260">
        <v>47946</v>
      </c>
      <c r="C4391" s="261" t="s">
        <v>447</v>
      </c>
      <c r="D4391" s="262">
        <v>45292</v>
      </c>
      <c r="E4391" s="259" t="s">
        <v>898</v>
      </c>
      <c r="F4391" s="259" t="s">
        <v>438</v>
      </c>
    </row>
    <row r="4392" spans="1:6" x14ac:dyDescent="0.25">
      <c r="A4392" s="259" t="s">
        <v>3395</v>
      </c>
      <c r="B4392" s="260">
        <v>41342</v>
      </c>
      <c r="C4392" s="261" t="s">
        <v>459</v>
      </c>
      <c r="D4392" s="262">
        <v>45292</v>
      </c>
      <c r="E4392" s="259" t="s">
        <v>898</v>
      </c>
      <c r="F4392" s="259" t="s">
        <v>438</v>
      </c>
    </row>
    <row r="4393" spans="1:6" x14ac:dyDescent="0.25">
      <c r="A4393" s="259" t="s">
        <v>5328</v>
      </c>
      <c r="B4393" s="260">
        <v>14394490</v>
      </c>
      <c r="C4393" s="261" t="s">
        <v>468</v>
      </c>
      <c r="D4393" s="262">
        <v>45292</v>
      </c>
      <c r="E4393" s="259" t="s">
        <v>898</v>
      </c>
      <c r="F4393" s="259" t="s">
        <v>438</v>
      </c>
    </row>
    <row r="4394" spans="1:6" x14ac:dyDescent="0.25">
      <c r="A4394" s="259" t="s">
        <v>5329</v>
      </c>
      <c r="B4394" s="260">
        <v>26629</v>
      </c>
      <c r="C4394" s="261" t="s">
        <v>448</v>
      </c>
      <c r="D4394" s="262">
        <v>45627</v>
      </c>
      <c r="E4394" s="259" t="s">
        <v>898</v>
      </c>
      <c r="F4394" s="259" t="s">
        <v>438</v>
      </c>
    </row>
    <row r="4395" spans="1:6" x14ac:dyDescent="0.25">
      <c r="A4395" s="259" t="s">
        <v>5330</v>
      </c>
      <c r="B4395" s="260">
        <v>115547</v>
      </c>
      <c r="C4395" s="261" t="s">
        <v>447</v>
      </c>
      <c r="D4395" s="262">
        <v>45292</v>
      </c>
      <c r="E4395" s="259" t="s">
        <v>898</v>
      </c>
      <c r="F4395" s="259" t="s">
        <v>438</v>
      </c>
    </row>
    <row r="4396" spans="1:6" x14ac:dyDescent="0.25">
      <c r="A4396" s="259" t="s">
        <v>5331</v>
      </c>
      <c r="B4396" s="260">
        <v>113916</v>
      </c>
      <c r="C4396" s="261" t="s">
        <v>454</v>
      </c>
      <c r="D4396" s="262">
        <v>45292</v>
      </c>
      <c r="E4396" s="259" t="s">
        <v>898</v>
      </c>
      <c r="F4396" s="259" t="s">
        <v>438</v>
      </c>
    </row>
    <row r="4397" spans="1:6" x14ac:dyDescent="0.25">
      <c r="A4397" s="259" t="s">
        <v>5332</v>
      </c>
      <c r="B4397" s="260">
        <v>57650</v>
      </c>
      <c r="C4397" s="261" t="s">
        <v>447</v>
      </c>
      <c r="D4397" s="262">
        <v>45292</v>
      </c>
      <c r="E4397" s="259" t="s">
        <v>898</v>
      </c>
      <c r="F4397" s="259" t="s">
        <v>438</v>
      </c>
    </row>
    <row r="4398" spans="1:6" x14ac:dyDescent="0.25">
      <c r="A4398" s="259" t="s">
        <v>5333</v>
      </c>
      <c r="B4398" s="260">
        <v>13630</v>
      </c>
      <c r="C4398" s="261" t="s">
        <v>445</v>
      </c>
      <c r="D4398" s="262">
        <v>45292</v>
      </c>
      <c r="E4398" s="259" t="s">
        <v>898</v>
      </c>
      <c r="F4398" s="259" t="s">
        <v>438</v>
      </c>
    </row>
    <row r="4399" spans="1:6" x14ac:dyDescent="0.25">
      <c r="A4399" s="259" t="s">
        <v>5334</v>
      </c>
      <c r="B4399" s="260">
        <v>11669</v>
      </c>
      <c r="C4399" s="261" t="s">
        <v>445</v>
      </c>
      <c r="D4399" s="262">
        <v>45627</v>
      </c>
      <c r="E4399" s="259" t="s">
        <v>898</v>
      </c>
      <c r="F4399" s="259" t="s">
        <v>438</v>
      </c>
    </row>
    <row r="4400" spans="1:6" x14ac:dyDescent="0.25">
      <c r="A4400" s="259" t="s">
        <v>5335</v>
      </c>
      <c r="B4400" s="260">
        <v>122967</v>
      </c>
      <c r="C4400" s="261" t="s">
        <v>454</v>
      </c>
      <c r="D4400" s="262">
        <v>45292</v>
      </c>
      <c r="E4400" s="259" t="s">
        <v>898</v>
      </c>
      <c r="F4400" s="259" t="s">
        <v>438</v>
      </c>
    </row>
    <row r="4401" spans="1:6" x14ac:dyDescent="0.25">
      <c r="A4401" s="259" t="s">
        <v>5336</v>
      </c>
      <c r="B4401" s="260">
        <v>10226</v>
      </c>
      <c r="C4401" s="261" t="s">
        <v>476</v>
      </c>
      <c r="D4401" s="262">
        <v>45292</v>
      </c>
      <c r="E4401" s="259" t="s">
        <v>898</v>
      </c>
      <c r="F4401" s="259" t="s">
        <v>438</v>
      </c>
    </row>
    <row r="4402" spans="1:6" x14ac:dyDescent="0.25">
      <c r="A4402" s="259" t="s">
        <v>5337</v>
      </c>
      <c r="B4402" s="260">
        <v>7828</v>
      </c>
      <c r="C4402" s="261" t="s">
        <v>476</v>
      </c>
      <c r="D4402" s="262">
        <v>45292</v>
      </c>
      <c r="E4402" s="259" t="s">
        <v>898</v>
      </c>
      <c r="F4402" s="259" t="s">
        <v>438</v>
      </c>
    </row>
    <row r="4403" spans="1:6" x14ac:dyDescent="0.25">
      <c r="A4403" s="259" t="s">
        <v>5338</v>
      </c>
      <c r="B4403" s="260">
        <v>9575</v>
      </c>
      <c r="C4403" s="261" t="s">
        <v>476</v>
      </c>
      <c r="D4403" s="262">
        <v>45292</v>
      </c>
      <c r="E4403" s="259" t="s">
        <v>898</v>
      </c>
      <c r="F4403" s="259" t="s">
        <v>438</v>
      </c>
    </row>
    <row r="4404" spans="1:6" x14ac:dyDescent="0.25">
      <c r="A4404" s="259" t="s">
        <v>5339</v>
      </c>
      <c r="B4404" s="260">
        <v>5815</v>
      </c>
      <c r="C4404" s="261" t="s">
        <v>476</v>
      </c>
      <c r="D4404" s="262">
        <v>45292</v>
      </c>
      <c r="E4404" s="259" t="s">
        <v>898</v>
      </c>
      <c r="F4404" s="259" t="s">
        <v>438</v>
      </c>
    </row>
    <row r="4405" spans="1:6" x14ac:dyDescent="0.25">
      <c r="A4405" s="259" t="s">
        <v>5341</v>
      </c>
      <c r="B4405" s="260">
        <v>50800239778</v>
      </c>
      <c r="C4405" s="261" t="s">
        <v>476</v>
      </c>
      <c r="D4405" s="262">
        <v>45292</v>
      </c>
      <c r="E4405" s="259" t="s">
        <v>898</v>
      </c>
      <c r="F4405" s="259" t="s">
        <v>438</v>
      </c>
    </row>
    <row r="4406" spans="1:6" x14ac:dyDescent="0.25">
      <c r="A4406" s="259" t="s">
        <v>5342</v>
      </c>
      <c r="B4406" s="260">
        <v>6150</v>
      </c>
      <c r="C4406" s="261" t="s">
        <v>476</v>
      </c>
      <c r="D4406" s="262">
        <v>45292</v>
      </c>
      <c r="E4406" s="259" t="s">
        <v>898</v>
      </c>
      <c r="F4406" s="259" t="s">
        <v>438</v>
      </c>
    </row>
    <row r="4407" spans="1:6" x14ac:dyDescent="0.25">
      <c r="A4407" s="259" t="s">
        <v>5343</v>
      </c>
      <c r="B4407" s="260">
        <v>33187</v>
      </c>
      <c r="C4407" s="261" t="s">
        <v>439</v>
      </c>
      <c r="D4407" s="262">
        <v>45292</v>
      </c>
      <c r="E4407" s="259" t="s">
        <v>898</v>
      </c>
      <c r="F4407" s="259" t="s">
        <v>438</v>
      </c>
    </row>
    <row r="4408" spans="1:6" x14ac:dyDescent="0.25">
      <c r="A4408" s="259" t="s">
        <v>5344</v>
      </c>
      <c r="B4408" s="260">
        <v>2294147</v>
      </c>
      <c r="C4408" s="261" t="s">
        <v>468</v>
      </c>
      <c r="D4408" s="262">
        <v>45292</v>
      </c>
      <c r="E4408" s="259" t="s">
        <v>898</v>
      </c>
      <c r="F4408" s="259" t="s">
        <v>438</v>
      </c>
    </row>
    <row r="4409" spans="1:6" x14ac:dyDescent="0.25">
      <c r="A4409" s="259" t="s">
        <v>5345</v>
      </c>
      <c r="B4409" s="260">
        <v>103195</v>
      </c>
      <c r="C4409" s="261" t="s">
        <v>439</v>
      </c>
      <c r="D4409" s="262">
        <v>45292</v>
      </c>
      <c r="E4409" s="259" t="s">
        <v>898</v>
      </c>
      <c r="F4409" s="259" t="s">
        <v>438</v>
      </c>
    </row>
    <row r="4410" spans="1:6" x14ac:dyDescent="0.25">
      <c r="A4410" s="259" t="s">
        <v>5346</v>
      </c>
      <c r="B4410" s="260">
        <v>12332</v>
      </c>
      <c r="C4410" s="261" t="s">
        <v>439</v>
      </c>
      <c r="D4410" s="262">
        <v>45292</v>
      </c>
      <c r="E4410" s="259" t="s">
        <v>898</v>
      </c>
      <c r="F4410" s="259" t="s">
        <v>438</v>
      </c>
    </row>
    <row r="4411" spans="1:6" x14ac:dyDescent="0.25">
      <c r="A4411" s="259" t="s">
        <v>5347</v>
      </c>
      <c r="B4411" s="260">
        <v>104086</v>
      </c>
      <c r="C4411" s="261" t="s">
        <v>439</v>
      </c>
      <c r="D4411" s="262">
        <v>45627</v>
      </c>
      <c r="E4411" s="259" t="s">
        <v>898</v>
      </c>
      <c r="F4411" s="259" t="s">
        <v>438</v>
      </c>
    </row>
    <row r="4412" spans="1:6" x14ac:dyDescent="0.25">
      <c r="A4412" s="259" t="s">
        <v>5348</v>
      </c>
      <c r="B4412" s="260">
        <v>120579</v>
      </c>
      <c r="C4412" s="261" t="s">
        <v>439</v>
      </c>
      <c r="D4412" s="262">
        <v>45292</v>
      </c>
      <c r="E4412" s="259" t="s">
        <v>898</v>
      </c>
      <c r="F4412" s="259" t="s">
        <v>438</v>
      </c>
    </row>
    <row r="4413" spans="1:6" x14ac:dyDescent="0.25">
      <c r="A4413" s="259" t="s">
        <v>5349</v>
      </c>
      <c r="B4413" s="260">
        <v>33569</v>
      </c>
      <c r="C4413" s="261" t="s">
        <v>439</v>
      </c>
      <c r="D4413" s="262">
        <v>45292</v>
      </c>
      <c r="E4413" s="259" t="s">
        <v>898</v>
      </c>
      <c r="F4413" s="259" t="s">
        <v>438</v>
      </c>
    </row>
    <row r="4414" spans="1:6" x14ac:dyDescent="0.25">
      <c r="A4414" s="259" t="s">
        <v>5350</v>
      </c>
      <c r="B4414" s="260">
        <v>180590</v>
      </c>
      <c r="C4414" s="261" t="s">
        <v>454</v>
      </c>
      <c r="D4414" s="262">
        <v>45292</v>
      </c>
      <c r="E4414" s="259" t="s">
        <v>898</v>
      </c>
      <c r="F4414" s="259" t="s">
        <v>438</v>
      </c>
    </row>
    <row r="4415" spans="1:6" x14ac:dyDescent="0.25">
      <c r="A4415" s="259" t="s">
        <v>5351</v>
      </c>
      <c r="B4415" s="260">
        <v>29983</v>
      </c>
      <c r="C4415" s="261" t="s">
        <v>476</v>
      </c>
      <c r="D4415" s="262">
        <v>45292</v>
      </c>
      <c r="E4415" s="259" t="s">
        <v>898</v>
      </c>
      <c r="F4415" s="259" t="s">
        <v>438</v>
      </c>
    </row>
    <row r="4416" spans="1:6" x14ac:dyDescent="0.25">
      <c r="A4416" s="259" t="s">
        <v>5352</v>
      </c>
      <c r="B4416" s="260">
        <v>125745</v>
      </c>
      <c r="C4416" s="261" t="s">
        <v>443</v>
      </c>
      <c r="D4416" s="262">
        <v>45292</v>
      </c>
      <c r="E4416" s="259" t="s">
        <v>898</v>
      </c>
      <c r="F4416" s="259" t="s">
        <v>438</v>
      </c>
    </row>
    <row r="4417" spans="1:6" x14ac:dyDescent="0.25">
      <c r="A4417" s="259" t="s">
        <v>5353</v>
      </c>
      <c r="B4417" s="260">
        <v>175753</v>
      </c>
      <c r="C4417" s="261" t="s">
        <v>454</v>
      </c>
      <c r="D4417" s="262">
        <v>45292</v>
      </c>
      <c r="E4417" s="259" t="s">
        <v>898</v>
      </c>
      <c r="F4417" s="259" t="s">
        <v>438</v>
      </c>
    </row>
    <row r="4418" spans="1:6" x14ac:dyDescent="0.25">
      <c r="A4418" s="259" t="s">
        <v>5354</v>
      </c>
      <c r="B4418" s="260">
        <v>33551</v>
      </c>
      <c r="C4418" s="261" t="s">
        <v>476</v>
      </c>
      <c r="D4418" s="262">
        <v>45292</v>
      </c>
      <c r="E4418" s="259" t="s">
        <v>898</v>
      </c>
      <c r="F4418" s="259" t="s">
        <v>438</v>
      </c>
    </row>
    <row r="4419" spans="1:6" x14ac:dyDescent="0.25">
      <c r="A4419" s="259" t="s">
        <v>5355</v>
      </c>
      <c r="B4419" s="260">
        <v>105707</v>
      </c>
      <c r="C4419" s="261" t="s">
        <v>439</v>
      </c>
      <c r="D4419" s="262">
        <v>45292</v>
      </c>
      <c r="E4419" s="259" t="s">
        <v>898</v>
      </c>
      <c r="F4419" s="259" t="s">
        <v>438</v>
      </c>
    </row>
    <row r="4420" spans="1:6" x14ac:dyDescent="0.25">
      <c r="A4420" s="259" t="s">
        <v>5356</v>
      </c>
      <c r="B4420" s="260">
        <v>180868</v>
      </c>
      <c r="C4420" s="261" t="s">
        <v>454</v>
      </c>
      <c r="D4420" s="262">
        <v>45292</v>
      </c>
      <c r="E4420" s="259" t="s">
        <v>898</v>
      </c>
      <c r="F4420" s="259" t="s">
        <v>438</v>
      </c>
    </row>
    <row r="4421" spans="1:6" x14ac:dyDescent="0.25">
      <c r="A4421" s="259" t="s">
        <v>5358</v>
      </c>
      <c r="B4421" s="260">
        <v>1443340</v>
      </c>
      <c r="C4421" s="261" t="s">
        <v>468</v>
      </c>
      <c r="D4421" s="262">
        <v>45292</v>
      </c>
      <c r="E4421" s="259" t="s">
        <v>898</v>
      </c>
      <c r="F4421" s="259" t="s">
        <v>438</v>
      </c>
    </row>
    <row r="4422" spans="1:6" x14ac:dyDescent="0.25">
      <c r="A4422" s="259" t="s">
        <v>5359</v>
      </c>
      <c r="B4422" s="260">
        <v>12308</v>
      </c>
      <c r="C4422" s="261" t="s">
        <v>464</v>
      </c>
      <c r="D4422" s="262">
        <v>45292</v>
      </c>
      <c r="E4422" s="259" t="s">
        <v>898</v>
      </c>
      <c r="F4422" s="259" t="s">
        <v>438</v>
      </c>
    </row>
    <row r="4423" spans="1:6" x14ac:dyDescent="0.25">
      <c r="A4423" s="259" t="s">
        <v>5360</v>
      </c>
      <c r="B4423" s="260">
        <v>12857</v>
      </c>
      <c r="C4423" s="261" t="s">
        <v>464</v>
      </c>
      <c r="D4423" s="262">
        <v>45292</v>
      </c>
      <c r="E4423" s="259" t="s">
        <v>898</v>
      </c>
      <c r="F4423" s="259" t="s">
        <v>438</v>
      </c>
    </row>
    <row r="4424" spans="1:6" x14ac:dyDescent="0.25">
      <c r="A4424" s="259" t="s">
        <v>5361</v>
      </c>
      <c r="B4424" s="260">
        <v>90810</v>
      </c>
      <c r="C4424" s="261" t="s">
        <v>439</v>
      </c>
      <c r="D4424" s="262">
        <v>45292</v>
      </c>
      <c r="E4424" s="259" t="s">
        <v>898</v>
      </c>
      <c r="F4424" s="259" t="s">
        <v>438</v>
      </c>
    </row>
    <row r="4425" spans="1:6" x14ac:dyDescent="0.25">
      <c r="A4425" s="259" t="s">
        <v>5362</v>
      </c>
      <c r="B4425" s="260">
        <v>7495</v>
      </c>
      <c r="C4425" s="261" t="s">
        <v>509</v>
      </c>
      <c r="D4425" s="262">
        <v>45292</v>
      </c>
      <c r="E4425" s="259" t="s">
        <v>898</v>
      </c>
      <c r="F4425" s="259" t="s">
        <v>438</v>
      </c>
    </row>
    <row r="4426" spans="1:6" x14ac:dyDescent="0.25">
      <c r="A4426" s="259" t="s">
        <v>5363</v>
      </c>
      <c r="B4426" s="260">
        <v>5144</v>
      </c>
      <c r="C4426" s="261" t="s">
        <v>476</v>
      </c>
      <c r="D4426" s="262">
        <v>45292</v>
      </c>
      <c r="E4426" s="259" t="s">
        <v>898</v>
      </c>
      <c r="F4426" s="259" t="s">
        <v>438</v>
      </c>
    </row>
    <row r="4427" spans="1:6" x14ac:dyDescent="0.25">
      <c r="A4427" s="259" t="s">
        <v>5364</v>
      </c>
      <c r="B4427" s="260">
        <v>2145940</v>
      </c>
      <c r="C4427" s="261" t="s">
        <v>468</v>
      </c>
      <c r="D4427" s="262">
        <v>45292</v>
      </c>
      <c r="E4427" s="259" t="s">
        <v>898</v>
      </c>
      <c r="F4427" s="259" t="s">
        <v>438</v>
      </c>
    </row>
    <row r="4428" spans="1:6" x14ac:dyDescent="0.25">
      <c r="A4428" s="259" t="s">
        <v>5365</v>
      </c>
      <c r="B4428" s="260">
        <v>14003</v>
      </c>
      <c r="C4428" s="261" t="s">
        <v>509</v>
      </c>
      <c r="D4428" s="262">
        <v>45292</v>
      </c>
      <c r="E4428" s="259" t="s">
        <v>898</v>
      </c>
      <c r="F4428" s="259" t="s">
        <v>438</v>
      </c>
    </row>
    <row r="4429" spans="1:6" x14ac:dyDescent="0.25">
      <c r="A4429" s="259" t="s">
        <v>5366</v>
      </c>
      <c r="B4429" s="260">
        <v>134714607</v>
      </c>
      <c r="C4429" s="261" t="s">
        <v>501</v>
      </c>
      <c r="D4429" s="262">
        <v>45292</v>
      </c>
      <c r="E4429" s="259" t="s">
        <v>898</v>
      </c>
      <c r="F4429" s="259" t="s">
        <v>438</v>
      </c>
    </row>
    <row r="4430" spans="1:6" x14ac:dyDescent="0.25">
      <c r="A4430" s="259" t="s">
        <v>5367</v>
      </c>
      <c r="B4430" s="260">
        <v>7431</v>
      </c>
      <c r="C4430" s="261" t="s">
        <v>476</v>
      </c>
      <c r="D4430" s="262">
        <v>45292</v>
      </c>
      <c r="E4430" s="259" t="s">
        <v>898</v>
      </c>
      <c r="F4430" s="259" t="s">
        <v>438</v>
      </c>
    </row>
    <row r="4431" spans="1:6" x14ac:dyDescent="0.25">
      <c r="A4431" s="259" t="s">
        <v>5368</v>
      </c>
      <c r="B4431" s="260">
        <v>6210</v>
      </c>
      <c r="C4431" s="261" t="s">
        <v>476</v>
      </c>
      <c r="D4431" s="262">
        <v>45292</v>
      </c>
      <c r="E4431" s="259" t="s">
        <v>898</v>
      </c>
      <c r="F4431" s="259" t="s">
        <v>438</v>
      </c>
    </row>
    <row r="4432" spans="1:6" x14ac:dyDescent="0.25">
      <c r="A4432" s="259" t="s">
        <v>5369</v>
      </c>
      <c r="B4432" s="260">
        <v>112522</v>
      </c>
      <c r="C4432" s="261" t="s">
        <v>439</v>
      </c>
      <c r="D4432" s="262">
        <v>45627</v>
      </c>
      <c r="E4432" s="259" t="s">
        <v>898</v>
      </c>
      <c r="F4432" s="259" t="s">
        <v>438</v>
      </c>
    </row>
    <row r="4433" spans="1:6" x14ac:dyDescent="0.25">
      <c r="A4433" s="259" t="s">
        <v>5370</v>
      </c>
      <c r="B4433" s="260">
        <v>1251608</v>
      </c>
      <c r="C4433" s="261" t="s">
        <v>513</v>
      </c>
      <c r="D4433" s="262">
        <v>45627</v>
      </c>
      <c r="E4433" s="259" t="s">
        <v>898</v>
      </c>
      <c r="F4433" s="259" t="s">
        <v>438</v>
      </c>
    </row>
    <row r="4434" spans="1:6" x14ac:dyDescent="0.25">
      <c r="A4434" s="259" t="s">
        <v>5371</v>
      </c>
      <c r="B4434" s="260">
        <v>3225580</v>
      </c>
      <c r="C4434" s="261" t="s">
        <v>468</v>
      </c>
      <c r="D4434" s="262">
        <v>45627</v>
      </c>
      <c r="E4434" s="259" t="s">
        <v>898</v>
      </c>
      <c r="F4434" s="259" t="s">
        <v>438</v>
      </c>
    </row>
    <row r="4435" spans="1:6" x14ac:dyDescent="0.25">
      <c r="A4435" s="259" t="s">
        <v>5372</v>
      </c>
      <c r="B4435" s="260">
        <v>148275</v>
      </c>
      <c r="C4435" s="261" t="s">
        <v>454</v>
      </c>
      <c r="D4435" s="262">
        <v>45292</v>
      </c>
      <c r="E4435" s="259" t="s">
        <v>898</v>
      </c>
      <c r="F4435" s="259" t="s">
        <v>438</v>
      </c>
    </row>
    <row r="4436" spans="1:6" x14ac:dyDescent="0.25">
      <c r="A4436" s="259" t="s">
        <v>5373</v>
      </c>
      <c r="B4436" s="260">
        <v>33173</v>
      </c>
      <c r="C4436" s="261" t="s">
        <v>439</v>
      </c>
      <c r="D4436" s="262">
        <v>45292</v>
      </c>
      <c r="E4436" s="259" t="s">
        <v>898</v>
      </c>
      <c r="F4436" s="259" t="s">
        <v>438</v>
      </c>
    </row>
    <row r="4437" spans="1:6" x14ac:dyDescent="0.25">
      <c r="A4437" s="259" t="s">
        <v>5374</v>
      </c>
      <c r="B4437" s="260">
        <v>4832</v>
      </c>
      <c r="C4437" s="261" t="s">
        <v>476</v>
      </c>
      <c r="D4437" s="262">
        <v>45292</v>
      </c>
      <c r="E4437" s="259" t="s">
        <v>898</v>
      </c>
      <c r="F4437" s="259" t="s">
        <v>438</v>
      </c>
    </row>
    <row r="4438" spans="1:6" x14ac:dyDescent="0.25">
      <c r="A4438" s="259" t="s">
        <v>5375</v>
      </c>
      <c r="B4438" s="260">
        <v>71620</v>
      </c>
      <c r="C4438" s="261" t="s">
        <v>439</v>
      </c>
      <c r="D4438" s="262">
        <v>45536</v>
      </c>
      <c r="E4438" s="259" t="s">
        <v>898</v>
      </c>
      <c r="F4438" s="259" t="s">
        <v>438</v>
      </c>
    </row>
    <row r="4439" spans="1:6" x14ac:dyDescent="0.25">
      <c r="A4439" s="259" t="s">
        <v>5376</v>
      </c>
      <c r="B4439" s="260">
        <v>2200014</v>
      </c>
      <c r="C4439" s="261" t="s">
        <v>501</v>
      </c>
      <c r="D4439" s="262">
        <v>45292</v>
      </c>
      <c r="E4439" s="259" t="s">
        <v>898</v>
      </c>
      <c r="F4439" s="259" t="s">
        <v>438</v>
      </c>
    </row>
    <row r="4440" spans="1:6" x14ac:dyDescent="0.25">
      <c r="A4440" s="259" t="s">
        <v>5378</v>
      </c>
      <c r="B4440" s="260">
        <v>148944</v>
      </c>
      <c r="C4440" s="261" t="s">
        <v>454</v>
      </c>
      <c r="D4440" s="262">
        <v>45292</v>
      </c>
      <c r="E4440" s="259" t="s">
        <v>898</v>
      </c>
      <c r="F4440" s="259" t="s">
        <v>438</v>
      </c>
    </row>
    <row r="4441" spans="1:6" x14ac:dyDescent="0.25">
      <c r="A4441" s="259" t="s">
        <v>5379</v>
      </c>
      <c r="B4441" s="260">
        <v>116637</v>
      </c>
      <c r="C4441" s="261" t="s">
        <v>439</v>
      </c>
      <c r="D4441" s="262">
        <v>45597</v>
      </c>
      <c r="E4441" s="259" t="s">
        <v>898</v>
      </c>
      <c r="F4441" s="259" t="s">
        <v>438</v>
      </c>
    </row>
    <row r="4442" spans="1:6" x14ac:dyDescent="0.25">
      <c r="A4442" s="259" t="s">
        <v>5380</v>
      </c>
      <c r="B4442" s="260">
        <v>3435051</v>
      </c>
      <c r="C4442" s="261" t="s">
        <v>468</v>
      </c>
      <c r="D4442" s="262">
        <v>45292</v>
      </c>
      <c r="E4442" s="259" t="s">
        <v>898</v>
      </c>
      <c r="F4442" s="259" t="s">
        <v>438</v>
      </c>
    </row>
    <row r="4443" spans="1:6" x14ac:dyDescent="0.25">
      <c r="A4443" s="259" t="s">
        <v>5381</v>
      </c>
      <c r="B4443" s="260">
        <v>11884</v>
      </c>
      <c r="C4443" s="261" t="s">
        <v>439</v>
      </c>
      <c r="D4443" s="262">
        <v>45292</v>
      </c>
      <c r="E4443" s="259" t="s">
        <v>898</v>
      </c>
      <c r="F4443" s="259" t="s">
        <v>438</v>
      </c>
    </row>
    <row r="4444" spans="1:6" x14ac:dyDescent="0.25">
      <c r="A4444" s="259" t="s">
        <v>5382</v>
      </c>
      <c r="B4444" s="260">
        <v>148659</v>
      </c>
      <c r="C4444" s="261" t="s">
        <v>454</v>
      </c>
      <c r="D4444" s="262">
        <v>45292</v>
      </c>
      <c r="E4444" s="259" t="s">
        <v>898</v>
      </c>
      <c r="F4444" s="259" t="s">
        <v>438</v>
      </c>
    </row>
    <row r="4445" spans="1:6" x14ac:dyDescent="0.25">
      <c r="A4445" s="259" t="s">
        <v>5383</v>
      </c>
      <c r="B4445" s="260">
        <v>104560</v>
      </c>
      <c r="C4445" s="261" t="s">
        <v>439</v>
      </c>
      <c r="D4445" s="262">
        <v>45292</v>
      </c>
      <c r="E4445" s="259" t="s">
        <v>898</v>
      </c>
      <c r="F4445" s="259" t="s">
        <v>438</v>
      </c>
    </row>
    <row r="4446" spans="1:6" x14ac:dyDescent="0.25">
      <c r="A4446" s="259" t="s">
        <v>5384</v>
      </c>
      <c r="B4446" s="260">
        <v>198524308</v>
      </c>
      <c r="C4446" s="261" t="s">
        <v>501</v>
      </c>
      <c r="D4446" s="262">
        <v>45383</v>
      </c>
      <c r="E4446" s="259" t="s">
        <v>898</v>
      </c>
      <c r="F4446" s="259" t="s">
        <v>438</v>
      </c>
    </row>
    <row r="4447" spans="1:6" x14ac:dyDescent="0.25">
      <c r="A4447" s="259" t="s">
        <v>5385</v>
      </c>
      <c r="B4447" s="260">
        <v>67047108</v>
      </c>
      <c r="C4447" s="261" t="s">
        <v>535</v>
      </c>
      <c r="D4447" s="262">
        <v>45292</v>
      </c>
      <c r="E4447" s="259" t="s">
        <v>898</v>
      </c>
      <c r="F4447" s="259" t="s">
        <v>438</v>
      </c>
    </row>
    <row r="4448" spans="1:6" x14ac:dyDescent="0.25">
      <c r="A4448" s="259" t="s">
        <v>5386</v>
      </c>
      <c r="B4448" s="260">
        <v>8027</v>
      </c>
      <c r="C4448" s="261" t="s">
        <v>476</v>
      </c>
      <c r="D4448" s="262">
        <v>45292</v>
      </c>
      <c r="E4448" s="259" t="s">
        <v>898</v>
      </c>
      <c r="F4448" s="259" t="s">
        <v>438</v>
      </c>
    </row>
    <row r="4449" spans="1:6" x14ac:dyDescent="0.25">
      <c r="A4449" s="259" t="s">
        <v>5387</v>
      </c>
      <c r="B4449" s="260">
        <v>7984808</v>
      </c>
      <c r="C4449" s="261" t="s">
        <v>513</v>
      </c>
      <c r="D4449" s="262">
        <v>45292</v>
      </c>
      <c r="E4449" s="259" t="s">
        <v>898</v>
      </c>
      <c r="F4449" s="259" t="s">
        <v>438</v>
      </c>
    </row>
    <row r="4450" spans="1:6" x14ac:dyDescent="0.25">
      <c r="A4450" s="259" t="s">
        <v>5388</v>
      </c>
      <c r="B4450" s="260">
        <v>122856</v>
      </c>
      <c r="C4450" s="261" t="s">
        <v>454</v>
      </c>
      <c r="D4450" s="262">
        <v>45292</v>
      </c>
      <c r="E4450" s="259" t="s">
        <v>898</v>
      </c>
      <c r="F4450" s="259" t="s">
        <v>438</v>
      </c>
    </row>
    <row r="4451" spans="1:6" x14ac:dyDescent="0.25">
      <c r="A4451" s="259" t="s">
        <v>5389</v>
      </c>
      <c r="B4451" s="260">
        <v>105030</v>
      </c>
      <c r="C4451" s="261" t="s">
        <v>439</v>
      </c>
      <c r="D4451" s="262">
        <v>45323</v>
      </c>
      <c r="E4451" s="259" t="s">
        <v>898</v>
      </c>
      <c r="F4451" s="259" t="s">
        <v>438</v>
      </c>
    </row>
    <row r="4452" spans="1:6" x14ac:dyDescent="0.25">
      <c r="A4452" s="259" t="s">
        <v>5390</v>
      </c>
      <c r="B4452" s="260">
        <v>13675</v>
      </c>
      <c r="C4452" s="261" t="s">
        <v>445</v>
      </c>
      <c r="D4452" s="262">
        <v>45292</v>
      </c>
      <c r="E4452" s="259" t="s">
        <v>898</v>
      </c>
      <c r="F4452" s="259" t="s">
        <v>438</v>
      </c>
    </row>
    <row r="4453" spans="1:6" x14ac:dyDescent="0.25">
      <c r="A4453" s="259" t="s">
        <v>5391</v>
      </c>
      <c r="B4453" s="260">
        <v>71742</v>
      </c>
      <c r="C4453" s="261" t="s">
        <v>454</v>
      </c>
      <c r="D4453" s="262">
        <v>45627</v>
      </c>
      <c r="E4453" s="259" t="s">
        <v>898</v>
      </c>
      <c r="F4453" s="259" t="s">
        <v>438</v>
      </c>
    </row>
    <row r="4454" spans="1:6" x14ac:dyDescent="0.25">
      <c r="A4454" s="259" t="s">
        <v>5392</v>
      </c>
      <c r="B4454" s="260">
        <v>148801</v>
      </c>
      <c r="C4454" s="261" t="s">
        <v>509</v>
      </c>
      <c r="D4454" s="262">
        <v>45292</v>
      </c>
      <c r="E4454" s="259" t="s">
        <v>898</v>
      </c>
      <c r="F4454" s="259" t="s">
        <v>438</v>
      </c>
    </row>
    <row r="4455" spans="1:6" x14ac:dyDescent="0.25">
      <c r="A4455" s="259" t="s">
        <v>5393</v>
      </c>
      <c r="B4455" s="260">
        <v>98626</v>
      </c>
      <c r="C4455" s="261" t="s">
        <v>844</v>
      </c>
      <c r="D4455" s="262">
        <v>45292</v>
      </c>
      <c r="E4455" s="259" t="s">
        <v>898</v>
      </c>
      <c r="F4455" s="259" t="s">
        <v>438</v>
      </c>
    </row>
    <row r="4456" spans="1:6" x14ac:dyDescent="0.25">
      <c r="A4456" s="259" t="s">
        <v>5394</v>
      </c>
      <c r="B4456" s="260">
        <v>216634</v>
      </c>
      <c r="C4456" s="261" t="s">
        <v>454</v>
      </c>
      <c r="D4456" s="262">
        <v>45566</v>
      </c>
      <c r="E4456" s="259" t="s">
        <v>898</v>
      </c>
      <c r="F4456" s="259" t="s">
        <v>438</v>
      </c>
    </row>
    <row r="4457" spans="1:6" x14ac:dyDescent="0.25">
      <c r="A4457" s="259" t="s">
        <v>5395</v>
      </c>
      <c r="B4457" s="260">
        <v>2281839</v>
      </c>
      <c r="C4457" s="261" t="s">
        <v>468</v>
      </c>
      <c r="D4457" s="262">
        <v>45627</v>
      </c>
      <c r="E4457" s="259" t="s">
        <v>898</v>
      </c>
      <c r="F4457" s="259" t="s">
        <v>438</v>
      </c>
    </row>
    <row r="4458" spans="1:6" x14ac:dyDescent="0.25">
      <c r="A4458" s="259" t="s">
        <v>5396</v>
      </c>
      <c r="B4458" s="260">
        <v>216636</v>
      </c>
      <c r="C4458" s="261" t="s">
        <v>454</v>
      </c>
      <c r="D4458" s="262">
        <v>45566</v>
      </c>
      <c r="E4458" s="259" t="s">
        <v>898</v>
      </c>
      <c r="F4458" s="259" t="s">
        <v>438</v>
      </c>
    </row>
    <row r="4459" spans="1:6" x14ac:dyDescent="0.25">
      <c r="A4459" s="259" t="s">
        <v>5397</v>
      </c>
      <c r="B4459" s="260">
        <v>15122</v>
      </c>
      <c r="C4459" s="261" t="s">
        <v>445</v>
      </c>
      <c r="D4459" s="262">
        <v>45292</v>
      </c>
      <c r="E4459" s="259" t="s">
        <v>898</v>
      </c>
      <c r="F4459" s="259" t="s">
        <v>438</v>
      </c>
    </row>
    <row r="4460" spans="1:6" x14ac:dyDescent="0.25">
      <c r="A4460" s="259" t="s">
        <v>5398</v>
      </c>
      <c r="B4460" s="260">
        <v>13503</v>
      </c>
      <c r="C4460" s="261" t="s">
        <v>445</v>
      </c>
      <c r="D4460" s="262">
        <v>45292</v>
      </c>
      <c r="E4460" s="259" t="s">
        <v>898</v>
      </c>
      <c r="F4460" s="259" t="s">
        <v>438</v>
      </c>
    </row>
    <row r="4461" spans="1:6" x14ac:dyDescent="0.25">
      <c r="A4461" s="259" t="s">
        <v>5399</v>
      </c>
      <c r="B4461" s="260">
        <v>60459808</v>
      </c>
      <c r="C4461" s="261" t="s">
        <v>513</v>
      </c>
      <c r="D4461" s="262">
        <v>45627</v>
      </c>
      <c r="E4461" s="259" t="s">
        <v>898</v>
      </c>
      <c r="F4461" s="259" t="s">
        <v>438</v>
      </c>
    </row>
    <row r="4462" spans="1:6" x14ac:dyDescent="0.25">
      <c r="A4462" s="259" t="s">
        <v>5400</v>
      </c>
      <c r="B4462" s="260">
        <v>13468</v>
      </c>
      <c r="C4462" s="261" t="s">
        <v>476</v>
      </c>
      <c r="D4462" s="262">
        <v>45292</v>
      </c>
      <c r="E4462" s="259" t="s">
        <v>898</v>
      </c>
      <c r="F4462" s="259" t="s">
        <v>438</v>
      </c>
    </row>
    <row r="4463" spans="1:6" x14ac:dyDescent="0.25">
      <c r="A4463" s="259" t="s">
        <v>5401</v>
      </c>
      <c r="B4463" s="260">
        <v>14007</v>
      </c>
      <c r="C4463" s="261" t="s">
        <v>476</v>
      </c>
      <c r="D4463" s="262">
        <v>45292</v>
      </c>
      <c r="E4463" s="259" t="s">
        <v>898</v>
      </c>
      <c r="F4463" s="259" t="s">
        <v>438</v>
      </c>
    </row>
    <row r="4464" spans="1:6" x14ac:dyDescent="0.25">
      <c r="A4464" s="259" t="s">
        <v>3436</v>
      </c>
      <c r="B4464" s="260">
        <v>41964</v>
      </c>
      <c r="C4464" s="261" t="s">
        <v>459</v>
      </c>
      <c r="D4464" s="262">
        <v>45292</v>
      </c>
      <c r="E4464" s="259" t="s">
        <v>898</v>
      </c>
      <c r="F4464" s="259" t="s">
        <v>438</v>
      </c>
    </row>
    <row r="4465" spans="1:6" x14ac:dyDescent="0.25">
      <c r="A4465" s="259" t="s">
        <v>5403</v>
      </c>
      <c r="B4465" s="260">
        <v>180883</v>
      </c>
      <c r="C4465" s="261" t="s">
        <v>454</v>
      </c>
      <c r="D4465" s="262">
        <v>45292</v>
      </c>
      <c r="E4465" s="259" t="s">
        <v>898</v>
      </c>
      <c r="F4465" s="259" t="s">
        <v>438</v>
      </c>
    </row>
    <row r="4466" spans="1:6" x14ac:dyDescent="0.25">
      <c r="A4466" s="259" t="s">
        <v>5404</v>
      </c>
      <c r="B4466" s="260">
        <v>14885</v>
      </c>
      <c r="C4466" s="261" t="s">
        <v>476</v>
      </c>
      <c r="D4466" s="262">
        <v>45566</v>
      </c>
      <c r="E4466" s="259" t="s">
        <v>898</v>
      </c>
      <c r="F4466" s="259" t="s">
        <v>438</v>
      </c>
    </row>
    <row r="4467" spans="1:6" x14ac:dyDescent="0.25">
      <c r="A4467" s="259" t="s">
        <v>5405</v>
      </c>
      <c r="B4467" s="260">
        <v>2477271</v>
      </c>
      <c r="C4467" s="261" t="s">
        <v>468</v>
      </c>
      <c r="D4467" s="262">
        <v>45292</v>
      </c>
      <c r="E4467" s="259" t="s">
        <v>898</v>
      </c>
      <c r="F4467" s="259" t="s">
        <v>438</v>
      </c>
    </row>
    <row r="4468" spans="1:6" x14ac:dyDescent="0.25">
      <c r="A4468" s="259" t="s">
        <v>5406</v>
      </c>
      <c r="B4468" s="260">
        <v>30248</v>
      </c>
      <c r="C4468" s="261" t="s">
        <v>479</v>
      </c>
      <c r="D4468" s="262">
        <v>45627</v>
      </c>
      <c r="E4468" s="259" t="s">
        <v>898</v>
      </c>
      <c r="F4468" s="259" t="s">
        <v>438</v>
      </c>
    </row>
    <row r="4469" spans="1:6" x14ac:dyDescent="0.25">
      <c r="A4469" s="259" t="s">
        <v>5407</v>
      </c>
      <c r="B4469" s="260">
        <v>13979</v>
      </c>
      <c r="C4469" s="261" t="s">
        <v>476</v>
      </c>
      <c r="D4469" s="262">
        <v>45292</v>
      </c>
      <c r="E4469" s="259" t="s">
        <v>898</v>
      </c>
      <c r="F4469" s="259" t="s">
        <v>438</v>
      </c>
    </row>
    <row r="4470" spans="1:6" x14ac:dyDescent="0.25">
      <c r="A4470" s="259" t="s">
        <v>5408</v>
      </c>
      <c r="B4470" s="260">
        <v>712861203267847</v>
      </c>
      <c r="C4470" s="261" t="s">
        <v>452</v>
      </c>
      <c r="D4470" s="262">
        <v>45627</v>
      </c>
      <c r="E4470" s="259" t="s">
        <v>898</v>
      </c>
      <c r="F4470" s="259" t="s">
        <v>438</v>
      </c>
    </row>
    <row r="4471" spans="1:6" x14ac:dyDescent="0.25">
      <c r="A4471" s="259" t="s">
        <v>5409</v>
      </c>
      <c r="B4471" s="260">
        <v>114594</v>
      </c>
      <c r="C4471" s="261" t="s">
        <v>454</v>
      </c>
      <c r="D4471" s="262">
        <v>45292</v>
      </c>
      <c r="E4471" s="259" t="s">
        <v>898</v>
      </c>
      <c r="F4471" s="259" t="s">
        <v>438</v>
      </c>
    </row>
    <row r="4472" spans="1:6" x14ac:dyDescent="0.25">
      <c r="A4472" s="259" t="s">
        <v>5410</v>
      </c>
      <c r="B4472" s="260">
        <v>180830</v>
      </c>
      <c r="C4472" s="261" t="s">
        <v>451</v>
      </c>
      <c r="D4472" s="262">
        <v>45292</v>
      </c>
      <c r="E4472" s="259" t="s">
        <v>898</v>
      </c>
      <c r="F4472" s="259" t="s">
        <v>438</v>
      </c>
    </row>
    <row r="4473" spans="1:6" x14ac:dyDescent="0.25">
      <c r="A4473" s="259" t="s">
        <v>5411</v>
      </c>
      <c r="B4473" s="260">
        <v>30359</v>
      </c>
      <c r="C4473" s="261" t="s">
        <v>476</v>
      </c>
      <c r="D4473" s="262">
        <v>45292</v>
      </c>
      <c r="E4473" s="259" t="s">
        <v>898</v>
      </c>
      <c r="F4473" s="259" t="s">
        <v>438</v>
      </c>
    </row>
    <row r="4474" spans="1:6" x14ac:dyDescent="0.25">
      <c r="A4474" s="259" t="s">
        <v>5412</v>
      </c>
      <c r="B4474" s="260">
        <v>115282</v>
      </c>
      <c r="C4474" s="261" t="s">
        <v>454</v>
      </c>
      <c r="D4474" s="262">
        <v>45292</v>
      </c>
      <c r="E4474" s="259" t="s">
        <v>898</v>
      </c>
      <c r="F4474" s="259" t="s">
        <v>438</v>
      </c>
    </row>
    <row r="4475" spans="1:6" x14ac:dyDescent="0.25">
      <c r="A4475" s="259" t="s">
        <v>5413</v>
      </c>
      <c r="B4475" s="260">
        <v>13959</v>
      </c>
      <c r="C4475" s="261" t="s">
        <v>509</v>
      </c>
      <c r="D4475" s="262">
        <v>45292</v>
      </c>
      <c r="E4475" s="259" t="s">
        <v>898</v>
      </c>
      <c r="F4475" s="259" t="s">
        <v>438</v>
      </c>
    </row>
    <row r="4476" spans="1:6" x14ac:dyDescent="0.25">
      <c r="A4476" s="259" t="s">
        <v>5414</v>
      </c>
      <c r="B4476" s="260">
        <v>12417</v>
      </c>
      <c r="C4476" s="261" t="s">
        <v>445</v>
      </c>
      <c r="D4476" s="262">
        <v>45292</v>
      </c>
      <c r="E4476" s="259" t="s">
        <v>898</v>
      </c>
      <c r="F4476" s="259" t="s">
        <v>438</v>
      </c>
    </row>
    <row r="4477" spans="1:6" x14ac:dyDescent="0.25">
      <c r="A4477" s="259" t="s">
        <v>5415</v>
      </c>
      <c r="B4477" s="260">
        <v>2938024</v>
      </c>
      <c r="C4477" s="261" t="s">
        <v>468</v>
      </c>
      <c r="D4477" s="262">
        <v>45597</v>
      </c>
      <c r="E4477" s="259" t="s">
        <v>898</v>
      </c>
      <c r="F4477" s="259" t="s">
        <v>438</v>
      </c>
    </row>
    <row r="4478" spans="1:6" x14ac:dyDescent="0.25">
      <c r="A4478" s="259" t="s">
        <v>5416</v>
      </c>
      <c r="B4478" s="260">
        <v>122862</v>
      </c>
      <c r="C4478" s="261" t="s">
        <v>454</v>
      </c>
      <c r="D4478" s="262">
        <v>45292</v>
      </c>
      <c r="E4478" s="259" t="s">
        <v>898</v>
      </c>
      <c r="F4478" s="259" t="s">
        <v>438</v>
      </c>
    </row>
    <row r="4479" spans="1:6" x14ac:dyDescent="0.25">
      <c r="A4479" s="259" t="s">
        <v>5417</v>
      </c>
      <c r="B4479" s="260">
        <v>115090</v>
      </c>
      <c r="C4479" s="261" t="s">
        <v>454</v>
      </c>
      <c r="D4479" s="262">
        <v>45292</v>
      </c>
      <c r="E4479" s="259" t="s">
        <v>898</v>
      </c>
      <c r="F4479" s="259" t="s">
        <v>438</v>
      </c>
    </row>
    <row r="4480" spans="1:6" x14ac:dyDescent="0.25">
      <c r="A4480" s="259" t="s">
        <v>5418</v>
      </c>
      <c r="B4480" s="260">
        <v>175731</v>
      </c>
      <c r="C4480" s="261" t="s">
        <v>454</v>
      </c>
      <c r="D4480" s="262">
        <v>45292</v>
      </c>
      <c r="E4480" s="259" t="s">
        <v>898</v>
      </c>
      <c r="F4480" s="259" t="s">
        <v>438</v>
      </c>
    </row>
    <row r="4481" spans="1:6" x14ac:dyDescent="0.25">
      <c r="A4481" s="259" t="s">
        <v>5419</v>
      </c>
      <c r="B4481" s="260">
        <v>12804</v>
      </c>
      <c r="C4481" s="261" t="s">
        <v>447</v>
      </c>
      <c r="D4481" s="262">
        <v>45292</v>
      </c>
      <c r="E4481" s="259" t="s">
        <v>898</v>
      </c>
      <c r="F4481" s="259" t="s">
        <v>438</v>
      </c>
    </row>
    <row r="4482" spans="1:6" x14ac:dyDescent="0.25">
      <c r="A4482" s="259" t="s">
        <v>5420</v>
      </c>
      <c r="B4482" s="260">
        <v>1242508</v>
      </c>
      <c r="C4482" s="261" t="s">
        <v>513</v>
      </c>
      <c r="D4482" s="262">
        <v>45292</v>
      </c>
      <c r="E4482" s="259" t="s">
        <v>898</v>
      </c>
      <c r="F4482" s="259" t="s">
        <v>438</v>
      </c>
    </row>
    <row r="4483" spans="1:6" x14ac:dyDescent="0.25">
      <c r="A4483" s="259" t="s">
        <v>5421</v>
      </c>
      <c r="B4483" s="260">
        <v>5183</v>
      </c>
      <c r="C4483" s="261" t="s">
        <v>476</v>
      </c>
      <c r="D4483" s="262">
        <v>45292</v>
      </c>
      <c r="E4483" s="259" t="s">
        <v>898</v>
      </c>
      <c r="F4483" s="259" t="s">
        <v>438</v>
      </c>
    </row>
    <row r="4484" spans="1:6" x14ac:dyDescent="0.25">
      <c r="A4484" s="259" t="s">
        <v>5422</v>
      </c>
      <c r="B4484" s="260">
        <v>104670</v>
      </c>
      <c r="C4484" s="261" t="s">
        <v>439</v>
      </c>
      <c r="D4484" s="262">
        <v>45292</v>
      </c>
      <c r="E4484" s="259" t="s">
        <v>898</v>
      </c>
      <c r="F4484" s="259" t="s">
        <v>438</v>
      </c>
    </row>
    <row r="4485" spans="1:6" x14ac:dyDescent="0.25">
      <c r="A4485" s="259" t="s">
        <v>5423</v>
      </c>
      <c r="B4485" s="260">
        <v>3875</v>
      </c>
      <c r="C4485" s="261" t="s">
        <v>445</v>
      </c>
      <c r="D4485" s="262">
        <v>45292</v>
      </c>
      <c r="E4485" s="259" t="s">
        <v>898</v>
      </c>
      <c r="F4485" s="259" t="s">
        <v>438</v>
      </c>
    </row>
    <row r="4486" spans="1:6" x14ac:dyDescent="0.25">
      <c r="A4486" s="259" t="s">
        <v>5424</v>
      </c>
      <c r="B4486" s="260">
        <v>103820</v>
      </c>
      <c r="C4486" s="261" t="s">
        <v>439</v>
      </c>
      <c r="D4486" s="262">
        <v>45292</v>
      </c>
      <c r="E4486" s="259" t="s">
        <v>898</v>
      </c>
      <c r="F4486" s="259" t="s">
        <v>438</v>
      </c>
    </row>
    <row r="4487" spans="1:6" x14ac:dyDescent="0.25">
      <c r="A4487" s="259" t="s">
        <v>5426</v>
      </c>
      <c r="B4487" s="260">
        <v>210350</v>
      </c>
      <c r="C4487" s="261" t="s">
        <v>454</v>
      </c>
      <c r="D4487" s="262">
        <v>45597</v>
      </c>
      <c r="E4487" s="259" t="s">
        <v>898</v>
      </c>
      <c r="F4487" s="259" t="s">
        <v>438</v>
      </c>
    </row>
    <row r="4488" spans="1:6" x14ac:dyDescent="0.25">
      <c r="A4488" s="259" t="s">
        <v>5427</v>
      </c>
      <c r="B4488" s="260">
        <v>82525</v>
      </c>
      <c r="C4488" s="261" t="s">
        <v>454</v>
      </c>
      <c r="D4488" s="262">
        <v>45627</v>
      </c>
      <c r="E4488" s="259" t="s">
        <v>898</v>
      </c>
      <c r="F4488" s="259" t="s">
        <v>438</v>
      </c>
    </row>
    <row r="4489" spans="1:6" x14ac:dyDescent="0.25">
      <c r="A4489" s="259" t="s">
        <v>5428</v>
      </c>
      <c r="B4489" s="260">
        <v>40375</v>
      </c>
      <c r="C4489" s="261" t="s">
        <v>445</v>
      </c>
      <c r="D4489" s="262">
        <v>45536</v>
      </c>
      <c r="E4489" s="259" t="s">
        <v>898</v>
      </c>
      <c r="F4489" s="259" t="s">
        <v>438</v>
      </c>
    </row>
    <row r="4490" spans="1:6" x14ac:dyDescent="0.25">
      <c r="A4490" s="259" t="s">
        <v>5429</v>
      </c>
      <c r="B4490" s="260">
        <v>40799</v>
      </c>
      <c r="C4490" s="261" t="s">
        <v>479</v>
      </c>
      <c r="D4490" s="262">
        <v>45627</v>
      </c>
      <c r="E4490" s="259" t="s">
        <v>898</v>
      </c>
      <c r="F4490" s="259" t="s">
        <v>438</v>
      </c>
    </row>
    <row r="4491" spans="1:6" x14ac:dyDescent="0.25">
      <c r="A4491" s="259" t="s">
        <v>5430</v>
      </c>
      <c r="B4491" s="260">
        <v>1350991</v>
      </c>
      <c r="C4491" s="261" t="s">
        <v>501</v>
      </c>
      <c r="D4491" s="262">
        <v>45292</v>
      </c>
      <c r="E4491" s="259" t="s">
        <v>898</v>
      </c>
      <c r="F4491" s="259" t="s">
        <v>438</v>
      </c>
    </row>
    <row r="4492" spans="1:6" x14ac:dyDescent="0.25">
      <c r="A4492" s="259" t="s">
        <v>5431</v>
      </c>
      <c r="B4492" s="260">
        <v>1347153</v>
      </c>
      <c r="C4492" s="261" t="s">
        <v>501</v>
      </c>
      <c r="D4492" s="262">
        <v>45292</v>
      </c>
      <c r="E4492" s="259" t="s">
        <v>898</v>
      </c>
      <c r="F4492" s="259" t="s">
        <v>438</v>
      </c>
    </row>
    <row r="4493" spans="1:6" x14ac:dyDescent="0.25">
      <c r="A4493" s="259" t="s">
        <v>5432</v>
      </c>
      <c r="B4493" s="260">
        <v>2112239</v>
      </c>
      <c r="C4493" s="261" t="s">
        <v>501</v>
      </c>
      <c r="D4493" s="262">
        <v>45627</v>
      </c>
      <c r="E4493" s="259" t="s">
        <v>898</v>
      </c>
      <c r="F4493" s="259" t="s">
        <v>438</v>
      </c>
    </row>
    <row r="4494" spans="1:6" x14ac:dyDescent="0.25">
      <c r="A4494" s="259" t="s">
        <v>5433</v>
      </c>
      <c r="B4494" s="260">
        <v>181036</v>
      </c>
      <c r="C4494" s="261" t="s">
        <v>454</v>
      </c>
      <c r="D4494" s="262">
        <v>45292</v>
      </c>
      <c r="E4494" s="259" t="s">
        <v>898</v>
      </c>
      <c r="F4494" s="259" t="s">
        <v>438</v>
      </c>
    </row>
    <row r="4495" spans="1:6" x14ac:dyDescent="0.25">
      <c r="A4495" s="259" t="s">
        <v>5434</v>
      </c>
      <c r="B4495" s="260">
        <v>12793136</v>
      </c>
      <c r="C4495" s="261" t="s">
        <v>501</v>
      </c>
      <c r="D4495" s="262">
        <v>45292</v>
      </c>
      <c r="E4495" s="259" t="s">
        <v>898</v>
      </c>
      <c r="F4495" s="259" t="s">
        <v>438</v>
      </c>
    </row>
    <row r="4496" spans="1:6" x14ac:dyDescent="0.25">
      <c r="A4496" s="259" t="s">
        <v>5435</v>
      </c>
      <c r="B4496" s="260">
        <v>1504888</v>
      </c>
      <c r="C4496" s="261" t="s">
        <v>501</v>
      </c>
      <c r="D4496" s="262">
        <v>45292</v>
      </c>
      <c r="E4496" s="259" t="s">
        <v>898</v>
      </c>
      <c r="F4496" s="259" t="s">
        <v>438</v>
      </c>
    </row>
    <row r="4497" spans="1:6" x14ac:dyDescent="0.25">
      <c r="A4497" s="259" t="s">
        <v>5436</v>
      </c>
      <c r="B4497" s="260">
        <v>1504969</v>
      </c>
      <c r="C4497" s="261" t="s">
        <v>501</v>
      </c>
      <c r="D4497" s="262">
        <v>45292</v>
      </c>
      <c r="E4497" s="259" t="s">
        <v>898</v>
      </c>
      <c r="F4497" s="259" t="s">
        <v>438</v>
      </c>
    </row>
    <row r="4498" spans="1:6" x14ac:dyDescent="0.25">
      <c r="A4498" s="259" t="s">
        <v>5437</v>
      </c>
      <c r="B4498" s="260">
        <v>1510205</v>
      </c>
      <c r="C4498" s="261" t="s">
        <v>501</v>
      </c>
      <c r="D4498" s="262">
        <v>45292</v>
      </c>
      <c r="E4498" s="259" t="s">
        <v>898</v>
      </c>
      <c r="F4498" s="259" t="s">
        <v>438</v>
      </c>
    </row>
    <row r="4499" spans="1:6" x14ac:dyDescent="0.25">
      <c r="A4499" s="259" t="s">
        <v>5438</v>
      </c>
      <c r="B4499" s="260">
        <v>31105</v>
      </c>
      <c r="C4499" s="261" t="s">
        <v>476</v>
      </c>
      <c r="D4499" s="262">
        <v>45292</v>
      </c>
      <c r="E4499" s="259" t="s">
        <v>898</v>
      </c>
      <c r="F4499" s="259" t="s">
        <v>438</v>
      </c>
    </row>
    <row r="4500" spans="1:6" x14ac:dyDescent="0.25">
      <c r="A4500" s="259" t="s">
        <v>5439</v>
      </c>
      <c r="B4500" s="260">
        <v>13367</v>
      </c>
      <c r="C4500" s="261" t="s">
        <v>445</v>
      </c>
      <c r="D4500" s="262">
        <v>45292</v>
      </c>
      <c r="E4500" s="259" t="s">
        <v>898</v>
      </c>
      <c r="F4500" s="259" t="s">
        <v>438</v>
      </c>
    </row>
    <row r="4501" spans="1:6" x14ac:dyDescent="0.25">
      <c r="A4501" s="259" t="s">
        <v>5440</v>
      </c>
      <c r="B4501" s="260">
        <v>7339</v>
      </c>
      <c r="C4501" s="261" t="s">
        <v>476</v>
      </c>
      <c r="D4501" s="262">
        <v>45292</v>
      </c>
      <c r="E4501" s="259" t="s">
        <v>898</v>
      </c>
      <c r="F4501" s="259" t="s">
        <v>438</v>
      </c>
    </row>
    <row r="4502" spans="1:6" x14ac:dyDescent="0.25">
      <c r="A4502" s="259" t="s">
        <v>3408</v>
      </c>
      <c r="B4502" s="260">
        <v>42017</v>
      </c>
      <c r="C4502" s="261" t="s">
        <v>459</v>
      </c>
      <c r="D4502" s="262">
        <v>45292</v>
      </c>
      <c r="E4502" s="259" t="s">
        <v>898</v>
      </c>
      <c r="F4502" s="259" t="s">
        <v>438</v>
      </c>
    </row>
    <row r="4503" spans="1:6" x14ac:dyDescent="0.25">
      <c r="A4503" s="259" t="s">
        <v>5442</v>
      </c>
      <c r="B4503" s="260">
        <v>5620</v>
      </c>
      <c r="C4503" s="261" t="s">
        <v>476</v>
      </c>
      <c r="D4503" s="262">
        <v>45292</v>
      </c>
      <c r="E4503" s="259" t="s">
        <v>898</v>
      </c>
      <c r="F4503" s="259" t="s">
        <v>438</v>
      </c>
    </row>
    <row r="4504" spans="1:6" x14ac:dyDescent="0.25">
      <c r="A4504" s="259" t="s">
        <v>5443</v>
      </c>
      <c r="B4504" s="260">
        <v>32460</v>
      </c>
      <c r="C4504" s="261" t="s">
        <v>479</v>
      </c>
      <c r="D4504" s="262">
        <v>45323</v>
      </c>
      <c r="E4504" s="259" t="s">
        <v>898</v>
      </c>
      <c r="F4504" s="259" t="s">
        <v>438</v>
      </c>
    </row>
    <row r="4505" spans="1:6" x14ac:dyDescent="0.25">
      <c r="A4505" s="259" t="s">
        <v>5444</v>
      </c>
      <c r="B4505" s="260">
        <v>32456</v>
      </c>
      <c r="C4505" s="261" t="s">
        <v>479</v>
      </c>
      <c r="D4505" s="262">
        <v>45627</v>
      </c>
      <c r="E4505" s="259" t="s">
        <v>898</v>
      </c>
      <c r="F4505" s="259" t="s">
        <v>438</v>
      </c>
    </row>
    <row r="4506" spans="1:6" x14ac:dyDescent="0.25">
      <c r="A4506" s="259" t="s">
        <v>5445</v>
      </c>
      <c r="B4506" s="260">
        <v>323572</v>
      </c>
      <c r="C4506" s="261" t="s">
        <v>451</v>
      </c>
      <c r="D4506" s="262">
        <v>45292</v>
      </c>
      <c r="E4506" s="259" t="s">
        <v>898</v>
      </c>
      <c r="F4506" s="259" t="s">
        <v>438</v>
      </c>
    </row>
    <row r="4507" spans="1:6" x14ac:dyDescent="0.25">
      <c r="A4507" s="259" t="s">
        <v>5446</v>
      </c>
      <c r="B4507" s="260">
        <v>181222</v>
      </c>
      <c r="C4507" s="261" t="s">
        <v>454</v>
      </c>
      <c r="D4507" s="262">
        <v>45292</v>
      </c>
      <c r="E4507" s="259" t="s">
        <v>898</v>
      </c>
      <c r="F4507" s="259" t="s">
        <v>438</v>
      </c>
    </row>
    <row r="4508" spans="1:6" x14ac:dyDescent="0.25">
      <c r="A4508" s="259" t="s">
        <v>5447</v>
      </c>
      <c r="B4508" s="260">
        <v>122415</v>
      </c>
      <c r="C4508" s="261" t="s">
        <v>454</v>
      </c>
      <c r="D4508" s="262">
        <v>45292</v>
      </c>
      <c r="E4508" s="259" t="s">
        <v>898</v>
      </c>
      <c r="F4508" s="259" t="s">
        <v>438</v>
      </c>
    </row>
    <row r="4509" spans="1:6" x14ac:dyDescent="0.25">
      <c r="A4509" s="259" t="s">
        <v>5448</v>
      </c>
      <c r="B4509" s="260">
        <v>5208</v>
      </c>
      <c r="C4509" s="261" t="s">
        <v>476</v>
      </c>
      <c r="D4509" s="262">
        <v>45292</v>
      </c>
      <c r="E4509" s="259" t="s">
        <v>898</v>
      </c>
      <c r="F4509" s="259" t="s">
        <v>438</v>
      </c>
    </row>
    <row r="4510" spans="1:6" x14ac:dyDescent="0.25">
      <c r="A4510" s="259" t="s">
        <v>5449</v>
      </c>
      <c r="B4510" s="260">
        <v>180816</v>
      </c>
      <c r="C4510" s="261" t="s">
        <v>454</v>
      </c>
      <c r="D4510" s="262">
        <v>45292</v>
      </c>
      <c r="E4510" s="259" t="s">
        <v>898</v>
      </c>
      <c r="F4510" s="259" t="s">
        <v>438</v>
      </c>
    </row>
    <row r="4511" spans="1:6" x14ac:dyDescent="0.25">
      <c r="A4511" s="259" t="s">
        <v>5450</v>
      </c>
      <c r="B4511" s="260">
        <v>148932</v>
      </c>
      <c r="C4511" s="261" t="s">
        <v>454</v>
      </c>
      <c r="D4511" s="262">
        <v>45292</v>
      </c>
      <c r="E4511" s="259" t="s">
        <v>898</v>
      </c>
      <c r="F4511" s="259" t="s">
        <v>438</v>
      </c>
    </row>
    <row r="4512" spans="1:6" x14ac:dyDescent="0.25">
      <c r="A4512" s="259" t="s">
        <v>5451</v>
      </c>
      <c r="B4512" s="260">
        <v>14455</v>
      </c>
      <c r="C4512" s="261" t="s">
        <v>476</v>
      </c>
      <c r="D4512" s="262">
        <v>45292</v>
      </c>
      <c r="E4512" s="259" t="s">
        <v>898</v>
      </c>
      <c r="F4512" s="259" t="s">
        <v>438</v>
      </c>
    </row>
    <row r="4513" spans="1:6" x14ac:dyDescent="0.25">
      <c r="A4513" s="259" t="s">
        <v>5452</v>
      </c>
      <c r="B4513" s="260">
        <v>66928708</v>
      </c>
      <c r="C4513" s="261" t="s">
        <v>535</v>
      </c>
      <c r="D4513" s="262">
        <v>45292</v>
      </c>
      <c r="E4513" s="259" t="s">
        <v>898</v>
      </c>
      <c r="F4513" s="259" t="s">
        <v>438</v>
      </c>
    </row>
    <row r="4514" spans="1:6" x14ac:dyDescent="0.25">
      <c r="A4514" s="259" t="s">
        <v>5453</v>
      </c>
      <c r="B4514" s="260">
        <v>6096</v>
      </c>
      <c r="C4514" s="261" t="s">
        <v>476</v>
      </c>
      <c r="D4514" s="262">
        <v>45292</v>
      </c>
      <c r="E4514" s="259" t="s">
        <v>898</v>
      </c>
      <c r="F4514" s="259" t="s">
        <v>438</v>
      </c>
    </row>
    <row r="4515" spans="1:6" x14ac:dyDescent="0.25">
      <c r="A4515" s="259" t="s">
        <v>5454</v>
      </c>
      <c r="B4515" s="260">
        <v>10422</v>
      </c>
      <c r="C4515" s="261" t="s">
        <v>476</v>
      </c>
      <c r="D4515" s="262">
        <v>45292</v>
      </c>
      <c r="E4515" s="259" t="s">
        <v>898</v>
      </c>
      <c r="F4515" s="259" t="s">
        <v>438</v>
      </c>
    </row>
    <row r="4516" spans="1:6" x14ac:dyDescent="0.25">
      <c r="A4516" s="259" t="s">
        <v>5455</v>
      </c>
      <c r="B4516" s="260">
        <v>31053</v>
      </c>
      <c r="C4516" s="261" t="s">
        <v>479</v>
      </c>
      <c r="D4516" s="262">
        <v>45627</v>
      </c>
      <c r="E4516" s="259" t="s">
        <v>898</v>
      </c>
      <c r="F4516" s="259" t="s">
        <v>438</v>
      </c>
    </row>
    <row r="4517" spans="1:6" x14ac:dyDescent="0.25">
      <c r="A4517" s="259" t="s">
        <v>5456</v>
      </c>
      <c r="B4517" s="260">
        <v>13585</v>
      </c>
      <c r="C4517" s="261" t="s">
        <v>476</v>
      </c>
      <c r="D4517" s="262">
        <v>45292</v>
      </c>
      <c r="E4517" s="259" t="s">
        <v>898</v>
      </c>
      <c r="F4517" s="259" t="s">
        <v>438</v>
      </c>
    </row>
    <row r="4518" spans="1:6" x14ac:dyDescent="0.25">
      <c r="A4518" s="259" t="s">
        <v>5457</v>
      </c>
      <c r="B4518" s="260">
        <v>14194</v>
      </c>
      <c r="C4518" s="261" t="s">
        <v>476</v>
      </c>
      <c r="D4518" s="262">
        <v>45292</v>
      </c>
      <c r="E4518" s="259" t="s">
        <v>898</v>
      </c>
      <c r="F4518" s="259" t="s">
        <v>438</v>
      </c>
    </row>
    <row r="4519" spans="1:6" x14ac:dyDescent="0.25">
      <c r="A4519" s="259" t="s">
        <v>5458</v>
      </c>
      <c r="B4519" s="260">
        <v>105781</v>
      </c>
      <c r="C4519" s="261" t="s">
        <v>439</v>
      </c>
      <c r="D4519" s="262">
        <v>45292</v>
      </c>
      <c r="E4519" s="259" t="s">
        <v>898</v>
      </c>
      <c r="F4519" s="259" t="s">
        <v>438</v>
      </c>
    </row>
    <row r="4520" spans="1:6" x14ac:dyDescent="0.25">
      <c r="A4520" s="259" t="s">
        <v>5459</v>
      </c>
      <c r="B4520" s="260">
        <v>7153</v>
      </c>
      <c r="C4520" s="261" t="s">
        <v>476</v>
      </c>
      <c r="D4520" s="262">
        <v>45292</v>
      </c>
      <c r="E4520" s="259" t="s">
        <v>898</v>
      </c>
      <c r="F4520" s="259" t="s">
        <v>438</v>
      </c>
    </row>
    <row r="4521" spans="1:6" x14ac:dyDescent="0.25">
      <c r="A4521" s="259" t="s">
        <v>5460</v>
      </c>
      <c r="B4521" s="260">
        <v>33411</v>
      </c>
      <c r="C4521" s="261" t="s">
        <v>439</v>
      </c>
      <c r="D4521" s="262">
        <v>45292</v>
      </c>
      <c r="E4521" s="259" t="s">
        <v>898</v>
      </c>
      <c r="F4521" s="259" t="s">
        <v>438</v>
      </c>
    </row>
    <row r="4522" spans="1:6" x14ac:dyDescent="0.25">
      <c r="A4522" s="259" t="s">
        <v>5461</v>
      </c>
      <c r="B4522" s="260">
        <v>10105</v>
      </c>
      <c r="C4522" s="261" t="s">
        <v>447</v>
      </c>
      <c r="D4522" s="262">
        <v>45292</v>
      </c>
      <c r="E4522" s="259" t="s">
        <v>898</v>
      </c>
      <c r="F4522" s="259" t="s">
        <v>438</v>
      </c>
    </row>
    <row r="4523" spans="1:6" x14ac:dyDescent="0.25">
      <c r="A4523" s="259" t="s">
        <v>5462</v>
      </c>
      <c r="B4523" s="260">
        <v>11832</v>
      </c>
      <c r="C4523" s="261" t="s">
        <v>445</v>
      </c>
      <c r="D4523" s="262">
        <v>45292</v>
      </c>
      <c r="E4523" s="259" t="s">
        <v>898</v>
      </c>
      <c r="F4523" s="259" t="s">
        <v>438</v>
      </c>
    </row>
    <row r="4524" spans="1:6" x14ac:dyDescent="0.25">
      <c r="A4524" s="259" t="s">
        <v>5463</v>
      </c>
      <c r="B4524" s="260">
        <v>344170</v>
      </c>
      <c r="C4524" s="261" t="s">
        <v>441</v>
      </c>
      <c r="D4524" s="262">
        <v>45292</v>
      </c>
      <c r="E4524" s="259" t="s">
        <v>898</v>
      </c>
      <c r="F4524" s="259" t="s">
        <v>438</v>
      </c>
    </row>
    <row r="4525" spans="1:6" x14ac:dyDescent="0.25">
      <c r="A4525" s="259" t="s">
        <v>5464</v>
      </c>
      <c r="B4525" s="260">
        <v>7653808</v>
      </c>
      <c r="C4525" s="261" t="s">
        <v>482</v>
      </c>
      <c r="D4525" s="262">
        <v>45292</v>
      </c>
      <c r="E4525" s="259" t="s">
        <v>898</v>
      </c>
      <c r="F4525" s="259" t="s">
        <v>438</v>
      </c>
    </row>
    <row r="4526" spans="1:6" x14ac:dyDescent="0.25">
      <c r="A4526" s="259" t="s">
        <v>5465</v>
      </c>
      <c r="B4526" s="260">
        <v>149527</v>
      </c>
      <c r="C4526" s="261" t="s">
        <v>454</v>
      </c>
      <c r="D4526" s="262">
        <v>45292</v>
      </c>
      <c r="E4526" s="259" t="s">
        <v>898</v>
      </c>
      <c r="F4526" s="259" t="s">
        <v>438</v>
      </c>
    </row>
    <row r="4527" spans="1:6" x14ac:dyDescent="0.25">
      <c r="A4527" s="259" t="s">
        <v>5466</v>
      </c>
      <c r="B4527" s="260">
        <v>9112</v>
      </c>
      <c r="C4527" s="261" t="s">
        <v>476</v>
      </c>
      <c r="D4527" s="262">
        <v>45292</v>
      </c>
      <c r="E4527" s="259" t="s">
        <v>898</v>
      </c>
      <c r="F4527" s="259" t="s">
        <v>438</v>
      </c>
    </row>
    <row r="4528" spans="1:6" x14ac:dyDescent="0.25">
      <c r="A4528" s="259" t="s">
        <v>5467</v>
      </c>
      <c r="B4528" s="260">
        <v>7889</v>
      </c>
      <c r="C4528" s="261" t="s">
        <v>476</v>
      </c>
      <c r="D4528" s="262">
        <v>45292</v>
      </c>
      <c r="E4528" s="259" t="s">
        <v>898</v>
      </c>
      <c r="F4528" s="259" t="s">
        <v>438</v>
      </c>
    </row>
    <row r="4529" spans="1:6" x14ac:dyDescent="0.25">
      <c r="A4529" s="259" t="s">
        <v>5468</v>
      </c>
      <c r="B4529" s="260">
        <v>82459</v>
      </c>
      <c r="C4529" s="261" t="s">
        <v>476</v>
      </c>
      <c r="D4529" s="262">
        <v>45627</v>
      </c>
      <c r="E4529" s="259" t="s">
        <v>898</v>
      </c>
      <c r="F4529" s="259" t="s">
        <v>438</v>
      </c>
    </row>
    <row r="4530" spans="1:6" x14ac:dyDescent="0.25">
      <c r="A4530" s="259" t="s">
        <v>5469</v>
      </c>
      <c r="B4530" s="260">
        <v>81971</v>
      </c>
      <c r="C4530" s="261" t="s">
        <v>447</v>
      </c>
      <c r="D4530" s="262">
        <v>45536</v>
      </c>
      <c r="E4530" s="259" t="s">
        <v>898</v>
      </c>
      <c r="F4530" s="259" t="s">
        <v>438</v>
      </c>
    </row>
    <row r="4531" spans="1:6" x14ac:dyDescent="0.25">
      <c r="A4531" s="259" t="s">
        <v>5470</v>
      </c>
      <c r="B4531" s="260">
        <v>5518</v>
      </c>
      <c r="C4531" s="261" t="s">
        <v>476</v>
      </c>
      <c r="D4531" s="262">
        <v>45292</v>
      </c>
      <c r="E4531" s="259" t="s">
        <v>898</v>
      </c>
      <c r="F4531" s="259" t="s">
        <v>438</v>
      </c>
    </row>
    <row r="4532" spans="1:6" x14ac:dyDescent="0.25">
      <c r="A4532" s="259" t="s">
        <v>5471</v>
      </c>
      <c r="B4532" s="260">
        <v>1600689</v>
      </c>
      <c r="C4532" s="261" t="s">
        <v>501</v>
      </c>
      <c r="D4532" s="262">
        <v>45292</v>
      </c>
      <c r="E4532" s="259" t="s">
        <v>898</v>
      </c>
      <c r="F4532" s="259" t="s">
        <v>438</v>
      </c>
    </row>
    <row r="4533" spans="1:6" x14ac:dyDescent="0.25">
      <c r="A4533" s="259" t="s">
        <v>5472</v>
      </c>
      <c r="B4533" s="260">
        <v>3403</v>
      </c>
      <c r="C4533" s="261" t="s">
        <v>445</v>
      </c>
      <c r="D4533" s="262">
        <v>45292</v>
      </c>
      <c r="E4533" s="259" t="s">
        <v>898</v>
      </c>
      <c r="F4533" s="259" t="s">
        <v>438</v>
      </c>
    </row>
    <row r="4534" spans="1:6" x14ac:dyDescent="0.25">
      <c r="A4534" s="259" t="s">
        <v>5473</v>
      </c>
      <c r="B4534" s="260">
        <v>6156</v>
      </c>
      <c r="C4534" s="261" t="s">
        <v>509</v>
      </c>
      <c r="D4534" s="262">
        <v>45292</v>
      </c>
      <c r="E4534" s="259" t="s">
        <v>898</v>
      </c>
      <c r="F4534" s="259" t="s">
        <v>438</v>
      </c>
    </row>
    <row r="4535" spans="1:6" x14ac:dyDescent="0.25">
      <c r="A4535" s="259" t="s">
        <v>5474</v>
      </c>
      <c r="B4535" s="260">
        <v>116586</v>
      </c>
      <c r="C4535" s="261" t="s">
        <v>447</v>
      </c>
      <c r="D4535" s="262">
        <v>45292</v>
      </c>
      <c r="E4535" s="259" t="s">
        <v>898</v>
      </c>
      <c r="F4535" s="259" t="s">
        <v>438</v>
      </c>
    </row>
    <row r="4536" spans="1:6" x14ac:dyDescent="0.25">
      <c r="A4536" s="259" t="s">
        <v>5475</v>
      </c>
      <c r="B4536" s="260">
        <v>57800</v>
      </c>
      <c r="C4536" s="261" t="s">
        <v>844</v>
      </c>
      <c r="D4536" s="262">
        <v>45627</v>
      </c>
      <c r="E4536" s="259" t="s">
        <v>898</v>
      </c>
      <c r="F4536" s="259" t="s">
        <v>438</v>
      </c>
    </row>
    <row r="4537" spans="1:6" x14ac:dyDescent="0.25">
      <c r="A4537" s="259" t="s">
        <v>5476</v>
      </c>
      <c r="B4537" s="260">
        <v>1500099</v>
      </c>
      <c r="C4537" s="261" t="s">
        <v>501</v>
      </c>
      <c r="D4537" s="262">
        <v>45292</v>
      </c>
      <c r="E4537" s="259" t="s">
        <v>898</v>
      </c>
      <c r="F4537" s="259" t="s">
        <v>438</v>
      </c>
    </row>
    <row r="4538" spans="1:6" x14ac:dyDescent="0.25">
      <c r="A4538" s="259" t="s">
        <v>5477</v>
      </c>
      <c r="B4538" s="260">
        <v>1003673</v>
      </c>
      <c r="C4538" s="261" t="s">
        <v>480</v>
      </c>
      <c r="D4538" s="262">
        <v>45292</v>
      </c>
      <c r="E4538" s="259" t="s">
        <v>898</v>
      </c>
      <c r="F4538" s="259" t="s">
        <v>438</v>
      </c>
    </row>
    <row r="4539" spans="1:6" x14ac:dyDescent="0.25">
      <c r="A4539" s="259" t="s">
        <v>5478</v>
      </c>
      <c r="B4539" s="260">
        <v>1443460</v>
      </c>
      <c r="C4539" s="261" t="s">
        <v>468</v>
      </c>
      <c r="D4539" s="262">
        <v>45352</v>
      </c>
      <c r="E4539" s="259" t="s">
        <v>898</v>
      </c>
      <c r="F4539" s="259" t="s">
        <v>438</v>
      </c>
    </row>
    <row r="4540" spans="1:6" x14ac:dyDescent="0.25">
      <c r="A4540" s="259" t="s">
        <v>5479</v>
      </c>
      <c r="B4540" s="260" t="s">
        <v>17868</v>
      </c>
      <c r="C4540" s="261" t="s">
        <v>454</v>
      </c>
      <c r="D4540" s="262">
        <v>45292</v>
      </c>
      <c r="E4540" s="259" t="s">
        <v>898</v>
      </c>
      <c r="F4540" s="259" t="s">
        <v>438</v>
      </c>
    </row>
    <row r="4541" spans="1:6" x14ac:dyDescent="0.25">
      <c r="A4541" s="259" t="s">
        <v>5480</v>
      </c>
      <c r="B4541" s="260">
        <v>12952</v>
      </c>
      <c r="C4541" s="261" t="s">
        <v>448</v>
      </c>
      <c r="D4541" s="262">
        <v>45292</v>
      </c>
      <c r="E4541" s="259" t="s">
        <v>898</v>
      </c>
      <c r="F4541" s="259" t="s">
        <v>438</v>
      </c>
    </row>
    <row r="4542" spans="1:6" x14ac:dyDescent="0.25">
      <c r="A4542" s="259" t="s">
        <v>5481</v>
      </c>
      <c r="B4542" s="260">
        <v>5179</v>
      </c>
      <c r="C4542" s="261" t="s">
        <v>476</v>
      </c>
      <c r="D4542" s="262">
        <v>45292</v>
      </c>
      <c r="E4542" s="259" t="s">
        <v>898</v>
      </c>
      <c r="F4542" s="259" t="s">
        <v>438</v>
      </c>
    </row>
    <row r="4543" spans="1:6" x14ac:dyDescent="0.25">
      <c r="A4543" s="259" t="s">
        <v>5482</v>
      </c>
      <c r="B4543" s="260">
        <v>80520</v>
      </c>
      <c r="C4543" s="261" t="s">
        <v>476</v>
      </c>
      <c r="D4543" s="262">
        <v>45292</v>
      </c>
      <c r="E4543" s="259" t="s">
        <v>898</v>
      </c>
      <c r="F4543" s="259" t="s">
        <v>438</v>
      </c>
    </row>
    <row r="4544" spans="1:6" x14ac:dyDescent="0.25">
      <c r="A4544" s="259" t="s">
        <v>5483</v>
      </c>
      <c r="B4544" s="260">
        <v>126297</v>
      </c>
      <c r="C4544" s="261" t="s">
        <v>464</v>
      </c>
      <c r="D4544" s="262">
        <v>45627</v>
      </c>
      <c r="E4544" s="259" t="s">
        <v>898</v>
      </c>
      <c r="F4544" s="259" t="s">
        <v>438</v>
      </c>
    </row>
    <row r="4545" spans="1:6" x14ac:dyDescent="0.25">
      <c r="A4545" s="259" t="s">
        <v>5484</v>
      </c>
      <c r="B4545" s="260">
        <v>124125</v>
      </c>
      <c r="C4545" s="261" t="s">
        <v>447</v>
      </c>
      <c r="D4545" s="262">
        <v>45292</v>
      </c>
      <c r="E4545" s="259" t="s">
        <v>898</v>
      </c>
      <c r="F4545" s="259" t="s">
        <v>438</v>
      </c>
    </row>
    <row r="4546" spans="1:6" x14ac:dyDescent="0.25">
      <c r="A4546" s="259" t="s">
        <v>5485</v>
      </c>
      <c r="B4546" s="260">
        <v>180819</v>
      </c>
      <c r="C4546" s="261" t="s">
        <v>454</v>
      </c>
      <c r="D4546" s="262">
        <v>45292</v>
      </c>
      <c r="E4546" s="259" t="s">
        <v>898</v>
      </c>
      <c r="F4546" s="259" t="s">
        <v>438</v>
      </c>
    </row>
    <row r="4547" spans="1:6" x14ac:dyDescent="0.25">
      <c r="A4547" s="259" t="s">
        <v>5486</v>
      </c>
      <c r="B4547" s="260">
        <v>1561584</v>
      </c>
      <c r="C4547" s="261" t="s">
        <v>468</v>
      </c>
      <c r="D4547" s="262">
        <v>45292</v>
      </c>
      <c r="E4547" s="259" t="s">
        <v>898</v>
      </c>
      <c r="F4547" s="259" t="s">
        <v>438</v>
      </c>
    </row>
    <row r="4548" spans="1:6" x14ac:dyDescent="0.25">
      <c r="A4548" s="259" t="s">
        <v>5487</v>
      </c>
      <c r="B4548" s="260">
        <v>107961536</v>
      </c>
      <c r="C4548" s="261" t="s">
        <v>452</v>
      </c>
      <c r="D4548" s="262">
        <v>45292</v>
      </c>
      <c r="E4548" s="259" t="s">
        <v>898</v>
      </c>
      <c r="F4548" s="259" t="s">
        <v>438</v>
      </c>
    </row>
    <row r="4549" spans="1:6" x14ac:dyDescent="0.25">
      <c r="A4549" s="259" t="s">
        <v>5488</v>
      </c>
      <c r="B4549" s="260">
        <v>121793</v>
      </c>
      <c r="C4549" s="261" t="s">
        <v>447</v>
      </c>
      <c r="D4549" s="262">
        <v>45292</v>
      </c>
      <c r="E4549" s="259" t="s">
        <v>898</v>
      </c>
      <c r="F4549" s="259" t="s">
        <v>438</v>
      </c>
    </row>
    <row r="4550" spans="1:6" x14ac:dyDescent="0.25">
      <c r="A4550" s="259" t="s">
        <v>5489</v>
      </c>
      <c r="B4550" s="260">
        <v>33493</v>
      </c>
      <c r="C4550" s="261" t="s">
        <v>439</v>
      </c>
      <c r="D4550" s="262">
        <v>45292</v>
      </c>
      <c r="E4550" s="259" t="s">
        <v>898</v>
      </c>
      <c r="F4550" s="259" t="s">
        <v>438</v>
      </c>
    </row>
    <row r="4551" spans="1:6" x14ac:dyDescent="0.25">
      <c r="A4551" s="259" t="s">
        <v>5490</v>
      </c>
      <c r="B4551" s="260">
        <v>7070</v>
      </c>
      <c r="C4551" s="261" t="s">
        <v>476</v>
      </c>
      <c r="D4551" s="262">
        <v>45292</v>
      </c>
      <c r="E4551" s="259" t="s">
        <v>898</v>
      </c>
      <c r="F4551" s="259" t="s">
        <v>438</v>
      </c>
    </row>
    <row r="4552" spans="1:6" x14ac:dyDescent="0.25">
      <c r="A4552" s="259" t="s">
        <v>5491</v>
      </c>
      <c r="B4552" s="260">
        <v>126140</v>
      </c>
      <c r="C4552" s="261" t="s">
        <v>447</v>
      </c>
      <c r="D4552" s="262">
        <v>45627</v>
      </c>
      <c r="E4552" s="259" t="s">
        <v>898</v>
      </c>
      <c r="F4552" s="259" t="s">
        <v>438</v>
      </c>
    </row>
    <row r="4553" spans="1:6" x14ac:dyDescent="0.25">
      <c r="A4553" s="259" t="s">
        <v>5492</v>
      </c>
      <c r="B4553" s="260">
        <v>108517</v>
      </c>
      <c r="C4553" s="261" t="s">
        <v>439</v>
      </c>
      <c r="D4553" s="262">
        <v>45536</v>
      </c>
      <c r="E4553" s="259" t="s">
        <v>898</v>
      </c>
      <c r="F4553" s="259" t="s">
        <v>438</v>
      </c>
    </row>
    <row r="4554" spans="1:6" x14ac:dyDescent="0.25">
      <c r="A4554" s="259" t="s">
        <v>5493</v>
      </c>
      <c r="B4554" s="260">
        <v>1515694</v>
      </c>
      <c r="C4554" s="261" t="s">
        <v>501</v>
      </c>
      <c r="D4554" s="262">
        <v>45292</v>
      </c>
      <c r="E4554" s="259" t="s">
        <v>898</v>
      </c>
      <c r="F4554" s="259" t="s">
        <v>438</v>
      </c>
    </row>
    <row r="4555" spans="1:6" x14ac:dyDescent="0.25">
      <c r="A4555" s="259" t="s">
        <v>5494</v>
      </c>
      <c r="B4555" s="260">
        <v>10391</v>
      </c>
      <c r="C4555" s="261" t="s">
        <v>476</v>
      </c>
      <c r="D4555" s="262">
        <v>45292</v>
      </c>
      <c r="E4555" s="259" t="s">
        <v>898</v>
      </c>
      <c r="F4555" s="259" t="s">
        <v>438</v>
      </c>
    </row>
    <row r="4556" spans="1:6" x14ac:dyDescent="0.25">
      <c r="A4556" s="259" t="s">
        <v>5495</v>
      </c>
      <c r="B4556" s="260">
        <v>120632</v>
      </c>
      <c r="C4556" s="261" t="s">
        <v>454</v>
      </c>
      <c r="D4556" s="262">
        <v>45292</v>
      </c>
      <c r="E4556" s="259" t="s">
        <v>898</v>
      </c>
      <c r="F4556" s="259" t="s">
        <v>438</v>
      </c>
    </row>
    <row r="4557" spans="1:6" x14ac:dyDescent="0.25">
      <c r="A4557" s="259" t="s">
        <v>5496</v>
      </c>
      <c r="B4557" s="260">
        <v>11915</v>
      </c>
      <c r="C4557" s="261" t="s">
        <v>479</v>
      </c>
      <c r="D4557" s="262">
        <v>45352</v>
      </c>
      <c r="E4557" s="259" t="s">
        <v>898</v>
      </c>
      <c r="F4557" s="259" t="s">
        <v>438</v>
      </c>
    </row>
    <row r="4558" spans="1:6" x14ac:dyDescent="0.25">
      <c r="A4558" s="259" t="s">
        <v>5497</v>
      </c>
      <c r="B4558" s="260">
        <v>210239</v>
      </c>
      <c r="C4558" s="261" t="s">
        <v>454</v>
      </c>
      <c r="D4558" s="262">
        <v>45292</v>
      </c>
      <c r="E4558" s="259" t="s">
        <v>898</v>
      </c>
      <c r="F4558" s="259" t="s">
        <v>438</v>
      </c>
    </row>
    <row r="4559" spans="1:6" x14ac:dyDescent="0.25">
      <c r="A4559" s="259" t="s">
        <v>5498</v>
      </c>
      <c r="B4559" s="260" t="s">
        <v>17869</v>
      </c>
      <c r="C4559" s="261" t="s">
        <v>476</v>
      </c>
      <c r="D4559" s="262">
        <v>45292</v>
      </c>
      <c r="E4559" s="259" t="s">
        <v>898</v>
      </c>
      <c r="F4559" s="259" t="s">
        <v>438</v>
      </c>
    </row>
    <row r="4560" spans="1:6" x14ac:dyDescent="0.25">
      <c r="A4560" s="259" t="s">
        <v>5499</v>
      </c>
      <c r="B4560" s="260">
        <v>210240</v>
      </c>
      <c r="C4560" s="261" t="s">
        <v>454</v>
      </c>
      <c r="D4560" s="262">
        <v>45597</v>
      </c>
      <c r="E4560" s="259" t="s">
        <v>898</v>
      </c>
      <c r="F4560" s="259" t="s">
        <v>438</v>
      </c>
    </row>
    <row r="4561" spans="1:6" x14ac:dyDescent="0.25">
      <c r="A4561" s="259" t="s">
        <v>5500</v>
      </c>
      <c r="B4561" s="260">
        <v>502056403</v>
      </c>
      <c r="C4561" s="261" t="s">
        <v>452</v>
      </c>
      <c r="D4561" s="262">
        <v>45292</v>
      </c>
      <c r="E4561" s="259" t="s">
        <v>898</v>
      </c>
      <c r="F4561" s="259" t="s">
        <v>438</v>
      </c>
    </row>
    <row r="4562" spans="1:6" x14ac:dyDescent="0.25">
      <c r="A4562" s="259" t="s">
        <v>5501</v>
      </c>
      <c r="B4562" s="260">
        <v>104353</v>
      </c>
      <c r="C4562" s="261" t="s">
        <v>439</v>
      </c>
      <c r="D4562" s="262">
        <v>45627</v>
      </c>
      <c r="E4562" s="259" t="s">
        <v>898</v>
      </c>
      <c r="F4562" s="259" t="s">
        <v>438</v>
      </c>
    </row>
    <row r="4563" spans="1:6" x14ac:dyDescent="0.25">
      <c r="A4563" s="259" t="s">
        <v>5502</v>
      </c>
      <c r="B4563" s="260">
        <v>2963165</v>
      </c>
      <c r="C4563" s="261" t="s">
        <v>468</v>
      </c>
      <c r="D4563" s="262">
        <v>45536</v>
      </c>
      <c r="E4563" s="259" t="s">
        <v>898</v>
      </c>
      <c r="F4563" s="259" t="s">
        <v>438</v>
      </c>
    </row>
    <row r="4564" spans="1:6" x14ac:dyDescent="0.25">
      <c r="A4564" s="259" t="s">
        <v>5503</v>
      </c>
      <c r="B4564" s="260">
        <v>821225</v>
      </c>
      <c r="C4564" s="261" t="s">
        <v>474</v>
      </c>
      <c r="D4564" s="262">
        <v>45292</v>
      </c>
      <c r="E4564" s="259" t="s">
        <v>898</v>
      </c>
      <c r="F4564" s="259" t="s">
        <v>438</v>
      </c>
    </row>
    <row r="4565" spans="1:6" x14ac:dyDescent="0.25">
      <c r="A4565" s="259" t="s">
        <v>5504</v>
      </c>
      <c r="B4565" s="260">
        <v>120472</v>
      </c>
      <c r="C4565" s="261" t="s">
        <v>439</v>
      </c>
      <c r="D4565" s="262">
        <v>45292</v>
      </c>
      <c r="E4565" s="259" t="s">
        <v>898</v>
      </c>
      <c r="F4565" s="259" t="s">
        <v>438</v>
      </c>
    </row>
    <row r="4566" spans="1:6" x14ac:dyDescent="0.25">
      <c r="A4566" s="259" t="s">
        <v>5505</v>
      </c>
      <c r="B4566" s="260">
        <v>2040665</v>
      </c>
      <c r="C4566" s="261" t="s">
        <v>468</v>
      </c>
      <c r="D4566" s="262">
        <v>45292</v>
      </c>
      <c r="E4566" s="259" t="s">
        <v>898</v>
      </c>
      <c r="F4566" s="259" t="s">
        <v>438</v>
      </c>
    </row>
    <row r="4567" spans="1:6" x14ac:dyDescent="0.25">
      <c r="A4567" s="259" t="s">
        <v>5506</v>
      </c>
      <c r="B4567" s="260">
        <v>13921</v>
      </c>
      <c r="C4567" s="261" t="s">
        <v>476</v>
      </c>
      <c r="D4567" s="262">
        <v>45292</v>
      </c>
      <c r="E4567" s="259" t="s">
        <v>898</v>
      </c>
      <c r="F4567" s="259" t="s">
        <v>438</v>
      </c>
    </row>
    <row r="4568" spans="1:6" x14ac:dyDescent="0.25">
      <c r="A4568" s="259" t="s">
        <v>5507</v>
      </c>
      <c r="B4568" s="260">
        <v>35538944</v>
      </c>
      <c r="C4568" s="261" t="s">
        <v>467</v>
      </c>
      <c r="D4568" s="262">
        <v>45512</v>
      </c>
      <c r="E4568" s="259" t="s">
        <v>898</v>
      </c>
      <c r="F4568" s="259" t="s">
        <v>438</v>
      </c>
    </row>
    <row r="4569" spans="1:6" x14ac:dyDescent="0.25">
      <c r="A4569" s="259" t="s">
        <v>5508</v>
      </c>
      <c r="B4569" s="260">
        <v>34601278</v>
      </c>
      <c r="C4569" s="261" t="s">
        <v>467</v>
      </c>
      <c r="D4569" s="262">
        <v>45433</v>
      </c>
      <c r="E4569" s="259" t="s">
        <v>898</v>
      </c>
      <c r="F4569" s="259" t="s">
        <v>438</v>
      </c>
    </row>
    <row r="4570" spans="1:6" x14ac:dyDescent="0.25">
      <c r="A4570" s="259" t="s">
        <v>5509</v>
      </c>
      <c r="B4570" s="260">
        <v>36809445</v>
      </c>
      <c r="C4570" s="261" t="s">
        <v>504</v>
      </c>
      <c r="D4570" s="262">
        <v>45617</v>
      </c>
      <c r="E4570" s="259" t="s">
        <v>898</v>
      </c>
      <c r="F4570" s="259" t="s">
        <v>438</v>
      </c>
    </row>
    <row r="4571" spans="1:6" x14ac:dyDescent="0.25">
      <c r="A4571" s="259" t="s">
        <v>5510</v>
      </c>
      <c r="B4571" s="260">
        <v>35772334</v>
      </c>
      <c r="C4571" s="261" t="s">
        <v>467</v>
      </c>
      <c r="D4571" s="262">
        <v>45520</v>
      </c>
      <c r="E4571" s="259" t="s">
        <v>898</v>
      </c>
      <c r="F4571" s="259" t="s">
        <v>438</v>
      </c>
    </row>
    <row r="4572" spans="1:6" x14ac:dyDescent="0.25">
      <c r="A4572" s="259" t="s">
        <v>5511</v>
      </c>
      <c r="B4572" s="260">
        <v>35530956</v>
      </c>
      <c r="C4572" s="261" t="s">
        <v>467</v>
      </c>
      <c r="D4572" s="262">
        <v>45512</v>
      </c>
      <c r="E4572" s="259" t="s">
        <v>898</v>
      </c>
      <c r="F4572" s="259" t="s">
        <v>438</v>
      </c>
    </row>
    <row r="4573" spans="1:6" x14ac:dyDescent="0.25">
      <c r="A4573" s="259" t="s">
        <v>5512</v>
      </c>
      <c r="B4573" s="260">
        <v>35774798</v>
      </c>
      <c r="C4573" s="261" t="s">
        <v>467</v>
      </c>
      <c r="D4573" s="262">
        <v>45520</v>
      </c>
      <c r="E4573" s="259" t="s">
        <v>898</v>
      </c>
      <c r="F4573" s="259" t="s">
        <v>438</v>
      </c>
    </row>
    <row r="4574" spans="1:6" x14ac:dyDescent="0.25">
      <c r="A4574" s="259" t="s">
        <v>5513</v>
      </c>
      <c r="B4574" s="260">
        <v>35592935</v>
      </c>
      <c r="C4574" s="261" t="s">
        <v>504</v>
      </c>
      <c r="D4574" s="262">
        <v>45505</v>
      </c>
      <c r="E4574" s="259" t="s">
        <v>898</v>
      </c>
      <c r="F4574" s="259" t="s">
        <v>438</v>
      </c>
    </row>
    <row r="4575" spans="1:6" x14ac:dyDescent="0.25">
      <c r="A4575" s="259" t="s">
        <v>5514</v>
      </c>
      <c r="B4575" s="260">
        <v>12764</v>
      </c>
      <c r="C4575" s="261" t="s">
        <v>464</v>
      </c>
      <c r="D4575" s="262">
        <v>45292</v>
      </c>
      <c r="E4575" s="259" t="s">
        <v>898</v>
      </c>
      <c r="F4575" s="259" t="s">
        <v>438</v>
      </c>
    </row>
    <row r="4576" spans="1:6" x14ac:dyDescent="0.25">
      <c r="A4576" s="259" t="s">
        <v>5515</v>
      </c>
      <c r="B4576" s="260">
        <v>106036</v>
      </c>
      <c r="C4576" s="261" t="s">
        <v>479</v>
      </c>
      <c r="D4576" s="262">
        <v>45292</v>
      </c>
      <c r="E4576" s="259" t="s">
        <v>898</v>
      </c>
      <c r="F4576" s="259" t="s">
        <v>438</v>
      </c>
    </row>
    <row r="4577" spans="1:6" x14ac:dyDescent="0.25">
      <c r="A4577" s="259" t="s">
        <v>5516</v>
      </c>
      <c r="B4577" s="260" t="s">
        <v>657</v>
      </c>
      <c r="C4577" s="261" t="s">
        <v>439</v>
      </c>
      <c r="D4577" s="262">
        <v>45292</v>
      </c>
      <c r="E4577" s="259" t="s">
        <v>898</v>
      </c>
      <c r="F4577" s="259" t="s">
        <v>438</v>
      </c>
    </row>
    <row r="4578" spans="1:6" x14ac:dyDescent="0.25">
      <c r="A4578" s="259" t="s">
        <v>5517</v>
      </c>
      <c r="B4578" s="260">
        <v>114978</v>
      </c>
      <c r="C4578" s="261" t="s">
        <v>454</v>
      </c>
      <c r="D4578" s="262">
        <v>45292</v>
      </c>
      <c r="E4578" s="259" t="s">
        <v>898</v>
      </c>
      <c r="F4578" s="259" t="s">
        <v>438</v>
      </c>
    </row>
    <row r="4579" spans="1:6" x14ac:dyDescent="0.25">
      <c r="A4579" s="259" t="s">
        <v>5518</v>
      </c>
      <c r="B4579" s="260">
        <v>361058</v>
      </c>
      <c r="C4579" s="261" t="s">
        <v>454</v>
      </c>
      <c r="D4579" s="262">
        <v>45292</v>
      </c>
      <c r="E4579" s="259" t="s">
        <v>898</v>
      </c>
      <c r="F4579" s="259" t="s">
        <v>438</v>
      </c>
    </row>
    <row r="4580" spans="1:6" x14ac:dyDescent="0.25">
      <c r="A4580" s="259" t="s">
        <v>5519</v>
      </c>
      <c r="B4580" s="260">
        <v>175595</v>
      </c>
      <c r="C4580" s="261" t="s">
        <v>476</v>
      </c>
      <c r="D4580" s="262">
        <v>45292</v>
      </c>
      <c r="E4580" s="259" t="s">
        <v>898</v>
      </c>
      <c r="F4580" s="259" t="s">
        <v>438</v>
      </c>
    </row>
    <row r="4581" spans="1:6" x14ac:dyDescent="0.25">
      <c r="A4581" s="259" t="s">
        <v>5520</v>
      </c>
      <c r="B4581" s="260">
        <v>11836</v>
      </c>
      <c r="C4581" s="261" t="s">
        <v>445</v>
      </c>
      <c r="D4581" s="262">
        <v>45444</v>
      </c>
      <c r="E4581" s="259" t="s">
        <v>898</v>
      </c>
      <c r="F4581" s="259" t="s">
        <v>438</v>
      </c>
    </row>
    <row r="4582" spans="1:6" x14ac:dyDescent="0.25">
      <c r="A4582" s="259" t="s">
        <v>5521</v>
      </c>
      <c r="B4582" s="260">
        <v>11382</v>
      </c>
      <c r="C4582" s="261" t="s">
        <v>439</v>
      </c>
      <c r="D4582" s="262">
        <v>45292</v>
      </c>
      <c r="E4582" s="259" t="s">
        <v>898</v>
      </c>
      <c r="F4582" s="259" t="s">
        <v>438</v>
      </c>
    </row>
    <row r="4583" spans="1:6" x14ac:dyDescent="0.25">
      <c r="A4583" s="259" t="s">
        <v>5522</v>
      </c>
      <c r="B4583" s="260">
        <v>11025725</v>
      </c>
      <c r="C4583" s="261" t="s">
        <v>480</v>
      </c>
      <c r="D4583" s="262">
        <v>45627</v>
      </c>
      <c r="E4583" s="259" t="s">
        <v>898</v>
      </c>
      <c r="F4583" s="259" t="s">
        <v>438</v>
      </c>
    </row>
    <row r="4584" spans="1:6" x14ac:dyDescent="0.25">
      <c r="A4584" s="259" t="s">
        <v>5523</v>
      </c>
      <c r="B4584" s="260">
        <v>2729693</v>
      </c>
      <c r="C4584" s="261" t="s">
        <v>501</v>
      </c>
      <c r="D4584" s="262">
        <v>45627</v>
      </c>
      <c r="E4584" s="259" t="s">
        <v>898</v>
      </c>
      <c r="F4584" s="259" t="s">
        <v>438</v>
      </c>
    </row>
    <row r="4585" spans="1:6" x14ac:dyDescent="0.25">
      <c r="A4585" s="259" t="s">
        <v>5524</v>
      </c>
      <c r="B4585" s="260">
        <v>114404</v>
      </c>
      <c r="C4585" s="261" t="s">
        <v>439</v>
      </c>
      <c r="D4585" s="262">
        <v>45292</v>
      </c>
      <c r="E4585" s="259" t="s">
        <v>898</v>
      </c>
      <c r="F4585" s="259" t="s">
        <v>438</v>
      </c>
    </row>
    <row r="4586" spans="1:6" x14ac:dyDescent="0.25">
      <c r="A4586" s="259" t="s">
        <v>5525</v>
      </c>
      <c r="B4586" s="260">
        <v>229837808</v>
      </c>
      <c r="C4586" s="261" t="s">
        <v>468</v>
      </c>
      <c r="D4586" s="262">
        <v>45292</v>
      </c>
      <c r="E4586" s="259" t="s">
        <v>898</v>
      </c>
      <c r="F4586" s="259" t="s">
        <v>438</v>
      </c>
    </row>
    <row r="4587" spans="1:6" x14ac:dyDescent="0.25">
      <c r="A4587" s="259" t="s">
        <v>5526</v>
      </c>
      <c r="B4587" s="260">
        <v>102951</v>
      </c>
      <c r="C4587" s="261" t="s">
        <v>439</v>
      </c>
      <c r="D4587" s="262">
        <v>45627</v>
      </c>
      <c r="E4587" s="259" t="s">
        <v>898</v>
      </c>
      <c r="F4587" s="259" t="s">
        <v>438</v>
      </c>
    </row>
    <row r="4588" spans="1:6" x14ac:dyDescent="0.25">
      <c r="A4588" s="259" t="s">
        <v>5527</v>
      </c>
      <c r="B4588" s="260">
        <v>149526</v>
      </c>
      <c r="C4588" s="261" t="s">
        <v>454</v>
      </c>
      <c r="D4588" s="262">
        <v>45292</v>
      </c>
      <c r="E4588" s="259" t="s">
        <v>898</v>
      </c>
      <c r="F4588" s="259" t="s">
        <v>438</v>
      </c>
    </row>
    <row r="4589" spans="1:6" x14ac:dyDescent="0.25">
      <c r="A4589" s="259" t="s">
        <v>5528</v>
      </c>
      <c r="B4589" s="260">
        <v>148970</v>
      </c>
      <c r="C4589" s="261" t="s">
        <v>454</v>
      </c>
      <c r="D4589" s="262">
        <v>45292</v>
      </c>
      <c r="E4589" s="259" t="s">
        <v>898</v>
      </c>
      <c r="F4589" s="259" t="s">
        <v>438</v>
      </c>
    </row>
    <row r="4590" spans="1:6" x14ac:dyDescent="0.25">
      <c r="A4590" s="259" t="s">
        <v>5529</v>
      </c>
      <c r="B4590" s="260">
        <v>712875052100835</v>
      </c>
      <c r="C4590" s="261" t="s">
        <v>452</v>
      </c>
      <c r="D4590" s="262">
        <v>45292</v>
      </c>
      <c r="E4590" s="259" t="s">
        <v>898</v>
      </c>
      <c r="F4590" s="259" t="s">
        <v>438</v>
      </c>
    </row>
    <row r="4591" spans="1:6" x14ac:dyDescent="0.25">
      <c r="A4591" s="259" t="s">
        <v>5530</v>
      </c>
      <c r="B4591" s="260">
        <v>6292</v>
      </c>
      <c r="C4591" s="261" t="s">
        <v>476</v>
      </c>
      <c r="D4591" s="262">
        <v>45292</v>
      </c>
      <c r="E4591" s="259" t="s">
        <v>898</v>
      </c>
      <c r="F4591" s="259" t="s">
        <v>438</v>
      </c>
    </row>
    <row r="4592" spans="1:6" x14ac:dyDescent="0.25">
      <c r="A4592" s="259" t="s">
        <v>5531</v>
      </c>
      <c r="B4592" s="260">
        <v>122456</v>
      </c>
      <c r="C4592" s="261" t="s">
        <v>509</v>
      </c>
      <c r="D4592" s="262">
        <v>45292</v>
      </c>
      <c r="E4592" s="259" t="s">
        <v>898</v>
      </c>
      <c r="F4592" s="259" t="s">
        <v>438</v>
      </c>
    </row>
    <row r="4593" spans="1:6" x14ac:dyDescent="0.25">
      <c r="A4593" s="259" t="s">
        <v>5532</v>
      </c>
      <c r="B4593" s="260">
        <v>1911824</v>
      </c>
      <c r="C4593" s="261" t="s">
        <v>468</v>
      </c>
      <c r="D4593" s="262">
        <v>45292</v>
      </c>
      <c r="E4593" s="259" t="s">
        <v>898</v>
      </c>
      <c r="F4593" s="259" t="s">
        <v>438</v>
      </c>
    </row>
    <row r="4594" spans="1:6" x14ac:dyDescent="0.25">
      <c r="A4594" s="259" t="s">
        <v>5533</v>
      </c>
      <c r="B4594" s="260">
        <v>5200</v>
      </c>
      <c r="C4594" s="261" t="s">
        <v>476</v>
      </c>
      <c r="D4594" s="262">
        <v>45292</v>
      </c>
      <c r="E4594" s="259" t="s">
        <v>898</v>
      </c>
      <c r="F4594" s="259" t="s">
        <v>438</v>
      </c>
    </row>
    <row r="4595" spans="1:6" x14ac:dyDescent="0.25">
      <c r="A4595" s="259" t="s">
        <v>5534</v>
      </c>
      <c r="B4595" s="260">
        <v>1004917</v>
      </c>
      <c r="C4595" s="261" t="s">
        <v>522</v>
      </c>
      <c r="D4595" s="262">
        <v>45292</v>
      </c>
      <c r="E4595" s="259" t="s">
        <v>898</v>
      </c>
      <c r="F4595" s="259" t="s">
        <v>438</v>
      </c>
    </row>
    <row r="4596" spans="1:6" x14ac:dyDescent="0.25">
      <c r="A4596" s="259" t="s">
        <v>5535</v>
      </c>
      <c r="B4596" s="260">
        <v>151587</v>
      </c>
      <c r="C4596" s="261" t="s">
        <v>454</v>
      </c>
      <c r="D4596" s="262">
        <v>45292</v>
      </c>
      <c r="E4596" s="259" t="s">
        <v>898</v>
      </c>
      <c r="F4596" s="259" t="s">
        <v>438</v>
      </c>
    </row>
    <row r="4597" spans="1:6" x14ac:dyDescent="0.25">
      <c r="A4597" s="259" t="s">
        <v>5536</v>
      </c>
      <c r="B4597" s="260">
        <v>7789</v>
      </c>
      <c r="C4597" s="261" t="s">
        <v>476</v>
      </c>
      <c r="D4597" s="262">
        <v>45292</v>
      </c>
      <c r="E4597" s="259" t="s">
        <v>898</v>
      </c>
      <c r="F4597" s="259" t="s">
        <v>438</v>
      </c>
    </row>
    <row r="4598" spans="1:6" x14ac:dyDescent="0.25">
      <c r="A4598" s="259" t="s">
        <v>5537</v>
      </c>
      <c r="B4598" s="260">
        <v>7071</v>
      </c>
      <c r="C4598" s="261" t="s">
        <v>476</v>
      </c>
      <c r="D4598" s="262">
        <v>45292</v>
      </c>
      <c r="E4598" s="259" t="s">
        <v>898</v>
      </c>
      <c r="F4598" s="259" t="s">
        <v>438</v>
      </c>
    </row>
    <row r="4599" spans="1:6" x14ac:dyDescent="0.25">
      <c r="A4599" s="259" t="s">
        <v>5538</v>
      </c>
      <c r="B4599" s="260">
        <v>75935</v>
      </c>
      <c r="C4599" s="261" t="s">
        <v>844</v>
      </c>
      <c r="D4599" s="262">
        <v>45292</v>
      </c>
      <c r="E4599" s="259" t="s">
        <v>898</v>
      </c>
      <c r="F4599" s="259" t="s">
        <v>438</v>
      </c>
    </row>
    <row r="4600" spans="1:6" x14ac:dyDescent="0.25">
      <c r="A4600" s="259" t="s">
        <v>5539</v>
      </c>
      <c r="B4600" s="260">
        <v>16991</v>
      </c>
      <c r="C4600" s="261" t="s">
        <v>844</v>
      </c>
      <c r="D4600" s="262">
        <v>45292</v>
      </c>
      <c r="E4600" s="259" t="s">
        <v>898</v>
      </c>
      <c r="F4600" s="259" t="s">
        <v>438</v>
      </c>
    </row>
    <row r="4601" spans="1:6" x14ac:dyDescent="0.25">
      <c r="A4601" s="259" t="s">
        <v>5540</v>
      </c>
      <c r="B4601" s="260">
        <v>1439219</v>
      </c>
      <c r="C4601" s="261" t="s">
        <v>468</v>
      </c>
      <c r="D4601" s="262">
        <v>45352</v>
      </c>
      <c r="E4601" s="259" t="s">
        <v>898</v>
      </c>
      <c r="F4601" s="259" t="s">
        <v>438</v>
      </c>
    </row>
    <row r="4602" spans="1:6" x14ac:dyDescent="0.25">
      <c r="A4602" s="259" t="s">
        <v>5541</v>
      </c>
      <c r="B4602" s="260">
        <v>10556</v>
      </c>
      <c r="C4602" s="261" t="s">
        <v>439</v>
      </c>
      <c r="D4602" s="262">
        <v>45292</v>
      </c>
      <c r="E4602" s="259" t="s">
        <v>898</v>
      </c>
      <c r="F4602" s="259" t="s">
        <v>438</v>
      </c>
    </row>
    <row r="4603" spans="1:6" x14ac:dyDescent="0.25">
      <c r="A4603" s="259" t="s">
        <v>5542</v>
      </c>
      <c r="B4603" s="260">
        <v>13400</v>
      </c>
      <c r="C4603" s="261" t="s">
        <v>445</v>
      </c>
      <c r="D4603" s="262">
        <v>45292</v>
      </c>
      <c r="E4603" s="259" t="s">
        <v>898</v>
      </c>
      <c r="F4603" s="259" t="s">
        <v>438</v>
      </c>
    </row>
    <row r="4604" spans="1:6" x14ac:dyDescent="0.25">
      <c r="A4604" s="259" t="s">
        <v>5543</v>
      </c>
      <c r="B4604" s="260">
        <v>32342</v>
      </c>
      <c r="C4604" s="261" t="s">
        <v>479</v>
      </c>
      <c r="D4604" s="262">
        <v>45627</v>
      </c>
      <c r="E4604" s="259" t="s">
        <v>898</v>
      </c>
      <c r="F4604" s="259" t="s">
        <v>438</v>
      </c>
    </row>
    <row r="4605" spans="1:6" x14ac:dyDescent="0.25">
      <c r="A4605" s="259" t="s">
        <v>5544</v>
      </c>
      <c r="B4605" s="260">
        <v>40456</v>
      </c>
      <c r="C4605" s="261" t="s">
        <v>476</v>
      </c>
      <c r="D4605" s="262">
        <v>45627</v>
      </c>
      <c r="E4605" s="259" t="s">
        <v>898</v>
      </c>
      <c r="F4605" s="259" t="s">
        <v>438</v>
      </c>
    </row>
    <row r="4606" spans="1:6" x14ac:dyDescent="0.25">
      <c r="A4606" s="259" t="s">
        <v>5545</v>
      </c>
      <c r="B4606" s="260">
        <v>180733</v>
      </c>
      <c r="C4606" s="261" t="s">
        <v>454</v>
      </c>
      <c r="D4606" s="262">
        <v>45292</v>
      </c>
      <c r="E4606" s="259" t="s">
        <v>898</v>
      </c>
      <c r="F4606" s="259" t="s">
        <v>438</v>
      </c>
    </row>
    <row r="4607" spans="1:6" x14ac:dyDescent="0.25">
      <c r="A4607" s="259" t="s">
        <v>5546</v>
      </c>
      <c r="B4607" s="260">
        <v>12300</v>
      </c>
      <c r="C4607" s="261" t="s">
        <v>445</v>
      </c>
      <c r="D4607" s="262">
        <v>45292</v>
      </c>
      <c r="E4607" s="259" t="s">
        <v>898</v>
      </c>
      <c r="F4607" s="259" t="s">
        <v>438</v>
      </c>
    </row>
    <row r="4608" spans="1:6" x14ac:dyDescent="0.25">
      <c r="A4608" s="259" t="s">
        <v>5547</v>
      </c>
      <c r="B4608" s="260">
        <v>33213</v>
      </c>
      <c r="C4608" s="261" t="s">
        <v>439</v>
      </c>
      <c r="D4608" s="262">
        <v>45292</v>
      </c>
      <c r="E4608" s="259" t="s">
        <v>898</v>
      </c>
      <c r="F4608" s="259" t="s">
        <v>438</v>
      </c>
    </row>
    <row r="4609" spans="1:6" x14ac:dyDescent="0.25">
      <c r="A4609" s="259" t="s">
        <v>5548</v>
      </c>
      <c r="B4609" s="260">
        <v>26211</v>
      </c>
      <c r="C4609" s="261" t="s">
        <v>844</v>
      </c>
      <c r="D4609" s="262">
        <v>45292</v>
      </c>
      <c r="E4609" s="259" t="s">
        <v>898</v>
      </c>
      <c r="F4609" s="259" t="s">
        <v>438</v>
      </c>
    </row>
    <row r="4610" spans="1:6" x14ac:dyDescent="0.25">
      <c r="A4610" s="259" t="s">
        <v>5549</v>
      </c>
      <c r="B4610" s="260">
        <v>33136</v>
      </c>
      <c r="C4610" s="261" t="s">
        <v>439</v>
      </c>
      <c r="D4610" s="262">
        <v>45292</v>
      </c>
      <c r="E4610" s="259" t="s">
        <v>898</v>
      </c>
      <c r="F4610" s="259" t="s">
        <v>438</v>
      </c>
    </row>
    <row r="4611" spans="1:6" x14ac:dyDescent="0.25">
      <c r="A4611" s="259" t="s">
        <v>5550</v>
      </c>
      <c r="B4611" s="260">
        <v>1439331</v>
      </c>
      <c r="C4611" s="261" t="s">
        <v>468</v>
      </c>
      <c r="D4611" s="262">
        <v>45292</v>
      </c>
      <c r="E4611" s="259" t="s">
        <v>898</v>
      </c>
      <c r="F4611" s="259" t="s">
        <v>438</v>
      </c>
    </row>
    <row r="4612" spans="1:6" x14ac:dyDescent="0.25">
      <c r="A4612" s="259" t="s">
        <v>5551</v>
      </c>
      <c r="B4612" s="260">
        <v>13287</v>
      </c>
      <c r="C4612" s="261" t="s">
        <v>445</v>
      </c>
      <c r="D4612" s="262">
        <v>45292</v>
      </c>
      <c r="E4612" s="259" t="s">
        <v>898</v>
      </c>
      <c r="F4612" s="259" t="s">
        <v>438</v>
      </c>
    </row>
    <row r="4613" spans="1:6" x14ac:dyDescent="0.25">
      <c r="A4613" s="259" t="s">
        <v>5552</v>
      </c>
      <c r="B4613" s="260">
        <v>12444</v>
      </c>
      <c r="C4613" s="261" t="s">
        <v>447</v>
      </c>
      <c r="D4613" s="262">
        <v>45292</v>
      </c>
      <c r="E4613" s="259" t="s">
        <v>898</v>
      </c>
      <c r="F4613" s="259" t="s">
        <v>438</v>
      </c>
    </row>
    <row r="4614" spans="1:6" x14ac:dyDescent="0.25">
      <c r="A4614" s="259" t="s">
        <v>5553</v>
      </c>
      <c r="B4614" s="260">
        <v>40513</v>
      </c>
      <c r="C4614" s="261" t="s">
        <v>476</v>
      </c>
      <c r="D4614" s="262">
        <v>45627</v>
      </c>
      <c r="E4614" s="259" t="s">
        <v>898</v>
      </c>
      <c r="F4614" s="259" t="s">
        <v>438</v>
      </c>
    </row>
    <row r="4615" spans="1:6" x14ac:dyDescent="0.25">
      <c r="A4615" s="259" t="s">
        <v>5554</v>
      </c>
      <c r="B4615" s="260">
        <v>2723693</v>
      </c>
      <c r="C4615" s="261" t="s">
        <v>449</v>
      </c>
      <c r="D4615" s="262">
        <v>45292</v>
      </c>
      <c r="E4615" s="259" t="s">
        <v>898</v>
      </c>
      <c r="F4615" s="259" t="s">
        <v>438</v>
      </c>
    </row>
    <row r="4616" spans="1:6" x14ac:dyDescent="0.25">
      <c r="A4616" s="259" t="s">
        <v>5555</v>
      </c>
      <c r="B4616" s="260">
        <v>316293</v>
      </c>
      <c r="C4616" s="261" t="s">
        <v>449</v>
      </c>
      <c r="D4616" s="262">
        <v>45292</v>
      </c>
      <c r="E4616" s="259" t="s">
        <v>898</v>
      </c>
      <c r="F4616" s="259" t="s">
        <v>438</v>
      </c>
    </row>
    <row r="4617" spans="1:6" x14ac:dyDescent="0.25">
      <c r="A4617" s="259" t="s">
        <v>5556</v>
      </c>
      <c r="B4617" s="260">
        <v>3004814</v>
      </c>
      <c r="C4617" s="261" t="s">
        <v>449</v>
      </c>
      <c r="D4617" s="262">
        <v>45292</v>
      </c>
      <c r="E4617" s="259" t="s">
        <v>898</v>
      </c>
      <c r="F4617" s="259" t="s">
        <v>438</v>
      </c>
    </row>
    <row r="4618" spans="1:6" x14ac:dyDescent="0.25">
      <c r="A4618" s="259" t="s">
        <v>5557</v>
      </c>
      <c r="B4618" s="260">
        <v>3008615</v>
      </c>
      <c r="C4618" s="261" t="s">
        <v>449</v>
      </c>
      <c r="D4618" s="262">
        <v>45292</v>
      </c>
      <c r="E4618" s="259" t="s">
        <v>898</v>
      </c>
      <c r="F4618" s="259" t="s">
        <v>438</v>
      </c>
    </row>
    <row r="4619" spans="1:6" x14ac:dyDescent="0.25">
      <c r="A4619" s="259" t="s">
        <v>5558</v>
      </c>
      <c r="B4619" s="260">
        <v>3004791</v>
      </c>
      <c r="C4619" s="261" t="s">
        <v>449</v>
      </c>
      <c r="D4619" s="262">
        <v>45292</v>
      </c>
      <c r="E4619" s="259" t="s">
        <v>898</v>
      </c>
      <c r="F4619" s="259" t="s">
        <v>438</v>
      </c>
    </row>
    <row r="4620" spans="1:6" x14ac:dyDescent="0.25">
      <c r="A4620" s="259" t="s">
        <v>5559</v>
      </c>
      <c r="B4620" s="260">
        <v>3513692</v>
      </c>
      <c r="C4620" s="261" t="s">
        <v>449</v>
      </c>
      <c r="D4620" s="262">
        <v>45292</v>
      </c>
      <c r="E4620" s="259" t="s">
        <v>898</v>
      </c>
      <c r="F4620" s="259" t="s">
        <v>438</v>
      </c>
    </row>
    <row r="4621" spans="1:6" x14ac:dyDescent="0.25">
      <c r="A4621" s="259" t="s">
        <v>5560</v>
      </c>
      <c r="B4621" s="260">
        <v>712980903670273</v>
      </c>
      <c r="C4621" s="261" t="s">
        <v>661</v>
      </c>
      <c r="D4621" s="262">
        <v>45292</v>
      </c>
      <c r="E4621" s="259" t="s">
        <v>898</v>
      </c>
      <c r="F4621" s="259" t="s">
        <v>438</v>
      </c>
    </row>
    <row r="4622" spans="1:6" x14ac:dyDescent="0.25">
      <c r="A4622" s="259" t="s">
        <v>5561</v>
      </c>
      <c r="B4622" s="260">
        <v>712980903670433</v>
      </c>
      <c r="C4622" s="261" t="s">
        <v>478</v>
      </c>
      <c r="D4622" s="262">
        <v>45292</v>
      </c>
      <c r="E4622" s="259" t="s">
        <v>898</v>
      </c>
      <c r="F4622" s="259" t="s">
        <v>438</v>
      </c>
    </row>
    <row r="4623" spans="1:6" x14ac:dyDescent="0.25">
      <c r="A4623" s="259" t="s">
        <v>5562</v>
      </c>
      <c r="B4623" s="260">
        <v>712980900090975</v>
      </c>
      <c r="C4623" s="261" t="s">
        <v>478</v>
      </c>
      <c r="D4623" s="262">
        <v>45292</v>
      </c>
      <c r="E4623" s="259" t="s">
        <v>898</v>
      </c>
      <c r="F4623" s="259" t="s">
        <v>438</v>
      </c>
    </row>
    <row r="4624" spans="1:6" x14ac:dyDescent="0.25">
      <c r="A4624" s="259" t="s">
        <v>5563</v>
      </c>
      <c r="B4624" s="260">
        <v>712980903671966</v>
      </c>
      <c r="C4624" s="261" t="s">
        <v>478</v>
      </c>
      <c r="D4624" s="262">
        <v>45292</v>
      </c>
      <c r="E4624" s="259" t="s">
        <v>898</v>
      </c>
      <c r="F4624" s="259" t="s">
        <v>438</v>
      </c>
    </row>
    <row r="4625" spans="1:6" x14ac:dyDescent="0.25">
      <c r="A4625" s="259" t="s">
        <v>5564</v>
      </c>
      <c r="B4625" s="260">
        <v>712980903697492</v>
      </c>
      <c r="C4625" s="261" t="s">
        <v>478</v>
      </c>
      <c r="D4625" s="262">
        <v>45292</v>
      </c>
      <c r="E4625" s="259" t="s">
        <v>898</v>
      </c>
      <c r="F4625" s="259" t="s">
        <v>438</v>
      </c>
    </row>
    <row r="4626" spans="1:6" x14ac:dyDescent="0.25">
      <c r="A4626" s="259" t="s">
        <v>5565</v>
      </c>
      <c r="B4626" s="260">
        <v>712980903671683</v>
      </c>
      <c r="C4626" s="261" t="s">
        <v>478</v>
      </c>
      <c r="D4626" s="262">
        <v>45292</v>
      </c>
      <c r="E4626" s="259" t="s">
        <v>898</v>
      </c>
      <c r="F4626" s="259" t="s">
        <v>438</v>
      </c>
    </row>
    <row r="4627" spans="1:6" x14ac:dyDescent="0.25">
      <c r="A4627" s="259" t="s">
        <v>5566</v>
      </c>
      <c r="B4627" s="260">
        <v>712980903671829</v>
      </c>
      <c r="C4627" s="261" t="s">
        <v>452</v>
      </c>
      <c r="D4627" s="262">
        <v>45292</v>
      </c>
      <c r="E4627" s="259" t="s">
        <v>898</v>
      </c>
      <c r="F4627" s="259" t="s">
        <v>438</v>
      </c>
    </row>
    <row r="4628" spans="1:6" x14ac:dyDescent="0.25">
      <c r="A4628" s="259" t="s">
        <v>5567</v>
      </c>
      <c r="B4628" s="260">
        <v>712980903670655</v>
      </c>
      <c r="C4628" s="261" t="s">
        <v>478</v>
      </c>
      <c r="D4628" s="262">
        <v>45292</v>
      </c>
      <c r="E4628" s="259" t="s">
        <v>898</v>
      </c>
      <c r="F4628" s="259" t="s">
        <v>438</v>
      </c>
    </row>
    <row r="4629" spans="1:6" x14ac:dyDescent="0.25">
      <c r="A4629" s="259" t="s">
        <v>5568</v>
      </c>
      <c r="B4629" s="260">
        <v>712980903671959</v>
      </c>
      <c r="C4629" s="261" t="s">
        <v>452</v>
      </c>
      <c r="D4629" s="262">
        <v>45292</v>
      </c>
      <c r="E4629" s="259" t="s">
        <v>898</v>
      </c>
      <c r="F4629" s="259" t="s">
        <v>438</v>
      </c>
    </row>
    <row r="4630" spans="1:6" x14ac:dyDescent="0.25">
      <c r="A4630" s="259" t="s">
        <v>5569</v>
      </c>
      <c r="B4630" s="260">
        <v>712980903671911</v>
      </c>
      <c r="C4630" s="261" t="s">
        <v>452</v>
      </c>
      <c r="D4630" s="262">
        <v>45292</v>
      </c>
      <c r="E4630" s="259" t="s">
        <v>898</v>
      </c>
      <c r="F4630" s="259" t="s">
        <v>438</v>
      </c>
    </row>
    <row r="4631" spans="1:6" x14ac:dyDescent="0.25">
      <c r="A4631" s="259" t="s">
        <v>5570</v>
      </c>
      <c r="B4631" s="260">
        <v>712980903671713</v>
      </c>
      <c r="C4631" s="261" t="s">
        <v>452</v>
      </c>
      <c r="D4631" s="262">
        <v>45292</v>
      </c>
      <c r="E4631" s="259" t="s">
        <v>898</v>
      </c>
      <c r="F4631" s="259" t="s">
        <v>438</v>
      </c>
    </row>
    <row r="4632" spans="1:6" x14ac:dyDescent="0.25">
      <c r="A4632" s="259" t="s">
        <v>5571</v>
      </c>
      <c r="B4632" s="260">
        <v>712980903670518</v>
      </c>
      <c r="C4632" s="261" t="s">
        <v>452</v>
      </c>
      <c r="D4632" s="262">
        <v>45292</v>
      </c>
      <c r="E4632" s="259" t="s">
        <v>898</v>
      </c>
      <c r="F4632" s="259" t="s">
        <v>438</v>
      </c>
    </row>
    <row r="4633" spans="1:6" x14ac:dyDescent="0.25">
      <c r="A4633" s="259" t="s">
        <v>5572</v>
      </c>
      <c r="B4633" s="260">
        <v>712980903672062</v>
      </c>
      <c r="C4633" s="261" t="s">
        <v>452</v>
      </c>
      <c r="D4633" s="262">
        <v>45292</v>
      </c>
      <c r="E4633" s="259" t="s">
        <v>898</v>
      </c>
      <c r="F4633" s="259" t="s">
        <v>438</v>
      </c>
    </row>
    <row r="4634" spans="1:6" x14ac:dyDescent="0.25">
      <c r="A4634" s="259" t="s">
        <v>5573</v>
      </c>
      <c r="B4634" s="260">
        <v>712980903670556</v>
      </c>
      <c r="C4634" s="261" t="s">
        <v>452</v>
      </c>
      <c r="D4634" s="262">
        <v>45292</v>
      </c>
      <c r="E4634" s="259" t="s">
        <v>898</v>
      </c>
      <c r="F4634" s="259" t="s">
        <v>438</v>
      </c>
    </row>
    <row r="4635" spans="1:6" x14ac:dyDescent="0.25">
      <c r="A4635" s="259" t="s">
        <v>5574</v>
      </c>
      <c r="B4635" s="260">
        <v>712980903670549</v>
      </c>
      <c r="C4635" s="261" t="s">
        <v>452</v>
      </c>
      <c r="D4635" s="262">
        <v>45292</v>
      </c>
      <c r="E4635" s="259" t="s">
        <v>898</v>
      </c>
      <c r="F4635" s="259" t="s">
        <v>438</v>
      </c>
    </row>
    <row r="4636" spans="1:6" x14ac:dyDescent="0.25">
      <c r="A4636" s="259" t="s">
        <v>5575</v>
      </c>
      <c r="B4636" s="260">
        <v>712980903670563</v>
      </c>
      <c r="C4636" s="261" t="s">
        <v>452</v>
      </c>
      <c r="D4636" s="262">
        <v>45292</v>
      </c>
      <c r="E4636" s="259" t="s">
        <v>898</v>
      </c>
      <c r="F4636" s="259" t="s">
        <v>438</v>
      </c>
    </row>
    <row r="4637" spans="1:6" x14ac:dyDescent="0.25">
      <c r="A4637" s="259" t="s">
        <v>5576</v>
      </c>
      <c r="B4637" s="260">
        <v>712980903671836</v>
      </c>
      <c r="C4637" s="261" t="s">
        <v>452</v>
      </c>
      <c r="D4637" s="262">
        <v>45292</v>
      </c>
      <c r="E4637" s="259" t="s">
        <v>898</v>
      </c>
      <c r="F4637" s="259" t="s">
        <v>438</v>
      </c>
    </row>
    <row r="4638" spans="1:6" x14ac:dyDescent="0.25">
      <c r="A4638" s="259" t="s">
        <v>5577</v>
      </c>
      <c r="B4638" s="260">
        <v>712980903660342</v>
      </c>
      <c r="C4638" s="261" t="s">
        <v>452</v>
      </c>
      <c r="D4638" s="262">
        <v>45292</v>
      </c>
      <c r="E4638" s="259" t="s">
        <v>898</v>
      </c>
      <c r="F4638" s="259" t="s">
        <v>438</v>
      </c>
    </row>
    <row r="4639" spans="1:6" x14ac:dyDescent="0.25">
      <c r="A4639" s="259" t="s">
        <v>5578</v>
      </c>
      <c r="B4639" s="260">
        <v>712980903670648</v>
      </c>
      <c r="C4639" s="261" t="s">
        <v>452</v>
      </c>
      <c r="D4639" s="262">
        <v>45292</v>
      </c>
      <c r="E4639" s="259" t="s">
        <v>898</v>
      </c>
      <c r="F4639" s="259" t="s">
        <v>438</v>
      </c>
    </row>
    <row r="4640" spans="1:6" x14ac:dyDescent="0.25">
      <c r="A4640" s="259" t="s">
        <v>5579</v>
      </c>
      <c r="B4640" s="260">
        <v>712986903670266</v>
      </c>
      <c r="C4640" s="261" t="s">
        <v>452</v>
      </c>
      <c r="D4640" s="262">
        <v>45292</v>
      </c>
      <c r="E4640" s="259" t="s">
        <v>898</v>
      </c>
      <c r="F4640" s="259" t="s">
        <v>438</v>
      </c>
    </row>
    <row r="4641" spans="1:6" x14ac:dyDescent="0.25">
      <c r="A4641" s="259" t="s">
        <v>5580</v>
      </c>
      <c r="B4641" s="260">
        <v>712980903671997</v>
      </c>
      <c r="C4641" s="261" t="s">
        <v>452</v>
      </c>
      <c r="D4641" s="262">
        <v>45292</v>
      </c>
      <c r="E4641" s="259" t="s">
        <v>898</v>
      </c>
      <c r="F4641" s="259" t="s">
        <v>438</v>
      </c>
    </row>
    <row r="4642" spans="1:6" x14ac:dyDescent="0.25">
      <c r="A4642" s="259" t="s">
        <v>5581</v>
      </c>
      <c r="B4642" s="260">
        <v>712980903672055</v>
      </c>
      <c r="C4642" s="261" t="s">
        <v>452</v>
      </c>
      <c r="D4642" s="262">
        <v>45292</v>
      </c>
      <c r="E4642" s="259" t="s">
        <v>898</v>
      </c>
      <c r="F4642" s="259" t="s">
        <v>438</v>
      </c>
    </row>
    <row r="4643" spans="1:6" x14ac:dyDescent="0.25">
      <c r="A4643" s="259" t="s">
        <v>5582</v>
      </c>
      <c r="B4643" s="260">
        <v>712980903672147</v>
      </c>
      <c r="C4643" s="261" t="s">
        <v>452</v>
      </c>
      <c r="D4643" s="262">
        <v>45292</v>
      </c>
      <c r="E4643" s="259" t="s">
        <v>898</v>
      </c>
      <c r="F4643" s="259" t="s">
        <v>438</v>
      </c>
    </row>
    <row r="4644" spans="1:6" x14ac:dyDescent="0.25">
      <c r="A4644" s="259" t="s">
        <v>5583</v>
      </c>
      <c r="B4644" s="260">
        <v>712980903670426</v>
      </c>
      <c r="C4644" s="261" t="s">
        <v>452</v>
      </c>
      <c r="D4644" s="262">
        <v>45292</v>
      </c>
      <c r="E4644" s="259" t="s">
        <v>898</v>
      </c>
      <c r="F4644" s="259" t="s">
        <v>438</v>
      </c>
    </row>
    <row r="4645" spans="1:6" x14ac:dyDescent="0.25">
      <c r="A4645" s="259" t="s">
        <v>5584</v>
      </c>
      <c r="B4645" s="260" t="s">
        <v>715</v>
      </c>
      <c r="C4645" s="261" t="s">
        <v>452</v>
      </c>
      <c r="D4645" s="262">
        <v>45292</v>
      </c>
      <c r="E4645" s="259" t="s">
        <v>898</v>
      </c>
      <c r="F4645" s="259" t="s">
        <v>438</v>
      </c>
    </row>
    <row r="4646" spans="1:6" x14ac:dyDescent="0.25">
      <c r="A4646" s="259" t="s">
        <v>5585</v>
      </c>
      <c r="B4646" s="260">
        <v>712980903654419</v>
      </c>
      <c r="C4646" s="261" t="s">
        <v>452</v>
      </c>
      <c r="D4646" s="262">
        <v>45292</v>
      </c>
      <c r="E4646" s="259" t="s">
        <v>898</v>
      </c>
      <c r="F4646" s="259" t="s">
        <v>438</v>
      </c>
    </row>
    <row r="4647" spans="1:6" x14ac:dyDescent="0.25">
      <c r="A4647" s="259" t="s">
        <v>5586</v>
      </c>
      <c r="B4647" s="260">
        <v>712980903671782</v>
      </c>
      <c r="C4647" s="261" t="s">
        <v>452</v>
      </c>
      <c r="D4647" s="262">
        <v>45292</v>
      </c>
      <c r="E4647" s="259" t="s">
        <v>898</v>
      </c>
      <c r="F4647" s="259" t="s">
        <v>438</v>
      </c>
    </row>
    <row r="4648" spans="1:6" x14ac:dyDescent="0.25">
      <c r="A4648" s="259" t="s">
        <v>5587</v>
      </c>
      <c r="B4648" s="260">
        <v>712980903070365</v>
      </c>
      <c r="C4648" s="261" t="s">
        <v>452</v>
      </c>
      <c r="D4648" s="262">
        <v>45292</v>
      </c>
      <c r="E4648" s="259" t="s">
        <v>898</v>
      </c>
      <c r="F4648" s="259" t="s">
        <v>438</v>
      </c>
    </row>
    <row r="4649" spans="1:6" x14ac:dyDescent="0.25">
      <c r="A4649" s="259" t="s">
        <v>5588</v>
      </c>
      <c r="B4649" s="260">
        <v>712980903070228</v>
      </c>
      <c r="C4649" s="261" t="s">
        <v>452</v>
      </c>
      <c r="D4649" s="262">
        <v>45292</v>
      </c>
      <c r="E4649" s="259" t="s">
        <v>898</v>
      </c>
      <c r="F4649" s="259" t="s">
        <v>438</v>
      </c>
    </row>
    <row r="4650" spans="1:6" x14ac:dyDescent="0.25">
      <c r="A4650" s="259" t="s">
        <v>5589</v>
      </c>
      <c r="B4650" s="260">
        <v>712980903654761</v>
      </c>
      <c r="C4650" s="261" t="s">
        <v>452</v>
      </c>
      <c r="D4650" s="262">
        <v>45292</v>
      </c>
      <c r="E4650" s="259" t="s">
        <v>898</v>
      </c>
      <c r="F4650" s="259" t="s">
        <v>438</v>
      </c>
    </row>
    <row r="4651" spans="1:6" x14ac:dyDescent="0.25">
      <c r="A4651" s="259" t="s">
        <v>5590</v>
      </c>
      <c r="B4651" s="260">
        <v>712980903654549</v>
      </c>
      <c r="C4651" s="261" t="s">
        <v>452</v>
      </c>
      <c r="D4651" s="262">
        <v>45292</v>
      </c>
      <c r="E4651" s="259" t="s">
        <v>898</v>
      </c>
      <c r="F4651" s="259" t="s">
        <v>438</v>
      </c>
    </row>
    <row r="4652" spans="1:6" x14ac:dyDescent="0.25">
      <c r="A4652" s="259" t="s">
        <v>5591</v>
      </c>
      <c r="B4652" s="260">
        <v>712980903672079</v>
      </c>
      <c r="C4652" s="261" t="s">
        <v>452</v>
      </c>
      <c r="D4652" s="262">
        <v>45292</v>
      </c>
      <c r="E4652" s="259" t="s">
        <v>898</v>
      </c>
      <c r="F4652" s="259" t="s">
        <v>438</v>
      </c>
    </row>
    <row r="4653" spans="1:6" x14ac:dyDescent="0.25">
      <c r="A4653" s="259" t="s">
        <v>5592</v>
      </c>
      <c r="B4653" s="260">
        <v>712980903671867</v>
      </c>
      <c r="C4653" s="261" t="s">
        <v>452</v>
      </c>
      <c r="D4653" s="262">
        <v>45292</v>
      </c>
      <c r="E4653" s="259" t="s">
        <v>898</v>
      </c>
      <c r="F4653" s="259" t="s">
        <v>438</v>
      </c>
    </row>
    <row r="4654" spans="1:6" x14ac:dyDescent="0.25">
      <c r="A4654" s="259" t="s">
        <v>5593</v>
      </c>
      <c r="B4654" s="260">
        <v>712980903670334</v>
      </c>
      <c r="C4654" s="261" t="s">
        <v>452</v>
      </c>
      <c r="D4654" s="262">
        <v>45292</v>
      </c>
      <c r="E4654" s="259" t="s">
        <v>898</v>
      </c>
      <c r="F4654" s="259" t="s">
        <v>438</v>
      </c>
    </row>
    <row r="4655" spans="1:6" x14ac:dyDescent="0.25">
      <c r="A4655" s="259" t="s">
        <v>5594</v>
      </c>
      <c r="B4655" s="260">
        <v>712980903654907</v>
      </c>
      <c r="C4655" s="261" t="s">
        <v>452</v>
      </c>
      <c r="D4655" s="262">
        <v>45292</v>
      </c>
      <c r="E4655" s="259" t="s">
        <v>898</v>
      </c>
      <c r="F4655" s="259" t="s">
        <v>438</v>
      </c>
    </row>
    <row r="4656" spans="1:6" x14ac:dyDescent="0.25">
      <c r="A4656" s="259" t="s">
        <v>5595</v>
      </c>
      <c r="B4656" s="260">
        <v>712980903669826</v>
      </c>
      <c r="C4656" s="261" t="s">
        <v>452</v>
      </c>
      <c r="D4656" s="262">
        <v>45292</v>
      </c>
      <c r="E4656" s="259" t="s">
        <v>898</v>
      </c>
      <c r="F4656" s="259" t="s">
        <v>438</v>
      </c>
    </row>
    <row r="4657" spans="1:6" x14ac:dyDescent="0.25">
      <c r="A4657" s="259" t="s">
        <v>5596</v>
      </c>
      <c r="B4657" s="260">
        <v>712980903672116</v>
      </c>
      <c r="C4657" s="261" t="s">
        <v>452</v>
      </c>
      <c r="D4657" s="262">
        <v>45292</v>
      </c>
      <c r="E4657" s="259" t="s">
        <v>898</v>
      </c>
      <c r="F4657" s="259" t="s">
        <v>438</v>
      </c>
    </row>
    <row r="4658" spans="1:6" x14ac:dyDescent="0.25">
      <c r="A4658" s="259" t="s">
        <v>5597</v>
      </c>
      <c r="B4658" s="260">
        <v>712970903671737</v>
      </c>
      <c r="C4658" s="261" t="s">
        <v>452</v>
      </c>
      <c r="D4658" s="262">
        <v>45292</v>
      </c>
      <c r="E4658" s="259" t="s">
        <v>898</v>
      </c>
      <c r="F4658" s="259" t="s">
        <v>438</v>
      </c>
    </row>
    <row r="4659" spans="1:6" x14ac:dyDescent="0.25">
      <c r="A4659" s="259" t="s">
        <v>5598</v>
      </c>
      <c r="B4659" s="260">
        <v>712980903669291</v>
      </c>
      <c r="C4659" s="261" t="s">
        <v>452</v>
      </c>
      <c r="D4659" s="262">
        <v>45292</v>
      </c>
      <c r="E4659" s="259" t="s">
        <v>898</v>
      </c>
      <c r="F4659" s="259" t="s">
        <v>438</v>
      </c>
    </row>
    <row r="4660" spans="1:6" x14ac:dyDescent="0.25">
      <c r="A4660" s="259" t="s">
        <v>5599</v>
      </c>
      <c r="B4660" s="260">
        <v>712980903619821</v>
      </c>
      <c r="C4660" s="261" t="s">
        <v>452</v>
      </c>
      <c r="D4660" s="262">
        <v>45292</v>
      </c>
      <c r="E4660" s="259" t="s">
        <v>898</v>
      </c>
      <c r="F4660" s="259" t="s">
        <v>438</v>
      </c>
    </row>
    <row r="4661" spans="1:6" x14ac:dyDescent="0.25">
      <c r="A4661" s="259" t="s">
        <v>5600</v>
      </c>
      <c r="B4661" s="260">
        <v>712980903692886</v>
      </c>
      <c r="C4661" s="261" t="s">
        <v>452</v>
      </c>
      <c r="D4661" s="262">
        <v>45292</v>
      </c>
      <c r="E4661" s="259" t="s">
        <v>898</v>
      </c>
      <c r="F4661" s="259" t="s">
        <v>438</v>
      </c>
    </row>
    <row r="4662" spans="1:6" x14ac:dyDescent="0.25">
      <c r="A4662" s="259" t="s">
        <v>5601</v>
      </c>
      <c r="B4662" s="260">
        <v>712980903619838</v>
      </c>
      <c r="C4662" s="261" t="s">
        <v>452</v>
      </c>
      <c r="D4662" s="262">
        <v>45292</v>
      </c>
      <c r="E4662" s="259" t="s">
        <v>898</v>
      </c>
      <c r="F4662" s="259" t="s">
        <v>438</v>
      </c>
    </row>
    <row r="4663" spans="1:6" x14ac:dyDescent="0.25">
      <c r="A4663" s="259" t="s">
        <v>5602</v>
      </c>
      <c r="B4663" s="260">
        <v>712980903619562</v>
      </c>
      <c r="C4663" s="261" t="s">
        <v>452</v>
      </c>
      <c r="D4663" s="262">
        <v>45292</v>
      </c>
      <c r="E4663" s="259" t="s">
        <v>898</v>
      </c>
      <c r="F4663" s="259" t="s">
        <v>438</v>
      </c>
    </row>
    <row r="4664" spans="1:6" x14ac:dyDescent="0.25">
      <c r="A4664" s="259" t="s">
        <v>5603</v>
      </c>
      <c r="B4664" s="260">
        <v>712970903685949</v>
      </c>
      <c r="C4664" s="261" t="s">
        <v>452</v>
      </c>
      <c r="D4664" s="262">
        <v>45292</v>
      </c>
      <c r="E4664" s="259" t="s">
        <v>898</v>
      </c>
      <c r="F4664" s="259" t="s">
        <v>438</v>
      </c>
    </row>
    <row r="4665" spans="1:6" x14ac:dyDescent="0.25">
      <c r="A4665" s="259" t="s">
        <v>5604</v>
      </c>
      <c r="B4665" s="260">
        <v>712980903647206</v>
      </c>
      <c r="C4665" s="261" t="s">
        <v>452</v>
      </c>
      <c r="D4665" s="262">
        <v>45292</v>
      </c>
      <c r="E4665" s="259" t="s">
        <v>898</v>
      </c>
      <c r="F4665" s="259" t="s">
        <v>438</v>
      </c>
    </row>
    <row r="4666" spans="1:6" x14ac:dyDescent="0.25">
      <c r="A4666" s="259" t="s">
        <v>5605</v>
      </c>
      <c r="B4666" s="260">
        <v>7129809036446988</v>
      </c>
      <c r="C4666" s="261" t="s">
        <v>452</v>
      </c>
      <c r="D4666" s="262">
        <v>45292</v>
      </c>
      <c r="E4666" s="259" t="s">
        <v>898</v>
      </c>
      <c r="F4666" s="259" t="s">
        <v>438</v>
      </c>
    </row>
    <row r="4667" spans="1:6" x14ac:dyDescent="0.25">
      <c r="A4667" s="259" t="s">
        <v>5606</v>
      </c>
      <c r="B4667" s="260">
        <v>712980903692800</v>
      </c>
      <c r="C4667" s="261" t="s">
        <v>452</v>
      </c>
      <c r="D4667" s="262">
        <v>45292</v>
      </c>
      <c r="E4667" s="259" t="s">
        <v>898</v>
      </c>
      <c r="F4667" s="259" t="s">
        <v>438</v>
      </c>
    </row>
    <row r="4668" spans="1:6" x14ac:dyDescent="0.25">
      <c r="A4668" s="259" t="s">
        <v>5607</v>
      </c>
      <c r="B4668" s="260">
        <v>712980903647107</v>
      </c>
      <c r="C4668" s="261" t="s">
        <v>452</v>
      </c>
      <c r="D4668" s="262">
        <v>45292</v>
      </c>
      <c r="E4668" s="259" t="s">
        <v>898</v>
      </c>
      <c r="F4668" s="259" t="s">
        <v>438</v>
      </c>
    </row>
    <row r="4669" spans="1:6" x14ac:dyDescent="0.25">
      <c r="A4669" s="259" t="s">
        <v>5608</v>
      </c>
      <c r="B4669" s="260">
        <v>712980903646896</v>
      </c>
      <c r="C4669" s="261" t="s">
        <v>452</v>
      </c>
      <c r="D4669" s="262">
        <v>45292</v>
      </c>
      <c r="E4669" s="259" t="s">
        <v>898</v>
      </c>
      <c r="F4669" s="259" t="s">
        <v>438</v>
      </c>
    </row>
    <row r="4670" spans="1:6" x14ac:dyDescent="0.25">
      <c r="A4670" s="259" t="s">
        <v>5609</v>
      </c>
      <c r="B4670" s="260">
        <v>71298903632639</v>
      </c>
      <c r="C4670" s="261" t="s">
        <v>452</v>
      </c>
      <c r="D4670" s="262">
        <v>45292</v>
      </c>
      <c r="E4670" s="259" t="s">
        <v>898</v>
      </c>
      <c r="F4670" s="259" t="s">
        <v>438</v>
      </c>
    </row>
    <row r="4671" spans="1:6" x14ac:dyDescent="0.25">
      <c r="A4671" s="259" t="s">
        <v>5610</v>
      </c>
      <c r="B4671" s="260">
        <v>712980903647091</v>
      </c>
      <c r="C4671" s="261" t="s">
        <v>452</v>
      </c>
      <c r="D4671" s="262">
        <v>45292</v>
      </c>
      <c r="E4671" s="259" t="s">
        <v>898</v>
      </c>
      <c r="F4671" s="259" t="s">
        <v>438</v>
      </c>
    </row>
    <row r="4672" spans="1:6" x14ac:dyDescent="0.25">
      <c r="A4672" s="259" t="s">
        <v>5611</v>
      </c>
      <c r="B4672" s="260">
        <v>712980903647268</v>
      </c>
      <c r="C4672" s="261" t="s">
        <v>452</v>
      </c>
      <c r="D4672" s="262">
        <v>45292</v>
      </c>
      <c r="E4672" s="259" t="s">
        <v>898</v>
      </c>
      <c r="F4672" s="259" t="s">
        <v>438</v>
      </c>
    </row>
    <row r="4673" spans="1:6" x14ac:dyDescent="0.25">
      <c r="A4673" s="259" t="s">
        <v>5612</v>
      </c>
      <c r="B4673" s="260">
        <v>712980903646155</v>
      </c>
      <c r="C4673" s="261" t="s">
        <v>452</v>
      </c>
      <c r="D4673" s="262">
        <v>45292</v>
      </c>
      <c r="E4673" s="259" t="s">
        <v>898</v>
      </c>
      <c r="F4673" s="259" t="s">
        <v>438</v>
      </c>
    </row>
    <row r="4674" spans="1:6" x14ac:dyDescent="0.25">
      <c r="A4674" s="259" t="s">
        <v>5613</v>
      </c>
      <c r="B4674" s="260">
        <v>71980903670464</v>
      </c>
      <c r="C4674" s="261" t="s">
        <v>452</v>
      </c>
      <c r="D4674" s="262">
        <v>45292</v>
      </c>
      <c r="E4674" s="259" t="s">
        <v>898</v>
      </c>
      <c r="F4674" s="259" t="s">
        <v>438</v>
      </c>
    </row>
    <row r="4675" spans="1:6" x14ac:dyDescent="0.25">
      <c r="A4675" s="259" t="s">
        <v>5614</v>
      </c>
      <c r="B4675" s="260">
        <v>712980903670624</v>
      </c>
      <c r="C4675" s="261" t="s">
        <v>452</v>
      </c>
      <c r="D4675" s="262">
        <v>45292</v>
      </c>
      <c r="E4675" s="259" t="s">
        <v>898</v>
      </c>
      <c r="F4675" s="259" t="s">
        <v>438</v>
      </c>
    </row>
    <row r="4676" spans="1:6" x14ac:dyDescent="0.25">
      <c r="A4676" s="259" t="s">
        <v>5615</v>
      </c>
      <c r="B4676" s="260">
        <v>712980903670280</v>
      </c>
      <c r="C4676" s="261" t="s">
        <v>452</v>
      </c>
      <c r="D4676" s="262">
        <v>45292</v>
      </c>
      <c r="E4676" s="259" t="s">
        <v>898</v>
      </c>
      <c r="F4676" s="259" t="s">
        <v>438</v>
      </c>
    </row>
    <row r="4677" spans="1:6" x14ac:dyDescent="0.25">
      <c r="A4677" s="259" t="s">
        <v>5616</v>
      </c>
      <c r="B4677" s="260">
        <v>7129880903670211</v>
      </c>
      <c r="C4677" s="261" t="s">
        <v>452</v>
      </c>
      <c r="D4677" s="262">
        <v>45292</v>
      </c>
      <c r="E4677" s="259" t="s">
        <v>898</v>
      </c>
      <c r="F4677" s="259" t="s">
        <v>438</v>
      </c>
    </row>
    <row r="4678" spans="1:6" x14ac:dyDescent="0.25">
      <c r="A4678" s="259" t="s">
        <v>5617</v>
      </c>
      <c r="B4678" s="260">
        <v>712980903671690</v>
      </c>
      <c r="C4678" s="261" t="s">
        <v>452</v>
      </c>
      <c r="D4678" s="262">
        <v>45292</v>
      </c>
      <c r="E4678" s="259" t="s">
        <v>898</v>
      </c>
      <c r="F4678" s="259" t="s">
        <v>438</v>
      </c>
    </row>
    <row r="4679" spans="1:6" x14ac:dyDescent="0.25">
      <c r="A4679" s="259" t="s">
        <v>5618</v>
      </c>
      <c r="B4679" s="260">
        <v>712980903670399</v>
      </c>
      <c r="C4679" s="261" t="s">
        <v>452</v>
      </c>
      <c r="D4679" s="262">
        <v>45292</v>
      </c>
      <c r="E4679" s="259" t="s">
        <v>898</v>
      </c>
      <c r="F4679" s="259" t="s">
        <v>438</v>
      </c>
    </row>
    <row r="4680" spans="1:6" x14ac:dyDescent="0.25">
      <c r="A4680" s="259" t="s">
        <v>5619</v>
      </c>
      <c r="B4680" s="260">
        <v>712950903671973</v>
      </c>
      <c r="C4680" s="261" t="s">
        <v>452</v>
      </c>
      <c r="D4680" s="262">
        <v>45292</v>
      </c>
      <c r="E4680" s="259" t="s">
        <v>898</v>
      </c>
      <c r="F4680" s="259" t="s">
        <v>438</v>
      </c>
    </row>
    <row r="4681" spans="1:6" x14ac:dyDescent="0.25">
      <c r="A4681" s="259" t="s">
        <v>5620</v>
      </c>
      <c r="B4681" s="260">
        <v>712980903670471</v>
      </c>
      <c r="C4681" s="261" t="s">
        <v>452</v>
      </c>
      <c r="D4681" s="262">
        <v>45292</v>
      </c>
      <c r="E4681" s="259" t="s">
        <v>898</v>
      </c>
      <c r="F4681" s="259" t="s">
        <v>438</v>
      </c>
    </row>
    <row r="4682" spans="1:6" x14ac:dyDescent="0.25">
      <c r="A4682" s="259" t="s">
        <v>5621</v>
      </c>
      <c r="B4682" s="260">
        <v>603580707071318</v>
      </c>
      <c r="C4682" s="261" t="s">
        <v>452</v>
      </c>
      <c r="D4682" s="262">
        <v>45292</v>
      </c>
      <c r="E4682" s="259" t="s">
        <v>898</v>
      </c>
      <c r="F4682" s="259" t="s">
        <v>438</v>
      </c>
    </row>
    <row r="4683" spans="1:6" x14ac:dyDescent="0.25">
      <c r="A4683" s="259" t="s">
        <v>5622</v>
      </c>
      <c r="B4683" s="260">
        <v>603580707034672</v>
      </c>
      <c r="C4683" s="261" t="s">
        <v>500</v>
      </c>
      <c r="D4683" s="262">
        <v>45292</v>
      </c>
      <c r="E4683" s="259" t="s">
        <v>898</v>
      </c>
      <c r="F4683" s="259" t="s">
        <v>438</v>
      </c>
    </row>
    <row r="4684" spans="1:6" x14ac:dyDescent="0.25">
      <c r="A4684" s="259" t="s">
        <v>5623</v>
      </c>
      <c r="B4684" s="260">
        <v>603580901136219</v>
      </c>
      <c r="C4684" s="261" t="s">
        <v>478</v>
      </c>
      <c r="D4684" s="262">
        <v>45292</v>
      </c>
      <c r="E4684" s="259" t="s">
        <v>898</v>
      </c>
      <c r="F4684" s="259" t="s">
        <v>438</v>
      </c>
    </row>
    <row r="4685" spans="1:6" x14ac:dyDescent="0.25">
      <c r="A4685" s="259" t="s">
        <v>5624</v>
      </c>
      <c r="B4685" s="260">
        <v>603580901249834</v>
      </c>
      <c r="C4685" s="261" t="s">
        <v>478</v>
      </c>
      <c r="D4685" s="262">
        <v>45292</v>
      </c>
      <c r="E4685" s="259" t="s">
        <v>898</v>
      </c>
      <c r="F4685" s="259" t="s">
        <v>438</v>
      </c>
    </row>
    <row r="4686" spans="1:6" x14ac:dyDescent="0.25">
      <c r="A4686" s="259" t="s">
        <v>5625</v>
      </c>
      <c r="B4686" s="260">
        <v>603580901260211</v>
      </c>
      <c r="C4686" s="261" t="s">
        <v>478</v>
      </c>
      <c r="D4686" s="262">
        <v>45292</v>
      </c>
      <c r="E4686" s="259" t="s">
        <v>898</v>
      </c>
      <c r="F4686" s="259" t="s">
        <v>438</v>
      </c>
    </row>
    <row r="4687" spans="1:6" x14ac:dyDescent="0.25">
      <c r="A4687" s="259" t="s">
        <v>5626</v>
      </c>
      <c r="B4687" s="260" t="s">
        <v>716</v>
      </c>
      <c r="C4687" s="261" t="s">
        <v>478</v>
      </c>
      <c r="D4687" s="262">
        <v>45292</v>
      </c>
      <c r="E4687" s="259" t="s">
        <v>898</v>
      </c>
      <c r="F4687" s="259" t="s">
        <v>438</v>
      </c>
    </row>
    <row r="4688" spans="1:6" x14ac:dyDescent="0.25">
      <c r="A4688" s="259" t="s">
        <v>5627</v>
      </c>
      <c r="B4688" s="260">
        <v>603580901233697</v>
      </c>
      <c r="C4688" s="261" t="s">
        <v>478</v>
      </c>
      <c r="D4688" s="262">
        <v>45292</v>
      </c>
      <c r="E4688" s="259" t="s">
        <v>898</v>
      </c>
      <c r="F4688" s="259" t="s">
        <v>438</v>
      </c>
    </row>
    <row r="4689" spans="1:6" x14ac:dyDescent="0.25">
      <c r="A4689" s="259" t="s">
        <v>5628</v>
      </c>
      <c r="B4689" s="260">
        <v>603580901260228</v>
      </c>
      <c r="C4689" s="261" t="s">
        <v>478</v>
      </c>
      <c r="D4689" s="262">
        <v>45292</v>
      </c>
      <c r="E4689" s="259" t="s">
        <v>898</v>
      </c>
      <c r="F4689" s="259" t="s">
        <v>438</v>
      </c>
    </row>
    <row r="4690" spans="1:6" x14ac:dyDescent="0.25">
      <c r="A4690" s="259" t="s">
        <v>5629</v>
      </c>
      <c r="B4690" s="260">
        <v>603580901265674</v>
      </c>
      <c r="C4690" s="261" t="s">
        <v>478</v>
      </c>
      <c r="D4690" s="262">
        <v>45292</v>
      </c>
      <c r="E4690" s="259" t="s">
        <v>898</v>
      </c>
      <c r="F4690" s="259" t="s">
        <v>438</v>
      </c>
    </row>
    <row r="4691" spans="1:6" x14ac:dyDescent="0.25">
      <c r="A4691" s="259" t="s">
        <v>5630</v>
      </c>
      <c r="B4691" s="260">
        <v>603580901241104</v>
      </c>
      <c r="C4691" s="261" t="s">
        <v>478</v>
      </c>
      <c r="D4691" s="262">
        <v>45292</v>
      </c>
      <c r="E4691" s="259" t="s">
        <v>898</v>
      </c>
      <c r="F4691" s="259" t="s">
        <v>438</v>
      </c>
    </row>
    <row r="4692" spans="1:6" x14ac:dyDescent="0.25">
      <c r="A4692" s="259" t="s">
        <v>5631</v>
      </c>
      <c r="B4692" s="260">
        <v>603580901291963</v>
      </c>
      <c r="C4692" s="261" t="s">
        <v>478</v>
      </c>
      <c r="D4692" s="262">
        <v>45292</v>
      </c>
      <c r="E4692" s="259" t="s">
        <v>898</v>
      </c>
      <c r="F4692" s="259" t="s">
        <v>438</v>
      </c>
    </row>
    <row r="4693" spans="1:6" x14ac:dyDescent="0.25">
      <c r="A4693" s="259" t="s">
        <v>5632</v>
      </c>
      <c r="B4693" s="260">
        <v>603580901301150</v>
      </c>
      <c r="C4693" s="261" t="s">
        <v>478</v>
      </c>
      <c r="D4693" s="262">
        <v>45292</v>
      </c>
      <c r="E4693" s="259" t="s">
        <v>898</v>
      </c>
      <c r="F4693" s="259" t="s">
        <v>438</v>
      </c>
    </row>
    <row r="4694" spans="1:6" x14ac:dyDescent="0.25">
      <c r="A4694" s="259" t="s">
        <v>5633</v>
      </c>
      <c r="B4694" s="260">
        <v>603580901262970</v>
      </c>
      <c r="C4694" s="261" t="s">
        <v>478</v>
      </c>
      <c r="D4694" s="262">
        <v>45292</v>
      </c>
      <c r="E4694" s="259" t="s">
        <v>898</v>
      </c>
      <c r="F4694" s="259" t="s">
        <v>438</v>
      </c>
    </row>
    <row r="4695" spans="1:6" x14ac:dyDescent="0.25">
      <c r="A4695" s="259" t="s">
        <v>5634</v>
      </c>
      <c r="B4695" s="260">
        <v>603580901262871</v>
      </c>
      <c r="C4695" s="261" t="s">
        <v>478</v>
      </c>
      <c r="D4695" s="262">
        <v>45292</v>
      </c>
      <c r="E4695" s="259" t="s">
        <v>898</v>
      </c>
      <c r="F4695" s="259" t="s">
        <v>438</v>
      </c>
    </row>
    <row r="4696" spans="1:6" x14ac:dyDescent="0.25">
      <c r="A4696" s="259" t="s">
        <v>5635</v>
      </c>
      <c r="B4696" s="260">
        <v>603580901291666</v>
      </c>
      <c r="C4696" s="261" t="s">
        <v>478</v>
      </c>
      <c r="D4696" s="262">
        <v>45292</v>
      </c>
      <c r="E4696" s="259" t="s">
        <v>898</v>
      </c>
      <c r="F4696" s="259" t="s">
        <v>438</v>
      </c>
    </row>
    <row r="4697" spans="1:6" x14ac:dyDescent="0.25">
      <c r="A4697" s="259" t="s">
        <v>5636</v>
      </c>
      <c r="B4697" s="260">
        <v>603580901302225</v>
      </c>
      <c r="C4697" s="261" t="s">
        <v>478</v>
      </c>
      <c r="D4697" s="262">
        <v>45292</v>
      </c>
      <c r="E4697" s="259" t="s">
        <v>898</v>
      </c>
      <c r="F4697" s="259" t="s">
        <v>438</v>
      </c>
    </row>
    <row r="4698" spans="1:6" x14ac:dyDescent="0.25">
      <c r="A4698" s="259" t="s">
        <v>5637</v>
      </c>
      <c r="B4698" s="260">
        <v>603580901057393</v>
      </c>
      <c r="C4698" s="261" t="s">
        <v>478</v>
      </c>
      <c r="D4698" s="262">
        <v>45292</v>
      </c>
      <c r="E4698" s="259" t="s">
        <v>898</v>
      </c>
      <c r="F4698" s="259" t="s">
        <v>438</v>
      </c>
    </row>
    <row r="4699" spans="1:6" x14ac:dyDescent="0.25">
      <c r="A4699" s="259" t="s">
        <v>5638</v>
      </c>
      <c r="B4699" s="260">
        <v>603380801059786</v>
      </c>
      <c r="C4699" s="261" t="s">
        <v>478</v>
      </c>
      <c r="D4699" s="262">
        <v>45292</v>
      </c>
      <c r="E4699" s="259" t="s">
        <v>898</v>
      </c>
      <c r="F4699" s="259" t="s">
        <v>438</v>
      </c>
    </row>
    <row r="4700" spans="1:6" x14ac:dyDescent="0.25">
      <c r="A4700" s="259" t="s">
        <v>5639</v>
      </c>
      <c r="B4700" s="260">
        <v>83225</v>
      </c>
      <c r="C4700" s="261" t="s">
        <v>837</v>
      </c>
      <c r="D4700" s="262">
        <v>45292</v>
      </c>
      <c r="E4700" s="259" t="s">
        <v>898</v>
      </c>
      <c r="F4700" s="259" t="s">
        <v>438</v>
      </c>
    </row>
    <row r="4701" spans="1:6" x14ac:dyDescent="0.25">
      <c r="A4701" s="259" t="s">
        <v>5640</v>
      </c>
      <c r="B4701" s="260">
        <v>11831059</v>
      </c>
      <c r="C4701" s="261" t="s">
        <v>837</v>
      </c>
      <c r="D4701" s="262">
        <v>45292</v>
      </c>
      <c r="E4701" s="259" t="s">
        <v>898</v>
      </c>
      <c r="F4701" s="259" t="s">
        <v>438</v>
      </c>
    </row>
    <row r="4702" spans="1:6" x14ac:dyDescent="0.25">
      <c r="A4702" s="259" t="s">
        <v>5641</v>
      </c>
      <c r="B4702" s="260">
        <v>16236223</v>
      </c>
      <c r="C4702" s="261" t="s">
        <v>449</v>
      </c>
      <c r="D4702" s="262">
        <v>45292</v>
      </c>
      <c r="E4702" s="259" t="s">
        <v>898</v>
      </c>
      <c r="F4702" s="259" t="s">
        <v>438</v>
      </c>
    </row>
    <row r="4703" spans="1:6" x14ac:dyDescent="0.25">
      <c r="A4703" s="259" t="s">
        <v>5642</v>
      </c>
      <c r="B4703" s="260">
        <v>1258</v>
      </c>
      <c r="C4703" s="261" t="s">
        <v>837</v>
      </c>
      <c r="D4703" s="262">
        <v>45292</v>
      </c>
      <c r="E4703" s="259" t="s">
        <v>898</v>
      </c>
      <c r="F4703" s="259" t="s">
        <v>438</v>
      </c>
    </row>
    <row r="4704" spans="1:6" x14ac:dyDescent="0.25">
      <c r="A4704" s="259" t="s">
        <v>5643</v>
      </c>
      <c r="B4704" s="260" t="s">
        <v>717</v>
      </c>
      <c r="C4704" s="261" t="s">
        <v>837</v>
      </c>
      <c r="D4704" s="262">
        <v>45292</v>
      </c>
      <c r="E4704" s="259" t="s">
        <v>898</v>
      </c>
      <c r="F4704" s="259" t="s">
        <v>438</v>
      </c>
    </row>
    <row r="4705" spans="1:6" x14ac:dyDescent="0.25">
      <c r="A4705" s="259" t="s">
        <v>5644</v>
      </c>
      <c r="B4705" s="260" t="s">
        <v>718</v>
      </c>
      <c r="C4705" s="261" t="s">
        <v>837</v>
      </c>
      <c r="D4705" s="262">
        <v>45292</v>
      </c>
      <c r="E4705" s="259" t="s">
        <v>898</v>
      </c>
      <c r="F4705" s="259" t="s">
        <v>438</v>
      </c>
    </row>
    <row r="4706" spans="1:6" x14ac:dyDescent="0.25">
      <c r="A4706" s="259" t="s">
        <v>5645</v>
      </c>
      <c r="B4706" s="260" t="s">
        <v>719</v>
      </c>
      <c r="C4706" s="261" t="s">
        <v>837</v>
      </c>
      <c r="D4706" s="262">
        <v>45292</v>
      </c>
      <c r="E4706" s="259" t="s">
        <v>898</v>
      </c>
      <c r="F4706" s="259" t="s">
        <v>438</v>
      </c>
    </row>
    <row r="4707" spans="1:6" x14ac:dyDescent="0.25">
      <c r="A4707" s="259" t="s">
        <v>5646</v>
      </c>
      <c r="B4707" s="260" t="s">
        <v>720</v>
      </c>
      <c r="C4707" s="261" t="s">
        <v>837</v>
      </c>
      <c r="D4707" s="262">
        <v>45292</v>
      </c>
      <c r="E4707" s="259" t="s">
        <v>898</v>
      </c>
      <c r="F4707" s="259" t="s">
        <v>438</v>
      </c>
    </row>
    <row r="4708" spans="1:6" x14ac:dyDescent="0.25">
      <c r="A4708" s="259" t="s">
        <v>5647</v>
      </c>
      <c r="B4708" s="260">
        <v>3166310</v>
      </c>
      <c r="C4708" s="261" t="s">
        <v>837</v>
      </c>
      <c r="D4708" s="262">
        <v>45292</v>
      </c>
      <c r="E4708" s="259" t="s">
        <v>898</v>
      </c>
      <c r="F4708" s="259" t="s">
        <v>438</v>
      </c>
    </row>
    <row r="4709" spans="1:6" x14ac:dyDescent="0.25">
      <c r="A4709" s="259" t="s">
        <v>5648</v>
      </c>
      <c r="B4709" s="260">
        <v>3163672</v>
      </c>
      <c r="C4709" s="261" t="s">
        <v>837</v>
      </c>
      <c r="D4709" s="262">
        <v>45292</v>
      </c>
      <c r="E4709" s="259" t="s">
        <v>898</v>
      </c>
      <c r="F4709" s="259" t="s">
        <v>438</v>
      </c>
    </row>
    <row r="4710" spans="1:6" x14ac:dyDescent="0.25">
      <c r="A4710" s="259" t="s">
        <v>5649</v>
      </c>
      <c r="B4710" s="260">
        <v>3166305</v>
      </c>
      <c r="C4710" s="261" t="s">
        <v>837</v>
      </c>
      <c r="D4710" s="262">
        <v>45292</v>
      </c>
      <c r="E4710" s="259" t="s">
        <v>898</v>
      </c>
      <c r="F4710" s="259" t="s">
        <v>438</v>
      </c>
    </row>
    <row r="4711" spans="1:6" x14ac:dyDescent="0.25">
      <c r="A4711" s="259" t="s">
        <v>5650</v>
      </c>
      <c r="B4711" s="260">
        <v>3166436</v>
      </c>
      <c r="C4711" s="261" t="s">
        <v>837</v>
      </c>
      <c r="D4711" s="262">
        <v>45292</v>
      </c>
      <c r="E4711" s="259" t="s">
        <v>898</v>
      </c>
      <c r="F4711" s="259" t="s">
        <v>438</v>
      </c>
    </row>
    <row r="4712" spans="1:6" x14ac:dyDescent="0.25">
      <c r="A4712" s="259" t="s">
        <v>5651</v>
      </c>
      <c r="B4712" s="260">
        <v>3165684</v>
      </c>
      <c r="C4712" s="261" t="s">
        <v>837</v>
      </c>
      <c r="D4712" s="262">
        <v>45292</v>
      </c>
      <c r="E4712" s="259" t="s">
        <v>898</v>
      </c>
      <c r="F4712" s="259" t="s">
        <v>438</v>
      </c>
    </row>
    <row r="4713" spans="1:6" x14ac:dyDescent="0.25">
      <c r="A4713" s="259" t="s">
        <v>5652</v>
      </c>
      <c r="B4713" s="260">
        <v>3166635</v>
      </c>
      <c r="C4713" s="261" t="s">
        <v>837</v>
      </c>
      <c r="D4713" s="262">
        <v>45292</v>
      </c>
      <c r="E4713" s="259" t="s">
        <v>898</v>
      </c>
      <c r="F4713" s="259" t="s">
        <v>438</v>
      </c>
    </row>
    <row r="4714" spans="1:6" x14ac:dyDescent="0.25">
      <c r="A4714" s="259" t="s">
        <v>5653</v>
      </c>
      <c r="B4714" s="260">
        <v>3166606</v>
      </c>
      <c r="C4714" s="261" t="s">
        <v>837</v>
      </c>
      <c r="D4714" s="262">
        <v>45292</v>
      </c>
      <c r="E4714" s="259" t="s">
        <v>898</v>
      </c>
      <c r="F4714" s="259" t="s">
        <v>438</v>
      </c>
    </row>
    <row r="4715" spans="1:6" x14ac:dyDescent="0.25">
      <c r="A4715" s="259" t="s">
        <v>5654</v>
      </c>
      <c r="B4715" s="260">
        <v>3166626</v>
      </c>
      <c r="C4715" s="261" t="s">
        <v>837</v>
      </c>
      <c r="D4715" s="262">
        <v>45292</v>
      </c>
      <c r="E4715" s="259" t="s">
        <v>898</v>
      </c>
      <c r="F4715" s="259" t="s">
        <v>438</v>
      </c>
    </row>
    <row r="4716" spans="1:6" x14ac:dyDescent="0.25">
      <c r="A4716" s="259" t="s">
        <v>5655</v>
      </c>
      <c r="B4716" s="260">
        <v>3163776</v>
      </c>
      <c r="C4716" s="261" t="s">
        <v>837</v>
      </c>
      <c r="D4716" s="262">
        <v>45292</v>
      </c>
      <c r="E4716" s="259" t="s">
        <v>898</v>
      </c>
      <c r="F4716" s="259" t="s">
        <v>438</v>
      </c>
    </row>
    <row r="4717" spans="1:6" x14ac:dyDescent="0.25">
      <c r="A4717" s="259" t="s">
        <v>5656</v>
      </c>
      <c r="B4717" s="260">
        <v>3163702</v>
      </c>
      <c r="C4717" s="261" t="s">
        <v>837</v>
      </c>
      <c r="D4717" s="262">
        <v>45292</v>
      </c>
      <c r="E4717" s="259" t="s">
        <v>898</v>
      </c>
      <c r="F4717" s="259" t="s">
        <v>438</v>
      </c>
    </row>
    <row r="4718" spans="1:6" x14ac:dyDescent="0.25">
      <c r="A4718" s="259" t="s">
        <v>5657</v>
      </c>
      <c r="B4718" s="260">
        <v>3166298</v>
      </c>
      <c r="C4718" s="261" t="s">
        <v>837</v>
      </c>
      <c r="D4718" s="262">
        <v>45292</v>
      </c>
      <c r="E4718" s="259" t="s">
        <v>898</v>
      </c>
      <c r="F4718" s="259" t="s">
        <v>438</v>
      </c>
    </row>
    <row r="4719" spans="1:6" x14ac:dyDescent="0.25">
      <c r="A4719" s="259" t="s">
        <v>5658</v>
      </c>
      <c r="B4719" s="260">
        <v>3182775</v>
      </c>
      <c r="C4719" s="261" t="s">
        <v>837</v>
      </c>
      <c r="D4719" s="262">
        <v>45292</v>
      </c>
      <c r="E4719" s="259" t="s">
        <v>898</v>
      </c>
      <c r="F4719" s="259" t="s">
        <v>438</v>
      </c>
    </row>
    <row r="4720" spans="1:6" x14ac:dyDescent="0.25">
      <c r="A4720" s="259" t="s">
        <v>5659</v>
      </c>
      <c r="B4720" s="260">
        <v>3182432</v>
      </c>
      <c r="C4720" s="261" t="s">
        <v>837</v>
      </c>
      <c r="D4720" s="262">
        <v>45292</v>
      </c>
      <c r="E4720" s="259" t="s">
        <v>898</v>
      </c>
      <c r="F4720" s="259" t="s">
        <v>438</v>
      </c>
    </row>
    <row r="4721" spans="1:6" x14ac:dyDescent="0.25">
      <c r="A4721" s="259" t="s">
        <v>5660</v>
      </c>
      <c r="B4721" s="260">
        <v>3181644</v>
      </c>
      <c r="C4721" s="261" t="s">
        <v>837</v>
      </c>
      <c r="D4721" s="262">
        <v>45292</v>
      </c>
      <c r="E4721" s="259" t="s">
        <v>898</v>
      </c>
      <c r="F4721" s="259" t="s">
        <v>438</v>
      </c>
    </row>
    <row r="4722" spans="1:6" x14ac:dyDescent="0.25">
      <c r="A4722" s="259" t="s">
        <v>5661</v>
      </c>
      <c r="B4722" s="260">
        <v>3182386</v>
      </c>
      <c r="C4722" s="261" t="s">
        <v>837</v>
      </c>
      <c r="D4722" s="262">
        <v>45292</v>
      </c>
      <c r="E4722" s="259" t="s">
        <v>898</v>
      </c>
      <c r="F4722" s="259" t="s">
        <v>438</v>
      </c>
    </row>
    <row r="4723" spans="1:6" x14ac:dyDescent="0.25">
      <c r="A4723" s="259" t="s">
        <v>5662</v>
      </c>
      <c r="B4723" s="260">
        <v>3181621</v>
      </c>
      <c r="C4723" s="261" t="s">
        <v>837</v>
      </c>
      <c r="D4723" s="262">
        <v>45292</v>
      </c>
      <c r="E4723" s="259" t="s">
        <v>898</v>
      </c>
      <c r="F4723" s="259" t="s">
        <v>438</v>
      </c>
    </row>
    <row r="4724" spans="1:6" x14ac:dyDescent="0.25">
      <c r="A4724" s="259" t="s">
        <v>5663</v>
      </c>
      <c r="B4724" s="260">
        <v>3182105</v>
      </c>
      <c r="C4724" s="261" t="s">
        <v>837</v>
      </c>
      <c r="D4724" s="262">
        <v>45292</v>
      </c>
      <c r="E4724" s="259" t="s">
        <v>898</v>
      </c>
      <c r="F4724" s="259" t="s">
        <v>438</v>
      </c>
    </row>
    <row r="4725" spans="1:6" x14ac:dyDescent="0.25">
      <c r="A4725" s="259" t="s">
        <v>5664</v>
      </c>
      <c r="B4725" s="260">
        <v>3182442</v>
      </c>
      <c r="C4725" s="261" t="s">
        <v>837</v>
      </c>
      <c r="D4725" s="262">
        <v>45292</v>
      </c>
      <c r="E4725" s="259" t="s">
        <v>898</v>
      </c>
      <c r="F4725" s="259" t="s">
        <v>438</v>
      </c>
    </row>
    <row r="4726" spans="1:6" x14ac:dyDescent="0.25">
      <c r="A4726" s="259" t="s">
        <v>5665</v>
      </c>
      <c r="B4726" s="260" t="s">
        <v>17870</v>
      </c>
      <c r="C4726" s="261" t="s">
        <v>837</v>
      </c>
      <c r="D4726" s="262">
        <v>45292</v>
      </c>
      <c r="E4726" s="259" t="s">
        <v>898</v>
      </c>
      <c r="F4726" s="259" t="s">
        <v>438</v>
      </c>
    </row>
    <row r="4727" spans="1:6" x14ac:dyDescent="0.25">
      <c r="A4727" s="259" t="s">
        <v>5666</v>
      </c>
      <c r="B4727" s="260" t="s">
        <v>721</v>
      </c>
      <c r="C4727" s="261" t="s">
        <v>837</v>
      </c>
      <c r="D4727" s="262">
        <v>45292</v>
      </c>
      <c r="E4727" s="259" t="s">
        <v>898</v>
      </c>
      <c r="F4727" s="259" t="s">
        <v>438</v>
      </c>
    </row>
    <row r="4728" spans="1:6" x14ac:dyDescent="0.25">
      <c r="A4728" s="259" t="s">
        <v>5667</v>
      </c>
      <c r="B4728" s="260">
        <v>17437236</v>
      </c>
      <c r="C4728" s="261" t="s">
        <v>837</v>
      </c>
      <c r="D4728" s="262">
        <v>45292</v>
      </c>
      <c r="E4728" s="259" t="s">
        <v>898</v>
      </c>
      <c r="F4728" s="259" t="s">
        <v>438</v>
      </c>
    </row>
    <row r="4729" spans="1:6" x14ac:dyDescent="0.25">
      <c r="A4729" s="259" t="s">
        <v>5668</v>
      </c>
      <c r="B4729" s="260" t="s">
        <v>722</v>
      </c>
      <c r="C4729" s="261" t="s">
        <v>837</v>
      </c>
      <c r="D4729" s="262">
        <v>45292</v>
      </c>
      <c r="E4729" s="259" t="s">
        <v>898</v>
      </c>
      <c r="F4729" s="259" t="s">
        <v>438</v>
      </c>
    </row>
    <row r="4730" spans="1:6" x14ac:dyDescent="0.25">
      <c r="A4730" s="259" t="s">
        <v>5669</v>
      </c>
      <c r="B4730" s="260">
        <v>18465802</v>
      </c>
      <c r="C4730" s="261" t="s">
        <v>837</v>
      </c>
      <c r="D4730" s="262">
        <v>45354</v>
      </c>
      <c r="E4730" s="259" t="s">
        <v>898</v>
      </c>
      <c r="F4730" s="259" t="s">
        <v>438</v>
      </c>
    </row>
    <row r="4731" spans="1:6" x14ac:dyDescent="0.25">
      <c r="A4731" s="259" t="s">
        <v>5670</v>
      </c>
      <c r="B4731" s="260">
        <v>18458689</v>
      </c>
      <c r="C4731" s="261" t="s">
        <v>837</v>
      </c>
      <c r="D4731" s="262">
        <v>45292</v>
      </c>
      <c r="E4731" s="259" t="s">
        <v>898</v>
      </c>
      <c r="F4731" s="259" t="s">
        <v>438</v>
      </c>
    </row>
    <row r="4732" spans="1:6" x14ac:dyDescent="0.25">
      <c r="A4732" s="259" t="s">
        <v>5671</v>
      </c>
      <c r="B4732" s="260">
        <v>18465694</v>
      </c>
      <c r="C4732" s="261" t="s">
        <v>837</v>
      </c>
      <c r="D4732" s="262">
        <v>45292</v>
      </c>
      <c r="E4732" s="259" t="s">
        <v>898</v>
      </c>
      <c r="F4732" s="259" t="s">
        <v>438</v>
      </c>
    </row>
    <row r="4733" spans="1:6" x14ac:dyDescent="0.25">
      <c r="A4733" s="259" t="s">
        <v>5672</v>
      </c>
      <c r="B4733" s="260">
        <v>18465812</v>
      </c>
      <c r="C4733" s="261" t="s">
        <v>837</v>
      </c>
      <c r="D4733" s="262">
        <v>45292</v>
      </c>
      <c r="E4733" s="259" t="s">
        <v>898</v>
      </c>
      <c r="F4733" s="259" t="s">
        <v>438</v>
      </c>
    </row>
    <row r="4734" spans="1:6" x14ac:dyDescent="0.25">
      <c r="A4734" s="259" t="s">
        <v>5673</v>
      </c>
      <c r="B4734" s="260">
        <v>18465786</v>
      </c>
      <c r="C4734" s="261" t="s">
        <v>837</v>
      </c>
      <c r="D4734" s="262">
        <v>45413</v>
      </c>
      <c r="E4734" s="259" t="s">
        <v>898</v>
      </c>
      <c r="F4734" s="259" t="s">
        <v>438</v>
      </c>
    </row>
    <row r="4735" spans="1:6" x14ac:dyDescent="0.25">
      <c r="A4735" s="259" t="s">
        <v>5674</v>
      </c>
      <c r="B4735" s="260">
        <v>2467994</v>
      </c>
      <c r="C4735" s="261" t="s">
        <v>837</v>
      </c>
      <c r="D4735" s="262">
        <v>45292</v>
      </c>
      <c r="E4735" s="259" t="s">
        <v>898</v>
      </c>
      <c r="F4735" s="259" t="s">
        <v>438</v>
      </c>
    </row>
    <row r="4736" spans="1:6" x14ac:dyDescent="0.25">
      <c r="A4736" s="259" t="s">
        <v>5675</v>
      </c>
      <c r="B4736" s="260">
        <v>2288531</v>
      </c>
      <c r="C4736" s="261" t="s">
        <v>837</v>
      </c>
      <c r="D4736" s="262">
        <v>45292</v>
      </c>
      <c r="E4736" s="259" t="s">
        <v>898</v>
      </c>
      <c r="F4736" s="259" t="s">
        <v>438</v>
      </c>
    </row>
    <row r="4737" spans="1:6" x14ac:dyDescent="0.25">
      <c r="A4737" s="259" t="s">
        <v>5676</v>
      </c>
      <c r="B4737" s="260">
        <v>2274641</v>
      </c>
      <c r="C4737" s="261" t="s">
        <v>837</v>
      </c>
      <c r="D4737" s="262">
        <v>45292</v>
      </c>
      <c r="E4737" s="259" t="s">
        <v>898</v>
      </c>
      <c r="F4737" s="259" t="s">
        <v>438</v>
      </c>
    </row>
    <row r="4738" spans="1:6" x14ac:dyDescent="0.25">
      <c r="A4738" s="259" t="s">
        <v>5677</v>
      </c>
      <c r="B4738" s="260">
        <v>2418692</v>
      </c>
      <c r="C4738" s="261" t="s">
        <v>837</v>
      </c>
      <c r="D4738" s="262">
        <v>45292</v>
      </c>
      <c r="E4738" s="259" t="s">
        <v>898</v>
      </c>
      <c r="F4738" s="259" t="s">
        <v>438</v>
      </c>
    </row>
    <row r="4739" spans="1:6" x14ac:dyDescent="0.25">
      <c r="A4739" s="259" t="s">
        <v>5678</v>
      </c>
      <c r="B4739" s="260">
        <v>2481761</v>
      </c>
      <c r="C4739" s="261" t="s">
        <v>837</v>
      </c>
      <c r="D4739" s="262">
        <v>45292</v>
      </c>
      <c r="E4739" s="259" t="s">
        <v>898</v>
      </c>
      <c r="F4739" s="259" t="s">
        <v>438</v>
      </c>
    </row>
    <row r="4740" spans="1:6" x14ac:dyDescent="0.25">
      <c r="A4740" s="259" t="s">
        <v>5679</v>
      </c>
      <c r="B4740" s="260">
        <v>2416948</v>
      </c>
      <c r="C4740" s="261" t="s">
        <v>837</v>
      </c>
      <c r="D4740" s="262">
        <v>45292</v>
      </c>
      <c r="E4740" s="259" t="s">
        <v>898</v>
      </c>
      <c r="F4740" s="259" t="s">
        <v>438</v>
      </c>
    </row>
    <row r="4741" spans="1:6" x14ac:dyDescent="0.25">
      <c r="A4741" s="259" t="s">
        <v>5680</v>
      </c>
      <c r="B4741" s="260">
        <v>2467738</v>
      </c>
      <c r="C4741" s="261" t="s">
        <v>837</v>
      </c>
      <c r="D4741" s="262">
        <v>45292</v>
      </c>
      <c r="E4741" s="259" t="s">
        <v>898</v>
      </c>
      <c r="F4741" s="259" t="s">
        <v>438</v>
      </c>
    </row>
    <row r="4742" spans="1:6" x14ac:dyDescent="0.25">
      <c r="A4742" s="259" t="s">
        <v>5681</v>
      </c>
      <c r="B4742" s="260">
        <v>2418614</v>
      </c>
      <c r="C4742" s="261" t="s">
        <v>837</v>
      </c>
      <c r="D4742" s="262">
        <v>45292</v>
      </c>
      <c r="E4742" s="259" t="s">
        <v>898</v>
      </c>
      <c r="F4742" s="259" t="s">
        <v>438</v>
      </c>
    </row>
    <row r="4743" spans="1:6" x14ac:dyDescent="0.25">
      <c r="A4743" s="259" t="s">
        <v>5682</v>
      </c>
      <c r="B4743" s="260">
        <v>2474230</v>
      </c>
      <c r="C4743" s="261" t="s">
        <v>837</v>
      </c>
      <c r="D4743" s="262">
        <v>45292</v>
      </c>
      <c r="E4743" s="259" t="s">
        <v>898</v>
      </c>
      <c r="F4743" s="259" t="s">
        <v>438</v>
      </c>
    </row>
    <row r="4744" spans="1:6" x14ac:dyDescent="0.25">
      <c r="A4744" s="259" t="s">
        <v>5683</v>
      </c>
      <c r="B4744" s="260">
        <v>2469405</v>
      </c>
      <c r="C4744" s="261" t="s">
        <v>837</v>
      </c>
      <c r="D4744" s="262">
        <v>45292</v>
      </c>
      <c r="E4744" s="259" t="s">
        <v>898</v>
      </c>
      <c r="F4744" s="259" t="s">
        <v>438</v>
      </c>
    </row>
    <row r="4745" spans="1:6" x14ac:dyDescent="0.25">
      <c r="A4745" s="259" t="s">
        <v>5684</v>
      </c>
      <c r="B4745" s="260">
        <v>2288315</v>
      </c>
      <c r="C4745" s="261" t="s">
        <v>837</v>
      </c>
      <c r="D4745" s="262">
        <v>45292</v>
      </c>
      <c r="E4745" s="259" t="s">
        <v>898</v>
      </c>
      <c r="F4745" s="259" t="s">
        <v>438</v>
      </c>
    </row>
    <row r="4746" spans="1:6" x14ac:dyDescent="0.25">
      <c r="A4746" s="259" t="s">
        <v>5685</v>
      </c>
      <c r="B4746" s="260">
        <v>24669251</v>
      </c>
      <c r="C4746" s="261" t="s">
        <v>837</v>
      </c>
      <c r="D4746" s="262">
        <v>45292</v>
      </c>
      <c r="E4746" s="259" t="s">
        <v>898</v>
      </c>
      <c r="F4746" s="259" t="s">
        <v>438</v>
      </c>
    </row>
    <row r="4747" spans="1:6" x14ac:dyDescent="0.25">
      <c r="A4747" s="259" t="s">
        <v>5686</v>
      </c>
      <c r="B4747" s="260">
        <v>2468571</v>
      </c>
      <c r="C4747" s="261" t="s">
        <v>837</v>
      </c>
      <c r="D4747" s="262">
        <v>45292</v>
      </c>
      <c r="E4747" s="259" t="s">
        <v>898</v>
      </c>
      <c r="F4747" s="259" t="s">
        <v>438</v>
      </c>
    </row>
    <row r="4748" spans="1:6" x14ac:dyDescent="0.25">
      <c r="A4748" s="259" t="s">
        <v>5687</v>
      </c>
      <c r="B4748" s="260">
        <v>2417916</v>
      </c>
      <c r="C4748" s="261" t="s">
        <v>837</v>
      </c>
      <c r="D4748" s="262">
        <v>45292</v>
      </c>
      <c r="E4748" s="259" t="s">
        <v>898</v>
      </c>
      <c r="F4748" s="259" t="s">
        <v>438</v>
      </c>
    </row>
    <row r="4749" spans="1:6" x14ac:dyDescent="0.25">
      <c r="A4749" s="259" t="s">
        <v>5688</v>
      </c>
      <c r="B4749" s="260" t="s">
        <v>723</v>
      </c>
      <c r="C4749" s="261" t="s">
        <v>468</v>
      </c>
      <c r="D4749" s="262">
        <v>45292</v>
      </c>
      <c r="E4749" s="259" t="s">
        <v>898</v>
      </c>
      <c r="F4749" s="259" t="s">
        <v>438</v>
      </c>
    </row>
    <row r="4750" spans="1:6" x14ac:dyDescent="0.25">
      <c r="A4750" s="259" t="s">
        <v>5689</v>
      </c>
      <c r="B4750" s="260">
        <v>2418600</v>
      </c>
      <c r="C4750" s="261" t="s">
        <v>837</v>
      </c>
      <c r="D4750" s="262">
        <v>45292</v>
      </c>
      <c r="E4750" s="259" t="s">
        <v>898</v>
      </c>
      <c r="F4750" s="259" t="s">
        <v>438</v>
      </c>
    </row>
    <row r="4751" spans="1:6" x14ac:dyDescent="0.25">
      <c r="A4751" s="259" t="s">
        <v>5690</v>
      </c>
      <c r="B4751" s="260">
        <v>2477169</v>
      </c>
      <c r="C4751" s="261" t="s">
        <v>837</v>
      </c>
      <c r="D4751" s="262">
        <v>45292</v>
      </c>
      <c r="E4751" s="259" t="s">
        <v>898</v>
      </c>
      <c r="F4751" s="259" t="s">
        <v>438</v>
      </c>
    </row>
    <row r="4752" spans="1:6" x14ac:dyDescent="0.25">
      <c r="A4752" s="259" t="s">
        <v>5691</v>
      </c>
      <c r="B4752" s="260">
        <v>2418688</v>
      </c>
      <c r="C4752" s="261" t="s">
        <v>837</v>
      </c>
      <c r="D4752" s="262">
        <v>45292</v>
      </c>
      <c r="E4752" s="259" t="s">
        <v>898</v>
      </c>
      <c r="F4752" s="259" t="s">
        <v>438</v>
      </c>
    </row>
    <row r="4753" spans="1:6" x14ac:dyDescent="0.25">
      <c r="A4753" s="259" t="s">
        <v>5692</v>
      </c>
      <c r="B4753" s="260">
        <v>2274887</v>
      </c>
      <c r="C4753" s="261" t="s">
        <v>837</v>
      </c>
      <c r="D4753" s="262">
        <v>45292</v>
      </c>
      <c r="E4753" s="259" t="s">
        <v>898</v>
      </c>
      <c r="F4753" s="259" t="s">
        <v>438</v>
      </c>
    </row>
    <row r="4754" spans="1:6" x14ac:dyDescent="0.25">
      <c r="A4754" s="259" t="s">
        <v>5693</v>
      </c>
      <c r="B4754" s="260">
        <v>2482365</v>
      </c>
      <c r="C4754" s="261" t="s">
        <v>837</v>
      </c>
      <c r="D4754" s="262">
        <v>45292</v>
      </c>
      <c r="E4754" s="259" t="s">
        <v>898</v>
      </c>
      <c r="F4754" s="259" t="s">
        <v>438</v>
      </c>
    </row>
    <row r="4755" spans="1:6" x14ac:dyDescent="0.25">
      <c r="A4755" s="259" t="s">
        <v>5694</v>
      </c>
      <c r="B4755" s="260">
        <v>2424342</v>
      </c>
      <c r="C4755" s="261" t="s">
        <v>837</v>
      </c>
      <c r="D4755" s="262">
        <v>45292</v>
      </c>
      <c r="E4755" s="259" t="s">
        <v>898</v>
      </c>
      <c r="F4755" s="259" t="s">
        <v>438</v>
      </c>
    </row>
    <row r="4756" spans="1:6" x14ac:dyDescent="0.25">
      <c r="A4756" s="259" t="s">
        <v>5695</v>
      </c>
      <c r="B4756" s="260">
        <v>2274629</v>
      </c>
      <c r="C4756" s="261" t="s">
        <v>837</v>
      </c>
      <c r="D4756" s="262">
        <v>45292</v>
      </c>
      <c r="E4756" s="259" t="s">
        <v>898</v>
      </c>
      <c r="F4756" s="259" t="s">
        <v>438</v>
      </c>
    </row>
    <row r="4757" spans="1:6" x14ac:dyDescent="0.25">
      <c r="A4757" s="259" t="s">
        <v>5696</v>
      </c>
      <c r="B4757" s="260">
        <v>2487488</v>
      </c>
      <c r="C4757" s="261" t="s">
        <v>837</v>
      </c>
      <c r="D4757" s="262">
        <v>45292</v>
      </c>
      <c r="E4757" s="259" t="s">
        <v>898</v>
      </c>
      <c r="F4757" s="259" t="s">
        <v>438</v>
      </c>
    </row>
    <row r="4758" spans="1:6" x14ac:dyDescent="0.25">
      <c r="A4758" s="259" t="s">
        <v>5697</v>
      </c>
      <c r="B4758" s="260">
        <v>2287402</v>
      </c>
      <c r="C4758" s="261" t="s">
        <v>837</v>
      </c>
      <c r="D4758" s="262">
        <v>45292</v>
      </c>
      <c r="E4758" s="259" t="s">
        <v>898</v>
      </c>
      <c r="F4758" s="259" t="s">
        <v>438</v>
      </c>
    </row>
    <row r="4759" spans="1:6" x14ac:dyDescent="0.25">
      <c r="A4759" s="259" t="s">
        <v>5698</v>
      </c>
      <c r="B4759" s="260">
        <v>2468507</v>
      </c>
      <c r="C4759" s="261" t="s">
        <v>837</v>
      </c>
      <c r="D4759" s="262">
        <v>45292</v>
      </c>
      <c r="E4759" s="259" t="s">
        <v>898</v>
      </c>
      <c r="F4759" s="259" t="s">
        <v>438</v>
      </c>
    </row>
    <row r="4760" spans="1:6" x14ac:dyDescent="0.25">
      <c r="A4760" s="259" t="s">
        <v>5699</v>
      </c>
      <c r="B4760" s="260">
        <v>2468594</v>
      </c>
      <c r="C4760" s="261" t="s">
        <v>837</v>
      </c>
      <c r="D4760" s="262">
        <v>45292</v>
      </c>
      <c r="E4760" s="259" t="s">
        <v>898</v>
      </c>
      <c r="F4760" s="259" t="s">
        <v>438</v>
      </c>
    </row>
    <row r="4761" spans="1:6" x14ac:dyDescent="0.25">
      <c r="A4761" s="259" t="s">
        <v>5700</v>
      </c>
      <c r="B4761" s="260" t="s">
        <v>724</v>
      </c>
      <c r="C4761" s="261" t="s">
        <v>468</v>
      </c>
      <c r="D4761" s="262">
        <v>45292</v>
      </c>
      <c r="E4761" s="259" t="s">
        <v>898</v>
      </c>
      <c r="F4761" s="259" t="s">
        <v>438</v>
      </c>
    </row>
    <row r="4762" spans="1:6" x14ac:dyDescent="0.25">
      <c r="A4762" s="259" t="s">
        <v>5701</v>
      </c>
      <c r="B4762" s="260">
        <v>2274446</v>
      </c>
      <c r="C4762" s="261" t="s">
        <v>837</v>
      </c>
      <c r="D4762" s="262">
        <v>45292</v>
      </c>
      <c r="E4762" s="259" t="s">
        <v>898</v>
      </c>
      <c r="F4762" s="259" t="s">
        <v>438</v>
      </c>
    </row>
    <row r="4763" spans="1:6" x14ac:dyDescent="0.25">
      <c r="A4763" s="259" t="s">
        <v>5702</v>
      </c>
      <c r="B4763" s="260">
        <v>2469463</v>
      </c>
      <c r="C4763" s="261" t="s">
        <v>837</v>
      </c>
      <c r="D4763" s="262">
        <v>45292</v>
      </c>
      <c r="E4763" s="259" t="s">
        <v>898</v>
      </c>
      <c r="F4763" s="259" t="s">
        <v>438</v>
      </c>
    </row>
    <row r="4764" spans="1:6" x14ac:dyDescent="0.25">
      <c r="A4764" s="259" t="s">
        <v>5703</v>
      </c>
      <c r="B4764" s="260">
        <v>2469277</v>
      </c>
      <c r="C4764" s="261" t="s">
        <v>837</v>
      </c>
      <c r="D4764" s="262">
        <v>45292</v>
      </c>
      <c r="E4764" s="259" t="s">
        <v>898</v>
      </c>
      <c r="F4764" s="259" t="s">
        <v>438</v>
      </c>
    </row>
    <row r="4765" spans="1:6" x14ac:dyDescent="0.25">
      <c r="A4765" s="259" t="s">
        <v>5704</v>
      </c>
      <c r="B4765" s="260">
        <v>2468698</v>
      </c>
      <c r="C4765" s="261" t="s">
        <v>837</v>
      </c>
      <c r="D4765" s="262">
        <v>45292</v>
      </c>
      <c r="E4765" s="259" t="s">
        <v>898</v>
      </c>
      <c r="F4765" s="259" t="s">
        <v>438</v>
      </c>
    </row>
    <row r="4766" spans="1:6" x14ac:dyDescent="0.25">
      <c r="A4766" s="259" t="s">
        <v>5705</v>
      </c>
      <c r="B4766" s="260">
        <v>2274403</v>
      </c>
      <c r="C4766" s="261" t="s">
        <v>837</v>
      </c>
      <c r="D4766" s="262">
        <v>45292</v>
      </c>
      <c r="E4766" s="259" t="s">
        <v>898</v>
      </c>
      <c r="F4766" s="259" t="s">
        <v>438</v>
      </c>
    </row>
    <row r="4767" spans="1:6" x14ac:dyDescent="0.25">
      <c r="A4767" s="259" t="s">
        <v>5706</v>
      </c>
      <c r="B4767" s="260">
        <v>2467999</v>
      </c>
      <c r="C4767" s="261" t="s">
        <v>837</v>
      </c>
      <c r="D4767" s="262">
        <v>45292</v>
      </c>
      <c r="E4767" s="259" t="s">
        <v>898</v>
      </c>
      <c r="F4767" s="259" t="s">
        <v>438</v>
      </c>
    </row>
    <row r="4768" spans="1:6" x14ac:dyDescent="0.25">
      <c r="A4768" s="259" t="s">
        <v>5707</v>
      </c>
      <c r="B4768" s="260">
        <v>2418089</v>
      </c>
      <c r="C4768" s="261" t="s">
        <v>468</v>
      </c>
      <c r="D4768" s="262">
        <v>45292</v>
      </c>
      <c r="E4768" s="259" t="s">
        <v>898</v>
      </c>
      <c r="F4768" s="259" t="s">
        <v>438</v>
      </c>
    </row>
    <row r="4769" spans="1:6" x14ac:dyDescent="0.25">
      <c r="A4769" s="259" t="s">
        <v>5708</v>
      </c>
      <c r="B4769" s="260">
        <v>2487490</v>
      </c>
      <c r="C4769" s="261" t="s">
        <v>837</v>
      </c>
      <c r="D4769" s="262">
        <v>45292</v>
      </c>
      <c r="E4769" s="259" t="s">
        <v>898</v>
      </c>
      <c r="F4769" s="259" t="s">
        <v>438</v>
      </c>
    </row>
    <row r="4770" spans="1:6" x14ac:dyDescent="0.25">
      <c r="A4770" s="259" t="s">
        <v>5709</v>
      </c>
      <c r="B4770" s="260">
        <v>2473450</v>
      </c>
      <c r="C4770" s="261" t="s">
        <v>837</v>
      </c>
      <c r="D4770" s="262">
        <v>45292</v>
      </c>
      <c r="E4770" s="259" t="s">
        <v>898</v>
      </c>
      <c r="F4770" s="259" t="s">
        <v>438</v>
      </c>
    </row>
    <row r="4771" spans="1:6" x14ac:dyDescent="0.25">
      <c r="A4771" s="259" t="s">
        <v>5710</v>
      </c>
      <c r="B4771" s="260">
        <v>2469415</v>
      </c>
      <c r="C4771" s="261" t="s">
        <v>837</v>
      </c>
      <c r="D4771" s="262">
        <v>45292</v>
      </c>
      <c r="E4771" s="259" t="s">
        <v>898</v>
      </c>
      <c r="F4771" s="259" t="s">
        <v>438</v>
      </c>
    </row>
    <row r="4772" spans="1:6" x14ac:dyDescent="0.25">
      <c r="A4772" s="259" t="s">
        <v>5711</v>
      </c>
      <c r="B4772" s="260">
        <v>2468166</v>
      </c>
      <c r="C4772" s="261" t="s">
        <v>837</v>
      </c>
      <c r="D4772" s="262">
        <v>45292</v>
      </c>
      <c r="E4772" s="259" t="s">
        <v>898</v>
      </c>
      <c r="F4772" s="259" t="s">
        <v>438</v>
      </c>
    </row>
    <row r="4773" spans="1:6" x14ac:dyDescent="0.25">
      <c r="A4773" s="259" t="s">
        <v>5712</v>
      </c>
      <c r="B4773" s="260">
        <v>2418613</v>
      </c>
      <c r="C4773" s="261" t="s">
        <v>837</v>
      </c>
      <c r="D4773" s="262">
        <v>45292</v>
      </c>
      <c r="E4773" s="259" t="s">
        <v>898</v>
      </c>
      <c r="F4773" s="259" t="s">
        <v>438</v>
      </c>
    </row>
    <row r="4774" spans="1:6" x14ac:dyDescent="0.25">
      <c r="A4774" s="259" t="s">
        <v>5713</v>
      </c>
      <c r="B4774" s="260">
        <v>2469223</v>
      </c>
      <c r="C4774" s="261" t="s">
        <v>837</v>
      </c>
      <c r="D4774" s="262">
        <v>45292</v>
      </c>
      <c r="E4774" s="259" t="s">
        <v>898</v>
      </c>
      <c r="F4774" s="259" t="s">
        <v>438</v>
      </c>
    </row>
    <row r="4775" spans="1:6" x14ac:dyDescent="0.25">
      <c r="A4775" s="259" t="s">
        <v>5714</v>
      </c>
      <c r="B4775" s="260">
        <v>2468165</v>
      </c>
      <c r="C4775" s="261" t="s">
        <v>837</v>
      </c>
      <c r="D4775" s="262">
        <v>45292</v>
      </c>
      <c r="E4775" s="259" t="s">
        <v>898</v>
      </c>
      <c r="F4775" s="259" t="s">
        <v>438</v>
      </c>
    </row>
    <row r="4776" spans="1:6" x14ac:dyDescent="0.25">
      <c r="A4776" s="259" t="s">
        <v>5715</v>
      </c>
      <c r="B4776" s="260">
        <v>2468575</v>
      </c>
      <c r="C4776" s="261" t="s">
        <v>837</v>
      </c>
      <c r="D4776" s="262">
        <v>45292</v>
      </c>
      <c r="E4776" s="259" t="s">
        <v>898</v>
      </c>
      <c r="F4776" s="259" t="s">
        <v>438</v>
      </c>
    </row>
    <row r="4777" spans="1:6" x14ac:dyDescent="0.25">
      <c r="A4777" s="259" t="s">
        <v>5716</v>
      </c>
      <c r="B4777" s="260">
        <v>2468760</v>
      </c>
      <c r="C4777" s="261" t="s">
        <v>837</v>
      </c>
      <c r="D4777" s="262">
        <v>45292</v>
      </c>
      <c r="E4777" s="259" t="s">
        <v>898</v>
      </c>
      <c r="F4777" s="259" t="s">
        <v>438</v>
      </c>
    </row>
    <row r="4778" spans="1:6" x14ac:dyDescent="0.25">
      <c r="A4778" s="259" t="s">
        <v>5717</v>
      </c>
      <c r="B4778" s="260">
        <v>2288327</v>
      </c>
      <c r="C4778" s="261" t="s">
        <v>837</v>
      </c>
      <c r="D4778" s="262">
        <v>45292</v>
      </c>
      <c r="E4778" s="259" t="s">
        <v>898</v>
      </c>
      <c r="F4778" s="259" t="s">
        <v>438</v>
      </c>
    </row>
    <row r="4779" spans="1:6" x14ac:dyDescent="0.25">
      <c r="A4779" s="259" t="s">
        <v>5718</v>
      </c>
      <c r="B4779" s="260">
        <v>2467679</v>
      </c>
      <c r="C4779" s="261" t="s">
        <v>837</v>
      </c>
      <c r="D4779" s="262">
        <v>45292</v>
      </c>
      <c r="E4779" s="259" t="s">
        <v>898</v>
      </c>
      <c r="F4779" s="259" t="s">
        <v>438</v>
      </c>
    </row>
    <row r="4780" spans="1:6" x14ac:dyDescent="0.25">
      <c r="A4780" s="259" t="s">
        <v>5719</v>
      </c>
      <c r="B4780" s="260">
        <v>2424832</v>
      </c>
      <c r="C4780" s="261" t="s">
        <v>468</v>
      </c>
      <c r="D4780" s="262">
        <v>45292</v>
      </c>
      <c r="E4780" s="259" t="s">
        <v>898</v>
      </c>
      <c r="F4780" s="259" t="s">
        <v>438</v>
      </c>
    </row>
    <row r="4781" spans="1:6" x14ac:dyDescent="0.25">
      <c r="A4781" s="259" t="s">
        <v>5720</v>
      </c>
      <c r="B4781" s="260">
        <v>19681261</v>
      </c>
      <c r="C4781" s="261" t="s">
        <v>837</v>
      </c>
      <c r="D4781" s="262">
        <v>45292</v>
      </c>
      <c r="E4781" s="259" t="s">
        <v>898</v>
      </c>
      <c r="F4781" s="259" t="s">
        <v>438</v>
      </c>
    </row>
    <row r="4782" spans="1:6" x14ac:dyDescent="0.25">
      <c r="A4782" s="259" t="s">
        <v>5721</v>
      </c>
      <c r="B4782" s="260">
        <v>118221237</v>
      </c>
      <c r="C4782" s="261" t="s">
        <v>456</v>
      </c>
      <c r="D4782" s="262">
        <v>45567</v>
      </c>
      <c r="E4782" s="259" t="s">
        <v>898</v>
      </c>
      <c r="F4782" s="259" t="s">
        <v>438</v>
      </c>
    </row>
    <row r="4783" spans="1:6" x14ac:dyDescent="0.25">
      <c r="A4783" s="259" t="s">
        <v>5722</v>
      </c>
      <c r="B4783" s="260">
        <v>118258260</v>
      </c>
      <c r="C4783" s="261" t="s">
        <v>456</v>
      </c>
      <c r="D4783" s="262">
        <v>45567</v>
      </c>
      <c r="E4783" s="259" t="s">
        <v>898</v>
      </c>
      <c r="F4783" s="259" t="s">
        <v>438</v>
      </c>
    </row>
    <row r="4784" spans="1:6" x14ac:dyDescent="0.25">
      <c r="A4784" s="259" t="s">
        <v>5723</v>
      </c>
      <c r="B4784" s="260">
        <v>118258660</v>
      </c>
      <c r="C4784" s="261" t="s">
        <v>456</v>
      </c>
      <c r="D4784" s="262">
        <v>45567</v>
      </c>
      <c r="E4784" s="259" t="s">
        <v>898</v>
      </c>
      <c r="F4784" s="259" t="s">
        <v>438</v>
      </c>
    </row>
    <row r="4785" spans="1:6" x14ac:dyDescent="0.25">
      <c r="A4785" s="259" t="s">
        <v>5724</v>
      </c>
      <c r="B4785" s="260">
        <v>118258921</v>
      </c>
      <c r="C4785" s="261" t="s">
        <v>456</v>
      </c>
      <c r="D4785" s="262">
        <v>45567</v>
      </c>
      <c r="E4785" s="259" t="s">
        <v>898</v>
      </c>
      <c r="F4785" s="259" t="s">
        <v>438</v>
      </c>
    </row>
    <row r="4786" spans="1:6" x14ac:dyDescent="0.25">
      <c r="A4786" s="259" t="s">
        <v>5725</v>
      </c>
      <c r="B4786" s="260">
        <v>118549520</v>
      </c>
      <c r="C4786" s="261" t="s">
        <v>456</v>
      </c>
      <c r="D4786" s="262">
        <v>45567</v>
      </c>
      <c r="E4786" s="259" t="s">
        <v>898</v>
      </c>
      <c r="F4786" s="259" t="s">
        <v>438</v>
      </c>
    </row>
    <row r="4787" spans="1:6" x14ac:dyDescent="0.25">
      <c r="A4787" s="259" t="s">
        <v>5726</v>
      </c>
      <c r="B4787" s="260">
        <v>118550159</v>
      </c>
      <c r="C4787" s="261" t="s">
        <v>456</v>
      </c>
      <c r="D4787" s="262">
        <v>45567</v>
      </c>
      <c r="E4787" s="259" t="s">
        <v>898</v>
      </c>
      <c r="F4787" s="259" t="s">
        <v>438</v>
      </c>
    </row>
    <row r="4788" spans="1:6" x14ac:dyDescent="0.25">
      <c r="A4788" s="259" t="s">
        <v>5727</v>
      </c>
      <c r="B4788" s="260">
        <v>118251910</v>
      </c>
      <c r="C4788" s="261" t="s">
        <v>456</v>
      </c>
      <c r="D4788" s="262">
        <v>45567</v>
      </c>
      <c r="E4788" s="259" t="s">
        <v>898</v>
      </c>
      <c r="F4788" s="259" t="s">
        <v>438</v>
      </c>
    </row>
    <row r="4789" spans="1:6" x14ac:dyDescent="0.25">
      <c r="A4789" s="259" t="s">
        <v>5728</v>
      </c>
      <c r="B4789" s="260">
        <v>118258245</v>
      </c>
      <c r="C4789" s="261" t="s">
        <v>456</v>
      </c>
      <c r="D4789" s="262">
        <v>45567</v>
      </c>
      <c r="E4789" s="259" t="s">
        <v>898</v>
      </c>
      <c r="F4789" s="259" t="s">
        <v>438</v>
      </c>
    </row>
    <row r="4790" spans="1:6" x14ac:dyDescent="0.25">
      <c r="A4790" s="259" t="s">
        <v>5729</v>
      </c>
      <c r="B4790" s="260">
        <v>118221285</v>
      </c>
      <c r="C4790" s="261" t="s">
        <v>456</v>
      </c>
      <c r="D4790" s="262">
        <v>45567</v>
      </c>
      <c r="E4790" s="259" t="s">
        <v>898</v>
      </c>
      <c r="F4790" s="259" t="s">
        <v>438</v>
      </c>
    </row>
    <row r="4791" spans="1:6" x14ac:dyDescent="0.25">
      <c r="A4791" s="259" t="s">
        <v>5730</v>
      </c>
      <c r="B4791" s="260">
        <v>118259535</v>
      </c>
      <c r="C4791" s="261" t="s">
        <v>456</v>
      </c>
      <c r="D4791" s="262">
        <v>45567</v>
      </c>
      <c r="E4791" s="259" t="s">
        <v>898</v>
      </c>
      <c r="F4791" s="259" t="s">
        <v>438</v>
      </c>
    </row>
    <row r="4792" spans="1:6" x14ac:dyDescent="0.25">
      <c r="A4792" s="259" t="s">
        <v>5731</v>
      </c>
      <c r="B4792" s="260">
        <v>11825301</v>
      </c>
      <c r="C4792" s="261" t="s">
        <v>456</v>
      </c>
      <c r="D4792" s="262">
        <v>45567</v>
      </c>
      <c r="E4792" s="259" t="s">
        <v>898</v>
      </c>
      <c r="F4792" s="259" t="s">
        <v>438</v>
      </c>
    </row>
    <row r="4793" spans="1:6" x14ac:dyDescent="0.25">
      <c r="A4793" s="259" t="s">
        <v>5732</v>
      </c>
      <c r="B4793" s="260">
        <v>118461136</v>
      </c>
      <c r="C4793" s="261" t="s">
        <v>456</v>
      </c>
      <c r="D4793" s="262">
        <v>45567</v>
      </c>
      <c r="E4793" s="259" t="s">
        <v>898</v>
      </c>
      <c r="F4793" s="259" t="s">
        <v>438</v>
      </c>
    </row>
    <row r="4794" spans="1:6" x14ac:dyDescent="0.25">
      <c r="A4794" s="259" t="s">
        <v>5733</v>
      </c>
      <c r="B4794" s="260">
        <v>118251564</v>
      </c>
      <c r="C4794" s="261" t="s">
        <v>456</v>
      </c>
      <c r="D4794" s="262">
        <v>45567</v>
      </c>
      <c r="E4794" s="259" t="s">
        <v>898</v>
      </c>
      <c r="F4794" s="259" t="s">
        <v>438</v>
      </c>
    </row>
    <row r="4795" spans="1:6" x14ac:dyDescent="0.25">
      <c r="A4795" s="259" t="s">
        <v>5734</v>
      </c>
      <c r="B4795" s="260">
        <v>118253972</v>
      </c>
      <c r="C4795" s="261" t="s">
        <v>456</v>
      </c>
      <c r="D4795" s="262">
        <v>45567</v>
      </c>
      <c r="E4795" s="259" t="s">
        <v>898</v>
      </c>
      <c r="F4795" s="259" t="s">
        <v>438</v>
      </c>
    </row>
    <row r="4796" spans="1:6" x14ac:dyDescent="0.25">
      <c r="A4796" s="259" t="s">
        <v>5735</v>
      </c>
      <c r="B4796" s="260">
        <v>118259755</v>
      </c>
      <c r="C4796" s="261" t="s">
        <v>456</v>
      </c>
      <c r="D4796" s="262">
        <v>45567</v>
      </c>
      <c r="E4796" s="259" t="s">
        <v>898</v>
      </c>
      <c r="F4796" s="259" t="s">
        <v>438</v>
      </c>
    </row>
    <row r="4797" spans="1:6" x14ac:dyDescent="0.25">
      <c r="A4797" s="259" t="s">
        <v>5736</v>
      </c>
      <c r="B4797" s="260">
        <v>117273111</v>
      </c>
      <c r="C4797" s="261" t="s">
        <v>456</v>
      </c>
      <c r="D4797" s="262">
        <v>45567</v>
      </c>
      <c r="E4797" s="259" t="s">
        <v>898</v>
      </c>
      <c r="F4797" s="259" t="s">
        <v>438</v>
      </c>
    </row>
    <row r="4798" spans="1:6" x14ac:dyDescent="0.25">
      <c r="A4798" s="259" t="s">
        <v>5737</v>
      </c>
      <c r="B4798" s="260">
        <v>118258289</v>
      </c>
      <c r="C4798" s="261" t="s">
        <v>456</v>
      </c>
      <c r="D4798" s="262">
        <v>45567</v>
      </c>
      <c r="E4798" s="259" t="s">
        <v>898</v>
      </c>
      <c r="F4798" s="259" t="s">
        <v>438</v>
      </c>
    </row>
    <row r="4799" spans="1:6" x14ac:dyDescent="0.25">
      <c r="A4799" s="259" t="s">
        <v>5738</v>
      </c>
      <c r="B4799" s="260">
        <v>118259524</v>
      </c>
      <c r="C4799" s="261" t="s">
        <v>456</v>
      </c>
      <c r="D4799" s="262">
        <v>45567</v>
      </c>
      <c r="E4799" s="259" t="s">
        <v>898</v>
      </c>
      <c r="F4799" s="259" t="s">
        <v>438</v>
      </c>
    </row>
    <row r="4800" spans="1:6" x14ac:dyDescent="0.25">
      <c r="A4800" s="259" t="s">
        <v>5739</v>
      </c>
      <c r="B4800" s="260">
        <v>118253405</v>
      </c>
      <c r="C4800" s="261" t="s">
        <v>456</v>
      </c>
      <c r="D4800" s="262">
        <v>45567</v>
      </c>
      <c r="E4800" s="259" t="s">
        <v>898</v>
      </c>
      <c r="F4800" s="259" t="s">
        <v>438</v>
      </c>
    </row>
    <row r="4801" spans="1:6" x14ac:dyDescent="0.25">
      <c r="A4801" s="259" t="s">
        <v>5740</v>
      </c>
      <c r="B4801" s="260">
        <v>118253382</v>
      </c>
      <c r="C4801" s="261" t="s">
        <v>456</v>
      </c>
      <c r="D4801" s="262">
        <v>45567</v>
      </c>
      <c r="E4801" s="259" t="s">
        <v>898</v>
      </c>
      <c r="F4801" s="259" t="s">
        <v>438</v>
      </c>
    </row>
    <row r="4802" spans="1:6" x14ac:dyDescent="0.25">
      <c r="A4802" s="259" t="s">
        <v>5741</v>
      </c>
      <c r="B4802" s="260">
        <v>2126844</v>
      </c>
      <c r="C4802" s="261" t="s">
        <v>501</v>
      </c>
      <c r="D4802" s="262">
        <v>45292</v>
      </c>
      <c r="E4802" s="259" t="s">
        <v>898</v>
      </c>
      <c r="F4802" s="259" t="s">
        <v>438</v>
      </c>
    </row>
    <row r="4803" spans="1:6" x14ac:dyDescent="0.25">
      <c r="A4803" s="259" t="s">
        <v>5742</v>
      </c>
      <c r="B4803" s="260">
        <v>1601052</v>
      </c>
      <c r="C4803" s="261" t="s">
        <v>501</v>
      </c>
      <c r="D4803" s="262">
        <v>45292</v>
      </c>
      <c r="E4803" s="259" t="s">
        <v>898</v>
      </c>
      <c r="F4803" s="259" t="s">
        <v>438</v>
      </c>
    </row>
    <row r="4804" spans="1:6" x14ac:dyDescent="0.25">
      <c r="A4804" s="259" t="s">
        <v>5743</v>
      </c>
      <c r="B4804" s="260">
        <v>1510129</v>
      </c>
      <c r="C4804" s="261" t="s">
        <v>501</v>
      </c>
      <c r="D4804" s="262">
        <v>45292</v>
      </c>
      <c r="E4804" s="259" t="s">
        <v>898</v>
      </c>
      <c r="F4804" s="259" t="s">
        <v>438</v>
      </c>
    </row>
    <row r="4805" spans="1:6" x14ac:dyDescent="0.25">
      <c r="A4805" s="259" t="s">
        <v>5744</v>
      </c>
      <c r="B4805" s="260">
        <v>1377177</v>
      </c>
      <c r="C4805" s="261" t="s">
        <v>501</v>
      </c>
      <c r="D4805" s="262">
        <v>45292</v>
      </c>
      <c r="E4805" s="259" t="s">
        <v>898</v>
      </c>
      <c r="F4805" s="259" t="s">
        <v>438</v>
      </c>
    </row>
    <row r="4806" spans="1:6" x14ac:dyDescent="0.25">
      <c r="A4806" s="259" t="s">
        <v>5745</v>
      </c>
      <c r="B4806" s="260">
        <v>78207090413086</v>
      </c>
      <c r="C4806" s="261" t="s">
        <v>452</v>
      </c>
      <c r="D4806" s="262">
        <v>45323</v>
      </c>
      <c r="E4806" s="259" t="s">
        <v>898</v>
      </c>
      <c r="F4806" s="259" t="s">
        <v>438</v>
      </c>
    </row>
    <row r="4807" spans="1:6" x14ac:dyDescent="0.25">
      <c r="A4807" s="259" t="s">
        <v>5746</v>
      </c>
      <c r="B4807" s="260">
        <v>115947</v>
      </c>
      <c r="C4807" s="261" t="s">
        <v>439</v>
      </c>
      <c r="D4807" s="262">
        <v>45292</v>
      </c>
      <c r="E4807" s="259" t="s">
        <v>898</v>
      </c>
      <c r="F4807" s="259" t="s">
        <v>438</v>
      </c>
    </row>
    <row r="4808" spans="1:6" x14ac:dyDescent="0.25">
      <c r="A4808" s="259" t="s">
        <v>5747</v>
      </c>
      <c r="B4808" s="260">
        <v>11756</v>
      </c>
      <c r="C4808" s="261" t="s">
        <v>844</v>
      </c>
      <c r="D4808" s="262">
        <v>45323</v>
      </c>
      <c r="E4808" s="259" t="s">
        <v>898</v>
      </c>
      <c r="F4808" s="259" t="s">
        <v>438</v>
      </c>
    </row>
    <row r="4809" spans="1:6" x14ac:dyDescent="0.25">
      <c r="A4809" s="259" t="s">
        <v>5748</v>
      </c>
      <c r="B4809" s="260">
        <v>1508900</v>
      </c>
      <c r="C4809" s="261" t="s">
        <v>501</v>
      </c>
      <c r="D4809" s="262">
        <v>45292</v>
      </c>
      <c r="E4809" s="259" t="s">
        <v>898</v>
      </c>
      <c r="F4809" s="259" t="s">
        <v>438</v>
      </c>
    </row>
    <row r="4810" spans="1:6" x14ac:dyDescent="0.25">
      <c r="A4810" s="259" t="s">
        <v>5749</v>
      </c>
      <c r="B4810" s="260">
        <v>1600217</v>
      </c>
      <c r="C4810" s="261" t="s">
        <v>501</v>
      </c>
      <c r="D4810" s="262">
        <v>45292</v>
      </c>
      <c r="E4810" s="259" t="s">
        <v>898</v>
      </c>
      <c r="F4810" s="259" t="s">
        <v>438</v>
      </c>
    </row>
    <row r="4811" spans="1:6" x14ac:dyDescent="0.25">
      <c r="A4811" s="259" t="s">
        <v>5750</v>
      </c>
      <c r="B4811" s="260">
        <v>1600483</v>
      </c>
      <c r="C4811" s="261" t="s">
        <v>501</v>
      </c>
      <c r="D4811" s="262">
        <v>45292</v>
      </c>
      <c r="E4811" s="259" t="s">
        <v>898</v>
      </c>
      <c r="F4811" s="259" t="s">
        <v>438</v>
      </c>
    </row>
    <row r="4812" spans="1:6" x14ac:dyDescent="0.25">
      <c r="A4812" s="259" t="s">
        <v>5751</v>
      </c>
      <c r="B4812" s="260">
        <v>1602265</v>
      </c>
      <c r="C4812" s="261" t="s">
        <v>501</v>
      </c>
      <c r="D4812" s="262">
        <v>45292</v>
      </c>
      <c r="E4812" s="259" t="s">
        <v>898</v>
      </c>
      <c r="F4812" s="259" t="s">
        <v>438</v>
      </c>
    </row>
    <row r="4813" spans="1:6" x14ac:dyDescent="0.25">
      <c r="A4813" s="259" t="s">
        <v>5752</v>
      </c>
      <c r="B4813" s="260">
        <v>1506490</v>
      </c>
      <c r="C4813" s="261" t="s">
        <v>501</v>
      </c>
      <c r="D4813" s="262">
        <v>45292</v>
      </c>
      <c r="E4813" s="259" t="s">
        <v>898</v>
      </c>
      <c r="F4813" s="259" t="s">
        <v>438</v>
      </c>
    </row>
    <row r="4814" spans="1:6" x14ac:dyDescent="0.25">
      <c r="A4814" s="259" t="s">
        <v>5753</v>
      </c>
      <c r="B4814" s="260">
        <v>1505984</v>
      </c>
      <c r="C4814" s="261" t="s">
        <v>501</v>
      </c>
      <c r="D4814" s="262">
        <v>45292</v>
      </c>
      <c r="E4814" s="259" t="s">
        <v>898</v>
      </c>
      <c r="F4814" s="259" t="s">
        <v>438</v>
      </c>
    </row>
    <row r="4815" spans="1:6" x14ac:dyDescent="0.25">
      <c r="A4815" s="259" t="s">
        <v>5754</v>
      </c>
      <c r="B4815" s="260">
        <v>1600481</v>
      </c>
      <c r="C4815" s="261" t="s">
        <v>501</v>
      </c>
      <c r="D4815" s="262">
        <v>45292</v>
      </c>
      <c r="E4815" s="259" t="s">
        <v>898</v>
      </c>
      <c r="F4815" s="259" t="s">
        <v>438</v>
      </c>
    </row>
    <row r="4816" spans="1:6" x14ac:dyDescent="0.25">
      <c r="A4816" s="259" t="s">
        <v>5755</v>
      </c>
      <c r="B4816" s="260">
        <v>1510185</v>
      </c>
      <c r="C4816" s="261" t="s">
        <v>501</v>
      </c>
      <c r="D4816" s="262">
        <v>45292</v>
      </c>
      <c r="E4816" s="259" t="s">
        <v>898</v>
      </c>
      <c r="F4816" s="259" t="s">
        <v>438</v>
      </c>
    </row>
    <row r="4817" spans="1:6" x14ac:dyDescent="0.25">
      <c r="A4817" s="259" t="s">
        <v>5756</v>
      </c>
      <c r="B4817" s="260">
        <v>1508266</v>
      </c>
      <c r="C4817" s="261" t="s">
        <v>501</v>
      </c>
      <c r="D4817" s="262">
        <v>45292</v>
      </c>
      <c r="E4817" s="259" t="s">
        <v>898</v>
      </c>
      <c r="F4817" s="259" t="s">
        <v>438</v>
      </c>
    </row>
    <row r="4818" spans="1:6" x14ac:dyDescent="0.25">
      <c r="A4818" s="259" t="s">
        <v>5757</v>
      </c>
      <c r="B4818" s="260">
        <v>1506271</v>
      </c>
      <c r="C4818" s="261" t="s">
        <v>501</v>
      </c>
      <c r="D4818" s="262">
        <v>45292</v>
      </c>
      <c r="E4818" s="259" t="s">
        <v>898</v>
      </c>
      <c r="F4818" s="259" t="s">
        <v>438</v>
      </c>
    </row>
    <row r="4819" spans="1:6" x14ac:dyDescent="0.25">
      <c r="A4819" s="259" t="s">
        <v>5758</v>
      </c>
      <c r="B4819" s="260">
        <v>1600492</v>
      </c>
      <c r="C4819" s="261" t="s">
        <v>501</v>
      </c>
      <c r="D4819" s="262">
        <v>45292</v>
      </c>
      <c r="E4819" s="259" t="s">
        <v>898</v>
      </c>
      <c r="F4819" s="259" t="s">
        <v>438</v>
      </c>
    </row>
    <row r="4820" spans="1:6" x14ac:dyDescent="0.25">
      <c r="A4820" s="259" t="s">
        <v>5759</v>
      </c>
      <c r="B4820" s="260">
        <v>1600982</v>
      </c>
      <c r="C4820" s="261" t="s">
        <v>501</v>
      </c>
      <c r="D4820" s="262">
        <v>45292</v>
      </c>
      <c r="E4820" s="259" t="s">
        <v>898</v>
      </c>
      <c r="F4820" s="259" t="s">
        <v>438</v>
      </c>
    </row>
    <row r="4821" spans="1:6" x14ac:dyDescent="0.25">
      <c r="A4821" s="259" t="s">
        <v>5760</v>
      </c>
      <c r="B4821" s="260">
        <v>1600486</v>
      </c>
      <c r="C4821" s="261" t="s">
        <v>501</v>
      </c>
      <c r="D4821" s="262">
        <v>45292</v>
      </c>
      <c r="E4821" s="259" t="s">
        <v>898</v>
      </c>
      <c r="F4821" s="259" t="s">
        <v>438</v>
      </c>
    </row>
    <row r="4822" spans="1:6" x14ac:dyDescent="0.25">
      <c r="A4822" s="259" t="s">
        <v>5761</v>
      </c>
      <c r="B4822" s="260">
        <v>1508961</v>
      </c>
      <c r="C4822" s="261" t="s">
        <v>501</v>
      </c>
      <c r="D4822" s="262">
        <v>45292</v>
      </c>
      <c r="E4822" s="259" t="s">
        <v>898</v>
      </c>
      <c r="F4822" s="259" t="s">
        <v>438</v>
      </c>
    </row>
    <row r="4823" spans="1:6" x14ac:dyDescent="0.25">
      <c r="A4823" s="259" t="s">
        <v>5762</v>
      </c>
      <c r="B4823" s="260">
        <v>1509818</v>
      </c>
      <c r="C4823" s="261" t="s">
        <v>501</v>
      </c>
      <c r="D4823" s="262">
        <v>45292</v>
      </c>
      <c r="E4823" s="259" t="s">
        <v>898</v>
      </c>
      <c r="F4823" s="259" t="s">
        <v>438</v>
      </c>
    </row>
    <row r="4824" spans="1:6" x14ac:dyDescent="0.25">
      <c r="A4824" s="259" t="s">
        <v>5763</v>
      </c>
      <c r="B4824" s="260">
        <v>1353327</v>
      </c>
      <c r="C4824" s="261" t="s">
        <v>501</v>
      </c>
      <c r="D4824" s="262">
        <v>45292</v>
      </c>
      <c r="E4824" s="259" t="s">
        <v>898</v>
      </c>
      <c r="F4824" s="259" t="s">
        <v>438</v>
      </c>
    </row>
    <row r="4825" spans="1:6" x14ac:dyDescent="0.25">
      <c r="A4825" s="259" t="s">
        <v>5764</v>
      </c>
      <c r="B4825" s="260">
        <v>1509715</v>
      </c>
      <c r="C4825" s="261" t="s">
        <v>501</v>
      </c>
      <c r="D4825" s="262">
        <v>45292</v>
      </c>
      <c r="E4825" s="259" t="s">
        <v>898</v>
      </c>
      <c r="F4825" s="259" t="s">
        <v>438</v>
      </c>
    </row>
    <row r="4826" spans="1:6" x14ac:dyDescent="0.25">
      <c r="A4826" s="259" t="s">
        <v>5765</v>
      </c>
      <c r="B4826" s="260">
        <v>1509785</v>
      </c>
      <c r="C4826" s="261" t="s">
        <v>501</v>
      </c>
      <c r="D4826" s="262">
        <v>45292</v>
      </c>
      <c r="E4826" s="259" t="s">
        <v>898</v>
      </c>
      <c r="F4826" s="259" t="s">
        <v>438</v>
      </c>
    </row>
    <row r="4827" spans="1:6" x14ac:dyDescent="0.25">
      <c r="A4827" s="259" t="s">
        <v>5766</v>
      </c>
      <c r="B4827" s="260">
        <v>1600536</v>
      </c>
      <c r="C4827" s="261" t="s">
        <v>501</v>
      </c>
      <c r="D4827" s="262">
        <v>45292</v>
      </c>
      <c r="E4827" s="259" t="s">
        <v>898</v>
      </c>
      <c r="F4827" s="259" t="s">
        <v>438</v>
      </c>
    </row>
    <row r="4828" spans="1:6" x14ac:dyDescent="0.25">
      <c r="A4828" s="259" t="s">
        <v>5767</v>
      </c>
      <c r="B4828" s="260">
        <v>1509763</v>
      </c>
      <c r="C4828" s="261" t="s">
        <v>501</v>
      </c>
      <c r="D4828" s="262">
        <v>45292</v>
      </c>
      <c r="E4828" s="259" t="s">
        <v>898</v>
      </c>
      <c r="F4828" s="259" t="s">
        <v>438</v>
      </c>
    </row>
    <row r="4829" spans="1:6" x14ac:dyDescent="0.25">
      <c r="A4829" s="259" t="s">
        <v>5768</v>
      </c>
      <c r="B4829" s="260">
        <v>3488525</v>
      </c>
      <c r="C4829" s="261" t="s">
        <v>501</v>
      </c>
      <c r="D4829" s="262">
        <v>45627</v>
      </c>
      <c r="E4829" s="259" t="s">
        <v>898</v>
      </c>
      <c r="F4829" s="259" t="s">
        <v>438</v>
      </c>
    </row>
    <row r="4830" spans="1:6" x14ac:dyDescent="0.25">
      <c r="A4830" s="259" t="s">
        <v>5769</v>
      </c>
      <c r="B4830" s="260">
        <v>1504698</v>
      </c>
      <c r="C4830" s="261" t="s">
        <v>501</v>
      </c>
      <c r="D4830" s="262">
        <v>45292</v>
      </c>
      <c r="E4830" s="259" t="s">
        <v>898</v>
      </c>
      <c r="F4830" s="259" t="s">
        <v>438</v>
      </c>
    </row>
    <row r="4831" spans="1:6" x14ac:dyDescent="0.25">
      <c r="A4831" s="259" t="s">
        <v>5770</v>
      </c>
      <c r="B4831" s="260">
        <v>1500101</v>
      </c>
      <c r="C4831" s="261" t="s">
        <v>501</v>
      </c>
      <c r="D4831" s="262">
        <v>45292</v>
      </c>
      <c r="E4831" s="259" t="s">
        <v>898</v>
      </c>
      <c r="F4831" s="259" t="s">
        <v>438</v>
      </c>
    </row>
    <row r="4832" spans="1:6" x14ac:dyDescent="0.25">
      <c r="A4832" s="259" t="s">
        <v>5771</v>
      </c>
      <c r="B4832" s="260">
        <v>1509842</v>
      </c>
      <c r="C4832" s="261" t="s">
        <v>501</v>
      </c>
      <c r="D4832" s="262">
        <v>45292</v>
      </c>
      <c r="E4832" s="259" t="s">
        <v>898</v>
      </c>
      <c r="F4832" s="259" t="s">
        <v>438</v>
      </c>
    </row>
    <row r="4833" spans="1:6" x14ac:dyDescent="0.25">
      <c r="A4833" s="259" t="s">
        <v>5772</v>
      </c>
      <c r="B4833" s="260">
        <v>1504636</v>
      </c>
      <c r="C4833" s="261" t="s">
        <v>501</v>
      </c>
      <c r="D4833" s="262">
        <v>45292</v>
      </c>
      <c r="E4833" s="259" t="s">
        <v>898</v>
      </c>
      <c r="F4833" s="259" t="s">
        <v>438</v>
      </c>
    </row>
    <row r="4834" spans="1:6" x14ac:dyDescent="0.25">
      <c r="A4834" s="259" t="s">
        <v>5773</v>
      </c>
      <c r="B4834" s="260">
        <v>20808</v>
      </c>
      <c r="C4834" s="261" t="s">
        <v>844</v>
      </c>
      <c r="D4834" s="262">
        <v>45292</v>
      </c>
      <c r="E4834" s="259" t="s">
        <v>898</v>
      </c>
      <c r="F4834" s="259" t="s">
        <v>438</v>
      </c>
    </row>
    <row r="4835" spans="1:6" x14ac:dyDescent="0.25">
      <c r="A4835" s="259" t="s">
        <v>5774</v>
      </c>
      <c r="B4835" s="260">
        <v>1600216</v>
      </c>
      <c r="C4835" s="261" t="s">
        <v>501</v>
      </c>
      <c r="D4835" s="262">
        <v>45292</v>
      </c>
      <c r="E4835" s="259" t="s">
        <v>898</v>
      </c>
      <c r="F4835" s="259" t="s">
        <v>438</v>
      </c>
    </row>
    <row r="4836" spans="1:6" x14ac:dyDescent="0.25">
      <c r="A4836" s="259" t="s">
        <v>5775</v>
      </c>
      <c r="B4836" s="260">
        <v>1519164</v>
      </c>
      <c r="C4836" s="261" t="s">
        <v>501</v>
      </c>
      <c r="D4836" s="262">
        <v>45292</v>
      </c>
      <c r="E4836" s="259" t="s">
        <v>898</v>
      </c>
      <c r="F4836" s="259" t="s">
        <v>438</v>
      </c>
    </row>
    <row r="4837" spans="1:6" x14ac:dyDescent="0.25">
      <c r="A4837" s="259" t="s">
        <v>5776</v>
      </c>
      <c r="B4837" s="260">
        <v>1504688</v>
      </c>
      <c r="C4837" s="261" t="s">
        <v>501</v>
      </c>
      <c r="D4837" s="262">
        <v>45292</v>
      </c>
      <c r="E4837" s="259" t="s">
        <v>898</v>
      </c>
      <c r="F4837" s="259" t="s">
        <v>438</v>
      </c>
    </row>
    <row r="4838" spans="1:6" x14ac:dyDescent="0.25">
      <c r="A4838" s="259" t="s">
        <v>5777</v>
      </c>
      <c r="B4838" s="260">
        <v>1519154</v>
      </c>
      <c r="C4838" s="261" t="s">
        <v>468</v>
      </c>
      <c r="D4838" s="262">
        <v>45292</v>
      </c>
      <c r="E4838" s="259" t="s">
        <v>898</v>
      </c>
      <c r="F4838" s="259" t="s">
        <v>438</v>
      </c>
    </row>
    <row r="4839" spans="1:6" x14ac:dyDescent="0.25">
      <c r="A4839" s="259" t="s">
        <v>5778</v>
      </c>
      <c r="B4839" s="260" t="s">
        <v>6425</v>
      </c>
      <c r="C4839" s="261" t="s">
        <v>468</v>
      </c>
      <c r="D4839" s="262">
        <v>45292</v>
      </c>
      <c r="E4839" s="259" t="s">
        <v>898</v>
      </c>
      <c r="F4839" s="259" t="s">
        <v>438</v>
      </c>
    </row>
    <row r="4840" spans="1:6" x14ac:dyDescent="0.25">
      <c r="A4840" s="259" t="s">
        <v>5779</v>
      </c>
      <c r="B4840" s="260">
        <v>1506398</v>
      </c>
      <c r="C4840" s="261" t="s">
        <v>501</v>
      </c>
      <c r="D4840" s="262">
        <v>45292</v>
      </c>
      <c r="E4840" s="259" t="s">
        <v>898</v>
      </c>
      <c r="F4840" s="259" t="s">
        <v>438</v>
      </c>
    </row>
    <row r="4841" spans="1:6" x14ac:dyDescent="0.25">
      <c r="A4841" s="259" t="s">
        <v>5780</v>
      </c>
      <c r="B4841" s="260">
        <v>1601098</v>
      </c>
      <c r="C4841" s="261" t="s">
        <v>501</v>
      </c>
      <c r="D4841" s="262">
        <v>45292</v>
      </c>
      <c r="E4841" s="259" t="s">
        <v>898</v>
      </c>
      <c r="F4841" s="259" t="s">
        <v>438</v>
      </c>
    </row>
    <row r="4842" spans="1:6" x14ac:dyDescent="0.25">
      <c r="A4842" s="259" t="s">
        <v>5781</v>
      </c>
      <c r="B4842" s="260">
        <v>1510134</v>
      </c>
      <c r="C4842" s="261" t="s">
        <v>501</v>
      </c>
      <c r="D4842" s="262">
        <v>45292</v>
      </c>
      <c r="E4842" s="259" t="s">
        <v>898</v>
      </c>
      <c r="F4842" s="259" t="s">
        <v>438</v>
      </c>
    </row>
    <row r="4843" spans="1:6" x14ac:dyDescent="0.25">
      <c r="A4843" s="259" t="s">
        <v>5782</v>
      </c>
      <c r="B4843" s="260">
        <v>1504621</v>
      </c>
      <c r="C4843" s="261" t="s">
        <v>501</v>
      </c>
      <c r="D4843" s="262">
        <v>45292</v>
      </c>
      <c r="E4843" s="259" t="s">
        <v>898</v>
      </c>
      <c r="F4843" s="259" t="s">
        <v>438</v>
      </c>
    </row>
    <row r="4844" spans="1:6" x14ac:dyDescent="0.25">
      <c r="A4844" s="259" t="s">
        <v>5783</v>
      </c>
      <c r="B4844" s="260">
        <v>1510114</v>
      </c>
      <c r="C4844" s="261" t="s">
        <v>501</v>
      </c>
      <c r="D4844" s="262">
        <v>45292</v>
      </c>
      <c r="E4844" s="259" t="s">
        <v>898</v>
      </c>
      <c r="F4844" s="259" t="s">
        <v>438</v>
      </c>
    </row>
    <row r="4845" spans="1:6" x14ac:dyDescent="0.25">
      <c r="A4845" s="259" t="s">
        <v>5784</v>
      </c>
      <c r="B4845" s="260">
        <v>1510146</v>
      </c>
      <c r="C4845" s="261" t="s">
        <v>501</v>
      </c>
      <c r="D4845" s="262">
        <v>45292</v>
      </c>
      <c r="E4845" s="259" t="s">
        <v>898</v>
      </c>
      <c r="F4845" s="259" t="s">
        <v>438</v>
      </c>
    </row>
    <row r="4846" spans="1:6" x14ac:dyDescent="0.25">
      <c r="A4846" s="259" t="s">
        <v>5785</v>
      </c>
      <c r="B4846" s="260">
        <v>1506265</v>
      </c>
      <c r="C4846" s="261" t="s">
        <v>501</v>
      </c>
      <c r="D4846" s="262">
        <v>45292</v>
      </c>
      <c r="E4846" s="259" t="s">
        <v>898</v>
      </c>
      <c r="F4846" s="259" t="s">
        <v>438</v>
      </c>
    </row>
    <row r="4847" spans="1:6" x14ac:dyDescent="0.25">
      <c r="A4847" s="259" t="s">
        <v>5786</v>
      </c>
      <c r="B4847" s="260">
        <v>1504707</v>
      </c>
      <c r="C4847" s="261" t="s">
        <v>501</v>
      </c>
      <c r="D4847" s="262">
        <v>45292</v>
      </c>
      <c r="E4847" s="259" t="s">
        <v>898</v>
      </c>
      <c r="F4847" s="259" t="s">
        <v>438</v>
      </c>
    </row>
    <row r="4848" spans="1:6" x14ac:dyDescent="0.25">
      <c r="A4848" s="259" t="s">
        <v>5787</v>
      </c>
      <c r="B4848" s="260">
        <v>1504641</v>
      </c>
      <c r="C4848" s="261" t="s">
        <v>501</v>
      </c>
      <c r="D4848" s="262">
        <v>45292</v>
      </c>
      <c r="E4848" s="259" t="s">
        <v>898</v>
      </c>
      <c r="F4848" s="259" t="s">
        <v>438</v>
      </c>
    </row>
    <row r="4849" spans="1:6" x14ac:dyDescent="0.25">
      <c r="A4849" s="259" t="s">
        <v>5788</v>
      </c>
      <c r="B4849" s="260">
        <v>1519846</v>
      </c>
      <c r="C4849" s="261" t="s">
        <v>501</v>
      </c>
      <c r="D4849" s="262">
        <v>45292</v>
      </c>
      <c r="E4849" s="259" t="s">
        <v>898</v>
      </c>
      <c r="F4849" s="259" t="s">
        <v>438</v>
      </c>
    </row>
    <row r="4850" spans="1:6" x14ac:dyDescent="0.25">
      <c r="A4850" s="259" t="s">
        <v>5789</v>
      </c>
      <c r="B4850" s="260">
        <v>1504701</v>
      </c>
      <c r="C4850" s="261" t="s">
        <v>501</v>
      </c>
      <c r="D4850" s="262">
        <v>45292</v>
      </c>
      <c r="E4850" s="259" t="s">
        <v>898</v>
      </c>
      <c r="F4850" s="259" t="s">
        <v>438</v>
      </c>
    </row>
    <row r="4851" spans="1:6" x14ac:dyDescent="0.25">
      <c r="A4851" s="259" t="s">
        <v>5790</v>
      </c>
      <c r="B4851" s="260">
        <v>1506004</v>
      </c>
      <c r="C4851" s="261" t="s">
        <v>501</v>
      </c>
      <c r="D4851" s="262">
        <v>45292</v>
      </c>
      <c r="E4851" s="259" t="s">
        <v>898</v>
      </c>
      <c r="F4851" s="259" t="s">
        <v>438</v>
      </c>
    </row>
    <row r="4852" spans="1:6" x14ac:dyDescent="0.25">
      <c r="A4852" s="259" t="s">
        <v>5791</v>
      </c>
      <c r="B4852" s="260">
        <v>917791</v>
      </c>
      <c r="C4852" s="261" t="s">
        <v>501</v>
      </c>
      <c r="D4852" s="262">
        <v>45292</v>
      </c>
      <c r="E4852" s="259" t="s">
        <v>898</v>
      </c>
      <c r="F4852" s="259" t="s">
        <v>438</v>
      </c>
    </row>
    <row r="4853" spans="1:6" x14ac:dyDescent="0.25">
      <c r="A4853" s="259" t="s">
        <v>5792</v>
      </c>
      <c r="B4853" s="260">
        <v>1601097</v>
      </c>
      <c r="C4853" s="261" t="s">
        <v>501</v>
      </c>
      <c r="D4853" s="262">
        <v>45292</v>
      </c>
      <c r="E4853" s="259" t="s">
        <v>898</v>
      </c>
      <c r="F4853" s="259" t="s">
        <v>438</v>
      </c>
    </row>
    <row r="4854" spans="1:6" x14ac:dyDescent="0.25">
      <c r="A4854" s="259" t="s">
        <v>5793</v>
      </c>
      <c r="B4854" s="260">
        <v>918819</v>
      </c>
      <c r="C4854" s="261" t="s">
        <v>501</v>
      </c>
      <c r="D4854" s="262">
        <v>45292</v>
      </c>
      <c r="E4854" s="259" t="s">
        <v>898</v>
      </c>
      <c r="F4854" s="259" t="s">
        <v>438</v>
      </c>
    </row>
    <row r="4855" spans="1:6" x14ac:dyDescent="0.25">
      <c r="A4855" s="259" t="s">
        <v>5794</v>
      </c>
      <c r="B4855" s="260">
        <v>1510164</v>
      </c>
      <c r="C4855" s="261" t="s">
        <v>501</v>
      </c>
      <c r="D4855" s="262">
        <v>45292</v>
      </c>
      <c r="E4855" s="259" t="s">
        <v>898</v>
      </c>
      <c r="F4855" s="259" t="s">
        <v>438</v>
      </c>
    </row>
    <row r="4856" spans="1:6" x14ac:dyDescent="0.25">
      <c r="A4856" s="259" t="s">
        <v>5795</v>
      </c>
      <c r="B4856" s="260">
        <v>1600975</v>
      </c>
      <c r="C4856" s="261" t="s">
        <v>501</v>
      </c>
      <c r="D4856" s="262">
        <v>45292</v>
      </c>
      <c r="E4856" s="259" t="s">
        <v>898</v>
      </c>
      <c r="F4856" s="259" t="s">
        <v>438</v>
      </c>
    </row>
    <row r="4857" spans="1:6" x14ac:dyDescent="0.25">
      <c r="A4857" s="259" t="s">
        <v>5796</v>
      </c>
      <c r="B4857" s="260">
        <v>1510082</v>
      </c>
      <c r="C4857" s="261" t="s">
        <v>501</v>
      </c>
      <c r="D4857" s="262">
        <v>45292</v>
      </c>
      <c r="E4857" s="259" t="s">
        <v>898</v>
      </c>
      <c r="F4857" s="259" t="s">
        <v>438</v>
      </c>
    </row>
    <row r="4858" spans="1:6" x14ac:dyDescent="0.25">
      <c r="A4858" s="259" t="s">
        <v>5797</v>
      </c>
      <c r="B4858" s="260">
        <v>1510150</v>
      </c>
      <c r="C4858" s="261" t="s">
        <v>501</v>
      </c>
      <c r="D4858" s="262">
        <v>45292</v>
      </c>
      <c r="E4858" s="259" t="s">
        <v>898</v>
      </c>
      <c r="F4858" s="259" t="s">
        <v>438</v>
      </c>
    </row>
    <row r="4859" spans="1:6" x14ac:dyDescent="0.25">
      <c r="A4859" s="259" t="s">
        <v>5798</v>
      </c>
      <c r="B4859" s="260">
        <v>1504666</v>
      </c>
      <c r="C4859" s="261" t="s">
        <v>501</v>
      </c>
      <c r="D4859" s="262">
        <v>45292</v>
      </c>
      <c r="E4859" s="259" t="s">
        <v>898</v>
      </c>
      <c r="F4859" s="259" t="s">
        <v>438</v>
      </c>
    </row>
    <row r="4860" spans="1:6" x14ac:dyDescent="0.25">
      <c r="A4860" s="259" t="s">
        <v>5799</v>
      </c>
      <c r="B4860" s="260">
        <v>1510115</v>
      </c>
      <c r="C4860" s="261" t="s">
        <v>501</v>
      </c>
      <c r="D4860" s="262">
        <v>45292</v>
      </c>
      <c r="E4860" s="259" t="s">
        <v>898</v>
      </c>
      <c r="F4860" s="259" t="s">
        <v>438</v>
      </c>
    </row>
    <row r="4861" spans="1:6" x14ac:dyDescent="0.25">
      <c r="A4861" s="259" t="s">
        <v>5800</v>
      </c>
      <c r="B4861" s="260">
        <v>1600544</v>
      </c>
      <c r="C4861" s="261" t="s">
        <v>501</v>
      </c>
      <c r="D4861" s="262">
        <v>45292</v>
      </c>
      <c r="E4861" s="259" t="s">
        <v>898</v>
      </c>
      <c r="F4861" s="259" t="s">
        <v>438</v>
      </c>
    </row>
    <row r="4862" spans="1:6" x14ac:dyDescent="0.25">
      <c r="A4862" s="259" t="s">
        <v>5801</v>
      </c>
      <c r="B4862" s="260">
        <v>1504627</v>
      </c>
      <c r="C4862" s="261" t="s">
        <v>501</v>
      </c>
      <c r="D4862" s="262">
        <v>45292</v>
      </c>
      <c r="E4862" s="259" t="s">
        <v>898</v>
      </c>
      <c r="F4862" s="259" t="s">
        <v>438</v>
      </c>
    </row>
    <row r="4863" spans="1:6" x14ac:dyDescent="0.25">
      <c r="A4863" s="259" t="s">
        <v>5802</v>
      </c>
      <c r="B4863" s="260">
        <v>7791022021891</v>
      </c>
      <c r="C4863" s="261" t="s">
        <v>532</v>
      </c>
      <c r="D4863" s="262">
        <v>45292</v>
      </c>
      <c r="E4863" s="259" t="s">
        <v>898</v>
      </c>
      <c r="F4863" s="259" t="s">
        <v>438</v>
      </c>
    </row>
    <row r="4864" spans="1:6" x14ac:dyDescent="0.25">
      <c r="A4864" s="259" t="s">
        <v>5803</v>
      </c>
      <c r="B4864" s="260">
        <v>32015086</v>
      </c>
      <c r="C4864" s="261" t="s">
        <v>501</v>
      </c>
      <c r="D4864" s="262">
        <v>45292</v>
      </c>
      <c r="E4864" s="259" t="s">
        <v>898</v>
      </c>
      <c r="F4864" s="259" t="s">
        <v>438</v>
      </c>
    </row>
    <row r="4865" spans="1:6" x14ac:dyDescent="0.25">
      <c r="A4865" s="259" t="s">
        <v>5804</v>
      </c>
      <c r="B4865" s="260">
        <v>350425</v>
      </c>
      <c r="C4865" s="261" t="s">
        <v>532</v>
      </c>
      <c r="D4865" s="262">
        <v>45292</v>
      </c>
      <c r="E4865" s="259" t="s">
        <v>898</v>
      </c>
      <c r="F4865" s="259" t="s">
        <v>438</v>
      </c>
    </row>
    <row r="4866" spans="1:6" x14ac:dyDescent="0.25">
      <c r="A4866" s="259" t="s">
        <v>5805</v>
      </c>
      <c r="B4866" s="260">
        <v>701180101689624</v>
      </c>
      <c r="C4866" s="261" t="s">
        <v>532</v>
      </c>
      <c r="D4866" s="262">
        <v>45292</v>
      </c>
      <c r="E4866" s="259" t="s">
        <v>898</v>
      </c>
      <c r="F4866" s="259" t="s">
        <v>438</v>
      </c>
    </row>
    <row r="4867" spans="1:6" x14ac:dyDescent="0.25">
      <c r="A4867" s="259" t="s">
        <v>5806</v>
      </c>
      <c r="B4867" s="260">
        <v>712870400888373</v>
      </c>
      <c r="C4867" s="261" t="s">
        <v>532</v>
      </c>
      <c r="D4867" s="262">
        <v>45292</v>
      </c>
      <c r="E4867" s="259" t="s">
        <v>898</v>
      </c>
      <c r="F4867" s="259" t="s">
        <v>438</v>
      </c>
    </row>
    <row r="4868" spans="1:6" x14ac:dyDescent="0.25">
      <c r="A4868" s="259" t="s">
        <v>5807</v>
      </c>
      <c r="B4868" s="260">
        <v>350429</v>
      </c>
      <c r="C4868" s="261" t="s">
        <v>532</v>
      </c>
      <c r="D4868" s="262">
        <v>45292</v>
      </c>
      <c r="E4868" s="259" t="s">
        <v>898</v>
      </c>
      <c r="F4868" s="259" t="s">
        <v>438</v>
      </c>
    </row>
    <row r="4869" spans="1:6" x14ac:dyDescent="0.25">
      <c r="A4869" s="259" t="s">
        <v>5808</v>
      </c>
      <c r="B4869" s="260">
        <v>350430</v>
      </c>
      <c r="C4869" s="261" t="s">
        <v>532</v>
      </c>
      <c r="D4869" s="262">
        <v>45292</v>
      </c>
      <c r="E4869" s="259" t="s">
        <v>898</v>
      </c>
      <c r="F4869" s="259" t="s">
        <v>438</v>
      </c>
    </row>
    <row r="4870" spans="1:6" x14ac:dyDescent="0.25">
      <c r="A4870" s="259" t="s">
        <v>5809</v>
      </c>
      <c r="B4870" s="260">
        <v>712870400886034</v>
      </c>
      <c r="C4870" s="261" t="s">
        <v>532</v>
      </c>
      <c r="D4870" s="262">
        <v>45292</v>
      </c>
      <c r="E4870" s="259" t="s">
        <v>898</v>
      </c>
      <c r="F4870" s="259" t="s">
        <v>438</v>
      </c>
    </row>
    <row r="4871" spans="1:6" x14ac:dyDescent="0.25">
      <c r="A4871" s="259" t="s">
        <v>5810</v>
      </c>
      <c r="B4871" s="260">
        <v>32428086</v>
      </c>
      <c r="C4871" s="261" t="s">
        <v>467</v>
      </c>
      <c r="D4871" s="262">
        <v>45292</v>
      </c>
      <c r="E4871" s="259" t="s">
        <v>898</v>
      </c>
      <c r="F4871" s="259" t="s">
        <v>438</v>
      </c>
    </row>
    <row r="4872" spans="1:6" x14ac:dyDescent="0.25">
      <c r="A4872" s="259" t="s">
        <v>5811</v>
      </c>
      <c r="B4872" s="260">
        <v>650433</v>
      </c>
      <c r="C4872" s="261" t="s">
        <v>532</v>
      </c>
      <c r="D4872" s="262">
        <v>45292</v>
      </c>
      <c r="E4872" s="259" t="s">
        <v>898</v>
      </c>
      <c r="F4872" s="259" t="s">
        <v>438</v>
      </c>
    </row>
    <row r="4873" spans="1:6" x14ac:dyDescent="0.25">
      <c r="A4873" s="259" t="s">
        <v>5812</v>
      </c>
      <c r="B4873" s="260">
        <v>350434</v>
      </c>
      <c r="C4873" s="261" t="s">
        <v>532</v>
      </c>
      <c r="D4873" s="262">
        <v>45292</v>
      </c>
      <c r="E4873" s="259" t="s">
        <v>898</v>
      </c>
      <c r="F4873" s="259" t="s">
        <v>438</v>
      </c>
    </row>
    <row r="4874" spans="1:6" x14ac:dyDescent="0.25">
      <c r="A4874" s="259" t="s">
        <v>5813</v>
      </c>
      <c r="B4874" s="260">
        <v>350439</v>
      </c>
      <c r="C4874" s="261" t="s">
        <v>532</v>
      </c>
      <c r="D4874" s="262">
        <v>45292</v>
      </c>
      <c r="E4874" s="259" t="s">
        <v>898</v>
      </c>
      <c r="F4874" s="259" t="s">
        <v>438</v>
      </c>
    </row>
    <row r="4875" spans="1:6" x14ac:dyDescent="0.25">
      <c r="A4875" s="259" t="s">
        <v>5814</v>
      </c>
      <c r="B4875" s="260">
        <v>350441</v>
      </c>
      <c r="C4875" s="261" t="s">
        <v>532</v>
      </c>
      <c r="D4875" s="262">
        <v>45292</v>
      </c>
      <c r="E4875" s="259" t="s">
        <v>898</v>
      </c>
      <c r="F4875" s="259" t="s">
        <v>438</v>
      </c>
    </row>
    <row r="4876" spans="1:6" x14ac:dyDescent="0.25">
      <c r="A4876" s="259" t="s">
        <v>5815</v>
      </c>
      <c r="B4876" s="260">
        <v>712880603277676</v>
      </c>
      <c r="C4876" s="261" t="s">
        <v>6417</v>
      </c>
      <c r="D4876" s="262">
        <v>45292</v>
      </c>
      <c r="E4876" s="259" t="s">
        <v>898</v>
      </c>
      <c r="F4876" s="259" t="s">
        <v>438</v>
      </c>
    </row>
    <row r="4877" spans="1:6" x14ac:dyDescent="0.25">
      <c r="A4877" s="259" t="s">
        <v>5816</v>
      </c>
      <c r="B4877" s="260">
        <v>7.1287040014501312E+16</v>
      </c>
      <c r="C4877" s="261" t="s">
        <v>532</v>
      </c>
      <c r="D4877" s="262">
        <v>45292</v>
      </c>
      <c r="E4877" s="259" t="s">
        <v>898</v>
      </c>
      <c r="F4877" s="259" t="s">
        <v>438</v>
      </c>
    </row>
    <row r="4878" spans="1:6" x14ac:dyDescent="0.25">
      <c r="A4878" s="259" t="s">
        <v>5817</v>
      </c>
      <c r="B4878" s="260">
        <v>727670103873780</v>
      </c>
      <c r="C4878" s="261" t="s">
        <v>532</v>
      </c>
      <c r="D4878" s="262">
        <v>45292</v>
      </c>
      <c r="E4878" s="259" t="s">
        <v>898</v>
      </c>
      <c r="F4878" s="259" t="s">
        <v>438</v>
      </c>
    </row>
    <row r="4879" spans="1:6" x14ac:dyDescent="0.25">
      <c r="A4879" s="259" t="s">
        <v>5818</v>
      </c>
      <c r="B4879" s="260">
        <v>350448</v>
      </c>
      <c r="C4879" s="261" t="s">
        <v>532</v>
      </c>
      <c r="D4879" s="262">
        <v>45292</v>
      </c>
      <c r="E4879" s="259" t="s">
        <v>898</v>
      </c>
      <c r="F4879" s="259" t="s">
        <v>438</v>
      </c>
    </row>
    <row r="4880" spans="1:6" x14ac:dyDescent="0.25">
      <c r="A4880" s="259" t="s">
        <v>5819</v>
      </c>
      <c r="B4880" s="260">
        <v>350451</v>
      </c>
      <c r="C4880" s="261" t="s">
        <v>532</v>
      </c>
      <c r="D4880" s="262">
        <v>45292</v>
      </c>
      <c r="E4880" s="259" t="s">
        <v>898</v>
      </c>
      <c r="F4880" s="259" t="s">
        <v>438</v>
      </c>
    </row>
    <row r="4881" spans="1:6" x14ac:dyDescent="0.25">
      <c r="A4881" s="259" t="s">
        <v>5820</v>
      </c>
      <c r="B4881" s="260">
        <v>350452</v>
      </c>
      <c r="C4881" s="261" t="s">
        <v>532</v>
      </c>
      <c r="D4881" s="262">
        <v>45292</v>
      </c>
      <c r="E4881" s="259" t="s">
        <v>898</v>
      </c>
      <c r="F4881" s="259" t="s">
        <v>438</v>
      </c>
    </row>
    <row r="4882" spans="1:6" x14ac:dyDescent="0.25">
      <c r="A4882" s="259" t="s">
        <v>5821</v>
      </c>
      <c r="B4882" s="260" t="s">
        <v>17871</v>
      </c>
      <c r="C4882" s="261" t="s">
        <v>6417</v>
      </c>
      <c r="D4882" s="262">
        <v>45292</v>
      </c>
      <c r="E4882" s="259" t="s">
        <v>898</v>
      </c>
      <c r="F4882" s="259" t="s">
        <v>438</v>
      </c>
    </row>
    <row r="4883" spans="1:6" x14ac:dyDescent="0.25">
      <c r="A4883" s="259" t="s">
        <v>5822</v>
      </c>
      <c r="B4883" s="260">
        <v>24833194</v>
      </c>
      <c r="C4883" s="261" t="s">
        <v>501</v>
      </c>
      <c r="D4883" s="262">
        <v>45292</v>
      </c>
      <c r="E4883" s="259" t="s">
        <v>898</v>
      </c>
      <c r="F4883" s="259" t="s">
        <v>438</v>
      </c>
    </row>
    <row r="4884" spans="1:6" x14ac:dyDescent="0.25">
      <c r="A4884" s="259" t="s">
        <v>5823</v>
      </c>
      <c r="B4884" s="260">
        <v>350456</v>
      </c>
      <c r="C4884" s="261" t="s">
        <v>532</v>
      </c>
      <c r="D4884" s="262">
        <v>45292</v>
      </c>
      <c r="E4884" s="259" t="s">
        <v>898</v>
      </c>
      <c r="F4884" s="259" t="s">
        <v>438</v>
      </c>
    </row>
    <row r="4885" spans="1:6" x14ac:dyDescent="0.25">
      <c r="A4885" s="259" t="s">
        <v>5824</v>
      </c>
      <c r="B4885" s="260">
        <v>712870308908814</v>
      </c>
      <c r="C4885" s="261" t="s">
        <v>532</v>
      </c>
      <c r="D4885" s="262">
        <v>45292</v>
      </c>
      <c r="E4885" s="259" t="s">
        <v>898</v>
      </c>
      <c r="F4885" s="259" t="s">
        <v>438</v>
      </c>
    </row>
    <row r="4886" spans="1:6" x14ac:dyDescent="0.25">
      <c r="A4886" s="259" t="s">
        <v>5825</v>
      </c>
      <c r="B4886" s="260">
        <v>41650</v>
      </c>
      <c r="C4886" s="261" t="s">
        <v>532</v>
      </c>
      <c r="D4886" s="262">
        <v>45292</v>
      </c>
      <c r="E4886" s="259" t="s">
        <v>898</v>
      </c>
      <c r="F4886" s="259" t="s">
        <v>438</v>
      </c>
    </row>
    <row r="4887" spans="1:6" x14ac:dyDescent="0.25">
      <c r="A4887" s="259" t="s">
        <v>5826</v>
      </c>
      <c r="B4887" s="260">
        <v>3720674</v>
      </c>
      <c r="C4887" s="261" t="s">
        <v>501</v>
      </c>
      <c r="D4887" s="262">
        <v>45292</v>
      </c>
      <c r="E4887" s="259" t="s">
        <v>898</v>
      </c>
      <c r="F4887" s="259" t="s">
        <v>438</v>
      </c>
    </row>
    <row r="4888" spans="1:6" x14ac:dyDescent="0.25">
      <c r="A4888" s="259" t="s">
        <v>5827</v>
      </c>
      <c r="B4888" s="260">
        <v>21415</v>
      </c>
      <c r="C4888" s="261" t="s">
        <v>6418</v>
      </c>
      <c r="D4888" s="262">
        <v>45292</v>
      </c>
      <c r="E4888" s="259" t="s">
        <v>898</v>
      </c>
      <c r="F4888" s="259" t="s">
        <v>438</v>
      </c>
    </row>
    <row r="4889" spans="1:6" x14ac:dyDescent="0.25">
      <c r="A4889" s="259" t="s">
        <v>5829</v>
      </c>
      <c r="B4889" s="260" t="s">
        <v>17872</v>
      </c>
      <c r="C4889" s="261" t="s">
        <v>501</v>
      </c>
      <c r="D4889" s="262">
        <v>45292</v>
      </c>
      <c r="E4889" s="259" t="s">
        <v>898</v>
      </c>
      <c r="F4889" s="259" t="s">
        <v>438</v>
      </c>
    </row>
    <row r="4890" spans="1:6" x14ac:dyDescent="0.25">
      <c r="A4890" s="259" t="s">
        <v>5830</v>
      </c>
      <c r="B4890" s="260">
        <v>2001634</v>
      </c>
      <c r="C4890" s="261" t="s">
        <v>501</v>
      </c>
      <c r="D4890" s="262">
        <v>45292</v>
      </c>
      <c r="E4890" s="259" t="s">
        <v>898</v>
      </c>
      <c r="F4890" s="259" t="s">
        <v>438</v>
      </c>
    </row>
    <row r="4891" spans="1:6" x14ac:dyDescent="0.25">
      <c r="A4891" s="259" t="s">
        <v>5831</v>
      </c>
      <c r="B4891" s="260">
        <v>712880100946723</v>
      </c>
      <c r="C4891" s="261" t="s">
        <v>501</v>
      </c>
      <c r="D4891" s="262">
        <v>45292</v>
      </c>
      <c r="E4891" s="259" t="s">
        <v>898</v>
      </c>
      <c r="F4891" s="259" t="s">
        <v>438</v>
      </c>
    </row>
    <row r="4892" spans="1:6" x14ac:dyDescent="0.25">
      <c r="A4892" s="259" t="s">
        <v>5832</v>
      </c>
      <c r="B4892" s="260">
        <v>27602</v>
      </c>
      <c r="C4892" s="261" t="s">
        <v>501</v>
      </c>
      <c r="D4892" s="262">
        <v>45292</v>
      </c>
      <c r="E4892" s="259" t="s">
        <v>898</v>
      </c>
      <c r="F4892" s="259" t="s">
        <v>438</v>
      </c>
    </row>
    <row r="4893" spans="1:6" x14ac:dyDescent="0.25">
      <c r="A4893" s="259" t="s">
        <v>5833</v>
      </c>
      <c r="B4893" s="260">
        <v>72767014255933</v>
      </c>
      <c r="C4893" s="261" t="s">
        <v>6417</v>
      </c>
      <c r="D4893" s="262">
        <v>45292</v>
      </c>
      <c r="E4893" s="259" t="s">
        <v>898</v>
      </c>
      <c r="F4893" s="259" t="s">
        <v>438</v>
      </c>
    </row>
    <row r="4894" spans="1:6" x14ac:dyDescent="0.25">
      <c r="A4894" s="259" t="s">
        <v>5834</v>
      </c>
      <c r="B4894" s="260">
        <v>45074467</v>
      </c>
      <c r="C4894" s="261" t="s">
        <v>6417</v>
      </c>
      <c r="D4894" s="262">
        <v>45292</v>
      </c>
      <c r="E4894" s="259" t="s">
        <v>898</v>
      </c>
      <c r="F4894" s="259" t="s">
        <v>438</v>
      </c>
    </row>
    <row r="4895" spans="1:6" x14ac:dyDescent="0.25">
      <c r="A4895" s="259" t="s">
        <v>3387</v>
      </c>
      <c r="B4895" s="260">
        <v>42024</v>
      </c>
      <c r="C4895" s="261" t="s">
        <v>459</v>
      </c>
      <c r="D4895" s="262">
        <v>45292</v>
      </c>
      <c r="E4895" s="259" t="s">
        <v>898</v>
      </c>
      <c r="F4895" s="259" t="s">
        <v>438</v>
      </c>
    </row>
    <row r="4896" spans="1:6" x14ac:dyDescent="0.25">
      <c r="A4896" s="259" t="s">
        <v>5836</v>
      </c>
      <c r="B4896" s="260">
        <v>84036</v>
      </c>
      <c r="C4896" s="261" t="s">
        <v>6417</v>
      </c>
      <c r="D4896" s="262">
        <v>45292</v>
      </c>
      <c r="E4896" s="259" t="s">
        <v>898</v>
      </c>
      <c r="F4896" s="259" t="s">
        <v>438</v>
      </c>
    </row>
    <row r="4897" spans="1:6" x14ac:dyDescent="0.25">
      <c r="A4897" s="259" t="s">
        <v>5837</v>
      </c>
      <c r="B4897" s="260">
        <v>32115108</v>
      </c>
      <c r="C4897" s="261" t="s">
        <v>501</v>
      </c>
      <c r="D4897" s="262">
        <v>45292</v>
      </c>
      <c r="E4897" s="259" t="s">
        <v>898</v>
      </c>
      <c r="F4897" s="259" t="s">
        <v>438</v>
      </c>
    </row>
    <row r="4898" spans="1:6" x14ac:dyDescent="0.25">
      <c r="A4898" s="259" t="s">
        <v>5838</v>
      </c>
      <c r="B4898" s="260">
        <v>19237843</v>
      </c>
      <c r="C4898" s="261" t="s">
        <v>467</v>
      </c>
      <c r="D4898" s="262">
        <v>45292</v>
      </c>
      <c r="E4898" s="259" t="s">
        <v>898</v>
      </c>
      <c r="F4898" s="259" t="s">
        <v>438</v>
      </c>
    </row>
    <row r="4899" spans="1:6" x14ac:dyDescent="0.25">
      <c r="A4899" s="259" t="s">
        <v>5839</v>
      </c>
      <c r="B4899" s="260">
        <v>4003284</v>
      </c>
      <c r="C4899" s="261" t="s">
        <v>501</v>
      </c>
      <c r="D4899" s="262">
        <v>45292</v>
      </c>
      <c r="E4899" s="259" t="s">
        <v>898</v>
      </c>
      <c r="F4899" s="259" t="s">
        <v>438</v>
      </c>
    </row>
    <row r="4900" spans="1:6" x14ac:dyDescent="0.25">
      <c r="A4900" s="259" t="s">
        <v>5840</v>
      </c>
      <c r="B4900" s="260">
        <v>7128705020</v>
      </c>
      <c r="C4900" s="261" t="s">
        <v>6417</v>
      </c>
      <c r="D4900" s="262">
        <v>45292</v>
      </c>
      <c r="E4900" s="259" t="s">
        <v>898</v>
      </c>
      <c r="F4900" s="259" t="s">
        <v>438</v>
      </c>
    </row>
    <row r="4901" spans="1:6" x14ac:dyDescent="0.25">
      <c r="A4901" s="259" t="s">
        <v>5841</v>
      </c>
      <c r="B4901" s="260">
        <v>38490290</v>
      </c>
      <c r="C4901" s="261" t="s">
        <v>467</v>
      </c>
      <c r="D4901" s="262">
        <v>45292</v>
      </c>
      <c r="E4901" s="259" t="s">
        <v>898</v>
      </c>
      <c r="F4901" s="259" t="s">
        <v>438</v>
      </c>
    </row>
    <row r="4902" spans="1:6" x14ac:dyDescent="0.25">
      <c r="A4902" s="259" t="s">
        <v>5842</v>
      </c>
      <c r="B4902" s="260">
        <v>71287060349146</v>
      </c>
      <c r="C4902" s="261" t="s">
        <v>6417</v>
      </c>
      <c r="D4902" s="262">
        <v>45292</v>
      </c>
      <c r="E4902" s="259" t="s">
        <v>898</v>
      </c>
      <c r="F4902" s="259" t="s">
        <v>438</v>
      </c>
    </row>
    <row r="4903" spans="1:6" x14ac:dyDescent="0.25">
      <c r="A4903" s="259" t="s">
        <v>5843</v>
      </c>
      <c r="B4903" s="260">
        <v>66016286</v>
      </c>
      <c r="C4903" s="261" t="s">
        <v>6417</v>
      </c>
      <c r="D4903" s="262">
        <v>45292</v>
      </c>
      <c r="E4903" s="259" t="s">
        <v>898</v>
      </c>
      <c r="F4903" s="259" t="s">
        <v>438</v>
      </c>
    </row>
    <row r="4904" spans="1:6" x14ac:dyDescent="0.25">
      <c r="A4904" s="259" t="s">
        <v>5844</v>
      </c>
      <c r="B4904" s="260">
        <v>712861203940436</v>
      </c>
      <c r="C4904" s="261" t="s">
        <v>6417</v>
      </c>
      <c r="D4904" s="262">
        <v>45292</v>
      </c>
      <c r="E4904" s="259" t="s">
        <v>898</v>
      </c>
      <c r="F4904" s="259" t="s">
        <v>438</v>
      </c>
    </row>
    <row r="4905" spans="1:6" x14ac:dyDescent="0.25">
      <c r="A4905" s="259" t="s">
        <v>5845</v>
      </c>
      <c r="B4905" s="260">
        <v>32276</v>
      </c>
      <c r="C4905" s="261" t="s">
        <v>6419</v>
      </c>
      <c r="D4905" s="262">
        <v>45292</v>
      </c>
      <c r="E4905" s="259" t="s">
        <v>898</v>
      </c>
      <c r="F4905" s="259" t="s">
        <v>438</v>
      </c>
    </row>
    <row r="4906" spans="1:6" x14ac:dyDescent="0.25">
      <c r="A4906" s="259" t="s">
        <v>5846</v>
      </c>
      <c r="B4906" s="260">
        <v>25393</v>
      </c>
      <c r="C4906" s="261" t="s">
        <v>6420</v>
      </c>
      <c r="D4906" s="262">
        <v>45292</v>
      </c>
      <c r="E4906" s="259" t="s">
        <v>898</v>
      </c>
      <c r="F4906" s="259" t="s">
        <v>438</v>
      </c>
    </row>
    <row r="4907" spans="1:6" x14ac:dyDescent="0.25">
      <c r="A4907" s="259" t="s">
        <v>5847</v>
      </c>
      <c r="B4907" s="260">
        <v>2311207</v>
      </c>
      <c r="C4907" s="261" t="s">
        <v>501</v>
      </c>
      <c r="D4907" s="262">
        <v>45292</v>
      </c>
      <c r="E4907" s="259" t="s">
        <v>898</v>
      </c>
      <c r="F4907" s="259" t="s">
        <v>438</v>
      </c>
    </row>
    <row r="4908" spans="1:6" x14ac:dyDescent="0.25">
      <c r="A4908" s="259" t="s">
        <v>5848</v>
      </c>
      <c r="B4908" s="260">
        <v>71287040974393</v>
      </c>
      <c r="C4908" s="261" t="s">
        <v>6417</v>
      </c>
      <c r="D4908" s="262">
        <v>45292</v>
      </c>
      <c r="E4908" s="259" t="s">
        <v>898</v>
      </c>
      <c r="F4908" s="259" t="s">
        <v>438</v>
      </c>
    </row>
    <row r="4909" spans="1:6" x14ac:dyDescent="0.25">
      <c r="A4909" s="259" t="s">
        <v>5849</v>
      </c>
      <c r="B4909" s="260" t="s">
        <v>6426</v>
      </c>
      <c r="C4909" s="261" t="s">
        <v>501</v>
      </c>
      <c r="D4909" s="262">
        <v>45292</v>
      </c>
      <c r="E4909" s="259" t="s">
        <v>898</v>
      </c>
      <c r="F4909" s="259" t="s">
        <v>438</v>
      </c>
    </row>
    <row r="4910" spans="1:6" x14ac:dyDescent="0.25">
      <c r="A4910" s="259" t="s">
        <v>5850</v>
      </c>
      <c r="B4910" s="260">
        <v>103835</v>
      </c>
      <c r="C4910" s="261" t="s">
        <v>6420</v>
      </c>
      <c r="D4910" s="262">
        <v>45292</v>
      </c>
      <c r="E4910" s="259" t="s">
        <v>898</v>
      </c>
      <c r="F4910" s="259" t="s">
        <v>438</v>
      </c>
    </row>
    <row r="4911" spans="1:6" x14ac:dyDescent="0.25">
      <c r="A4911" s="259" t="s">
        <v>5851</v>
      </c>
      <c r="B4911" s="260">
        <v>71297030835374</v>
      </c>
      <c r="C4911" s="261" t="s">
        <v>6417</v>
      </c>
      <c r="D4911" s="262">
        <v>45292</v>
      </c>
      <c r="E4911" s="259" t="s">
        <v>898</v>
      </c>
      <c r="F4911" s="259" t="s">
        <v>438</v>
      </c>
    </row>
    <row r="4912" spans="1:6" x14ac:dyDescent="0.25">
      <c r="A4912" s="259" t="s">
        <v>5852</v>
      </c>
      <c r="B4912" s="260">
        <v>60348060232927</v>
      </c>
      <c r="C4912" s="261" t="s">
        <v>492</v>
      </c>
      <c r="D4912" s="262">
        <v>45292</v>
      </c>
      <c r="E4912" s="259" t="s">
        <v>898</v>
      </c>
      <c r="F4912" s="259" t="s">
        <v>438</v>
      </c>
    </row>
    <row r="4913" spans="1:6" x14ac:dyDescent="0.25">
      <c r="A4913" s="259" t="s">
        <v>5853</v>
      </c>
      <c r="B4913" s="260">
        <v>60348060241023</v>
      </c>
      <c r="C4913" s="261" t="s">
        <v>6417</v>
      </c>
      <c r="D4913" s="262">
        <v>45292</v>
      </c>
      <c r="E4913" s="259" t="s">
        <v>898</v>
      </c>
      <c r="F4913" s="259" t="s">
        <v>438</v>
      </c>
    </row>
    <row r="4914" spans="1:6" x14ac:dyDescent="0.25">
      <c r="A4914" s="259" t="s">
        <v>5854</v>
      </c>
      <c r="B4914" s="260">
        <v>71288020275735</v>
      </c>
      <c r="C4914" s="261" t="s">
        <v>6417</v>
      </c>
      <c r="D4914" s="262">
        <v>45292</v>
      </c>
      <c r="E4914" s="259" t="s">
        <v>898</v>
      </c>
      <c r="F4914" s="259" t="s">
        <v>438</v>
      </c>
    </row>
    <row r="4915" spans="1:6" x14ac:dyDescent="0.25">
      <c r="A4915" s="259" t="s">
        <v>5855</v>
      </c>
      <c r="B4915" s="260">
        <v>35669253</v>
      </c>
      <c r="C4915" s="261" t="s">
        <v>467</v>
      </c>
      <c r="D4915" s="262">
        <v>45292</v>
      </c>
      <c r="E4915" s="259" t="s">
        <v>898</v>
      </c>
      <c r="F4915" s="259" t="s">
        <v>438</v>
      </c>
    </row>
    <row r="4916" spans="1:6" x14ac:dyDescent="0.25">
      <c r="A4916" s="259" t="s">
        <v>5856</v>
      </c>
      <c r="B4916" s="260">
        <v>5528660</v>
      </c>
      <c r="C4916" s="261" t="s">
        <v>501</v>
      </c>
      <c r="D4916" s="262">
        <v>45292</v>
      </c>
      <c r="E4916" s="259" t="s">
        <v>898</v>
      </c>
      <c r="F4916" s="259" t="s">
        <v>438</v>
      </c>
    </row>
    <row r="4917" spans="1:6" ht="30" x14ac:dyDescent="0.25">
      <c r="A4917" s="259" t="s">
        <v>5857</v>
      </c>
      <c r="B4917" s="260">
        <v>111111</v>
      </c>
      <c r="C4917" s="261" t="s">
        <v>6421</v>
      </c>
      <c r="D4917" s="262">
        <v>45292</v>
      </c>
      <c r="E4917" s="259" t="s">
        <v>898</v>
      </c>
      <c r="F4917" s="259" t="s">
        <v>438</v>
      </c>
    </row>
    <row r="4918" spans="1:6" x14ac:dyDescent="0.25">
      <c r="A4918" s="259" t="s">
        <v>5858</v>
      </c>
      <c r="B4918" s="260">
        <v>14404955207</v>
      </c>
      <c r="C4918" s="261" t="s">
        <v>501</v>
      </c>
      <c r="D4918" s="262">
        <v>45292</v>
      </c>
      <c r="E4918" s="259" t="s">
        <v>898</v>
      </c>
      <c r="F4918" s="259" t="s">
        <v>438</v>
      </c>
    </row>
    <row r="4919" spans="1:6" x14ac:dyDescent="0.25">
      <c r="A4919" s="259" t="s">
        <v>5859</v>
      </c>
      <c r="B4919" s="260">
        <v>4286545</v>
      </c>
      <c r="C4919" s="261" t="s">
        <v>501</v>
      </c>
      <c r="D4919" s="262">
        <v>45292</v>
      </c>
      <c r="E4919" s="259" t="s">
        <v>898</v>
      </c>
      <c r="F4919" s="259" t="s">
        <v>438</v>
      </c>
    </row>
    <row r="4920" spans="1:6" x14ac:dyDescent="0.25">
      <c r="A4920" s="259" t="s">
        <v>5860</v>
      </c>
      <c r="B4920" s="260" t="s">
        <v>17873</v>
      </c>
      <c r="C4920" s="261" t="s">
        <v>563</v>
      </c>
      <c r="D4920" s="262">
        <v>45292</v>
      </c>
      <c r="E4920" s="259" t="s">
        <v>898</v>
      </c>
      <c r="F4920" s="259" t="s">
        <v>438</v>
      </c>
    </row>
    <row r="4921" spans="1:6" x14ac:dyDescent="0.25">
      <c r="A4921" s="259" t="s">
        <v>5861</v>
      </c>
      <c r="B4921" s="260">
        <v>60348060232783</v>
      </c>
      <c r="C4921" s="261" t="s">
        <v>501</v>
      </c>
      <c r="D4921" s="262">
        <v>45292</v>
      </c>
      <c r="E4921" s="259" t="s">
        <v>898</v>
      </c>
      <c r="F4921" s="259" t="s">
        <v>438</v>
      </c>
    </row>
    <row r="4922" spans="1:6" x14ac:dyDescent="0.25">
      <c r="A4922" s="259" t="s">
        <v>5862</v>
      </c>
      <c r="B4922" s="260">
        <v>945932</v>
      </c>
      <c r="C4922" s="261" t="s">
        <v>501</v>
      </c>
      <c r="D4922" s="262">
        <v>45292</v>
      </c>
      <c r="E4922" s="259" t="s">
        <v>898</v>
      </c>
      <c r="F4922" s="259" t="s">
        <v>438</v>
      </c>
    </row>
    <row r="4923" spans="1:6" x14ac:dyDescent="0.25">
      <c r="A4923" s="259" t="s">
        <v>5863</v>
      </c>
      <c r="B4923" s="260">
        <v>17748779</v>
      </c>
      <c r="C4923" s="261" t="s">
        <v>501</v>
      </c>
      <c r="D4923" s="262">
        <v>45292</v>
      </c>
      <c r="E4923" s="259" t="s">
        <v>898</v>
      </c>
      <c r="F4923" s="259" t="s">
        <v>438</v>
      </c>
    </row>
    <row r="4924" spans="1:6" x14ac:dyDescent="0.25">
      <c r="A4924" s="259" t="s">
        <v>5864</v>
      </c>
      <c r="B4924" s="260">
        <v>7791019005679</v>
      </c>
      <c r="C4924" s="261" t="s">
        <v>532</v>
      </c>
      <c r="D4924" s="262">
        <v>45292</v>
      </c>
      <c r="E4924" s="259" t="s">
        <v>898</v>
      </c>
      <c r="F4924" s="259" t="s">
        <v>438</v>
      </c>
    </row>
    <row r="4925" spans="1:6" x14ac:dyDescent="0.25">
      <c r="A4925" s="259" t="s">
        <v>5865</v>
      </c>
      <c r="B4925" s="260">
        <v>7791019006741</v>
      </c>
      <c r="C4925" s="261" t="s">
        <v>532</v>
      </c>
      <c r="D4925" s="262">
        <v>45292</v>
      </c>
      <c r="E4925" s="259" t="s">
        <v>898</v>
      </c>
      <c r="F4925" s="259" t="s">
        <v>438</v>
      </c>
    </row>
    <row r="4926" spans="1:6" x14ac:dyDescent="0.25">
      <c r="A4926" s="259" t="s">
        <v>5866</v>
      </c>
      <c r="B4926" s="260">
        <v>779101900213</v>
      </c>
      <c r="C4926" s="261" t="s">
        <v>532</v>
      </c>
      <c r="D4926" s="262">
        <v>45292</v>
      </c>
      <c r="E4926" s="259" t="s">
        <v>898</v>
      </c>
      <c r="F4926" s="259" t="s">
        <v>438</v>
      </c>
    </row>
    <row r="4927" spans="1:6" x14ac:dyDescent="0.25">
      <c r="A4927" s="259" t="s">
        <v>5867</v>
      </c>
      <c r="B4927" s="260">
        <v>77910190007069</v>
      </c>
      <c r="C4927" s="261" t="s">
        <v>532</v>
      </c>
      <c r="D4927" s="262">
        <v>45292</v>
      </c>
      <c r="E4927" s="259" t="s">
        <v>898</v>
      </c>
      <c r="F4927" s="259" t="s">
        <v>438</v>
      </c>
    </row>
    <row r="4928" spans="1:6" x14ac:dyDescent="0.25">
      <c r="A4928" s="259" t="s">
        <v>5868</v>
      </c>
      <c r="B4928" s="260">
        <v>603581003329137</v>
      </c>
      <c r="C4928" s="261" t="s">
        <v>532</v>
      </c>
      <c r="D4928" s="262">
        <v>45292</v>
      </c>
      <c r="E4928" s="259" t="s">
        <v>898</v>
      </c>
      <c r="F4928" s="259" t="s">
        <v>438</v>
      </c>
    </row>
    <row r="4929" spans="1:6" x14ac:dyDescent="0.25">
      <c r="A4929" s="259" t="s">
        <v>5869</v>
      </c>
      <c r="B4929" s="260">
        <v>34596231</v>
      </c>
      <c r="C4929" s="261" t="s">
        <v>467</v>
      </c>
      <c r="D4929" s="262">
        <v>45292</v>
      </c>
      <c r="E4929" s="259" t="s">
        <v>898</v>
      </c>
      <c r="F4929" s="259" t="s">
        <v>438</v>
      </c>
    </row>
    <row r="4930" spans="1:6" x14ac:dyDescent="0.25">
      <c r="A4930" s="259" t="s">
        <v>5870</v>
      </c>
      <c r="B4930" s="260">
        <v>7791019004680</v>
      </c>
      <c r="C4930" s="261" t="s">
        <v>532</v>
      </c>
      <c r="D4930" s="262">
        <v>45292</v>
      </c>
      <c r="E4930" s="259" t="s">
        <v>898</v>
      </c>
      <c r="F4930" s="259" t="s">
        <v>438</v>
      </c>
    </row>
    <row r="4931" spans="1:6" x14ac:dyDescent="0.25">
      <c r="A4931" s="259" t="s">
        <v>5871</v>
      </c>
      <c r="B4931" s="260">
        <v>33866909</v>
      </c>
      <c r="C4931" s="261" t="s">
        <v>532</v>
      </c>
      <c r="D4931" s="262">
        <v>45292</v>
      </c>
      <c r="E4931" s="259" t="s">
        <v>898</v>
      </c>
      <c r="F4931" s="259" t="s">
        <v>438</v>
      </c>
    </row>
    <row r="4932" spans="1:6" x14ac:dyDescent="0.25">
      <c r="A4932" s="259" t="s">
        <v>5872</v>
      </c>
      <c r="B4932" s="260">
        <v>7495021002324</v>
      </c>
      <c r="C4932" s="261" t="s">
        <v>532</v>
      </c>
      <c r="D4932" s="262">
        <v>45292</v>
      </c>
      <c r="E4932" s="259" t="s">
        <v>898</v>
      </c>
      <c r="F4932" s="259" t="s">
        <v>438</v>
      </c>
    </row>
    <row r="4933" spans="1:6" x14ac:dyDescent="0.25">
      <c r="A4933" s="259" t="s">
        <v>5873</v>
      </c>
      <c r="B4933" s="260">
        <v>7791019005649</v>
      </c>
      <c r="C4933" s="261" t="s">
        <v>532</v>
      </c>
      <c r="D4933" s="262">
        <v>45292</v>
      </c>
      <c r="E4933" s="259" t="s">
        <v>898</v>
      </c>
      <c r="F4933" s="259" t="s">
        <v>438</v>
      </c>
    </row>
    <row r="4934" spans="1:6" x14ac:dyDescent="0.25">
      <c r="A4934" s="259" t="s">
        <v>5874</v>
      </c>
      <c r="B4934" s="260">
        <v>7791019008227</v>
      </c>
      <c r="C4934" s="261" t="s">
        <v>532</v>
      </c>
      <c r="D4934" s="262">
        <v>45292</v>
      </c>
      <c r="E4934" s="259" t="s">
        <v>898</v>
      </c>
      <c r="F4934" s="259" t="s">
        <v>438</v>
      </c>
    </row>
    <row r="4935" spans="1:6" x14ac:dyDescent="0.25">
      <c r="A4935" s="259" t="s">
        <v>5875</v>
      </c>
      <c r="B4935" s="260">
        <v>7791019007033</v>
      </c>
      <c r="C4935" s="261" t="s">
        <v>532</v>
      </c>
      <c r="D4935" s="262">
        <v>45292</v>
      </c>
      <c r="E4935" s="259" t="s">
        <v>898</v>
      </c>
      <c r="F4935" s="259" t="s">
        <v>438</v>
      </c>
    </row>
    <row r="4936" spans="1:6" x14ac:dyDescent="0.25">
      <c r="A4936" s="259" t="s">
        <v>5876</v>
      </c>
      <c r="B4936" s="260">
        <v>7791019003899</v>
      </c>
      <c r="C4936" s="261" t="s">
        <v>532</v>
      </c>
      <c r="D4936" s="262">
        <v>45292</v>
      </c>
      <c r="E4936" s="259" t="s">
        <v>898</v>
      </c>
      <c r="F4936" s="259" t="s">
        <v>438</v>
      </c>
    </row>
    <row r="4937" spans="1:6" x14ac:dyDescent="0.25">
      <c r="A4937" s="259" t="s">
        <v>5877</v>
      </c>
      <c r="B4937" s="260">
        <v>603581003337269</v>
      </c>
      <c r="C4937" s="261" t="s">
        <v>532</v>
      </c>
      <c r="D4937" s="262">
        <v>45292</v>
      </c>
      <c r="E4937" s="259" t="s">
        <v>898</v>
      </c>
      <c r="F4937" s="259" t="s">
        <v>438</v>
      </c>
    </row>
    <row r="4938" spans="1:6" x14ac:dyDescent="0.25">
      <c r="A4938" s="259" t="s">
        <v>5878</v>
      </c>
      <c r="B4938" s="260">
        <v>7791019006402</v>
      </c>
      <c r="C4938" s="261" t="s">
        <v>489</v>
      </c>
      <c r="D4938" s="262">
        <v>45292</v>
      </c>
      <c r="E4938" s="259" t="s">
        <v>898</v>
      </c>
      <c r="F4938" s="259" t="s">
        <v>438</v>
      </c>
    </row>
    <row r="4939" spans="1:6" x14ac:dyDescent="0.25">
      <c r="A4939" s="259" t="s">
        <v>5879</v>
      </c>
      <c r="B4939" s="260">
        <v>7791019004203</v>
      </c>
      <c r="C4939" s="261" t="s">
        <v>532</v>
      </c>
      <c r="D4939" s="262">
        <v>45292</v>
      </c>
      <c r="E4939" s="259" t="s">
        <v>898</v>
      </c>
      <c r="F4939" s="259" t="s">
        <v>438</v>
      </c>
    </row>
    <row r="4940" spans="1:6" x14ac:dyDescent="0.25">
      <c r="A4940" s="259" t="s">
        <v>5880</v>
      </c>
      <c r="B4940" s="260">
        <v>7791019008224</v>
      </c>
      <c r="C4940" s="261" t="s">
        <v>532</v>
      </c>
      <c r="D4940" s="262">
        <v>45292</v>
      </c>
      <c r="E4940" s="259" t="s">
        <v>898</v>
      </c>
      <c r="F4940" s="259" t="s">
        <v>438</v>
      </c>
    </row>
    <row r="4941" spans="1:6" x14ac:dyDescent="0.25">
      <c r="A4941" s="259" t="s">
        <v>5881</v>
      </c>
      <c r="B4941" s="260">
        <v>7791019008208</v>
      </c>
      <c r="C4941" s="261" t="s">
        <v>477</v>
      </c>
      <c r="D4941" s="262">
        <v>45444</v>
      </c>
      <c r="E4941" s="259" t="s">
        <v>898</v>
      </c>
      <c r="F4941" s="259" t="s">
        <v>438</v>
      </c>
    </row>
    <row r="4942" spans="1:6" x14ac:dyDescent="0.25">
      <c r="A4942" s="259" t="s">
        <v>5882</v>
      </c>
      <c r="B4942" s="260">
        <v>60358100322395</v>
      </c>
      <c r="C4942" s="261" t="s">
        <v>456</v>
      </c>
      <c r="D4942" s="262">
        <v>45292</v>
      </c>
      <c r="E4942" s="259" t="s">
        <v>898</v>
      </c>
      <c r="F4942" s="259" t="s">
        <v>438</v>
      </c>
    </row>
    <row r="4943" spans="1:6" x14ac:dyDescent="0.25">
      <c r="A4943" s="259" t="s">
        <v>5883</v>
      </c>
      <c r="B4943" s="260">
        <v>7791019004241</v>
      </c>
      <c r="C4943" s="261" t="s">
        <v>532</v>
      </c>
      <c r="D4943" s="262">
        <v>45292</v>
      </c>
      <c r="E4943" s="259" t="s">
        <v>898</v>
      </c>
      <c r="F4943" s="259" t="s">
        <v>438</v>
      </c>
    </row>
    <row r="4944" spans="1:6" x14ac:dyDescent="0.25">
      <c r="A4944" s="259" t="s">
        <v>5884</v>
      </c>
      <c r="B4944" s="260">
        <v>603581003327949</v>
      </c>
      <c r="C4944" s="261" t="s">
        <v>532</v>
      </c>
      <c r="D4944" s="262">
        <v>45292</v>
      </c>
      <c r="E4944" s="259" t="s">
        <v>898</v>
      </c>
      <c r="F4944" s="259" t="s">
        <v>438</v>
      </c>
    </row>
    <row r="4945" spans="1:6" x14ac:dyDescent="0.25">
      <c r="A4945" s="259" t="s">
        <v>5885</v>
      </c>
      <c r="B4945" s="260">
        <v>7791019005870</v>
      </c>
      <c r="C4945" s="261" t="s">
        <v>489</v>
      </c>
      <c r="D4945" s="262">
        <v>45292</v>
      </c>
      <c r="E4945" s="259" t="s">
        <v>898</v>
      </c>
      <c r="F4945" s="259" t="s">
        <v>438</v>
      </c>
    </row>
    <row r="4946" spans="1:6" x14ac:dyDescent="0.25">
      <c r="A4946" s="259" t="s">
        <v>5886</v>
      </c>
      <c r="B4946" s="260">
        <v>7791019007047</v>
      </c>
      <c r="C4946" s="261" t="s">
        <v>532</v>
      </c>
      <c r="D4946" s="262">
        <v>45292</v>
      </c>
      <c r="E4946" s="259" t="s">
        <v>898</v>
      </c>
      <c r="F4946" s="259" t="s">
        <v>438</v>
      </c>
    </row>
    <row r="4947" spans="1:6" x14ac:dyDescent="0.25">
      <c r="A4947" s="259" t="s">
        <v>5887</v>
      </c>
      <c r="B4947" s="260">
        <v>7791019003887</v>
      </c>
      <c r="C4947" s="261" t="s">
        <v>532</v>
      </c>
      <c r="D4947" s="262">
        <v>45292</v>
      </c>
      <c r="E4947" s="259" t="s">
        <v>898</v>
      </c>
      <c r="F4947" s="259" t="s">
        <v>438</v>
      </c>
    </row>
    <row r="4948" spans="1:6" x14ac:dyDescent="0.25">
      <c r="A4948" s="259" t="s">
        <v>5889</v>
      </c>
      <c r="B4948" s="260">
        <v>7791019008585</v>
      </c>
      <c r="C4948" s="261" t="s">
        <v>532</v>
      </c>
      <c r="D4948" s="262">
        <v>45292</v>
      </c>
      <c r="E4948" s="259" t="s">
        <v>898</v>
      </c>
      <c r="F4948" s="259" t="s">
        <v>438</v>
      </c>
    </row>
    <row r="4949" spans="1:6" x14ac:dyDescent="0.25">
      <c r="A4949" s="259" t="s">
        <v>5890</v>
      </c>
      <c r="B4949" s="260">
        <v>7495022002614</v>
      </c>
      <c r="C4949" s="261" t="s">
        <v>532</v>
      </c>
      <c r="D4949" s="262">
        <v>45292</v>
      </c>
      <c r="E4949" s="259" t="s">
        <v>898</v>
      </c>
      <c r="F4949" s="259" t="s">
        <v>438</v>
      </c>
    </row>
    <row r="4950" spans="1:6" x14ac:dyDescent="0.25">
      <c r="A4950" s="259" t="s">
        <v>5891</v>
      </c>
      <c r="B4950" s="260" t="s">
        <v>17874</v>
      </c>
      <c r="C4950" s="261" t="s">
        <v>489</v>
      </c>
      <c r="D4950" s="262">
        <v>45292</v>
      </c>
      <c r="E4950" s="259" t="s">
        <v>898</v>
      </c>
      <c r="F4950" s="259" t="s">
        <v>438</v>
      </c>
    </row>
    <row r="4951" spans="1:6" x14ac:dyDescent="0.25">
      <c r="A4951" s="259" t="s">
        <v>5892</v>
      </c>
      <c r="B4951" s="260">
        <v>7791019006390</v>
      </c>
      <c r="C4951" s="261" t="s">
        <v>532</v>
      </c>
      <c r="D4951" s="262">
        <v>45292</v>
      </c>
      <c r="E4951" s="259" t="s">
        <v>898</v>
      </c>
      <c r="F4951" s="259" t="s">
        <v>438</v>
      </c>
    </row>
    <row r="4952" spans="1:6" x14ac:dyDescent="0.25">
      <c r="A4952" s="259" t="s">
        <v>5893</v>
      </c>
      <c r="B4952" s="260">
        <v>7791019006481</v>
      </c>
      <c r="C4952" s="261" t="s">
        <v>532</v>
      </c>
      <c r="D4952" s="262">
        <v>45292</v>
      </c>
      <c r="E4952" s="259" t="s">
        <v>898</v>
      </c>
      <c r="F4952" s="259" t="s">
        <v>438</v>
      </c>
    </row>
    <row r="4953" spans="1:6" x14ac:dyDescent="0.25">
      <c r="A4953" s="259" t="s">
        <v>5894</v>
      </c>
      <c r="B4953" s="260">
        <v>7791019005848</v>
      </c>
      <c r="C4953" s="261" t="s">
        <v>532</v>
      </c>
      <c r="D4953" s="262">
        <v>45292</v>
      </c>
      <c r="E4953" s="259" t="s">
        <v>898</v>
      </c>
      <c r="F4953" s="259" t="s">
        <v>438</v>
      </c>
    </row>
    <row r="4954" spans="1:6" x14ac:dyDescent="0.25">
      <c r="A4954" s="259" t="s">
        <v>5895</v>
      </c>
      <c r="B4954" s="260">
        <v>7791019005202</v>
      </c>
      <c r="C4954" s="261" t="s">
        <v>532</v>
      </c>
      <c r="D4954" s="262">
        <v>45292</v>
      </c>
      <c r="E4954" s="259" t="s">
        <v>898</v>
      </c>
      <c r="F4954" s="259" t="s">
        <v>438</v>
      </c>
    </row>
    <row r="4955" spans="1:6" x14ac:dyDescent="0.25">
      <c r="A4955" s="259" t="s">
        <v>5896</v>
      </c>
      <c r="B4955" s="260">
        <v>7495046007288</v>
      </c>
      <c r="C4955" s="261" t="s">
        <v>492</v>
      </c>
      <c r="D4955" s="262">
        <v>45292</v>
      </c>
      <c r="E4955" s="259" t="s">
        <v>898</v>
      </c>
      <c r="F4955" s="259" t="s">
        <v>438</v>
      </c>
    </row>
    <row r="4956" spans="1:6" x14ac:dyDescent="0.25">
      <c r="A4956" s="259" t="s">
        <v>5897</v>
      </c>
      <c r="B4956" s="260" t="s">
        <v>6427</v>
      </c>
      <c r="C4956" s="261" t="s">
        <v>478</v>
      </c>
      <c r="D4956" s="262">
        <v>45292</v>
      </c>
      <c r="E4956" s="259" t="s">
        <v>898</v>
      </c>
      <c r="F4956" s="259" t="s">
        <v>438</v>
      </c>
    </row>
    <row r="4957" spans="1:6" x14ac:dyDescent="0.25">
      <c r="A4957" s="259" t="s">
        <v>5898</v>
      </c>
      <c r="B4957" s="260">
        <v>3129600</v>
      </c>
      <c r="C4957" s="261" t="s">
        <v>904</v>
      </c>
      <c r="D4957" s="262">
        <v>45292</v>
      </c>
      <c r="E4957" s="259" t="s">
        <v>898</v>
      </c>
      <c r="F4957" s="259" t="s">
        <v>438</v>
      </c>
    </row>
    <row r="4958" spans="1:6" x14ac:dyDescent="0.25">
      <c r="A4958" s="259" t="s">
        <v>5899</v>
      </c>
      <c r="B4958" s="260">
        <v>712880902501588</v>
      </c>
      <c r="C4958" s="261" t="s">
        <v>478</v>
      </c>
      <c r="D4958" s="262">
        <v>45292</v>
      </c>
      <c r="E4958" s="259" t="s">
        <v>898</v>
      </c>
      <c r="F4958" s="259" t="s">
        <v>438</v>
      </c>
    </row>
    <row r="4959" spans="1:6" x14ac:dyDescent="0.25">
      <c r="A4959" s="259" t="s">
        <v>5900</v>
      </c>
      <c r="B4959" s="260">
        <v>712880902475292</v>
      </c>
      <c r="C4959" s="261" t="s">
        <v>478</v>
      </c>
      <c r="D4959" s="262">
        <v>45292</v>
      </c>
      <c r="E4959" s="259" t="s">
        <v>898</v>
      </c>
      <c r="F4959" s="259" t="s">
        <v>438</v>
      </c>
    </row>
    <row r="4960" spans="1:6" x14ac:dyDescent="0.25">
      <c r="A4960" s="259" t="s">
        <v>5901</v>
      </c>
      <c r="B4960" s="260">
        <v>712880902502738</v>
      </c>
      <c r="C4960" s="261" t="s">
        <v>478</v>
      </c>
      <c r="D4960" s="262">
        <v>45292</v>
      </c>
      <c r="E4960" s="259" t="s">
        <v>898</v>
      </c>
      <c r="F4960" s="259" t="s">
        <v>438</v>
      </c>
    </row>
    <row r="4961" spans="1:6" x14ac:dyDescent="0.25">
      <c r="A4961" s="259" t="s">
        <v>5902</v>
      </c>
      <c r="B4961" s="260">
        <v>712880902489473</v>
      </c>
      <c r="C4961" s="261" t="s">
        <v>478</v>
      </c>
      <c r="D4961" s="262">
        <v>45323</v>
      </c>
      <c r="E4961" s="259" t="s">
        <v>898</v>
      </c>
      <c r="F4961" s="259" t="s">
        <v>438</v>
      </c>
    </row>
    <row r="4962" spans="1:6" x14ac:dyDescent="0.25">
      <c r="A4962" s="259" t="s">
        <v>5903</v>
      </c>
      <c r="B4962" s="260">
        <v>712880902444717</v>
      </c>
      <c r="C4962" s="261" t="s">
        <v>478</v>
      </c>
      <c r="D4962" s="262">
        <v>45323</v>
      </c>
      <c r="E4962" s="259" t="s">
        <v>898</v>
      </c>
      <c r="F4962" s="259" t="s">
        <v>438</v>
      </c>
    </row>
    <row r="4963" spans="1:6" x14ac:dyDescent="0.25">
      <c r="A4963" s="259" t="s">
        <v>5904</v>
      </c>
      <c r="B4963" s="260">
        <v>712880902438853</v>
      </c>
      <c r="C4963" s="261" t="s">
        <v>478</v>
      </c>
      <c r="D4963" s="262">
        <v>45323</v>
      </c>
      <c r="E4963" s="259" t="s">
        <v>898</v>
      </c>
      <c r="F4963" s="259" t="s">
        <v>438</v>
      </c>
    </row>
    <row r="4964" spans="1:6" x14ac:dyDescent="0.25">
      <c r="A4964" s="259" t="s">
        <v>5905</v>
      </c>
      <c r="B4964" s="260">
        <v>712880902444670</v>
      </c>
      <c r="C4964" s="261" t="s">
        <v>478</v>
      </c>
      <c r="D4964" s="262">
        <v>45323</v>
      </c>
      <c r="E4964" s="259" t="s">
        <v>898</v>
      </c>
      <c r="F4964" s="259" t="s">
        <v>438</v>
      </c>
    </row>
    <row r="4965" spans="1:6" x14ac:dyDescent="0.25">
      <c r="A4965" s="259" t="s">
        <v>5906</v>
      </c>
      <c r="B4965" s="260">
        <v>71288090249226</v>
      </c>
      <c r="C4965" s="261" t="s">
        <v>478</v>
      </c>
      <c r="D4965" s="262">
        <v>45323</v>
      </c>
      <c r="E4965" s="259" t="s">
        <v>898</v>
      </c>
      <c r="F4965" s="259" t="s">
        <v>438</v>
      </c>
    </row>
    <row r="4966" spans="1:6" x14ac:dyDescent="0.25">
      <c r="A4966" s="259" t="s">
        <v>5907</v>
      </c>
      <c r="B4966" s="260">
        <v>712880902489527</v>
      </c>
      <c r="C4966" s="261" t="s">
        <v>478</v>
      </c>
      <c r="D4966" s="262">
        <v>45323</v>
      </c>
      <c r="E4966" s="259" t="s">
        <v>898</v>
      </c>
      <c r="F4966" s="259" t="s">
        <v>438</v>
      </c>
    </row>
    <row r="4967" spans="1:6" x14ac:dyDescent="0.25">
      <c r="A4967" s="259" t="s">
        <v>5908</v>
      </c>
      <c r="B4967" s="260">
        <v>712880902445110</v>
      </c>
      <c r="C4967" s="261" t="s">
        <v>478</v>
      </c>
      <c r="D4967" s="262">
        <v>45323</v>
      </c>
      <c r="E4967" s="259" t="s">
        <v>898</v>
      </c>
      <c r="F4967" s="259" t="s">
        <v>438</v>
      </c>
    </row>
    <row r="4968" spans="1:6" x14ac:dyDescent="0.25">
      <c r="A4968" s="259" t="s">
        <v>5909</v>
      </c>
      <c r="B4968" s="260">
        <v>712880902489589</v>
      </c>
      <c r="C4968" s="261" t="s">
        <v>478</v>
      </c>
      <c r="D4968" s="262">
        <v>45323</v>
      </c>
      <c r="E4968" s="259" t="s">
        <v>898</v>
      </c>
      <c r="F4968" s="259" t="s">
        <v>438</v>
      </c>
    </row>
    <row r="4969" spans="1:6" x14ac:dyDescent="0.25">
      <c r="A4969" s="259" t="s">
        <v>5910</v>
      </c>
      <c r="B4969" s="260">
        <v>712880902471829</v>
      </c>
      <c r="C4969" s="261" t="s">
        <v>478</v>
      </c>
      <c r="D4969" s="262">
        <v>45323</v>
      </c>
      <c r="E4969" s="259" t="s">
        <v>898</v>
      </c>
      <c r="F4969" s="259" t="s">
        <v>438</v>
      </c>
    </row>
    <row r="4970" spans="1:6" x14ac:dyDescent="0.25">
      <c r="A4970" s="259" t="s">
        <v>5911</v>
      </c>
      <c r="B4970" s="260">
        <v>712880902492459</v>
      </c>
      <c r="C4970" s="261" t="s">
        <v>478</v>
      </c>
      <c r="D4970" s="262">
        <v>45323</v>
      </c>
      <c r="E4970" s="259" t="s">
        <v>898</v>
      </c>
      <c r="F4970" s="259" t="s">
        <v>438</v>
      </c>
    </row>
    <row r="4971" spans="1:6" x14ac:dyDescent="0.25">
      <c r="A4971" s="259" t="s">
        <v>5912</v>
      </c>
      <c r="B4971" s="260">
        <v>712880902489596</v>
      </c>
      <c r="C4971" s="261" t="s">
        <v>478</v>
      </c>
      <c r="D4971" s="262">
        <v>45323</v>
      </c>
      <c r="E4971" s="259" t="s">
        <v>898</v>
      </c>
      <c r="F4971" s="259" t="s">
        <v>438</v>
      </c>
    </row>
    <row r="4972" spans="1:6" x14ac:dyDescent="0.25">
      <c r="A4972" s="259" t="s">
        <v>5913</v>
      </c>
      <c r="B4972" s="260">
        <v>712880902439423</v>
      </c>
      <c r="C4972" s="261" t="s">
        <v>478</v>
      </c>
      <c r="D4972" s="262">
        <v>45323</v>
      </c>
      <c r="E4972" s="259" t="s">
        <v>898</v>
      </c>
      <c r="F4972" s="259" t="s">
        <v>438</v>
      </c>
    </row>
    <row r="4973" spans="1:6" x14ac:dyDescent="0.25">
      <c r="A4973" s="259" t="s">
        <v>5914</v>
      </c>
      <c r="B4973" s="260">
        <v>712880801093986</v>
      </c>
      <c r="C4973" s="261" t="s">
        <v>478</v>
      </c>
      <c r="D4973" s="262">
        <v>45323</v>
      </c>
      <c r="E4973" s="259" t="s">
        <v>898</v>
      </c>
      <c r="F4973" s="259" t="s">
        <v>438</v>
      </c>
    </row>
    <row r="4974" spans="1:6" x14ac:dyDescent="0.25">
      <c r="A4974" s="259" t="s">
        <v>5915</v>
      </c>
      <c r="B4974" s="260">
        <v>712880801093849</v>
      </c>
      <c r="C4974" s="261" t="s">
        <v>478</v>
      </c>
      <c r="D4974" s="262">
        <v>45292</v>
      </c>
      <c r="E4974" s="259" t="s">
        <v>898</v>
      </c>
      <c r="F4974" s="259" t="s">
        <v>438</v>
      </c>
    </row>
    <row r="4975" spans="1:6" x14ac:dyDescent="0.25">
      <c r="A4975" s="259" t="s">
        <v>5916</v>
      </c>
      <c r="B4975" s="260">
        <v>712880902474356</v>
      </c>
      <c r="C4975" s="261" t="s">
        <v>478</v>
      </c>
      <c r="D4975" s="262">
        <v>45292</v>
      </c>
      <c r="E4975" s="259" t="s">
        <v>898</v>
      </c>
      <c r="F4975" s="259" t="s">
        <v>438</v>
      </c>
    </row>
    <row r="4976" spans="1:6" x14ac:dyDescent="0.25">
      <c r="A4976" s="259" t="s">
        <v>5917</v>
      </c>
      <c r="B4976" s="260">
        <v>712880902501540</v>
      </c>
      <c r="C4976" s="261" t="s">
        <v>478</v>
      </c>
      <c r="D4976" s="262">
        <v>45292</v>
      </c>
      <c r="E4976" s="259" t="s">
        <v>898</v>
      </c>
      <c r="F4976" s="259" t="s">
        <v>438</v>
      </c>
    </row>
    <row r="4977" spans="1:6" x14ac:dyDescent="0.25">
      <c r="A4977" s="259" t="s">
        <v>5918</v>
      </c>
      <c r="B4977" s="260">
        <v>712880902471416</v>
      </c>
      <c r="C4977" s="261" t="s">
        <v>478</v>
      </c>
      <c r="D4977" s="262">
        <v>45292</v>
      </c>
      <c r="E4977" s="259" t="s">
        <v>898</v>
      </c>
      <c r="F4977" s="259" t="s">
        <v>438</v>
      </c>
    </row>
    <row r="4978" spans="1:6" x14ac:dyDescent="0.25">
      <c r="A4978" s="259" t="s">
        <v>5919</v>
      </c>
      <c r="B4978" s="260">
        <v>712880902471768</v>
      </c>
      <c r="C4978" s="261" t="s">
        <v>478</v>
      </c>
      <c r="D4978" s="262">
        <v>45292</v>
      </c>
      <c r="E4978" s="259" t="s">
        <v>898</v>
      </c>
      <c r="F4978" s="259" t="s">
        <v>438</v>
      </c>
    </row>
    <row r="4979" spans="1:6" x14ac:dyDescent="0.25">
      <c r="A4979" s="259" t="s">
        <v>5920</v>
      </c>
      <c r="B4979" s="260">
        <v>712880902472062</v>
      </c>
      <c r="C4979" s="261" t="s">
        <v>452</v>
      </c>
      <c r="D4979" s="262">
        <v>45292</v>
      </c>
      <c r="E4979" s="259" t="s">
        <v>898</v>
      </c>
      <c r="F4979" s="259" t="s">
        <v>438</v>
      </c>
    </row>
    <row r="4980" spans="1:6" x14ac:dyDescent="0.25">
      <c r="A4980" s="259" t="s">
        <v>5921</v>
      </c>
      <c r="B4980" s="260">
        <v>712880902489206</v>
      </c>
      <c r="C4980" s="261" t="s">
        <v>452</v>
      </c>
      <c r="D4980" s="262">
        <v>45292</v>
      </c>
      <c r="E4980" s="259" t="s">
        <v>898</v>
      </c>
      <c r="F4980" s="259" t="s">
        <v>438</v>
      </c>
    </row>
    <row r="4981" spans="1:6" x14ac:dyDescent="0.25">
      <c r="A4981" s="259" t="s">
        <v>5922</v>
      </c>
      <c r="B4981" s="260">
        <v>712880902500666</v>
      </c>
      <c r="C4981" s="261" t="s">
        <v>478</v>
      </c>
      <c r="D4981" s="262">
        <v>45292</v>
      </c>
      <c r="E4981" s="259" t="s">
        <v>898</v>
      </c>
      <c r="F4981" s="259" t="s">
        <v>438</v>
      </c>
    </row>
    <row r="4982" spans="1:6" x14ac:dyDescent="0.25">
      <c r="A4982" s="259" t="s">
        <v>5923</v>
      </c>
      <c r="B4982" s="260">
        <v>712880902502929</v>
      </c>
      <c r="C4982" s="261" t="s">
        <v>440</v>
      </c>
      <c r="D4982" s="262">
        <v>45292</v>
      </c>
      <c r="E4982" s="259" t="s">
        <v>898</v>
      </c>
      <c r="F4982" s="259" t="s">
        <v>438</v>
      </c>
    </row>
    <row r="4983" spans="1:6" x14ac:dyDescent="0.25">
      <c r="A4983" s="259" t="s">
        <v>5924</v>
      </c>
      <c r="B4983" s="260">
        <v>712880902439188</v>
      </c>
      <c r="C4983" s="261" t="s">
        <v>440</v>
      </c>
      <c r="D4983" s="262">
        <v>45292</v>
      </c>
      <c r="E4983" s="259" t="s">
        <v>898</v>
      </c>
      <c r="F4983" s="259" t="s">
        <v>438</v>
      </c>
    </row>
    <row r="4984" spans="1:6" x14ac:dyDescent="0.25">
      <c r="A4984" s="259" t="s">
        <v>5925</v>
      </c>
      <c r="B4984" s="260">
        <v>712880902491070</v>
      </c>
      <c r="C4984" s="261" t="s">
        <v>440</v>
      </c>
      <c r="D4984" s="262">
        <v>45292</v>
      </c>
      <c r="E4984" s="259" t="s">
        <v>898</v>
      </c>
      <c r="F4984" s="259" t="s">
        <v>438</v>
      </c>
    </row>
    <row r="4985" spans="1:6" x14ac:dyDescent="0.25">
      <c r="A4985" s="259" t="s">
        <v>5926</v>
      </c>
      <c r="B4985" s="260">
        <v>712880902488681</v>
      </c>
      <c r="C4985" s="261" t="s">
        <v>440</v>
      </c>
      <c r="D4985" s="262">
        <v>45292</v>
      </c>
      <c r="E4985" s="259" t="s">
        <v>898</v>
      </c>
      <c r="F4985" s="259" t="s">
        <v>438</v>
      </c>
    </row>
    <row r="4986" spans="1:6" x14ac:dyDescent="0.25">
      <c r="A4986" s="259" t="s">
        <v>5927</v>
      </c>
      <c r="B4986" s="260">
        <v>712880902500253</v>
      </c>
      <c r="C4986" s="261" t="s">
        <v>440</v>
      </c>
      <c r="D4986" s="262">
        <v>45292</v>
      </c>
      <c r="E4986" s="259" t="s">
        <v>898</v>
      </c>
      <c r="F4986" s="259" t="s">
        <v>438</v>
      </c>
    </row>
    <row r="4987" spans="1:6" x14ac:dyDescent="0.25">
      <c r="A4987" s="259" t="s">
        <v>5928</v>
      </c>
      <c r="B4987" s="260">
        <v>712880902504817</v>
      </c>
      <c r="C4987" s="261" t="s">
        <v>440</v>
      </c>
      <c r="D4987" s="262">
        <v>45292</v>
      </c>
      <c r="E4987" s="259" t="s">
        <v>898</v>
      </c>
      <c r="F4987" s="259" t="s">
        <v>438</v>
      </c>
    </row>
    <row r="4988" spans="1:6" x14ac:dyDescent="0.25">
      <c r="A4988" s="259" t="s">
        <v>5929</v>
      </c>
      <c r="B4988" s="260">
        <v>712880902475360</v>
      </c>
      <c r="C4988" s="261" t="s">
        <v>440</v>
      </c>
      <c r="D4988" s="262">
        <v>45292</v>
      </c>
      <c r="E4988" s="259" t="s">
        <v>898</v>
      </c>
      <c r="F4988" s="259" t="s">
        <v>438</v>
      </c>
    </row>
    <row r="4989" spans="1:6" x14ac:dyDescent="0.25">
      <c r="A4989" s="259" t="s">
        <v>5930</v>
      </c>
      <c r="B4989" s="260">
        <v>712880902449019</v>
      </c>
      <c r="C4989" s="261" t="s">
        <v>440</v>
      </c>
      <c r="D4989" s="262">
        <v>45292</v>
      </c>
      <c r="E4989" s="259" t="s">
        <v>898</v>
      </c>
      <c r="F4989" s="259" t="s">
        <v>438</v>
      </c>
    </row>
    <row r="4990" spans="1:6" x14ac:dyDescent="0.25">
      <c r="A4990" s="259" t="s">
        <v>5931</v>
      </c>
      <c r="B4990" s="260">
        <v>712880902449446</v>
      </c>
      <c r="C4990" s="261" t="s">
        <v>440</v>
      </c>
      <c r="D4990" s="262">
        <v>45292</v>
      </c>
      <c r="E4990" s="259" t="s">
        <v>898</v>
      </c>
      <c r="F4990" s="259" t="s">
        <v>438</v>
      </c>
    </row>
    <row r="4991" spans="1:6" x14ac:dyDescent="0.25">
      <c r="A4991" s="259" t="s">
        <v>5932</v>
      </c>
      <c r="B4991" s="260">
        <v>712880902411801</v>
      </c>
      <c r="C4991" s="261" t="s">
        <v>440</v>
      </c>
      <c r="D4991" s="262">
        <v>45292</v>
      </c>
      <c r="E4991" s="259" t="s">
        <v>898</v>
      </c>
      <c r="F4991" s="259" t="s">
        <v>438</v>
      </c>
    </row>
    <row r="4992" spans="1:6" x14ac:dyDescent="0.25">
      <c r="A4992" s="259" t="s">
        <v>5933</v>
      </c>
      <c r="B4992" s="260">
        <v>712880902427901</v>
      </c>
      <c r="C4992" s="261" t="s">
        <v>440</v>
      </c>
      <c r="D4992" s="262">
        <v>45292</v>
      </c>
      <c r="E4992" s="259" t="s">
        <v>898</v>
      </c>
      <c r="F4992" s="259" t="s">
        <v>438</v>
      </c>
    </row>
    <row r="4993" spans="1:6" x14ac:dyDescent="0.25">
      <c r="A4993" s="259" t="s">
        <v>5934</v>
      </c>
      <c r="B4993" s="260">
        <v>712880902431083</v>
      </c>
      <c r="C4993" s="261" t="s">
        <v>440</v>
      </c>
      <c r="D4993" s="262">
        <v>45292</v>
      </c>
      <c r="E4993" s="259" t="s">
        <v>898</v>
      </c>
      <c r="F4993" s="259" t="s">
        <v>438</v>
      </c>
    </row>
    <row r="4994" spans="1:6" x14ac:dyDescent="0.25">
      <c r="A4994" s="259" t="s">
        <v>5935</v>
      </c>
      <c r="B4994" s="260">
        <v>712880902492312</v>
      </c>
      <c r="C4994" s="261" t="s">
        <v>456</v>
      </c>
      <c r="D4994" s="262">
        <v>45292</v>
      </c>
      <c r="E4994" s="259" t="s">
        <v>898</v>
      </c>
      <c r="F4994" s="259" t="s">
        <v>438</v>
      </c>
    </row>
    <row r="4995" spans="1:6" x14ac:dyDescent="0.25">
      <c r="A4995" s="259" t="s">
        <v>5936</v>
      </c>
      <c r="B4995" s="260">
        <v>712880902501120</v>
      </c>
      <c r="C4995" s="261" t="s">
        <v>440</v>
      </c>
      <c r="D4995" s="262">
        <v>45292</v>
      </c>
      <c r="E4995" s="259" t="s">
        <v>898</v>
      </c>
      <c r="F4995" s="259" t="s">
        <v>438</v>
      </c>
    </row>
    <row r="4996" spans="1:6" x14ac:dyDescent="0.25">
      <c r="A4996" s="259" t="s">
        <v>5937</v>
      </c>
      <c r="B4996" s="260">
        <v>712880902504749</v>
      </c>
      <c r="C4996" s="261" t="s">
        <v>440</v>
      </c>
      <c r="D4996" s="262">
        <v>45292</v>
      </c>
      <c r="E4996" s="259" t="s">
        <v>898</v>
      </c>
      <c r="F4996" s="259" t="s">
        <v>438</v>
      </c>
    </row>
    <row r="4997" spans="1:6" x14ac:dyDescent="0.25">
      <c r="A4997" s="259" t="s">
        <v>5938</v>
      </c>
      <c r="B4997" s="260">
        <v>36526</v>
      </c>
      <c r="C4997" s="261" t="s">
        <v>6422</v>
      </c>
      <c r="D4997" s="262">
        <v>45505</v>
      </c>
      <c r="E4997" s="259" t="s">
        <v>898</v>
      </c>
      <c r="F4997" s="259" t="s">
        <v>438</v>
      </c>
    </row>
    <row r="4998" spans="1:6" x14ac:dyDescent="0.25">
      <c r="A4998" s="259" t="s">
        <v>5939</v>
      </c>
      <c r="B4998" s="260" t="s">
        <v>6428</v>
      </c>
      <c r="C4998" s="261" t="s">
        <v>837</v>
      </c>
      <c r="D4998" s="262">
        <v>45292</v>
      </c>
      <c r="E4998" s="259" t="s">
        <v>898</v>
      </c>
      <c r="F4998" s="259" t="s">
        <v>438</v>
      </c>
    </row>
    <row r="4999" spans="1:6" x14ac:dyDescent="0.25">
      <c r="A4999" s="259" t="s">
        <v>5940</v>
      </c>
      <c r="B4999" s="260">
        <v>7128809025111952</v>
      </c>
      <c r="C4999" s="261" t="s">
        <v>837</v>
      </c>
      <c r="D4999" s="262">
        <v>45292</v>
      </c>
      <c r="E4999" s="259" t="s">
        <v>898</v>
      </c>
      <c r="F4999" s="259" t="s">
        <v>438</v>
      </c>
    </row>
    <row r="5000" spans="1:6" x14ac:dyDescent="0.25">
      <c r="A5000" s="259" t="s">
        <v>5941</v>
      </c>
      <c r="B5000" s="260">
        <v>712880902500567</v>
      </c>
      <c r="C5000" s="261" t="s">
        <v>837</v>
      </c>
      <c r="D5000" s="262">
        <v>45292</v>
      </c>
      <c r="E5000" s="259" t="s">
        <v>898</v>
      </c>
      <c r="F5000" s="259" t="s">
        <v>438</v>
      </c>
    </row>
    <row r="5001" spans="1:6" x14ac:dyDescent="0.25">
      <c r="A5001" s="259" t="s">
        <v>5942</v>
      </c>
      <c r="B5001" s="260">
        <v>712880902471676</v>
      </c>
      <c r="C5001" s="261" t="s">
        <v>837</v>
      </c>
      <c r="D5001" s="262">
        <v>45292</v>
      </c>
      <c r="E5001" s="259" t="s">
        <v>898</v>
      </c>
      <c r="F5001" s="259" t="s">
        <v>438</v>
      </c>
    </row>
    <row r="5002" spans="1:6" x14ac:dyDescent="0.25">
      <c r="A5002" s="259" t="s">
        <v>5943</v>
      </c>
      <c r="B5002" s="260">
        <v>712880902487503</v>
      </c>
      <c r="C5002" s="261" t="s">
        <v>837</v>
      </c>
      <c r="D5002" s="262">
        <v>45292</v>
      </c>
      <c r="E5002" s="259" t="s">
        <v>898</v>
      </c>
      <c r="F5002" s="259" t="s">
        <v>438</v>
      </c>
    </row>
    <row r="5003" spans="1:6" x14ac:dyDescent="0.25">
      <c r="A5003" s="259" t="s">
        <v>5944</v>
      </c>
      <c r="B5003" s="260">
        <v>712880902514540</v>
      </c>
      <c r="C5003" s="261" t="s">
        <v>837</v>
      </c>
      <c r="D5003" s="262">
        <v>45292</v>
      </c>
      <c r="E5003" s="259" t="s">
        <v>898</v>
      </c>
      <c r="F5003" s="259" t="s">
        <v>438</v>
      </c>
    </row>
    <row r="5004" spans="1:6" x14ac:dyDescent="0.25">
      <c r="A5004" s="259" t="s">
        <v>5945</v>
      </c>
      <c r="B5004" s="260">
        <v>712880902511792</v>
      </c>
      <c r="C5004" s="261" t="s">
        <v>837</v>
      </c>
      <c r="D5004" s="262">
        <v>45292</v>
      </c>
      <c r="E5004" s="259" t="s">
        <v>898</v>
      </c>
      <c r="F5004" s="259" t="s">
        <v>438</v>
      </c>
    </row>
    <row r="5005" spans="1:6" x14ac:dyDescent="0.25">
      <c r="A5005" s="259" t="s">
        <v>5946</v>
      </c>
      <c r="B5005" s="260">
        <v>712880902470617</v>
      </c>
      <c r="C5005" s="261" t="s">
        <v>837</v>
      </c>
      <c r="D5005" s="262">
        <v>45292</v>
      </c>
      <c r="E5005" s="259" t="s">
        <v>898</v>
      </c>
      <c r="F5005" s="259" t="s">
        <v>438</v>
      </c>
    </row>
    <row r="5006" spans="1:6" x14ac:dyDescent="0.25">
      <c r="A5006" s="259" t="s">
        <v>5947</v>
      </c>
      <c r="B5006" s="260">
        <v>712880902487394</v>
      </c>
      <c r="C5006" s="261" t="s">
        <v>837</v>
      </c>
      <c r="D5006" s="262">
        <v>45292</v>
      </c>
      <c r="E5006" s="259" t="s">
        <v>898</v>
      </c>
      <c r="F5006" s="259" t="s">
        <v>438</v>
      </c>
    </row>
    <row r="5007" spans="1:6" x14ac:dyDescent="0.25">
      <c r="A5007" s="259" t="s">
        <v>5948</v>
      </c>
      <c r="B5007" s="260">
        <v>712880902500420</v>
      </c>
      <c r="C5007" s="261" t="s">
        <v>837</v>
      </c>
      <c r="D5007" s="262">
        <v>45292</v>
      </c>
      <c r="E5007" s="259" t="s">
        <v>898</v>
      </c>
      <c r="F5007" s="259" t="s">
        <v>438</v>
      </c>
    </row>
    <row r="5008" spans="1:6" x14ac:dyDescent="0.25">
      <c r="A5008" s="259" t="s">
        <v>5949</v>
      </c>
      <c r="B5008" s="260">
        <v>7128809022439300</v>
      </c>
      <c r="C5008" s="261" t="s">
        <v>837</v>
      </c>
      <c r="D5008" s="262">
        <v>45292</v>
      </c>
      <c r="E5008" s="259" t="s">
        <v>898</v>
      </c>
      <c r="F5008" s="259" t="s">
        <v>438</v>
      </c>
    </row>
    <row r="5009" spans="1:6" x14ac:dyDescent="0.25">
      <c r="A5009" s="259" t="s">
        <v>5950</v>
      </c>
      <c r="B5009" s="260">
        <v>712880905748</v>
      </c>
      <c r="C5009" s="261" t="s">
        <v>837</v>
      </c>
      <c r="D5009" s="262">
        <v>45292</v>
      </c>
      <c r="E5009" s="259" t="s">
        <v>898</v>
      </c>
      <c r="F5009" s="259" t="s">
        <v>438</v>
      </c>
    </row>
    <row r="5010" spans="1:6" x14ac:dyDescent="0.25">
      <c r="A5010" s="259" t="s">
        <v>5951</v>
      </c>
      <c r="B5010" s="260">
        <v>712880902508075</v>
      </c>
      <c r="C5010" s="261" t="s">
        <v>837</v>
      </c>
      <c r="D5010" s="262">
        <v>45292</v>
      </c>
      <c r="E5010" s="259" t="s">
        <v>898</v>
      </c>
      <c r="F5010" s="259" t="s">
        <v>438</v>
      </c>
    </row>
    <row r="5011" spans="1:6" x14ac:dyDescent="0.25">
      <c r="A5011" s="259" t="s">
        <v>5952</v>
      </c>
      <c r="B5011" s="260">
        <v>712880902490394</v>
      </c>
      <c r="C5011" s="261" t="s">
        <v>468</v>
      </c>
      <c r="D5011" s="262">
        <v>45292</v>
      </c>
      <c r="E5011" s="259" t="s">
        <v>898</v>
      </c>
      <c r="F5011" s="259" t="s">
        <v>438</v>
      </c>
    </row>
    <row r="5012" spans="1:6" x14ac:dyDescent="0.25">
      <c r="A5012" s="259" t="s">
        <v>5953</v>
      </c>
      <c r="B5012" s="260">
        <v>712880801093832</v>
      </c>
      <c r="C5012" s="261" t="s">
        <v>837</v>
      </c>
      <c r="D5012" s="262">
        <v>45292</v>
      </c>
      <c r="E5012" s="259" t="s">
        <v>898</v>
      </c>
      <c r="F5012" s="259" t="s">
        <v>438</v>
      </c>
    </row>
    <row r="5013" spans="1:6" x14ac:dyDescent="0.25">
      <c r="A5013" s="259" t="s">
        <v>5954</v>
      </c>
      <c r="B5013" s="260">
        <v>712880902486304</v>
      </c>
      <c r="C5013" s="261" t="s">
        <v>837</v>
      </c>
      <c r="D5013" s="262">
        <v>45292</v>
      </c>
      <c r="E5013" s="259" t="s">
        <v>898</v>
      </c>
      <c r="F5013" s="259" t="s">
        <v>438</v>
      </c>
    </row>
    <row r="5014" spans="1:6" x14ac:dyDescent="0.25">
      <c r="A5014" s="259" t="s">
        <v>5955</v>
      </c>
      <c r="B5014" s="260">
        <v>712880902471942</v>
      </c>
      <c r="C5014" s="261" t="s">
        <v>837</v>
      </c>
      <c r="D5014" s="262">
        <v>45292</v>
      </c>
      <c r="E5014" s="259" t="s">
        <v>898</v>
      </c>
      <c r="F5014" s="259" t="s">
        <v>438</v>
      </c>
    </row>
    <row r="5015" spans="1:6" x14ac:dyDescent="0.25">
      <c r="A5015" s="259" t="s">
        <v>5956</v>
      </c>
      <c r="B5015" s="260">
        <v>712880902447558</v>
      </c>
      <c r="C5015" s="261" t="s">
        <v>837</v>
      </c>
      <c r="D5015" s="262">
        <v>45292</v>
      </c>
      <c r="E5015" s="259" t="s">
        <v>898</v>
      </c>
      <c r="F5015" s="259" t="s">
        <v>438</v>
      </c>
    </row>
    <row r="5016" spans="1:6" x14ac:dyDescent="0.25">
      <c r="A5016" s="259" t="s">
        <v>5957</v>
      </c>
      <c r="B5016" s="260">
        <v>712880801094389</v>
      </c>
      <c r="C5016" s="261" t="s">
        <v>837</v>
      </c>
      <c r="D5016" s="262">
        <v>45292</v>
      </c>
      <c r="E5016" s="259" t="s">
        <v>898</v>
      </c>
      <c r="F5016" s="259" t="s">
        <v>438</v>
      </c>
    </row>
    <row r="5017" spans="1:6" x14ac:dyDescent="0.25">
      <c r="A5017" s="259" t="s">
        <v>5958</v>
      </c>
      <c r="B5017" s="260" t="s">
        <v>565</v>
      </c>
      <c r="C5017" s="261" t="s">
        <v>478</v>
      </c>
      <c r="D5017" s="262">
        <v>45292</v>
      </c>
      <c r="E5017" s="259" t="s">
        <v>898</v>
      </c>
      <c r="F5017" s="259" t="s">
        <v>438</v>
      </c>
    </row>
    <row r="5018" spans="1:6" x14ac:dyDescent="0.25">
      <c r="A5018" s="259" t="s">
        <v>5959</v>
      </c>
      <c r="B5018" s="260">
        <v>712880902491001</v>
      </c>
      <c r="C5018" s="261" t="s">
        <v>468</v>
      </c>
      <c r="D5018" s="262">
        <v>45292</v>
      </c>
      <c r="E5018" s="259" t="s">
        <v>898</v>
      </c>
      <c r="F5018" s="259" t="s">
        <v>438</v>
      </c>
    </row>
    <row r="5019" spans="1:6" x14ac:dyDescent="0.25">
      <c r="A5019" s="259" t="s">
        <v>5960</v>
      </c>
      <c r="B5019" s="260">
        <v>712880902388639</v>
      </c>
      <c r="C5019" s="261" t="s">
        <v>837</v>
      </c>
      <c r="D5019" s="262">
        <v>45292</v>
      </c>
      <c r="E5019" s="259" t="s">
        <v>898</v>
      </c>
      <c r="F5019" s="259" t="s">
        <v>438</v>
      </c>
    </row>
    <row r="5020" spans="1:6" x14ac:dyDescent="0.25">
      <c r="A5020" s="259" t="s">
        <v>5961</v>
      </c>
      <c r="B5020" s="260">
        <v>712880902436439</v>
      </c>
      <c r="C5020" s="261" t="s">
        <v>837</v>
      </c>
      <c r="D5020" s="262">
        <v>45292</v>
      </c>
      <c r="E5020" s="259" t="s">
        <v>898</v>
      </c>
      <c r="F5020" s="259" t="s">
        <v>438</v>
      </c>
    </row>
    <row r="5021" spans="1:6" x14ac:dyDescent="0.25">
      <c r="A5021" s="259" t="s">
        <v>5962</v>
      </c>
      <c r="B5021" s="260">
        <v>712880902443710</v>
      </c>
      <c r="C5021" s="261" t="s">
        <v>837</v>
      </c>
      <c r="D5021" s="262">
        <v>45292</v>
      </c>
      <c r="E5021" s="259" t="s">
        <v>898</v>
      </c>
      <c r="F5021" s="259" t="s">
        <v>438</v>
      </c>
    </row>
    <row r="5022" spans="1:6" x14ac:dyDescent="0.25">
      <c r="A5022" s="259" t="s">
        <v>5963</v>
      </c>
      <c r="B5022" s="260">
        <v>712880902443604</v>
      </c>
      <c r="C5022" s="261" t="s">
        <v>837</v>
      </c>
      <c r="D5022" s="262">
        <v>45292</v>
      </c>
      <c r="E5022" s="259" t="s">
        <v>898</v>
      </c>
      <c r="F5022" s="259" t="s">
        <v>438</v>
      </c>
    </row>
    <row r="5023" spans="1:6" x14ac:dyDescent="0.25">
      <c r="A5023" s="259" t="s">
        <v>5964</v>
      </c>
      <c r="B5023" s="260">
        <v>712880902490752</v>
      </c>
      <c r="C5023" s="261" t="s">
        <v>837</v>
      </c>
      <c r="D5023" s="262">
        <v>45292</v>
      </c>
      <c r="E5023" s="259" t="s">
        <v>898</v>
      </c>
      <c r="F5023" s="259" t="s">
        <v>438</v>
      </c>
    </row>
    <row r="5024" spans="1:6" x14ac:dyDescent="0.25">
      <c r="A5024" s="259" t="s">
        <v>5965</v>
      </c>
      <c r="B5024" s="260">
        <v>712880902487974</v>
      </c>
      <c r="C5024" s="261" t="s">
        <v>468</v>
      </c>
      <c r="D5024" s="262">
        <v>45292</v>
      </c>
      <c r="E5024" s="259" t="s">
        <v>898</v>
      </c>
      <c r="F5024" s="259" t="s">
        <v>438</v>
      </c>
    </row>
    <row r="5025" spans="1:6" x14ac:dyDescent="0.25">
      <c r="A5025" s="259" t="s">
        <v>5966</v>
      </c>
      <c r="B5025" s="260">
        <v>712880902500796</v>
      </c>
      <c r="C5025" s="261" t="s">
        <v>837</v>
      </c>
      <c r="D5025" s="262">
        <v>45292</v>
      </c>
      <c r="E5025" s="259" t="s">
        <v>898</v>
      </c>
      <c r="F5025" s="259" t="s">
        <v>438</v>
      </c>
    </row>
    <row r="5026" spans="1:6" x14ac:dyDescent="0.25">
      <c r="A5026" s="259" t="s">
        <v>5967</v>
      </c>
      <c r="B5026" s="260">
        <v>712880902445790</v>
      </c>
      <c r="C5026" s="261" t="s">
        <v>837</v>
      </c>
      <c r="D5026" s="262">
        <v>45292</v>
      </c>
      <c r="E5026" s="259" t="s">
        <v>898</v>
      </c>
      <c r="F5026" s="259" t="s">
        <v>438</v>
      </c>
    </row>
    <row r="5027" spans="1:6" x14ac:dyDescent="0.25">
      <c r="A5027" s="259" t="s">
        <v>5968</v>
      </c>
      <c r="B5027" s="260">
        <v>712880902502707</v>
      </c>
      <c r="C5027" s="261" t="s">
        <v>478</v>
      </c>
      <c r="D5027" s="262">
        <v>45292</v>
      </c>
      <c r="E5027" s="259" t="s">
        <v>898</v>
      </c>
      <c r="F5027" s="259" t="s">
        <v>438</v>
      </c>
    </row>
    <row r="5028" spans="1:6" x14ac:dyDescent="0.25">
      <c r="A5028" s="259" t="s">
        <v>5969</v>
      </c>
      <c r="B5028" s="260">
        <v>712880902445578</v>
      </c>
      <c r="C5028" s="261" t="s">
        <v>837</v>
      </c>
      <c r="D5028" s="262">
        <v>45292</v>
      </c>
      <c r="E5028" s="259" t="s">
        <v>898</v>
      </c>
      <c r="F5028" s="259" t="s">
        <v>438</v>
      </c>
    </row>
    <row r="5029" spans="1:6" x14ac:dyDescent="0.25">
      <c r="A5029" s="259" t="s">
        <v>5970</v>
      </c>
      <c r="B5029" s="260">
        <v>712880902488278</v>
      </c>
      <c r="C5029" s="261" t="s">
        <v>837</v>
      </c>
      <c r="D5029" s="262">
        <v>45292</v>
      </c>
      <c r="E5029" s="259" t="s">
        <v>898</v>
      </c>
      <c r="F5029" s="259" t="s">
        <v>438</v>
      </c>
    </row>
    <row r="5030" spans="1:6" x14ac:dyDescent="0.25">
      <c r="A5030" s="259" t="s">
        <v>5971</v>
      </c>
      <c r="B5030" s="260">
        <v>712880902492855</v>
      </c>
      <c r="C5030" s="261" t="s">
        <v>468</v>
      </c>
      <c r="D5030" s="262">
        <v>45292</v>
      </c>
      <c r="E5030" s="259" t="s">
        <v>898</v>
      </c>
      <c r="F5030" s="259" t="s">
        <v>438</v>
      </c>
    </row>
    <row r="5031" spans="1:6" x14ac:dyDescent="0.25">
      <c r="A5031" s="259" t="s">
        <v>5972</v>
      </c>
      <c r="B5031" s="260">
        <v>7122889024992114</v>
      </c>
      <c r="C5031" s="261" t="s">
        <v>837</v>
      </c>
      <c r="D5031" s="262">
        <v>45292</v>
      </c>
      <c r="E5031" s="259" t="s">
        <v>898</v>
      </c>
      <c r="F5031" s="259" t="s">
        <v>438</v>
      </c>
    </row>
    <row r="5032" spans="1:6" x14ac:dyDescent="0.25">
      <c r="A5032" s="259" t="s">
        <v>5973</v>
      </c>
      <c r="B5032" s="260">
        <v>712880902487707</v>
      </c>
      <c r="C5032" s="261" t="s">
        <v>837</v>
      </c>
      <c r="D5032" s="262">
        <v>45292</v>
      </c>
      <c r="E5032" s="259" t="s">
        <v>898</v>
      </c>
      <c r="F5032" s="259" t="s">
        <v>438</v>
      </c>
    </row>
    <row r="5033" spans="1:6" x14ac:dyDescent="0.25">
      <c r="A5033" s="259" t="s">
        <v>5974</v>
      </c>
      <c r="B5033" s="260">
        <v>71288090251153</v>
      </c>
      <c r="C5033" s="261" t="s">
        <v>837</v>
      </c>
      <c r="D5033" s="262">
        <v>45292</v>
      </c>
      <c r="E5033" s="259" t="s">
        <v>898</v>
      </c>
      <c r="F5033" s="259" t="s">
        <v>438</v>
      </c>
    </row>
    <row r="5034" spans="1:6" x14ac:dyDescent="0.25">
      <c r="A5034" s="259" t="s">
        <v>5975</v>
      </c>
      <c r="B5034" s="260">
        <v>712880902488476</v>
      </c>
      <c r="C5034" s="261" t="s">
        <v>837</v>
      </c>
      <c r="D5034" s="262">
        <v>45292</v>
      </c>
      <c r="E5034" s="259" t="s">
        <v>898</v>
      </c>
      <c r="F5034" s="259" t="s">
        <v>438</v>
      </c>
    </row>
    <row r="5035" spans="1:6" x14ac:dyDescent="0.25">
      <c r="A5035" s="259" t="s">
        <v>5976</v>
      </c>
      <c r="B5035" s="260">
        <v>712880902437535</v>
      </c>
      <c r="C5035" s="261" t="s">
        <v>473</v>
      </c>
      <c r="D5035" s="262">
        <v>45292</v>
      </c>
      <c r="E5035" s="259" t="s">
        <v>898</v>
      </c>
      <c r="F5035" s="259" t="s">
        <v>438</v>
      </c>
    </row>
    <row r="5036" spans="1:6" x14ac:dyDescent="0.25">
      <c r="A5036" s="259" t="s">
        <v>5977</v>
      </c>
      <c r="B5036" s="260">
        <v>712880902490455</v>
      </c>
      <c r="C5036" s="261" t="s">
        <v>837</v>
      </c>
      <c r="D5036" s="262">
        <v>45292</v>
      </c>
      <c r="E5036" s="259" t="s">
        <v>898</v>
      </c>
      <c r="F5036" s="259" t="s">
        <v>438</v>
      </c>
    </row>
    <row r="5037" spans="1:6" x14ac:dyDescent="0.25">
      <c r="A5037" s="259" t="s">
        <v>5978</v>
      </c>
      <c r="B5037" s="260">
        <v>712880902501496</v>
      </c>
      <c r="C5037" s="261" t="s">
        <v>837</v>
      </c>
      <c r="D5037" s="262">
        <v>45292</v>
      </c>
      <c r="E5037" s="259" t="s">
        <v>898</v>
      </c>
      <c r="F5037" s="259" t="s">
        <v>438</v>
      </c>
    </row>
    <row r="5038" spans="1:6" x14ac:dyDescent="0.25">
      <c r="A5038" s="259" t="s">
        <v>5979</v>
      </c>
      <c r="B5038" s="260">
        <v>712880902487530</v>
      </c>
      <c r="C5038" s="261" t="s">
        <v>837</v>
      </c>
      <c r="D5038" s="262">
        <v>45292</v>
      </c>
      <c r="E5038" s="259" t="s">
        <v>898</v>
      </c>
      <c r="F5038" s="259" t="s">
        <v>438</v>
      </c>
    </row>
    <row r="5039" spans="1:6" x14ac:dyDescent="0.25">
      <c r="A5039" s="259" t="s">
        <v>5980</v>
      </c>
      <c r="B5039" s="260">
        <v>712880902490615</v>
      </c>
      <c r="C5039" s="261" t="s">
        <v>837</v>
      </c>
      <c r="D5039" s="262">
        <v>45292</v>
      </c>
      <c r="E5039" s="259" t="s">
        <v>898</v>
      </c>
      <c r="F5039" s="259" t="s">
        <v>438</v>
      </c>
    </row>
    <row r="5040" spans="1:6" x14ac:dyDescent="0.25">
      <c r="A5040" s="259" t="s">
        <v>5981</v>
      </c>
      <c r="B5040" s="260">
        <v>10000000005</v>
      </c>
      <c r="C5040" s="261" t="s">
        <v>468</v>
      </c>
      <c r="D5040" s="262">
        <v>45292</v>
      </c>
      <c r="E5040" s="259" t="s">
        <v>898</v>
      </c>
      <c r="F5040" s="259" t="s">
        <v>438</v>
      </c>
    </row>
    <row r="5041" spans="1:6" x14ac:dyDescent="0.25">
      <c r="A5041" s="259" t="s">
        <v>5982</v>
      </c>
      <c r="B5041" s="260">
        <v>712880902470631</v>
      </c>
      <c r="C5041" s="261" t="s">
        <v>837</v>
      </c>
      <c r="D5041" s="262">
        <v>45292</v>
      </c>
      <c r="E5041" s="259" t="s">
        <v>898</v>
      </c>
      <c r="F5041" s="259" t="s">
        <v>438</v>
      </c>
    </row>
    <row r="5042" spans="1:6" x14ac:dyDescent="0.25">
      <c r="A5042" s="259" t="s">
        <v>5983</v>
      </c>
      <c r="B5042" s="260">
        <v>71288090250671</v>
      </c>
      <c r="C5042" s="261" t="s">
        <v>837</v>
      </c>
      <c r="D5042" s="262">
        <v>45292</v>
      </c>
      <c r="E5042" s="259" t="s">
        <v>898</v>
      </c>
      <c r="F5042" s="259" t="s">
        <v>438</v>
      </c>
    </row>
    <row r="5043" spans="1:6" x14ac:dyDescent="0.25">
      <c r="A5043" s="259" t="s">
        <v>5984</v>
      </c>
      <c r="B5043" s="260">
        <v>712880902501335</v>
      </c>
      <c r="C5043" s="261" t="s">
        <v>837</v>
      </c>
      <c r="D5043" s="262">
        <v>45292</v>
      </c>
      <c r="E5043" s="259" t="s">
        <v>898</v>
      </c>
      <c r="F5043" s="259" t="s">
        <v>438</v>
      </c>
    </row>
    <row r="5044" spans="1:6" x14ac:dyDescent="0.25">
      <c r="A5044" s="259" t="s">
        <v>5985</v>
      </c>
      <c r="B5044" s="260">
        <v>712880902437948</v>
      </c>
      <c r="C5044" s="261" t="s">
        <v>468</v>
      </c>
      <c r="D5044" s="262">
        <v>45292</v>
      </c>
      <c r="E5044" s="259" t="s">
        <v>898</v>
      </c>
      <c r="F5044" s="259" t="s">
        <v>438</v>
      </c>
    </row>
    <row r="5045" spans="1:6" x14ac:dyDescent="0.25">
      <c r="A5045" s="259" t="s">
        <v>5986</v>
      </c>
      <c r="B5045" s="260">
        <v>7128809024722123</v>
      </c>
      <c r="C5045" s="261" t="s">
        <v>837</v>
      </c>
      <c r="D5045" s="262">
        <v>45292</v>
      </c>
      <c r="E5045" s="259" t="s">
        <v>898</v>
      </c>
      <c r="F5045" s="259" t="s">
        <v>438</v>
      </c>
    </row>
    <row r="5046" spans="1:6" x14ac:dyDescent="0.25">
      <c r="A5046" s="259" t="s">
        <v>5987</v>
      </c>
      <c r="B5046" s="260">
        <v>712880902445202</v>
      </c>
      <c r="C5046" s="261" t="s">
        <v>837</v>
      </c>
      <c r="D5046" s="262">
        <v>45292</v>
      </c>
      <c r="E5046" s="259" t="s">
        <v>898</v>
      </c>
      <c r="F5046" s="259" t="s">
        <v>438</v>
      </c>
    </row>
    <row r="5047" spans="1:6" x14ac:dyDescent="0.25">
      <c r="A5047" s="259" t="s">
        <v>5988</v>
      </c>
      <c r="B5047" s="260">
        <v>712880902472215</v>
      </c>
      <c r="C5047" s="261" t="s">
        <v>837</v>
      </c>
      <c r="D5047" s="262">
        <v>45292</v>
      </c>
      <c r="E5047" s="259" t="s">
        <v>898</v>
      </c>
      <c r="F5047" s="259" t="s">
        <v>438</v>
      </c>
    </row>
    <row r="5048" spans="1:6" x14ac:dyDescent="0.25">
      <c r="A5048" s="259" t="s">
        <v>5989</v>
      </c>
      <c r="B5048" s="260">
        <v>712880902490585</v>
      </c>
      <c r="C5048" s="261" t="s">
        <v>837</v>
      </c>
      <c r="D5048" s="262">
        <v>45292</v>
      </c>
      <c r="E5048" s="259" t="s">
        <v>898</v>
      </c>
      <c r="F5048" s="259" t="s">
        <v>438</v>
      </c>
    </row>
    <row r="5049" spans="1:6" x14ac:dyDescent="0.25">
      <c r="A5049" s="259" t="s">
        <v>5990</v>
      </c>
      <c r="B5049" s="260">
        <v>7128809024456777</v>
      </c>
      <c r="C5049" s="261" t="s">
        <v>837</v>
      </c>
      <c r="D5049" s="262">
        <v>45292</v>
      </c>
      <c r="E5049" s="259" t="s">
        <v>898</v>
      </c>
      <c r="F5049" s="259" t="s">
        <v>438</v>
      </c>
    </row>
    <row r="5050" spans="1:6" x14ac:dyDescent="0.25">
      <c r="A5050" s="259" t="s">
        <v>5991</v>
      </c>
      <c r="B5050" s="260">
        <v>71288090471652</v>
      </c>
      <c r="C5050" s="261" t="s">
        <v>837</v>
      </c>
      <c r="D5050" s="262">
        <v>45292</v>
      </c>
      <c r="E5050" s="259" t="s">
        <v>898</v>
      </c>
      <c r="F5050" s="259" t="s">
        <v>438</v>
      </c>
    </row>
    <row r="5051" spans="1:6" x14ac:dyDescent="0.25">
      <c r="A5051" s="259" t="s">
        <v>5992</v>
      </c>
      <c r="B5051" s="260" t="s">
        <v>566</v>
      </c>
      <c r="C5051" s="261" t="s">
        <v>837</v>
      </c>
      <c r="D5051" s="262">
        <v>45292</v>
      </c>
      <c r="E5051" s="259" t="s">
        <v>898</v>
      </c>
      <c r="F5051" s="259" t="s">
        <v>438</v>
      </c>
    </row>
    <row r="5052" spans="1:6" x14ac:dyDescent="0.25">
      <c r="A5052" s="259" t="s">
        <v>5993</v>
      </c>
      <c r="B5052" s="260">
        <v>712880902501366</v>
      </c>
      <c r="C5052" s="261" t="s">
        <v>837</v>
      </c>
      <c r="D5052" s="262">
        <v>45292</v>
      </c>
      <c r="E5052" s="259" t="s">
        <v>898</v>
      </c>
      <c r="F5052" s="259" t="s">
        <v>438</v>
      </c>
    </row>
    <row r="5053" spans="1:6" x14ac:dyDescent="0.25">
      <c r="A5053" s="259" t="s">
        <v>5994</v>
      </c>
      <c r="B5053" s="260">
        <v>712870903230990</v>
      </c>
      <c r="C5053" s="261" t="s">
        <v>452</v>
      </c>
      <c r="D5053" s="262">
        <v>45444</v>
      </c>
      <c r="E5053" s="259" t="s">
        <v>898</v>
      </c>
      <c r="F5053" s="259" t="s">
        <v>438</v>
      </c>
    </row>
    <row r="5054" spans="1:6" x14ac:dyDescent="0.25">
      <c r="A5054" s="259" t="s">
        <v>5995</v>
      </c>
      <c r="B5054" s="260">
        <v>712870903181971</v>
      </c>
      <c r="C5054" s="261" t="s">
        <v>452</v>
      </c>
      <c r="D5054" s="262">
        <v>45505</v>
      </c>
      <c r="E5054" s="259" t="s">
        <v>898</v>
      </c>
      <c r="F5054" s="259" t="s">
        <v>438</v>
      </c>
    </row>
    <row r="5055" spans="1:6" x14ac:dyDescent="0.25">
      <c r="A5055" s="259" t="s">
        <v>5996</v>
      </c>
      <c r="B5055" s="260">
        <v>712870803171157</v>
      </c>
      <c r="C5055" s="261" t="s">
        <v>452</v>
      </c>
      <c r="D5055" s="262">
        <v>45444</v>
      </c>
      <c r="E5055" s="259" t="s">
        <v>898</v>
      </c>
      <c r="F5055" s="259" t="s">
        <v>438</v>
      </c>
    </row>
    <row r="5056" spans="1:6" x14ac:dyDescent="0.25">
      <c r="A5056" s="259" t="s">
        <v>5997</v>
      </c>
      <c r="B5056" s="260">
        <v>712870903183487</v>
      </c>
      <c r="C5056" s="261" t="s">
        <v>452</v>
      </c>
      <c r="D5056" s="262">
        <v>45444</v>
      </c>
      <c r="E5056" s="259" t="s">
        <v>898</v>
      </c>
      <c r="F5056" s="259" t="s">
        <v>438</v>
      </c>
    </row>
    <row r="5057" spans="1:6" x14ac:dyDescent="0.25">
      <c r="A5057" s="259" t="s">
        <v>5998</v>
      </c>
      <c r="B5057" s="260">
        <v>712870903230556</v>
      </c>
      <c r="C5057" s="261" t="s">
        <v>452</v>
      </c>
      <c r="D5057" s="262">
        <v>45444</v>
      </c>
      <c r="E5057" s="259" t="s">
        <v>898</v>
      </c>
      <c r="F5057" s="259" t="s">
        <v>438</v>
      </c>
    </row>
    <row r="5058" spans="1:6" x14ac:dyDescent="0.25">
      <c r="A5058" s="259" t="s">
        <v>5999</v>
      </c>
      <c r="B5058" s="260">
        <v>712870903229956</v>
      </c>
      <c r="C5058" s="261" t="s">
        <v>452</v>
      </c>
      <c r="D5058" s="262">
        <v>45444</v>
      </c>
      <c r="E5058" s="259" t="s">
        <v>898</v>
      </c>
      <c r="F5058" s="259" t="s">
        <v>438</v>
      </c>
    </row>
    <row r="5059" spans="1:6" x14ac:dyDescent="0.25">
      <c r="A5059" s="259" t="s">
        <v>6000</v>
      </c>
      <c r="B5059" s="260">
        <v>712870803176237</v>
      </c>
      <c r="C5059" s="261" t="s">
        <v>452</v>
      </c>
      <c r="D5059" s="262">
        <v>45444</v>
      </c>
      <c r="E5059" s="259" t="s">
        <v>898</v>
      </c>
      <c r="F5059" s="259" t="s">
        <v>438</v>
      </c>
    </row>
    <row r="5060" spans="1:6" x14ac:dyDescent="0.25">
      <c r="A5060" s="259" t="s">
        <v>6001</v>
      </c>
      <c r="B5060" s="260">
        <v>712870803170853</v>
      </c>
      <c r="C5060" s="261" t="s">
        <v>452</v>
      </c>
      <c r="D5060" s="262">
        <v>45444</v>
      </c>
      <c r="E5060" s="259" t="s">
        <v>898</v>
      </c>
      <c r="F5060" s="259" t="s">
        <v>438</v>
      </c>
    </row>
    <row r="5061" spans="1:6" x14ac:dyDescent="0.25">
      <c r="A5061" s="259" t="s">
        <v>6002</v>
      </c>
      <c r="B5061" s="260">
        <v>712871007617212</v>
      </c>
      <c r="C5061" s="261" t="s">
        <v>452</v>
      </c>
      <c r="D5061" s="262">
        <v>45444</v>
      </c>
      <c r="E5061" s="259" t="s">
        <v>898</v>
      </c>
      <c r="F5061" s="259" t="s">
        <v>438</v>
      </c>
    </row>
    <row r="5062" spans="1:6" x14ac:dyDescent="0.25">
      <c r="A5062" s="259" t="s">
        <v>6003</v>
      </c>
      <c r="B5062" s="260">
        <v>712870803167242</v>
      </c>
      <c r="C5062" s="261" t="s">
        <v>452</v>
      </c>
      <c r="D5062" s="262">
        <v>45444</v>
      </c>
      <c r="E5062" s="259" t="s">
        <v>898</v>
      </c>
      <c r="F5062" s="259" t="s">
        <v>438</v>
      </c>
    </row>
    <row r="5063" spans="1:6" x14ac:dyDescent="0.25">
      <c r="A5063" s="259" t="s">
        <v>6004</v>
      </c>
      <c r="B5063" s="260">
        <v>712870802977521</v>
      </c>
      <c r="C5063" s="261" t="s">
        <v>452</v>
      </c>
      <c r="D5063" s="262">
        <v>45444</v>
      </c>
      <c r="E5063" s="259" t="s">
        <v>898</v>
      </c>
      <c r="F5063" s="259" t="s">
        <v>438</v>
      </c>
    </row>
    <row r="5064" spans="1:6" x14ac:dyDescent="0.25">
      <c r="A5064" s="259" t="s">
        <v>6005</v>
      </c>
      <c r="B5064" s="260">
        <v>60076048</v>
      </c>
      <c r="C5064" s="261" t="s">
        <v>452</v>
      </c>
      <c r="D5064" s="262">
        <v>45444</v>
      </c>
      <c r="E5064" s="259" t="s">
        <v>898</v>
      </c>
      <c r="F5064" s="259" t="s">
        <v>438</v>
      </c>
    </row>
    <row r="5065" spans="1:6" x14ac:dyDescent="0.25">
      <c r="A5065" s="259" t="s">
        <v>6006</v>
      </c>
      <c r="B5065" s="260">
        <v>712870802760161</v>
      </c>
      <c r="C5065" s="261" t="s">
        <v>452</v>
      </c>
      <c r="D5065" s="262">
        <v>45444</v>
      </c>
      <c r="E5065" s="259" t="s">
        <v>898</v>
      </c>
      <c r="F5065" s="259" t="s">
        <v>438</v>
      </c>
    </row>
    <row r="5066" spans="1:6" x14ac:dyDescent="0.25">
      <c r="A5066" s="259" t="s">
        <v>6007</v>
      </c>
      <c r="B5066" s="260">
        <v>712870903229635</v>
      </c>
      <c r="C5066" s="261" t="s">
        <v>452</v>
      </c>
      <c r="D5066" s="262">
        <v>45444</v>
      </c>
      <c r="E5066" s="259" t="s">
        <v>898</v>
      </c>
      <c r="F5066" s="259" t="s">
        <v>438</v>
      </c>
    </row>
    <row r="5067" spans="1:6" x14ac:dyDescent="0.25">
      <c r="A5067" s="259" t="s">
        <v>6008</v>
      </c>
      <c r="B5067" s="260">
        <v>654132010</v>
      </c>
      <c r="C5067" s="261" t="s">
        <v>468</v>
      </c>
      <c r="D5067" s="262">
        <v>45444</v>
      </c>
      <c r="E5067" s="259" t="s">
        <v>898</v>
      </c>
      <c r="F5067" s="259" t="s">
        <v>438</v>
      </c>
    </row>
    <row r="5068" spans="1:6" x14ac:dyDescent="0.25">
      <c r="A5068" s="259" t="s">
        <v>6009</v>
      </c>
      <c r="B5068" s="260">
        <v>712870802887691</v>
      </c>
      <c r="C5068" s="261" t="s">
        <v>452</v>
      </c>
      <c r="D5068" s="262">
        <v>45444</v>
      </c>
      <c r="E5068" s="259" t="s">
        <v>898</v>
      </c>
      <c r="F5068" s="259" t="s">
        <v>438</v>
      </c>
    </row>
    <row r="5069" spans="1:6" x14ac:dyDescent="0.25">
      <c r="A5069" s="259" t="s">
        <v>6010</v>
      </c>
      <c r="B5069" s="260">
        <v>712870803169000</v>
      </c>
      <c r="C5069" s="261" t="s">
        <v>452</v>
      </c>
      <c r="D5069" s="262">
        <v>45444</v>
      </c>
      <c r="E5069" s="259" t="s">
        <v>898</v>
      </c>
      <c r="F5069" s="259" t="s">
        <v>438</v>
      </c>
    </row>
    <row r="5070" spans="1:6" x14ac:dyDescent="0.25">
      <c r="A5070" s="259" t="s">
        <v>6011</v>
      </c>
      <c r="B5070" s="260">
        <v>712870803171355</v>
      </c>
      <c r="C5070" s="261" t="s">
        <v>452</v>
      </c>
      <c r="D5070" s="262">
        <v>45444</v>
      </c>
      <c r="E5070" s="259" t="s">
        <v>898</v>
      </c>
      <c r="F5070" s="259" t="s">
        <v>438</v>
      </c>
    </row>
    <row r="5071" spans="1:6" x14ac:dyDescent="0.25">
      <c r="A5071" s="259" t="s">
        <v>6012</v>
      </c>
      <c r="B5071" s="260" t="s">
        <v>636</v>
      </c>
      <c r="C5071" s="261" t="s">
        <v>467</v>
      </c>
      <c r="D5071" s="262">
        <v>45292</v>
      </c>
      <c r="E5071" s="259" t="s">
        <v>898</v>
      </c>
      <c r="F5071" s="259" t="s">
        <v>438</v>
      </c>
    </row>
    <row r="5072" spans="1:6" x14ac:dyDescent="0.25">
      <c r="A5072" s="259" t="s">
        <v>6013</v>
      </c>
      <c r="B5072" s="260" t="s">
        <v>640</v>
      </c>
      <c r="C5072" s="261" t="s">
        <v>467</v>
      </c>
      <c r="D5072" s="262">
        <v>45292</v>
      </c>
      <c r="E5072" s="259" t="s">
        <v>898</v>
      </c>
      <c r="F5072" s="259" t="s">
        <v>438</v>
      </c>
    </row>
    <row r="5073" spans="1:6" x14ac:dyDescent="0.25">
      <c r="A5073" s="259" t="s">
        <v>6014</v>
      </c>
      <c r="B5073" s="260" t="s">
        <v>642</v>
      </c>
      <c r="C5073" s="261" t="s">
        <v>467</v>
      </c>
      <c r="D5073" s="262">
        <v>45292</v>
      </c>
      <c r="E5073" s="259" t="s">
        <v>898</v>
      </c>
      <c r="F5073" s="259" t="s">
        <v>438</v>
      </c>
    </row>
    <row r="5074" spans="1:6" x14ac:dyDescent="0.25">
      <c r="A5074" s="259" t="s">
        <v>6015</v>
      </c>
      <c r="B5074" s="260">
        <v>2388778</v>
      </c>
      <c r="C5074" s="261" t="s">
        <v>467</v>
      </c>
      <c r="D5074" s="262">
        <v>45292</v>
      </c>
      <c r="E5074" s="259" t="s">
        <v>898</v>
      </c>
      <c r="F5074" s="259" t="s">
        <v>438</v>
      </c>
    </row>
    <row r="5075" spans="1:6" x14ac:dyDescent="0.25">
      <c r="A5075" s="259" t="s">
        <v>6016</v>
      </c>
      <c r="B5075" s="260" t="s">
        <v>643</v>
      </c>
      <c r="C5075" s="261" t="s">
        <v>467</v>
      </c>
      <c r="D5075" s="262">
        <v>45292</v>
      </c>
      <c r="E5075" s="259" t="s">
        <v>898</v>
      </c>
      <c r="F5075" s="259" t="s">
        <v>438</v>
      </c>
    </row>
    <row r="5076" spans="1:6" x14ac:dyDescent="0.25">
      <c r="A5076" s="259" t="s">
        <v>6017</v>
      </c>
      <c r="B5076" s="260" t="s">
        <v>644</v>
      </c>
      <c r="C5076" s="261" t="s">
        <v>467</v>
      </c>
      <c r="D5076" s="262">
        <v>45292</v>
      </c>
      <c r="E5076" s="259" t="s">
        <v>898</v>
      </c>
      <c r="F5076" s="259" t="s">
        <v>438</v>
      </c>
    </row>
    <row r="5077" spans="1:6" x14ac:dyDescent="0.25">
      <c r="A5077" s="259" t="s">
        <v>6018</v>
      </c>
      <c r="B5077" s="260">
        <v>22860698</v>
      </c>
      <c r="C5077" s="261" t="s">
        <v>501</v>
      </c>
      <c r="D5077" s="262">
        <v>45292</v>
      </c>
      <c r="E5077" s="259" t="s">
        <v>898</v>
      </c>
      <c r="F5077" s="259" t="s">
        <v>438</v>
      </c>
    </row>
    <row r="5078" spans="1:6" x14ac:dyDescent="0.25">
      <c r="A5078" s="259" t="s">
        <v>6019</v>
      </c>
      <c r="B5078" s="260" t="s">
        <v>633</v>
      </c>
      <c r="C5078" s="261" t="s">
        <v>467</v>
      </c>
      <c r="D5078" s="262">
        <v>45292</v>
      </c>
      <c r="E5078" s="259" t="s">
        <v>898</v>
      </c>
      <c r="F5078" s="259" t="s">
        <v>438</v>
      </c>
    </row>
    <row r="5079" spans="1:6" x14ac:dyDescent="0.25">
      <c r="A5079" s="259" t="s">
        <v>6020</v>
      </c>
      <c r="B5079" s="260" t="s">
        <v>634</v>
      </c>
      <c r="C5079" s="261" t="s">
        <v>467</v>
      </c>
      <c r="D5079" s="262">
        <v>45292</v>
      </c>
      <c r="E5079" s="259" t="s">
        <v>898</v>
      </c>
      <c r="F5079" s="259" t="s">
        <v>438</v>
      </c>
    </row>
    <row r="5080" spans="1:6" x14ac:dyDescent="0.25">
      <c r="A5080" s="259" t="s">
        <v>6021</v>
      </c>
      <c r="B5080" s="260" t="s">
        <v>635</v>
      </c>
      <c r="C5080" s="261" t="s">
        <v>467</v>
      </c>
      <c r="D5080" s="262">
        <v>45292</v>
      </c>
      <c r="E5080" s="259" t="s">
        <v>898</v>
      </c>
      <c r="F5080" s="259" t="s">
        <v>438</v>
      </c>
    </row>
    <row r="5081" spans="1:6" x14ac:dyDescent="0.25">
      <c r="A5081" s="259" t="s">
        <v>6022</v>
      </c>
      <c r="B5081" s="260">
        <v>2388999</v>
      </c>
      <c r="C5081" s="261" t="s">
        <v>501</v>
      </c>
      <c r="D5081" s="262">
        <v>45292</v>
      </c>
      <c r="E5081" s="259" t="s">
        <v>898</v>
      </c>
      <c r="F5081" s="259" t="s">
        <v>438</v>
      </c>
    </row>
    <row r="5082" spans="1:6" x14ac:dyDescent="0.25">
      <c r="A5082" s="259" t="s">
        <v>6023</v>
      </c>
      <c r="B5082" s="260">
        <v>2386833</v>
      </c>
      <c r="C5082" s="261" t="s">
        <v>501</v>
      </c>
      <c r="D5082" s="262">
        <v>45292</v>
      </c>
      <c r="E5082" s="259" t="s">
        <v>898</v>
      </c>
      <c r="F5082" s="259" t="s">
        <v>438</v>
      </c>
    </row>
    <row r="5083" spans="1:6" x14ac:dyDescent="0.25">
      <c r="A5083" s="259" t="s">
        <v>6024</v>
      </c>
      <c r="B5083" s="260" t="s">
        <v>637</v>
      </c>
      <c r="C5083" s="261" t="s">
        <v>467</v>
      </c>
      <c r="D5083" s="262">
        <v>45292</v>
      </c>
      <c r="E5083" s="259" t="s">
        <v>898</v>
      </c>
      <c r="F5083" s="259" t="s">
        <v>438</v>
      </c>
    </row>
    <row r="5084" spans="1:6" x14ac:dyDescent="0.25">
      <c r="A5084" s="259" t="s">
        <v>6025</v>
      </c>
      <c r="B5084" s="260">
        <v>22263</v>
      </c>
      <c r="C5084" s="261" t="s">
        <v>501</v>
      </c>
      <c r="D5084" s="262">
        <v>45292</v>
      </c>
      <c r="E5084" s="259" t="s">
        <v>898</v>
      </c>
      <c r="F5084" s="259" t="s">
        <v>438</v>
      </c>
    </row>
    <row r="5085" spans="1:6" x14ac:dyDescent="0.25">
      <c r="A5085" s="259" t="s">
        <v>6026</v>
      </c>
      <c r="B5085" s="260" t="s">
        <v>638</v>
      </c>
      <c r="C5085" s="261" t="s">
        <v>467</v>
      </c>
      <c r="D5085" s="262">
        <v>45292</v>
      </c>
      <c r="E5085" s="259" t="s">
        <v>898</v>
      </c>
      <c r="F5085" s="259" t="s">
        <v>438</v>
      </c>
    </row>
    <row r="5086" spans="1:6" x14ac:dyDescent="0.25">
      <c r="A5086" s="259" t="s">
        <v>6027</v>
      </c>
      <c r="B5086" s="260" t="s">
        <v>639</v>
      </c>
      <c r="C5086" s="261" t="s">
        <v>467</v>
      </c>
      <c r="D5086" s="262">
        <v>45292</v>
      </c>
      <c r="E5086" s="259" t="s">
        <v>898</v>
      </c>
      <c r="F5086" s="259" t="s">
        <v>438</v>
      </c>
    </row>
    <row r="5087" spans="1:6" x14ac:dyDescent="0.25">
      <c r="A5087" s="259" t="s">
        <v>6028</v>
      </c>
      <c r="B5087" s="260" t="s">
        <v>641</v>
      </c>
      <c r="C5087" s="261" t="s">
        <v>467</v>
      </c>
      <c r="D5087" s="262">
        <v>45292</v>
      </c>
      <c r="E5087" s="259" t="s">
        <v>898</v>
      </c>
      <c r="F5087" s="259" t="s">
        <v>438</v>
      </c>
    </row>
    <row r="5088" spans="1:6" x14ac:dyDescent="0.25">
      <c r="A5088" s="259" t="s">
        <v>6029</v>
      </c>
      <c r="B5088" s="260">
        <v>712880902470501</v>
      </c>
      <c r="C5088" s="261" t="s">
        <v>452</v>
      </c>
      <c r="D5088" s="262">
        <v>45627</v>
      </c>
      <c r="E5088" s="259" t="s">
        <v>898</v>
      </c>
      <c r="F5088" s="259" t="s">
        <v>438</v>
      </c>
    </row>
    <row r="5089" spans="1:6" x14ac:dyDescent="0.25">
      <c r="A5089" s="259" t="s">
        <v>6030</v>
      </c>
      <c r="B5089" s="260">
        <v>712880902513826</v>
      </c>
      <c r="C5089" s="261" t="s">
        <v>452</v>
      </c>
      <c r="D5089" s="262">
        <v>45627</v>
      </c>
      <c r="E5089" s="259" t="s">
        <v>898</v>
      </c>
      <c r="F5089" s="259" t="s">
        <v>438</v>
      </c>
    </row>
    <row r="5090" spans="1:6" x14ac:dyDescent="0.25">
      <c r="A5090" s="259" t="s">
        <v>6031</v>
      </c>
      <c r="B5090" s="260">
        <v>712880302514410</v>
      </c>
      <c r="C5090" s="261" t="s">
        <v>452</v>
      </c>
      <c r="D5090" s="262">
        <v>45627</v>
      </c>
      <c r="E5090" s="259" t="s">
        <v>898</v>
      </c>
      <c r="F5090" s="259" t="s">
        <v>438</v>
      </c>
    </row>
    <row r="5091" spans="1:6" x14ac:dyDescent="0.25">
      <c r="A5091" s="259" t="s">
        <v>6032</v>
      </c>
      <c r="B5091" s="260">
        <v>712880801093863</v>
      </c>
      <c r="C5091" s="261" t="s">
        <v>452</v>
      </c>
      <c r="D5091" s="262">
        <v>45627</v>
      </c>
      <c r="E5091" s="259" t="s">
        <v>898</v>
      </c>
      <c r="F5091" s="259" t="s">
        <v>438</v>
      </c>
    </row>
    <row r="5092" spans="1:6" x14ac:dyDescent="0.25">
      <c r="A5092" s="259" t="s">
        <v>6033</v>
      </c>
      <c r="B5092" s="260">
        <v>712880902511914</v>
      </c>
      <c r="C5092" s="261" t="s">
        <v>452</v>
      </c>
      <c r="D5092" s="262">
        <v>45292</v>
      </c>
      <c r="E5092" s="259" t="s">
        <v>898</v>
      </c>
      <c r="F5092" s="259" t="s">
        <v>438</v>
      </c>
    </row>
    <row r="5093" spans="1:6" x14ac:dyDescent="0.25">
      <c r="A5093" s="259" t="s">
        <v>6034</v>
      </c>
      <c r="B5093" s="260">
        <v>712880902511532</v>
      </c>
      <c r="C5093" s="261" t="s">
        <v>452</v>
      </c>
      <c r="D5093" s="262">
        <v>45627</v>
      </c>
      <c r="E5093" s="259" t="s">
        <v>898</v>
      </c>
      <c r="F5093" s="259" t="s">
        <v>438</v>
      </c>
    </row>
    <row r="5094" spans="1:6" x14ac:dyDescent="0.25">
      <c r="A5094" s="259" t="s">
        <v>6035</v>
      </c>
      <c r="B5094" s="260">
        <v>712880902504435</v>
      </c>
      <c r="C5094" s="261" t="s">
        <v>452</v>
      </c>
      <c r="D5094" s="262">
        <v>45627</v>
      </c>
      <c r="E5094" s="259" t="s">
        <v>898</v>
      </c>
      <c r="F5094" s="259" t="s">
        <v>438</v>
      </c>
    </row>
    <row r="5095" spans="1:6" x14ac:dyDescent="0.25">
      <c r="A5095" s="259" t="s">
        <v>6036</v>
      </c>
      <c r="B5095" s="260">
        <v>712880902470594</v>
      </c>
      <c r="C5095" s="261" t="s">
        <v>452</v>
      </c>
      <c r="D5095" s="262">
        <v>45627</v>
      </c>
      <c r="E5095" s="259" t="s">
        <v>898</v>
      </c>
      <c r="F5095" s="259" t="s">
        <v>438</v>
      </c>
    </row>
    <row r="5096" spans="1:6" x14ac:dyDescent="0.25">
      <c r="A5096" s="259" t="s">
        <v>6037</v>
      </c>
      <c r="B5096" s="260">
        <v>712880902501328</v>
      </c>
      <c r="C5096" s="261" t="s">
        <v>452</v>
      </c>
      <c r="D5096" s="262">
        <v>45627</v>
      </c>
      <c r="E5096" s="259" t="s">
        <v>898</v>
      </c>
      <c r="F5096" s="259" t="s">
        <v>438</v>
      </c>
    </row>
    <row r="5097" spans="1:6" x14ac:dyDescent="0.25">
      <c r="A5097" s="259" t="s">
        <v>6038</v>
      </c>
      <c r="B5097" s="260">
        <v>7128809025114861</v>
      </c>
      <c r="C5097" s="261" t="s">
        <v>452</v>
      </c>
      <c r="D5097" s="262">
        <v>45627</v>
      </c>
      <c r="E5097" s="259" t="s">
        <v>898</v>
      </c>
      <c r="F5097" s="259" t="s">
        <v>438</v>
      </c>
    </row>
    <row r="5098" spans="1:6" x14ac:dyDescent="0.25">
      <c r="A5098" s="259" t="s">
        <v>6039</v>
      </c>
      <c r="B5098" s="260">
        <v>712880902488605</v>
      </c>
      <c r="C5098" s="261" t="s">
        <v>452</v>
      </c>
      <c r="D5098" s="262">
        <v>45627</v>
      </c>
      <c r="E5098" s="259" t="s">
        <v>898</v>
      </c>
      <c r="F5098" s="259" t="s">
        <v>438</v>
      </c>
    </row>
    <row r="5099" spans="1:6" x14ac:dyDescent="0.25">
      <c r="A5099" s="259" t="s">
        <v>6040</v>
      </c>
      <c r="B5099" s="260">
        <v>7128800902475032</v>
      </c>
      <c r="C5099" s="261" t="s">
        <v>452</v>
      </c>
      <c r="D5099" s="262">
        <v>45627</v>
      </c>
      <c r="E5099" s="259" t="s">
        <v>898</v>
      </c>
      <c r="F5099" s="259" t="s">
        <v>438</v>
      </c>
    </row>
    <row r="5100" spans="1:6" x14ac:dyDescent="0.25">
      <c r="A5100" s="259" t="s">
        <v>6041</v>
      </c>
      <c r="B5100" s="260">
        <v>21353173</v>
      </c>
      <c r="C5100" s="261" t="s">
        <v>501</v>
      </c>
      <c r="D5100" s="262">
        <v>45627</v>
      </c>
      <c r="E5100" s="259" t="s">
        <v>898</v>
      </c>
      <c r="F5100" s="259" t="s">
        <v>438</v>
      </c>
    </row>
    <row r="5101" spans="1:6" x14ac:dyDescent="0.25">
      <c r="A5101" s="259" t="s">
        <v>6042</v>
      </c>
      <c r="B5101" s="260">
        <v>712880902500543</v>
      </c>
      <c r="C5101" s="261" t="s">
        <v>452</v>
      </c>
      <c r="D5101" s="262">
        <v>45627</v>
      </c>
      <c r="E5101" s="259" t="s">
        <v>898</v>
      </c>
      <c r="F5101" s="259" t="s">
        <v>438</v>
      </c>
    </row>
    <row r="5102" spans="1:6" x14ac:dyDescent="0.25">
      <c r="A5102" s="259" t="s">
        <v>6043</v>
      </c>
      <c r="B5102" s="260">
        <v>712880902486458</v>
      </c>
      <c r="C5102" s="261" t="s">
        <v>452</v>
      </c>
      <c r="D5102" s="262">
        <v>45627</v>
      </c>
      <c r="E5102" s="259" t="s">
        <v>898</v>
      </c>
      <c r="F5102" s="259" t="s">
        <v>438</v>
      </c>
    </row>
    <row r="5103" spans="1:6" x14ac:dyDescent="0.25">
      <c r="A5103" s="259" t="s">
        <v>6044</v>
      </c>
      <c r="B5103" s="260">
        <v>712880902501953</v>
      </c>
      <c r="C5103" s="261" t="s">
        <v>452</v>
      </c>
      <c r="D5103" s="262">
        <v>45627</v>
      </c>
      <c r="E5103" s="259" t="s">
        <v>898</v>
      </c>
      <c r="F5103" s="259" t="s">
        <v>438</v>
      </c>
    </row>
    <row r="5104" spans="1:6" x14ac:dyDescent="0.25">
      <c r="A5104" s="259" t="s">
        <v>6045</v>
      </c>
      <c r="B5104" s="260">
        <v>7128809024433703</v>
      </c>
      <c r="C5104" s="261" t="s">
        <v>452</v>
      </c>
      <c r="D5104" s="262">
        <v>45627</v>
      </c>
      <c r="E5104" s="259" t="s">
        <v>898</v>
      </c>
      <c r="F5104" s="259" t="s">
        <v>438</v>
      </c>
    </row>
    <row r="5105" spans="1:6" x14ac:dyDescent="0.25">
      <c r="A5105" s="259" t="s">
        <v>6046</v>
      </c>
      <c r="B5105" s="260">
        <v>712880902443444</v>
      </c>
      <c r="C5105" s="261" t="s">
        <v>452</v>
      </c>
      <c r="D5105" s="262">
        <v>45627</v>
      </c>
      <c r="E5105" s="259" t="s">
        <v>898</v>
      </c>
      <c r="F5105" s="259" t="s">
        <v>438</v>
      </c>
    </row>
    <row r="5106" spans="1:6" x14ac:dyDescent="0.25">
      <c r="A5106" s="259" t="s">
        <v>6047</v>
      </c>
      <c r="B5106" s="260">
        <v>7128800902492923</v>
      </c>
      <c r="C5106" s="261" t="s">
        <v>452</v>
      </c>
      <c r="D5106" s="262">
        <v>45627</v>
      </c>
      <c r="E5106" s="259" t="s">
        <v>898</v>
      </c>
      <c r="F5106" s="259" t="s">
        <v>438</v>
      </c>
    </row>
    <row r="5107" spans="1:6" x14ac:dyDescent="0.25">
      <c r="A5107" s="259" t="s">
        <v>6048</v>
      </c>
      <c r="B5107" s="260">
        <v>712880902489398</v>
      </c>
      <c r="C5107" s="261" t="s">
        <v>452</v>
      </c>
      <c r="D5107" s="262">
        <v>45627</v>
      </c>
      <c r="E5107" s="259" t="s">
        <v>898</v>
      </c>
      <c r="F5107" s="259" t="s">
        <v>438</v>
      </c>
    </row>
    <row r="5108" spans="1:6" x14ac:dyDescent="0.25">
      <c r="A5108" s="259" t="s">
        <v>6049</v>
      </c>
      <c r="B5108" s="260">
        <v>712880902444168</v>
      </c>
      <c r="C5108" s="261" t="s">
        <v>452</v>
      </c>
      <c r="D5108" s="262">
        <v>45627</v>
      </c>
      <c r="E5108" s="259" t="s">
        <v>898</v>
      </c>
      <c r="F5108" s="259" t="s">
        <v>438</v>
      </c>
    </row>
    <row r="5109" spans="1:6" x14ac:dyDescent="0.25">
      <c r="A5109" s="259" t="s">
        <v>6050</v>
      </c>
      <c r="B5109" s="260">
        <v>712880902492985</v>
      </c>
      <c r="C5109" s="261" t="s">
        <v>452</v>
      </c>
      <c r="D5109" s="262">
        <v>45627</v>
      </c>
      <c r="E5109" s="259" t="s">
        <v>898</v>
      </c>
      <c r="F5109" s="259" t="s">
        <v>438</v>
      </c>
    </row>
    <row r="5110" spans="1:6" x14ac:dyDescent="0.25">
      <c r="A5110" s="259" t="s">
        <v>6051</v>
      </c>
      <c r="B5110" s="260">
        <v>712880902514397</v>
      </c>
      <c r="C5110" s="261" t="s">
        <v>452</v>
      </c>
      <c r="D5110" s="262">
        <v>45627</v>
      </c>
      <c r="E5110" s="259" t="s">
        <v>898</v>
      </c>
      <c r="F5110" s="259" t="s">
        <v>438</v>
      </c>
    </row>
    <row r="5111" spans="1:6" x14ac:dyDescent="0.25">
      <c r="A5111" s="259" t="s">
        <v>6052</v>
      </c>
      <c r="B5111" s="260">
        <v>712880902415854</v>
      </c>
      <c r="C5111" s="261" t="s">
        <v>452</v>
      </c>
      <c r="D5111" s="262">
        <v>45627</v>
      </c>
      <c r="E5111" s="259" t="s">
        <v>898</v>
      </c>
      <c r="F5111" s="259" t="s">
        <v>438</v>
      </c>
    </row>
    <row r="5112" spans="1:6" x14ac:dyDescent="0.25">
      <c r="A5112" s="259" t="s">
        <v>6053</v>
      </c>
      <c r="B5112" s="260">
        <v>27579137</v>
      </c>
      <c r="C5112" s="261" t="s">
        <v>504</v>
      </c>
      <c r="D5112" s="262">
        <v>45627</v>
      </c>
      <c r="E5112" s="259" t="s">
        <v>898</v>
      </c>
      <c r="F5112" s="259" t="s">
        <v>438</v>
      </c>
    </row>
    <row r="5113" spans="1:6" x14ac:dyDescent="0.25">
      <c r="A5113" s="259" t="s">
        <v>6054</v>
      </c>
      <c r="B5113" s="260">
        <v>71288090224400</v>
      </c>
      <c r="C5113" s="261" t="s">
        <v>452</v>
      </c>
      <c r="D5113" s="262">
        <v>45627</v>
      </c>
      <c r="E5113" s="259" t="s">
        <v>898</v>
      </c>
      <c r="F5113" s="259" t="s">
        <v>438</v>
      </c>
    </row>
    <row r="5114" spans="1:6" x14ac:dyDescent="0.25">
      <c r="A5114" s="259" t="s">
        <v>6055</v>
      </c>
      <c r="B5114" s="260">
        <v>712880902513949</v>
      </c>
      <c r="C5114" s="261" t="s">
        <v>452</v>
      </c>
      <c r="D5114" s="262">
        <v>45627</v>
      </c>
      <c r="E5114" s="259" t="s">
        <v>898</v>
      </c>
      <c r="F5114" s="259" t="s">
        <v>438</v>
      </c>
    </row>
    <row r="5115" spans="1:6" x14ac:dyDescent="0.25">
      <c r="A5115" s="259" t="s">
        <v>6056</v>
      </c>
      <c r="B5115" s="260">
        <v>712880902490981</v>
      </c>
      <c r="C5115" s="261" t="s">
        <v>452</v>
      </c>
      <c r="D5115" s="262">
        <v>45627</v>
      </c>
      <c r="E5115" s="259" t="s">
        <v>898</v>
      </c>
      <c r="F5115" s="259" t="s">
        <v>438</v>
      </c>
    </row>
    <row r="5116" spans="1:6" x14ac:dyDescent="0.25">
      <c r="A5116" s="259" t="s">
        <v>6057</v>
      </c>
      <c r="B5116" s="260">
        <v>212880902492879</v>
      </c>
      <c r="C5116" s="261" t="s">
        <v>452</v>
      </c>
      <c r="D5116" s="262">
        <v>45627</v>
      </c>
      <c r="E5116" s="259" t="s">
        <v>898</v>
      </c>
      <c r="F5116" s="259" t="s">
        <v>438</v>
      </c>
    </row>
    <row r="5117" spans="1:6" x14ac:dyDescent="0.25">
      <c r="A5117" s="259" t="s">
        <v>6058</v>
      </c>
      <c r="B5117" s="260">
        <v>712880902492978</v>
      </c>
      <c r="C5117" s="261" t="s">
        <v>452</v>
      </c>
      <c r="D5117" s="262">
        <v>45627</v>
      </c>
      <c r="E5117" s="259" t="s">
        <v>898</v>
      </c>
      <c r="F5117" s="259" t="s">
        <v>438</v>
      </c>
    </row>
    <row r="5118" spans="1:6" x14ac:dyDescent="0.25">
      <c r="A5118" s="259" t="s">
        <v>6059</v>
      </c>
      <c r="B5118" s="260">
        <v>712880902501892</v>
      </c>
      <c r="C5118" s="261" t="s">
        <v>440</v>
      </c>
      <c r="D5118" s="262">
        <v>45627</v>
      </c>
      <c r="E5118" s="259" t="s">
        <v>898</v>
      </c>
      <c r="F5118" s="259" t="s">
        <v>438</v>
      </c>
    </row>
    <row r="5119" spans="1:6" x14ac:dyDescent="0.25">
      <c r="A5119" s="259" t="s">
        <v>6060</v>
      </c>
      <c r="B5119" s="260">
        <v>712880902509348</v>
      </c>
      <c r="C5119" s="261" t="s">
        <v>452</v>
      </c>
      <c r="D5119" s="262">
        <v>45627</v>
      </c>
      <c r="E5119" s="259" t="s">
        <v>898</v>
      </c>
      <c r="F5119" s="259" t="s">
        <v>438</v>
      </c>
    </row>
    <row r="5120" spans="1:6" x14ac:dyDescent="0.25">
      <c r="A5120" s="259" t="s">
        <v>6061</v>
      </c>
      <c r="B5120" s="260">
        <v>712880902502950</v>
      </c>
      <c r="C5120" s="261" t="s">
        <v>452</v>
      </c>
      <c r="D5120" s="262">
        <v>45627</v>
      </c>
      <c r="E5120" s="259" t="s">
        <v>898</v>
      </c>
      <c r="F5120" s="259" t="s">
        <v>438</v>
      </c>
    </row>
    <row r="5121" spans="1:6" x14ac:dyDescent="0.25">
      <c r="A5121" s="259" t="s">
        <v>6062</v>
      </c>
      <c r="B5121" s="260">
        <v>712880902470518</v>
      </c>
      <c r="C5121" s="261" t="s">
        <v>452</v>
      </c>
      <c r="D5121" s="262">
        <v>45627</v>
      </c>
      <c r="E5121" s="259" t="s">
        <v>898</v>
      </c>
      <c r="F5121" s="259" t="s">
        <v>438</v>
      </c>
    </row>
    <row r="5122" spans="1:6" x14ac:dyDescent="0.25">
      <c r="A5122" s="259" t="s">
        <v>6063</v>
      </c>
      <c r="B5122" s="260">
        <v>712880902507276</v>
      </c>
      <c r="C5122" s="261" t="s">
        <v>452</v>
      </c>
      <c r="D5122" s="262">
        <v>45627</v>
      </c>
      <c r="E5122" s="259" t="s">
        <v>898</v>
      </c>
      <c r="F5122" s="259" t="s">
        <v>438</v>
      </c>
    </row>
    <row r="5123" spans="1:6" x14ac:dyDescent="0.25">
      <c r="A5123" s="259" t="s">
        <v>6064</v>
      </c>
      <c r="B5123" s="260">
        <v>712880902503940</v>
      </c>
      <c r="C5123" s="261" t="s">
        <v>452</v>
      </c>
      <c r="D5123" s="262">
        <v>45627</v>
      </c>
      <c r="E5123" s="259" t="s">
        <v>898</v>
      </c>
      <c r="F5123" s="259" t="s">
        <v>438</v>
      </c>
    </row>
    <row r="5124" spans="1:6" x14ac:dyDescent="0.25">
      <c r="A5124" s="259" t="s">
        <v>6065</v>
      </c>
      <c r="B5124" s="260">
        <v>712880902503421</v>
      </c>
      <c r="C5124" s="261" t="s">
        <v>452</v>
      </c>
      <c r="D5124" s="262">
        <v>45292</v>
      </c>
      <c r="E5124" s="259" t="s">
        <v>898</v>
      </c>
      <c r="F5124" s="259" t="s">
        <v>438</v>
      </c>
    </row>
    <row r="5125" spans="1:6" x14ac:dyDescent="0.25">
      <c r="A5125" s="259" t="s">
        <v>6066</v>
      </c>
      <c r="B5125" s="260">
        <v>712880902470488</v>
      </c>
      <c r="C5125" s="261" t="s">
        <v>452</v>
      </c>
      <c r="D5125" s="262">
        <v>45627</v>
      </c>
      <c r="E5125" s="259" t="s">
        <v>898</v>
      </c>
      <c r="F5125" s="259" t="s">
        <v>438</v>
      </c>
    </row>
    <row r="5126" spans="1:6" x14ac:dyDescent="0.25">
      <c r="A5126" s="259" t="s">
        <v>6067</v>
      </c>
      <c r="B5126" s="260">
        <v>712880902505388</v>
      </c>
      <c r="C5126" s="261" t="s">
        <v>452</v>
      </c>
      <c r="D5126" s="262">
        <v>45627</v>
      </c>
      <c r="E5126" s="259" t="s">
        <v>898</v>
      </c>
      <c r="F5126" s="259" t="s">
        <v>438</v>
      </c>
    </row>
    <row r="5127" spans="1:6" x14ac:dyDescent="0.25">
      <c r="A5127" s="259" t="s">
        <v>6068</v>
      </c>
      <c r="B5127" s="260">
        <v>712880902491896</v>
      </c>
      <c r="C5127" s="261" t="s">
        <v>452</v>
      </c>
      <c r="D5127" s="262">
        <v>45627</v>
      </c>
      <c r="E5127" s="259" t="s">
        <v>898</v>
      </c>
      <c r="F5127" s="259" t="s">
        <v>438</v>
      </c>
    </row>
    <row r="5128" spans="1:6" x14ac:dyDescent="0.25">
      <c r="A5128" s="259" t="s">
        <v>6069</v>
      </c>
      <c r="B5128" s="260" t="s">
        <v>656</v>
      </c>
      <c r="C5128" s="261" t="s">
        <v>469</v>
      </c>
      <c r="D5128" s="262">
        <v>45292</v>
      </c>
      <c r="E5128" s="259" t="s">
        <v>898</v>
      </c>
      <c r="F5128" s="259" t="s">
        <v>438</v>
      </c>
    </row>
    <row r="5129" spans="1:6" x14ac:dyDescent="0.25">
      <c r="A5129" s="259" t="s">
        <v>6070</v>
      </c>
      <c r="B5129" s="260">
        <v>116734</v>
      </c>
      <c r="C5129" s="261" t="s">
        <v>454</v>
      </c>
      <c r="D5129" s="262">
        <v>45301</v>
      </c>
      <c r="E5129" s="259" t="s">
        <v>898</v>
      </c>
      <c r="F5129" s="259" t="s">
        <v>438</v>
      </c>
    </row>
    <row r="5130" spans="1:6" x14ac:dyDescent="0.25">
      <c r="A5130" s="259" t="s">
        <v>6071</v>
      </c>
      <c r="B5130" s="260" t="s">
        <v>17875</v>
      </c>
      <c r="C5130" s="261" t="s">
        <v>506</v>
      </c>
      <c r="D5130" s="262">
        <v>45292</v>
      </c>
      <c r="E5130" s="259" t="s">
        <v>898</v>
      </c>
      <c r="F5130" s="259" t="s">
        <v>438</v>
      </c>
    </row>
    <row r="5131" spans="1:6" x14ac:dyDescent="0.25">
      <c r="A5131" s="259" t="s">
        <v>6072</v>
      </c>
      <c r="B5131" s="260">
        <v>114791</v>
      </c>
      <c r="C5131" s="261" t="s">
        <v>439</v>
      </c>
      <c r="D5131" s="262">
        <v>45292</v>
      </c>
      <c r="E5131" s="259" t="s">
        <v>898</v>
      </c>
      <c r="F5131" s="259" t="s">
        <v>438</v>
      </c>
    </row>
    <row r="5132" spans="1:6" x14ac:dyDescent="0.25">
      <c r="A5132" s="259" t="s">
        <v>6073</v>
      </c>
      <c r="B5132" s="260">
        <v>114271</v>
      </c>
      <c r="C5132" s="261" t="s">
        <v>439</v>
      </c>
      <c r="D5132" s="262">
        <v>45292</v>
      </c>
      <c r="E5132" s="259" t="s">
        <v>898</v>
      </c>
      <c r="F5132" s="259" t="s">
        <v>438</v>
      </c>
    </row>
    <row r="5133" spans="1:6" x14ac:dyDescent="0.25">
      <c r="A5133" s="259" t="s">
        <v>6074</v>
      </c>
      <c r="B5133" s="260">
        <v>116651</v>
      </c>
      <c r="C5133" s="261" t="s">
        <v>439</v>
      </c>
      <c r="D5133" s="262">
        <v>45292</v>
      </c>
      <c r="E5133" s="259" t="s">
        <v>898</v>
      </c>
      <c r="F5133" s="259" t="s">
        <v>438</v>
      </c>
    </row>
    <row r="5134" spans="1:6" x14ac:dyDescent="0.25">
      <c r="A5134" s="259" t="s">
        <v>6075</v>
      </c>
      <c r="B5134" s="260">
        <v>1352425</v>
      </c>
      <c r="C5134" s="261" t="s">
        <v>501</v>
      </c>
      <c r="D5134" s="262">
        <v>45292</v>
      </c>
      <c r="E5134" s="259" t="s">
        <v>898</v>
      </c>
      <c r="F5134" s="259" t="s">
        <v>438</v>
      </c>
    </row>
    <row r="5135" spans="1:6" x14ac:dyDescent="0.25">
      <c r="A5135" s="259" t="s">
        <v>6076</v>
      </c>
      <c r="B5135" s="260">
        <v>1945602</v>
      </c>
      <c r="C5135" s="261" t="s">
        <v>468</v>
      </c>
      <c r="D5135" s="262">
        <v>45292</v>
      </c>
      <c r="E5135" s="259" t="s">
        <v>898</v>
      </c>
      <c r="F5135" s="259" t="s">
        <v>438</v>
      </c>
    </row>
    <row r="5136" spans="1:6" x14ac:dyDescent="0.25">
      <c r="A5136" s="259" t="s">
        <v>6077</v>
      </c>
      <c r="B5136" s="260" t="s">
        <v>17876</v>
      </c>
      <c r="C5136" s="261" t="s">
        <v>439</v>
      </c>
      <c r="D5136" s="262">
        <v>45292</v>
      </c>
      <c r="E5136" s="259" t="s">
        <v>898</v>
      </c>
      <c r="F5136" s="259" t="s">
        <v>438</v>
      </c>
    </row>
    <row r="5137" spans="1:6" x14ac:dyDescent="0.25">
      <c r="A5137" s="259" t="s">
        <v>6078</v>
      </c>
      <c r="B5137" s="260">
        <v>11920</v>
      </c>
      <c r="C5137" s="261" t="s">
        <v>445</v>
      </c>
      <c r="D5137" s="262">
        <v>45292</v>
      </c>
      <c r="E5137" s="259" t="s">
        <v>898</v>
      </c>
      <c r="F5137" s="259" t="s">
        <v>438</v>
      </c>
    </row>
    <row r="5138" spans="1:6" x14ac:dyDescent="0.25">
      <c r="A5138" s="259" t="s">
        <v>6079</v>
      </c>
      <c r="B5138" s="260">
        <v>57221</v>
      </c>
      <c r="C5138" s="261" t="s">
        <v>447</v>
      </c>
      <c r="D5138" s="262">
        <v>45292</v>
      </c>
      <c r="E5138" s="259" t="s">
        <v>898</v>
      </c>
      <c r="F5138" s="259" t="s">
        <v>438</v>
      </c>
    </row>
    <row r="5139" spans="1:6" x14ac:dyDescent="0.25">
      <c r="A5139" s="259" t="s">
        <v>6080</v>
      </c>
      <c r="B5139" s="260">
        <v>116742</v>
      </c>
      <c r="C5139" s="261" t="s">
        <v>454</v>
      </c>
      <c r="D5139" s="262">
        <v>45292</v>
      </c>
      <c r="E5139" s="259" t="s">
        <v>898</v>
      </c>
      <c r="F5139" s="259" t="s">
        <v>438</v>
      </c>
    </row>
    <row r="5140" spans="1:6" x14ac:dyDescent="0.25">
      <c r="A5140" s="259" t="s">
        <v>6081</v>
      </c>
      <c r="B5140" s="260">
        <v>113909</v>
      </c>
      <c r="C5140" s="261" t="s">
        <v>439</v>
      </c>
      <c r="D5140" s="262">
        <v>45292</v>
      </c>
      <c r="E5140" s="259" t="s">
        <v>898</v>
      </c>
      <c r="F5140" s="259" t="s">
        <v>438</v>
      </c>
    </row>
    <row r="5141" spans="1:6" x14ac:dyDescent="0.25">
      <c r="A5141" s="259" t="s">
        <v>6082</v>
      </c>
      <c r="B5141" s="260">
        <v>114779</v>
      </c>
      <c r="C5141" s="261" t="s">
        <v>439</v>
      </c>
      <c r="D5141" s="262">
        <v>45292</v>
      </c>
      <c r="E5141" s="259" t="s">
        <v>898</v>
      </c>
      <c r="F5141" s="259" t="s">
        <v>438</v>
      </c>
    </row>
    <row r="5142" spans="1:6" x14ac:dyDescent="0.25">
      <c r="A5142" s="259" t="s">
        <v>6083</v>
      </c>
      <c r="B5142" s="260">
        <v>13702</v>
      </c>
      <c r="C5142" s="261" t="s">
        <v>445</v>
      </c>
      <c r="D5142" s="262">
        <v>45292</v>
      </c>
      <c r="E5142" s="259" t="s">
        <v>898</v>
      </c>
      <c r="F5142" s="259" t="s">
        <v>438</v>
      </c>
    </row>
    <row r="5143" spans="1:6" x14ac:dyDescent="0.25">
      <c r="A5143" s="259" t="s">
        <v>6084</v>
      </c>
      <c r="B5143" s="260">
        <v>29638</v>
      </c>
      <c r="C5143" s="261" t="s">
        <v>447</v>
      </c>
      <c r="D5143" s="262">
        <v>45292</v>
      </c>
      <c r="E5143" s="259" t="s">
        <v>898</v>
      </c>
      <c r="F5143" s="259" t="s">
        <v>438</v>
      </c>
    </row>
    <row r="5144" spans="1:6" x14ac:dyDescent="0.25">
      <c r="A5144" s="259" t="s">
        <v>6085</v>
      </c>
      <c r="B5144" s="260">
        <v>11629</v>
      </c>
      <c r="C5144" s="261" t="s">
        <v>447</v>
      </c>
      <c r="D5144" s="262">
        <v>45292</v>
      </c>
      <c r="E5144" s="259" t="s">
        <v>898</v>
      </c>
      <c r="F5144" s="259" t="s">
        <v>438</v>
      </c>
    </row>
    <row r="5145" spans="1:6" x14ac:dyDescent="0.25">
      <c r="A5145" s="259" t="s">
        <v>6086</v>
      </c>
      <c r="B5145" s="260">
        <v>11632</v>
      </c>
      <c r="C5145" s="261" t="s">
        <v>479</v>
      </c>
      <c r="D5145" s="262">
        <v>45292</v>
      </c>
      <c r="E5145" s="259" t="s">
        <v>898</v>
      </c>
      <c r="F5145" s="259" t="s">
        <v>438</v>
      </c>
    </row>
    <row r="5146" spans="1:6" x14ac:dyDescent="0.25">
      <c r="A5146" s="259" t="s">
        <v>6087</v>
      </c>
      <c r="B5146" s="260">
        <v>192759</v>
      </c>
      <c r="C5146" s="261" t="s">
        <v>468</v>
      </c>
      <c r="D5146" s="262">
        <v>45292</v>
      </c>
      <c r="E5146" s="259" t="s">
        <v>898</v>
      </c>
      <c r="F5146" s="259" t="s">
        <v>438</v>
      </c>
    </row>
    <row r="5147" spans="1:6" x14ac:dyDescent="0.25">
      <c r="A5147" s="259" t="s">
        <v>6088</v>
      </c>
      <c r="B5147" s="260">
        <v>13734</v>
      </c>
      <c r="C5147" s="261" t="s">
        <v>476</v>
      </c>
      <c r="D5147" s="262">
        <v>45292</v>
      </c>
      <c r="E5147" s="259" t="s">
        <v>898</v>
      </c>
      <c r="F5147" s="259" t="s">
        <v>438</v>
      </c>
    </row>
    <row r="5148" spans="1:6" x14ac:dyDescent="0.25">
      <c r="A5148" s="259" t="s">
        <v>6089</v>
      </c>
      <c r="B5148" s="260">
        <v>15007</v>
      </c>
      <c r="C5148" s="261" t="s">
        <v>445</v>
      </c>
      <c r="D5148" s="262">
        <v>45292</v>
      </c>
      <c r="E5148" s="259" t="s">
        <v>898</v>
      </c>
      <c r="F5148" s="259" t="s">
        <v>438</v>
      </c>
    </row>
    <row r="5149" spans="1:6" x14ac:dyDescent="0.25">
      <c r="A5149" s="259" t="s">
        <v>6090</v>
      </c>
      <c r="B5149" s="260">
        <v>13663</v>
      </c>
      <c r="C5149" s="261" t="s">
        <v>445</v>
      </c>
      <c r="D5149" s="262">
        <v>45292</v>
      </c>
      <c r="E5149" s="259" t="s">
        <v>898</v>
      </c>
      <c r="F5149" s="259" t="s">
        <v>438</v>
      </c>
    </row>
    <row r="5150" spans="1:6" x14ac:dyDescent="0.25">
      <c r="A5150" s="259" t="s">
        <v>6091</v>
      </c>
      <c r="B5150" s="260">
        <v>712871006793214</v>
      </c>
      <c r="C5150" s="261" t="s">
        <v>452</v>
      </c>
      <c r="D5150" s="262">
        <v>45413</v>
      </c>
      <c r="E5150" s="259" t="s">
        <v>898</v>
      </c>
      <c r="F5150" s="259" t="s">
        <v>438</v>
      </c>
    </row>
    <row r="5151" spans="1:6" x14ac:dyDescent="0.25">
      <c r="A5151" s="259" t="s">
        <v>6092</v>
      </c>
      <c r="B5151" s="260">
        <v>2056</v>
      </c>
      <c r="C5151" s="261" t="s">
        <v>476</v>
      </c>
      <c r="D5151" s="262">
        <v>45292</v>
      </c>
      <c r="E5151" s="259" t="s">
        <v>898</v>
      </c>
      <c r="F5151" s="259" t="s">
        <v>438</v>
      </c>
    </row>
    <row r="5152" spans="1:6" x14ac:dyDescent="0.25">
      <c r="A5152" s="259" t="s">
        <v>6093</v>
      </c>
      <c r="B5152" s="260">
        <v>33531529</v>
      </c>
      <c r="C5152" s="261" t="s">
        <v>467</v>
      </c>
      <c r="D5152" s="262">
        <v>45324</v>
      </c>
      <c r="E5152" s="259" t="s">
        <v>898</v>
      </c>
      <c r="F5152" s="259" t="s">
        <v>438</v>
      </c>
    </row>
    <row r="5153" spans="1:6" x14ac:dyDescent="0.25">
      <c r="A5153" s="259" t="s">
        <v>6094</v>
      </c>
      <c r="B5153" s="260">
        <v>35159214</v>
      </c>
      <c r="C5153" s="261" t="s">
        <v>467</v>
      </c>
      <c r="D5153" s="262">
        <v>45506</v>
      </c>
      <c r="E5153" s="259" t="s">
        <v>898</v>
      </c>
      <c r="F5153" s="259" t="s">
        <v>438</v>
      </c>
    </row>
    <row r="5154" spans="1:6" x14ac:dyDescent="0.25">
      <c r="A5154" s="259" t="s">
        <v>6095</v>
      </c>
      <c r="B5154" s="260">
        <v>32484534</v>
      </c>
      <c r="C5154" s="261" t="s">
        <v>467</v>
      </c>
      <c r="D5154" s="262">
        <v>45293</v>
      </c>
      <c r="E5154" s="259" t="s">
        <v>898</v>
      </c>
      <c r="F5154" s="259" t="s">
        <v>438</v>
      </c>
    </row>
    <row r="5155" spans="1:6" x14ac:dyDescent="0.25">
      <c r="A5155" s="259" t="s">
        <v>6096</v>
      </c>
      <c r="B5155" s="260">
        <v>32482988</v>
      </c>
      <c r="C5155" s="261" t="s">
        <v>467</v>
      </c>
      <c r="D5155" s="262">
        <v>45353</v>
      </c>
      <c r="E5155" s="259" t="s">
        <v>898</v>
      </c>
      <c r="F5155" s="259" t="s">
        <v>438</v>
      </c>
    </row>
    <row r="5156" spans="1:6" x14ac:dyDescent="0.25">
      <c r="A5156" s="259" t="s">
        <v>6097</v>
      </c>
      <c r="B5156" s="260">
        <v>911586</v>
      </c>
      <c r="C5156" s="261" t="s">
        <v>847</v>
      </c>
      <c r="D5156" s="262">
        <v>45292</v>
      </c>
      <c r="E5156" s="259" t="s">
        <v>898</v>
      </c>
      <c r="F5156" s="259" t="s">
        <v>438</v>
      </c>
    </row>
    <row r="5157" spans="1:6" x14ac:dyDescent="0.25">
      <c r="A5157" s="259" t="s">
        <v>6098</v>
      </c>
      <c r="B5157" s="260" t="s">
        <v>608</v>
      </c>
      <c r="C5157" s="261" t="s">
        <v>530</v>
      </c>
      <c r="D5157" s="262">
        <v>45292</v>
      </c>
      <c r="E5157" s="259" t="s">
        <v>898</v>
      </c>
      <c r="F5157" s="259" t="s">
        <v>438</v>
      </c>
    </row>
    <row r="5158" spans="1:6" x14ac:dyDescent="0.25">
      <c r="A5158" s="259" t="s">
        <v>6099</v>
      </c>
      <c r="B5158" s="260">
        <v>917466</v>
      </c>
      <c r="C5158" s="261" t="s">
        <v>847</v>
      </c>
      <c r="D5158" s="262">
        <v>45292</v>
      </c>
      <c r="E5158" s="259" t="s">
        <v>898</v>
      </c>
      <c r="F5158" s="259" t="s">
        <v>438</v>
      </c>
    </row>
    <row r="5159" spans="1:6" x14ac:dyDescent="0.25">
      <c r="A5159" s="259" t="s">
        <v>6100</v>
      </c>
      <c r="B5159" s="260" t="s">
        <v>612</v>
      </c>
      <c r="C5159" s="261" t="s">
        <v>530</v>
      </c>
      <c r="D5159" s="262">
        <v>45292</v>
      </c>
      <c r="E5159" s="259" t="s">
        <v>898</v>
      </c>
      <c r="F5159" s="259" t="s">
        <v>438</v>
      </c>
    </row>
    <row r="5160" spans="1:6" x14ac:dyDescent="0.25">
      <c r="A5160" s="259" t="s">
        <v>6101</v>
      </c>
      <c r="B5160" s="260" t="s">
        <v>618</v>
      </c>
      <c r="C5160" s="261" t="s">
        <v>619</v>
      </c>
      <c r="D5160" s="262">
        <v>45292</v>
      </c>
      <c r="E5160" s="259" t="s">
        <v>898</v>
      </c>
      <c r="F5160" s="259" t="s">
        <v>438</v>
      </c>
    </row>
    <row r="5161" spans="1:6" x14ac:dyDescent="0.25">
      <c r="A5161" s="259" t="s">
        <v>6102</v>
      </c>
      <c r="B5161" s="260">
        <v>10</v>
      </c>
      <c r="C5161" s="261" t="s">
        <v>530</v>
      </c>
      <c r="D5161" s="262">
        <v>45292</v>
      </c>
      <c r="E5161" s="259" t="s">
        <v>898</v>
      </c>
      <c r="F5161" s="259" t="s">
        <v>438</v>
      </c>
    </row>
    <row r="5162" spans="1:6" x14ac:dyDescent="0.25">
      <c r="A5162" s="259" t="s">
        <v>6103</v>
      </c>
      <c r="B5162" s="260" t="s">
        <v>586</v>
      </c>
      <c r="C5162" s="261" t="s">
        <v>530</v>
      </c>
      <c r="D5162" s="262">
        <v>45292</v>
      </c>
      <c r="E5162" s="259" t="s">
        <v>898</v>
      </c>
      <c r="F5162" s="259" t="s">
        <v>438</v>
      </c>
    </row>
    <row r="5163" spans="1:6" x14ac:dyDescent="0.25">
      <c r="A5163" s="259" t="s">
        <v>6104</v>
      </c>
      <c r="B5163" s="260" t="s">
        <v>591</v>
      </c>
      <c r="C5163" s="261" t="s">
        <v>530</v>
      </c>
      <c r="D5163" s="262">
        <v>45292</v>
      </c>
      <c r="E5163" s="259" t="s">
        <v>898</v>
      </c>
      <c r="F5163" s="259" t="s">
        <v>438</v>
      </c>
    </row>
    <row r="5164" spans="1:6" x14ac:dyDescent="0.25">
      <c r="A5164" s="259" t="s">
        <v>6105</v>
      </c>
      <c r="B5164" s="260">
        <v>919916</v>
      </c>
      <c r="C5164" s="261" t="s">
        <v>530</v>
      </c>
      <c r="D5164" s="262">
        <v>45292</v>
      </c>
      <c r="E5164" s="259" t="s">
        <v>898</v>
      </c>
      <c r="F5164" s="259" t="s">
        <v>438</v>
      </c>
    </row>
    <row r="5165" spans="1:6" x14ac:dyDescent="0.25">
      <c r="A5165" s="259" t="s">
        <v>6106</v>
      </c>
      <c r="B5165" s="260">
        <v>911624</v>
      </c>
      <c r="C5165" s="261" t="s">
        <v>847</v>
      </c>
      <c r="D5165" s="262">
        <v>45292</v>
      </c>
      <c r="E5165" s="259" t="s">
        <v>898</v>
      </c>
      <c r="F5165" s="259" t="s">
        <v>438</v>
      </c>
    </row>
    <row r="5166" spans="1:6" x14ac:dyDescent="0.25">
      <c r="A5166" s="259" t="s">
        <v>6107</v>
      </c>
      <c r="B5166" s="260">
        <v>921523</v>
      </c>
      <c r="C5166" s="261" t="s">
        <v>847</v>
      </c>
      <c r="D5166" s="262">
        <v>45292</v>
      </c>
      <c r="E5166" s="259" t="s">
        <v>898</v>
      </c>
      <c r="F5166" s="259" t="s">
        <v>438</v>
      </c>
    </row>
    <row r="5167" spans="1:6" x14ac:dyDescent="0.25">
      <c r="A5167" s="259" t="s">
        <v>6108</v>
      </c>
      <c r="B5167" s="260">
        <v>921498</v>
      </c>
      <c r="C5167" s="261" t="s">
        <v>847</v>
      </c>
      <c r="D5167" s="262">
        <v>45292</v>
      </c>
      <c r="E5167" s="259" t="s">
        <v>898</v>
      </c>
      <c r="F5167" s="259" t="s">
        <v>438</v>
      </c>
    </row>
    <row r="5168" spans="1:6" x14ac:dyDescent="0.25">
      <c r="A5168" s="259" t="s">
        <v>6109</v>
      </c>
      <c r="B5168" s="260">
        <v>929435</v>
      </c>
      <c r="C5168" s="261" t="s">
        <v>847</v>
      </c>
      <c r="D5168" s="262">
        <v>45292</v>
      </c>
      <c r="E5168" s="259" t="s">
        <v>898</v>
      </c>
      <c r="F5168" s="259" t="s">
        <v>438</v>
      </c>
    </row>
    <row r="5169" spans="1:6" x14ac:dyDescent="0.25">
      <c r="A5169" s="259" t="s">
        <v>6110</v>
      </c>
      <c r="B5169" s="260">
        <v>911439</v>
      </c>
      <c r="C5169" s="261" t="s">
        <v>847</v>
      </c>
      <c r="D5169" s="262">
        <v>45292</v>
      </c>
      <c r="E5169" s="259" t="s">
        <v>898</v>
      </c>
      <c r="F5169" s="259" t="s">
        <v>438</v>
      </c>
    </row>
    <row r="5170" spans="1:6" x14ac:dyDescent="0.25">
      <c r="A5170" s="259" t="s">
        <v>6111</v>
      </c>
      <c r="B5170" s="260">
        <v>921503</v>
      </c>
      <c r="C5170" s="261" t="s">
        <v>847</v>
      </c>
      <c r="D5170" s="262">
        <v>45292</v>
      </c>
      <c r="E5170" s="259" t="s">
        <v>898</v>
      </c>
      <c r="F5170" s="259" t="s">
        <v>438</v>
      </c>
    </row>
    <row r="5171" spans="1:6" x14ac:dyDescent="0.25">
      <c r="A5171" s="259" t="s">
        <v>6112</v>
      </c>
      <c r="B5171" s="260">
        <v>1348964</v>
      </c>
      <c r="C5171" s="261" t="s">
        <v>530</v>
      </c>
      <c r="D5171" s="262">
        <v>45292</v>
      </c>
      <c r="E5171" s="259" t="s">
        <v>898</v>
      </c>
      <c r="F5171" s="259" t="s">
        <v>438</v>
      </c>
    </row>
    <row r="5172" spans="1:6" x14ac:dyDescent="0.25">
      <c r="A5172" s="259" t="s">
        <v>6113</v>
      </c>
      <c r="B5172" s="260">
        <v>917854</v>
      </c>
      <c r="C5172" s="261" t="s">
        <v>847</v>
      </c>
      <c r="D5172" s="262">
        <v>45292</v>
      </c>
      <c r="E5172" s="259" t="s">
        <v>898</v>
      </c>
      <c r="F5172" s="259" t="s">
        <v>438</v>
      </c>
    </row>
    <row r="5173" spans="1:6" x14ac:dyDescent="0.25">
      <c r="A5173" s="259" t="s">
        <v>6114</v>
      </c>
      <c r="B5173" s="260" t="s">
        <v>604</v>
      </c>
      <c r="C5173" s="261" t="s">
        <v>847</v>
      </c>
      <c r="D5173" s="262">
        <v>45292</v>
      </c>
      <c r="E5173" s="259" t="s">
        <v>898</v>
      </c>
      <c r="F5173" s="259" t="s">
        <v>438</v>
      </c>
    </row>
    <row r="5174" spans="1:6" x14ac:dyDescent="0.25">
      <c r="A5174" s="259" t="s">
        <v>6115</v>
      </c>
      <c r="B5174" s="260">
        <v>919150</v>
      </c>
      <c r="C5174" s="261" t="s">
        <v>847</v>
      </c>
      <c r="D5174" s="262">
        <v>45292</v>
      </c>
      <c r="E5174" s="259" t="s">
        <v>898</v>
      </c>
      <c r="F5174" s="259" t="s">
        <v>438</v>
      </c>
    </row>
    <row r="5175" spans="1:6" x14ac:dyDescent="0.25">
      <c r="A5175" s="259" t="s">
        <v>6116</v>
      </c>
      <c r="B5175" s="260">
        <v>920314</v>
      </c>
      <c r="C5175" s="261" t="s">
        <v>847</v>
      </c>
      <c r="D5175" s="262">
        <v>45292</v>
      </c>
      <c r="E5175" s="259" t="s">
        <v>898</v>
      </c>
      <c r="F5175" s="259" t="s">
        <v>438</v>
      </c>
    </row>
    <row r="5176" spans="1:6" x14ac:dyDescent="0.25">
      <c r="A5176" s="259" t="s">
        <v>6117</v>
      </c>
      <c r="B5176" s="260">
        <v>918067</v>
      </c>
      <c r="C5176" s="261" t="s">
        <v>847</v>
      </c>
      <c r="D5176" s="262">
        <v>45292</v>
      </c>
      <c r="E5176" s="259" t="s">
        <v>898</v>
      </c>
      <c r="F5176" s="259" t="s">
        <v>438</v>
      </c>
    </row>
    <row r="5177" spans="1:6" x14ac:dyDescent="0.25">
      <c r="A5177" s="259" t="s">
        <v>6118</v>
      </c>
      <c r="B5177" s="260" t="s">
        <v>605</v>
      </c>
      <c r="C5177" s="261" t="s">
        <v>530</v>
      </c>
      <c r="D5177" s="262">
        <v>45292</v>
      </c>
      <c r="E5177" s="259" t="s">
        <v>898</v>
      </c>
      <c r="F5177" s="259" t="s">
        <v>438</v>
      </c>
    </row>
    <row r="5178" spans="1:6" x14ac:dyDescent="0.25">
      <c r="A5178" s="259" t="s">
        <v>6119</v>
      </c>
      <c r="B5178" s="260">
        <v>921531</v>
      </c>
      <c r="C5178" s="261" t="s">
        <v>847</v>
      </c>
      <c r="D5178" s="262">
        <v>45292</v>
      </c>
      <c r="E5178" s="259" t="s">
        <v>898</v>
      </c>
      <c r="F5178" s="259" t="s">
        <v>438</v>
      </c>
    </row>
    <row r="5179" spans="1:6" x14ac:dyDescent="0.25">
      <c r="A5179" s="259" t="s">
        <v>6120</v>
      </c>
      <c r="B5179" s="260" t="s">
        <v>606</v>
      </c>
      <c r="C5179" s="261" t="s">
        <v>530</v>
      </c>
      <c r="D5179" s="262">
        <v>45292</v>
      </c>
      <c r="E5179" s="259" t="s">
        <v>898</v>
      </c>
      <c r="F5179" s="259" t="s">
        <v>438</v>
      </c>
    </row>
    <row r="5180" spans="1:6" x14ac:dyDescent="0.25">
      <c r="A5180" s="259" t="s">
        <v>6121</v>
      </c>
      <c r="B5180" s="260">
        <v>1345489</v>
      </c>
      <c r="C5180" s="261" t="s">
        <v>847</v>
      </c>
      <c r="D5180" s="262">
        <v>45292</v>
      </c>
      <c r="E5180" s="259" t="s">
        <v>898</v>
      </c>
      <c r="F5180" s="259" t="s">
        <v>438</v>
      </c>
    </row>
    <row r="5181" spans="1:6" x14ac:dyDescent="0.25">
      <c r="A5181" s="259" t="s">
        <v>6122</v>
      </c>
      <c r="B5181" s="260">
        <v>920268</v>
      </c>
      <c r="C5181" s="261" t="s">
        <v>847</v>
      </c>
      <c r="D5181" s="262">
        <v>45292</v>
      </c>
      <c r="E5181" s="259" t="s">
        <v>898</v>
      </c>
      <c r="F5181" s="259" t="s">
        <v>438</v>
      </c>
    </row>
    <row r="5182" spans="1:6" x14ac:dyDescent="0.25">
      <c r="A5182" s="259" t="s">
        <v>6123</v>
      </c>
      <c r="B5182" s="260">
        <v>929565</v>
      </c>
      <c r="C5182" s="261" t="s">
        <v>530</v>
      </c>
      <c r="D5182" s="262">
        <v>45292</v>
      </c>
      <c r="E5182" s="259" t="s">
        <v>898</v>
      </c>
      <c r="F5182" s="259" t="s">
        <v>438</v>
      </c>
    </row>
    <row r="5183" spans="1:6" x14ac:dyDescent="0.25">
      <c r="A5183" s="259" t="s">
        <v>6124</v>
      </c>
      <c r="B5183" s="260">
        <v>1349149</v>
      </c>
      <c r="C5183" s="261" t="s">
        <v>847</v>
      </c>
      <c r="D5183" s="262">
        <v>45292</v>
      </c>
      <c r="E5183" s="259" t="s">
        <v>898</v>
      </c>
      <c r="F5183" s="259" t="s">
        <v>438</v>
      </c>
    </row>
    <row r="5184" spans="1:6" x14ac:dyDescent="0.25">
      <c r="A5184" s="259" t="s">
        <v>6125</v>
      </c>
      <c r="B5184" s="260" t="s">
        <v>607</v>
      </c>
      <c r="C5184" s="261" t="s">
        <v>530</v>
      </c>
      <c r="D5184" s="262">
        <v>45292</v>
      </c>
      <c r="E5184" s="259" t="s">
        <v>898</v>
      </c>
      <c r="F5184" s="259" t="s">
        <v>438</v>
      </c>
    </row>
    <row r="5185" spans="1:6" x14ac:dyDescent="0.25">
      <c r="A5185" s="259" t="s">
        <v>6126</v>
      </c>
      <c r="B5185" s="260">
        <v>1344830</v>
      </c>
      <c r="C5185" s="261" t="s">
        <v>847</v>
      </c>
      <c r="D5185" s="262">
        <v>45292</v>
      </c>
      <c r="E5185" s="259" t="s">
        <v>898</v>
      </c>
      <c r="F5185" s="259" t="s">
        <v>438</v>
      </c>
    </row>
    <row r="5186" spans="1:6" x14ac:dyDescent="0.25">
      <c r="A5186" s="259" t="s">
        <v>6127</v>
      </c>
      <c r="B5186" s="260">
        <v>1355947</v>
      </c>
      <c r="C5186" s="261" t="s">
        <v>530</v>
      </c>
      <c r="D5186" s="262">
        <v>45292</v>
      </c>
      <c r="E5186" s="259" t="s">
        <v>898</v>
      </c>
      <c r="F5186" s="259" t="s">
        <v>438</v>
      </c>
    </row>
    <row r="5187" spans="1:6" x14ac:dyDescent="0.25">
      <c r="A5187" s="259" t="s">
        <v>6128</v>
      </c>
      <c r="B5187" s="260">
        <v>1355924</v>
      </c>
      <c r="C5187" s="261" t="s">
        <v>847</v>
      </c>
      <c r="D5187" s="262">
        <v>45292</v>
      </c>
      <c r="E5187" s="259" t="s">
        <v>898</v>
      </c>
      <c r="F5187" s="259" t="s">
        <v>438</v>
      </c>
    </row>
    <row r="5188" spans="1:6" x14ac:dyDescent="0.25">
      <c r="A5188" s="259" t="s">
        <v>6129</v>
      </c>
      <c r="B5188" s="260" t="s">
        <v>609</v>
      </c>
      <c r="C5188" s="261" t="s">
        <v>530</v>
      </c>
      <c r="D5188" s="262">
        <v>45292</v>
      </c>
      <c r="E5188" s="259" t="s">
        <v>898</v>
      </c>
      <c r="F5188" s="259" t="s">
        <v>438</v>
      </c>
    </row>
    <row r="5189" spans="1:6" x14ac:dyDescent="0.25">
      <c r="A5189" s="259" t="s">
        <v>6130</v>
      </c>
      <c r="B5189" s="260">
        <v>914935</v>
      </c>
      <c r="C5189" s="261" t="s">
        <v>847</v>
      </c>
      <c r="D5189" s="262">
        <v>45292</v>
      </c>
      <c r="E5189" s="259" t="s">
        <v>898</v>
      </c>
      <c r="F5189" s="259" t="s">
        <v>438</v>
      </c>
    </row>
    <row r="5190" spans="1:6" x14ac:dyDescent="0.25">
      <c r="A5190" s="259" t="s">
        <v>6131</v>
      </c>
      <c r="B5190" s="260">
        <v>11640</v>
      </c>
      <c r="C5190" s="261" t="s">
        <v>530</v>
      </c>
      <c r="D5190" s="262">
        <v>45292</v>
      </c>
      <c r="E5190" s="259" t="s">
        <v>898</v>
      </c>
      <c r="F5190" s="259" t="s">
        <v>438</v>
      </c>
    </row>
    <row r="5191" spans="1:6" x14ac:dyDescent="0.25">
      <c r="A5191" s="259" t="s">
        <v>6132</v>
      </c>
      <c r="B5191" s="260">
        <v>1351319</v>
      </c>
      <c r="C5191" s="261" t="s">
        <v>847</v>
      </c>
      <c r="D5191" s="262">
        <v>45292</v>
      </c>
      <c r="E5191" s="259" t="s">
        <v>898</v>
      </c>
      <c r="F5191" s="259" t="s">
        <v>438</v>
      </c>
    </row>
    <row r="5192" spans="1:6" x14ac:dyDescent="0.25">
      <c r="A5192" s="259" t="s">
        <v>6133</v>
      </c>
      <c r="B5192" s="260" t="s">
        <v>610</v>
      </c>
      <c r="C5192" s="261" t="s">
        <v>530</v>
      </c>
      <c r="D5192" s="262">
        <v>45292</v>
      </c>
      <c r="E5192" s="259" t="s">
        <v>898</v>
      </c>
      <c r="F5192" s="259" t="s">
        <v>438</v>
      </c>
    </row>
    <row r="5193" spans="1:6" x14ac:dyDescent="0.25">
      <c r="A5193" s="259" t="s">
        <v>6134</v>
      </c>
      <c r="B5193" s="260" t="s">
        <v>611</v>
      </c>
      <c r="C5193" s="261" t="s">
        <v>530</v>
      </c>
      <c r="D5193" s="262">
        <v>45292</v>
      </c>
      <c r="E5193" s="259" t="s">
        <v>898</v>
      </c>
      <c r="F5193" s="259" t="s">
        <v>438</v>
      </c>
    </row>
    <row r="5194" spans="1:6" x14ac:dyDescent="0.25">
      <c r="A5194" s="259" t="s">
        <v>6135</v>
      </c>
      <c r="B5194" s="260">
        <v>1345542</v>
      </c>
      <c r="C5194" s="261" t="s">
        <v>847</v>
      </c>
      <c r="D5194" s="262">
        <v>45292</v>
      </c>
      <c r="E5194" s="259" t="s">
        <v>898</v>
      </c>
      <c r="F5194" s="259" t="s">
        <v>438</v>
      </c>
    </row>
    <row r="5195" spans="1:6" x14ac:dyDescent="0.25">
      <c r="A5195" s="259" t="s">
        <v>6136</v>
      </c>
      <c r="B5195" s="260">
        <v>789023029923</v>
      </c>
      <c r="C5195" s="261" t="s">
        <v>477</v>
      </c>
      <c r="D5195" s="262">
        <v>45292</v>
      </c>
      <c r="E5195" s="259" t="s">
        <v>898</v>
      </c>
      <c r="F5195" s="259" t="s">
        <v>438</v>
      </c>
    </row>
    <row r="5196" spans="1:6" x14ac:dyDescent="0.25">
      <c r="A5196" s="259" t="s">
        <v>6137</v>
      </c>
      <c r="B5196" s="260">
        <v>7789023029923</v>
      </c>
      <c r="C5196" s="261" t="s">
        <v>477</v>
      </c>
      <c r="D5196" s="262">
        <v>45292</v>
      </c>
      <c r="E5196" s="259" t="s">
        <v>898</v>
      </c>
      <c r="F5196" s="259" t="s">
        <v>438</v>
      </c>
    </row>
    <row r="5197" spans="1:6" x14ac:dyDescent="0.25">
      <c r="A5197" s="259" t="s">
        <v>6138</v>
      </c>
      <c r="B5197" s="260">
        <v>712880601927702</v>
      </c>
      <c r="C5197" s="261" t="s">
        <v>530</v>
      </c>
      <c r="D5197" s="262">
        <v>45292</v>
      </c>
      <c r="E5197" s="259" t="s">
        <v>898</v>
      </c>
      <c r="F5197" s="259" t="s">
        <v>438</v>
      </c>
    </row>
    <row r="5198" spans="1:6" x14ac:dyDescent="0.25">
      <c r="A5198" s="259" t="s">
        <v>6139</v>
      </c>
      <c r="B5198" s="260">
        <v>919108</v>
      </c>
      <c r="C5198" s="261" t="s">
        <v>847</v>
      </c>
      <c r="D5198" s="262">
        <v>45292</v>
      </c>
      <c r="E5198" s="259" t="s">
        <v>898</v>
      </c>
      <c r="F5198" s="259" t="s">
        <v>438</v>
      </c>
    </row>
    <row r="5199" spans="1:6" x14ac:dyDescent="0.25">
      <c r="A5199" s="259" t="s">
        <v>6140</v>
      </c>
      <c r="B5199" s="260">
        <v>1357778</v>
      </c>
      <c r="C5199" s="261" t="s">
        <v>847</v>
      </c>
      <c r="D5199" s="262">
        <v>45292</v>
      </c>
      <c r="E5199" s="259" t="s">
        <v>898</v>
      </c>
      <c r="F5199" s="259" t="s">
        <v>438</v>
      </c>
    </row>
    <row r="5200" spans="1:6" x14ac:dyDescent="0.25">
      <c r="A5200" s="259" t="s">
        <v>6141</v>
      </c>
      <c r="B5200" s="260">
        <v>13551663</v>
      </c>
      <c r="C5200" s="261" t="s">
        <v>847</v>
      </c>
      <c r="D5200" s="262">
        <v>45292</v>
      </c>
      <c r="E5200" s="259" t="s">
        <v>898</v>
      </c>
      <c r="F5200" s="259" t="s">
        <v>438</v>
      </c>
    </row>
    <row r="5201" spans="1:6" x14ac:dyDescent="0.25">
      <c r="A5201" s="259" t="s">
        <v>6142</v>
      </c>
      <c r="B5201" s="260">
        <v>913559</v>
      </c>
      <c r="C5201" s="261" t="s">
        <v>847</v>
      </c>
      <c r="D5201" s="262">
        <v>45292</v>
      </c>
      <c r="E5201" s="259" t="s">
        <v>898</v>
      </c>
      <c r="F5201" s="259" t="s">
        <v>438</v>
      </c>
    </row>
    <row r="5202" spans="1:6" x14ac:dyDescent="0.25">
      <c r="A5202" s="259" t="s">
        <v>6143</v>
      </c>
      <c r="B5202" s="260" t="s">
        <v>613</v>
      </c>
      <c r="C5202" s="261" t="s">
        <v>530</v>
      </c>
      <c r="D5202" s="262">
        <v>45292</v>
      </c>
      <c r="E5202" s="259" t="s">
        <v>898</v>
      </c>
      <c r="F5202" s="259" t="s">
        <v>438</v>
      </c>
    </row>
    <row r="5203" spans="1:6" x14ac:dyDescent="0.25">
      <c r="A5203" s="259" t="s">
        <v>6144</v>
      </c>
      <c r="B5203" s="260" t="s">
        <v>614</v>
      </c>
      <c r="C5203" s="261" t="s">
        <v>530</v>
      </c>
      <c r="D5203" s="262">
        <v>45292</v>
      </c>
      <c r="E5203" s="259" t="s">
        <v>898</v>
      </c>
      <c r="F5203" s="259" t="s">
        <v>438</v>
      </c>
    </row>
    <row r="5204" spans="1:6" x14ac:dyDescent="0.25">
      <c r="A5204" s="259" t="s">
        <v>6145</v>
      </c>
      <c r="B5204" s="260">
        <v>920935</v>
      </c>
      <c r="C5204" s="261" t="s">
        <v>530</v>
      </c>
      <c r="D5204" s="262">
        <v>45292</v>
      </c>
      <c r="E5204" s="259" t="s">
        <v>898</v>
      </c>
      <c r="F5204" s="259" t="s">
        <v>438</v>
      </c>
    </row>
    <row r="5205" spans="1:6" x14ac:dyDescent="0.25">
      <c r="A5205" s="259" t="s">
        <v>6146</v>
      </c>
      <c r="B5205" s="260">
        <v>1349826</v>
      </c>
      <c r="C5205" s="261" t="s">
        <v>847</v>
      </c>
      <c r="D5205" s="262">
        <v>45292</v>
      </c>
      <c r="E5205" s="259" t="s">
        <v>898</v>
      </c>
      <c r="F5205" s="259" t="s">
        <v>438</v>
      </c>
    </row>
    <row r="5206" spans="1:6" x14ac:dyDescent="0.25">
      <c r="A5206" s="259" t="s">
        <v>6147</v>
      </c>
      <c r="B5206" s="260">
        <v>1350037</v>
      </c>
      <c r="C5206" s="261" t="s">
        <v>847</v>
      </c>
      <c r="D5206" s="262">
        <v>45292</v>
      </c>
      <c r="E5206" s="259" t="s">
        <v>898</v>
      </c>
      <c r="F5206" s="259" t="s">
        <v>438</v>
      </c>
    </row>
    <row r="5207" spans="1:6" x14ac:dyDescent="0.25">
      <c r="A5207" s="259" t="s">
        <v>6148</v>
      </c>
      <c r="B5207" s="260">
        <v>920387</v>
      </c>
      <c r="C5207" s="261" t="s">
        <v>847</v>
      </c>
      <c r="D5207" s="262">
        <v>45292</v>
      </c>
      <c r="E5207" s="259" t="s">
        <v>898</v>
      </c>
      <c r="F5207" s="259" t="s">
        <v>438</v>
      </c>
    </row>
    <row r="5208" spans="1:6" x14ac:dyDescent="0.25">
      <c r="A5208" s="259" t="s">
        <v>6149</v>
      </c>
      <c r="B5208" s="260">
        <v>71288040733</v>
      </c>
      <c r="C5208" s="261" t="s">
        <v>847</v>
      </c>
      <c r="D5208" s="262">
        <v>45292</v>
      </c>
      <c r="E5208" s="259" t="s">
        <v>898</v>
      </c>
      <c r="F5208" s="259" t="s">
        <v>438</v>
      </c>
    </row>
    <row r="5209" spans="1:6" x14ac:dyDescent="0.25">
      <c r="A5209" s="259" t="s">
        <v>6150</v>
      </c>
      <c r="B5209" s="260">
        <v>912033</v>
      </c>
      <c r="C5209" s="261" t="s">
        <v>847</v>
      </c>
      <c r="D5209" s="262">
        <v>45292</v>
      </c>
      <c r="E5209" s="259" t="s">
        <v>898</v>
      </c>
      <c r="F5209" s="259" t="s">
        <v>438</v>
      </c>
    </row>
    <row r="5210" spans="1:6" x14ac:dyDescent="0.25">
      <c r="A5210" s="259" t="s">
        <v>6151</v>
      </c>
      <c r="B5210" s="260">
        <v>1349803</v>
      </c>
      <c r="C5210" s="261" t="s">
        <v>477</v>
      </c>
      <c r="D5210" s="262">
        <v>45292</v>
      </c>
      <c r="E5210" s="259" t="s">
        <v>898</v>
      </c>
      <c r="F5210" s="259" t="s">
        <v>438</v>
      </c>
    </row>
    <row r="5211" spans="1:6" x14ac:dyDescent="0.25">
      <c r="A5211" s="259" t="s">
        <v>6152</v>
      </c>
      <c r="B5211" s="260">
        <v>911609</v>
      </c>
      <c r="C5211" s="261" t="s">
        <v>530</v>
      </c>
      <c r="D5211" s="262">
        <v>45292</v>
      </c>
      <c r="E5211" s="259" t="s">
        <v>898</v>
      </c>
      <c r="F5211" s="259" t="s">
        <v>438</v>
      </c>
    </row>
    <row r="5212" spans="1:6" x14ac:dyDescent="0.25">
      <c r="A5212" s="259" t="s">
        <v>6153</v>
      </c>
      <c r="B5212" s="260" t="s">
        <v>17877</v>
      </c>
      <c r="C5212" s="261" t="s">
        <v>530</v>
      </c>
      <c r="D5212" s="262">
        <v>45292</v>
      </c>
      <c r="E5212" s="259" t="s">
        <v>898</v>
      </c>
      <c r="F5212" s="259" t="s">
        <v>438</v>
      </c>
    </row>
    <row r="5213" spans="1:6" x14ac:dyDescent="0.25">
      <c r="A5213" s="259" t="s">
        <v>6154</v>
      </c>
      <c r="B5213" s="260">
        <v>919173</v>
      </c>
      <c r="C5213" s="261" t="s">
        <v>847</v>
      </c>
      <c r="D5213" s="262">
        <v>45292</v>
      </c>
      <c r="E5213" s="259" t="s">
        <v>898</v>
      </c>
      <c r="F5213" s="259" t="s">
        <v>438</v>
      </c>
    </row>
    <row r="5214" spans="1:6" x14ac:dyDescent="0.25">
      <c r="A5214" s="259" t="s">
        <v>6155</v>
      </c>
      <c r="B5214" s="260">
        <v>911466</v>
      </c>
      <c r="C5214" s="261" t="s">
        <v>847</v>
      </c>
      <c r="D5214" s="262">
        <v>45292</v>
      </c>
      <c r="E5214" s="259" t="s">
        <v>898</v>
      </c>
      <c r="F5214" s="259" t="s">
        <v>438</v>
      </c>
    </row>
    <row r="5215" spans="1:6" x14ac:dyDescent="0.25">
      <c r="A5215" s="259" t="s">
        <v>6156</v>
      </c>
      <c r="B5215" s="260" t="s">
        <v>615</v>
      </c>
      <c r="C5215" s="261" t="s">
        <v>530</v>
      </c>
      <c r="D5215" s="262">
        <v>45292</v>
      </c>
      <c r="E5215" s="259" t="s">
        <v>898</v>
      </c>
      <c r="F5215" s="259" t="s">
        <v>438</v>
      </c>
    </row>
    <row r="5216" spans="1:6" x14ac:dyDescent="0.25">
      <c r="A5216" s="259" t="s">
        <v>6157</v>
      </c>
      <c r="B5216" s="260" t="s">
        <v>616</v>
      </c>
      <c r="C5216" s="261" t="s">
        <v>530</v>
      </c>
      <c r="D5216" s="262">
        <v>45292</v>
      </c>
      <c r="E5216" s="259" t="s">
        <v>898</v>
      </c>
      <c r="F5216" s="259" t="s">
        <v>438</v>
      </c>
    </row>
    <row r="5217" spans="1:6" x14ac:dyDescent="0.25">
      <c r="A5217" s="259" t="s">
        <v>6158</v>
      </c>
      <c r="B5217" s="260">
        <v>912024</v>
      </c>
      <c r="C5217" s="261" t="s">
        <v>501</v>
      </c>
      <c r="D5217" s="262">
        <v>45292</v>
      </c>
      <c r="E5217" s="259" t="s">
        <v>898</v>
      </c>
      <c r="F5217" s="259" t="s">
        <v>438</v>
      </c>
    </row>
    <row r="5218" spans="1:6" x14ac:dyDescent="0.25">
      <c r="A5218" s="259" t="s">
        <v>6159</v>
      </c>
      <c r="B5218" s="260" t="s">
        <v>617</v>
      </c>
      <c r="C5218" s="261" t="s">
        <v>530</v>
      </c>
      <c r="D5218" s="262">
        <v>45292</v>
      </c>
      <c r="E5218" s="259" t="s">
        <v>898</v>
      </c>
      <c r="F5218" s="259" t="s">
        <v>438</v>
      </c>
    </row>
    <row r="5219" spans="1:6" x14ac:dyDescent="0.25">
      <c r="A5219" s="259" t="s">
        <v>6160</v>
      </c>
      <c r="B5219" s="260">
        <v>910035</v>
      </c>
      <c r="C5219" s="261" t="s">
        <v>847</v>
      </c>
      <c r="D5219" s="262">
        <v>45292</v>
      </c>
      <c r="E5219" s="259" t="s">
        <v>898</v>
      </c>
      <c r="F5219" s="259" t="s">
        <v>438</v>
      </c>
    </row>
    <row r="5220" spans="1:6" x14ac:dyDescent="0.25">
      <c r="A5220" s="259" t="s">
        <v>6161</v>
      </c>
      <c r="B5220" s="260">
        <v>911532</v>
      </c>
      <c r="C5220" s="261" t="s">
        <v>847</v>
      </c>
      <c r="D5220" s="262">
        <v>45292</v>
      </c>
      <c r="E5220" s="259" t="s">
        <v>898</v>
      </c>
      <c r="F5220" s="259" t="s">
        <v>438</v>
      </c>
    </row>
    <row r="5221" spans="1:6" x14ac:dyDescent="0.25">
      <c r="A5221" s="259" t="s">
        <v>6162</v>
      </c>
      <c r="B5221" s="260">
        <v>1345223</v>
      </c>
      <c r="C5221" s="261" t="s">
        <v>847</v>
      </c>
      <c r="D5221" s="262">
        <v>45292</v>
      </c>
      <c r="E5221" s="259" t="s">
        <v>898</v>
      </c>
      <c r="F5221" s="259" t="s">
        <v>438</v>
      </c>
    </row>
    <row r="5222" spans="1:6" x14ac:dyDescent="0.25">
      <c r="A5222" s="259" t="s">
        <v>6163</v>
      </c>
      <c r="B5222" s="260">
        <v>919159</v>
      </c>
      <c r="C5222" s="261" t="s">
        <v>847</v>
      </c>
      <c r="D5222" s="262">
        <v>45292</v>
      </c>
      <c r="E5222" s="259" t="s">
        <v>898</v>
      </c>
      <c r="F5222" s="259" t="s">
        <v>438</v>
      </c>
    </row>
    <row r="5223" spans="1:6" x14ac:dyDescent="0.25">
      <c r="A5223" s="259" t="s">
        <v>6164</v>
      </c>
      <c r="B5223" s="260">
        <v>915763</v>
      </c>
      <c r="C5223" s="261" t="s">
        <v>847</v>
      </c>
      <c r="D5223" s="262">
        <v>45292</v>
      </c>
      <c r="E5223" s="259" t="s">
        <v>898</v>
      </c>
      <c r="F5223" s="259" t="s">
        <v>438</v>
      </c>
    </row>
    <row r="5224" spans="1:6" x14ac:dyDescent="0.25">
      <c r="A5224" s="259" t="s">
        <v>6165</v>
      </c>
      <c r="B5224" s="260">
        <v>92777</v>
      </c>
      <c r="C5224" s="261" t="s">
        <v>530</v>
      </c>
      <c r="D5224" s="262">
        <v>45292</v>
      </c>
      <c r="E5224" s="259" t="s">
        <v>898</v>
      </c>
      <c r="F5224" s="259" t="s">
        <v>438</v>
      </c>
    </row>
    <row r="5225" spans="1:6" x14ac:dyDescent="0.25">
      <c r="A5225" s="259" t="s">
        <v>6166</v>
      </c>
      <c r="B5225" s="260">
        <v>913719</v>
      </c>
      <c r="C5225" s="261" t="s">
        <v>847</v>
      </c>
      <c r="D5225" s="262">
        <v>45292</v>
      </c>
      <c r="E5225" s="259" t="s">
        <v>898</v>
      </c>
      <c r="F5225" s="259" t="s">
        <v>438</v>
      </c>
    </row>
    <row r="5226" spans="1:6" x14ac:dyDescent="0.25">
      <c r="A5226" s="259" t="s">
        <v>6167</v>
      </c>
      <c r="B5226" s="260" t="s">
        <v>620</v>
      </c>
      <c r="C5226" s="261" t="s">
        <v>530</v>
      </c>
      <c r="D5226" s="262">
        <v>45292</v>
      </c>
      <c r="E5226" s="259" t="s">
        <v>898</v>
      </c>
      <c r="F5226" s="259" t="s">
        <v>438</v>
      </c>
    </row>
    <row r="5227" spans="1:6" x14ac:dyDescent="0.25">
      <c r="A5227" s="259" t="s">
        <v>6168</v>
      </c>
      <c r="B5227" s="260" t="s">
        <v>621</v>
      </c>
      <c r="C5227" s="261" t="s">
        <v>530</v>
      </c>
      <c r="D5227" s="262">
        <v>45292</v>
      </c>
      <c r="E5227" s="259" t="s">
        <v>898</v>
      </c>
      <c r="F5227" s="259" t="s">
        <v>438</v>
      </c>
    </row>
    <row r="5228" spans="1:6" x14ac:dyDescent="0.25">
      <c r="A5228" s="259" t="s">
        <v>6169</v>
      </c>
      <c r="B5228" s="260">
        <v>913553</v>
      </c>
      <c r="C5228" s="261" t="s">
        <v>847</v>
      </c>
      <c r="D5228" s="262">
        <v>45292</v>
      </c>
      <c r="E5228" s="259" t="s">
        <v>898</v>
      </c>
      <c r="F5228" s="259" t="s">
        <v>438</v>
      </c>
    </row>
    <row r="5229" spans="1:6" x14ac:dyDescent="0.25">
      <c r="A5229" s="259" t="s">
        <v>6170</v>
      </c>
      <c r="B5229" s="260">
        <v>917888</v>
      </c>
      <c r="C5229" s="261" t="s">
        <v>847</v>
      </c>
      <c r="D5229" s="262">
        <v>45292</v>
      </c>
      <c r="E5229" s="259" t="s">
        <v>898</v>
      </c>
      <c r="F5229" s="259" t="s">
        <v>438</v>
      </c>
    </row>
    <row r="5230" spans="1:6" x14ac:dyDescent="0.25">
      <c r="A5230" s="259" t="s">
        <v>6171</v>
      </c>
      <c r="B5230" s="260">
        <v>921548</v>
      </c>
      <c r="C5230" s="261" t="s">
        <v>847</v>
      </c>
      <c r="D5230" s="262">
        <v>45292</v>
      </c>
      <c r="E5230" s="259" t="s">
        <v>898</v>
      </c>
      <c r="F5230" s="259" t="s">
        <v>438</v>
      </c>
    </row>
    <row r="5231" spans="1:6" x14ac:dyDescent="0.25">
      <c r="A5231" s="259" t="s">
        <v>6172</v>
      </c>
      <c r="B5231" s="260">
        <v>1397820</v>
      </c>
      <c r="C5231" s="261" t="s">
        <v>501</v>
      </c>
      <c r="D5231" s="262">
        <v>45292</v>
      </c>
      <c r="E5231" s="259" t="s">
        <v>898</v>
      </c>
      <c r="F5231" s="259" t="s">
        <v>438</v>
      </c>
    </row>
    <row r="5232" spans="1:6" x14ac:dyDescent="0.25">
      <c r="A5232" s="259" t="s">
        <v>6173</v>
      </c>
      <c r="B5232" s="260">
        <v>1345481</v>
      </c>
      <c r="C5232" s="261" t="s">
        <v>847</v>
      </c>
      <c r="D5232" s="262">
        <v>45292</v>
      </c>
      <c r="E5232" s="259" t="s">
        <v>898</v>
      </c>
      <c r="F5232" s="259" t="s">
        <v>438</v>
      </c>
    </row>
    <row r="5233" spans="1:6" x14ac:dyDescent="0.25">
      <c r="A5233" s="259" t="s">
        <v>6174</v>
      </c>
      <c r="B5233" s="260">
        <v>1356229</v>
      </c>
      <c r="C5233" s="261" t="s">
        <v>847</v>
      </c>
      <c r="D5233" s="262">
        <v>45292</v>
      </c>
      <c r="E5233" s="259" t="s">
        <v>898</v>
      </c>
      <c r="F5233" s="259" t="s">
        <v>438</v>
      </c>
    </row>
    <row r="5234" spans="1:6" x14ac:dyDescent="0.25">
      <c r="A5234" s="259" t="s">
        <v>6175</v>
      </c>
      <c r="B5234" s="260" t="s">
        <v>584</v>
      </c>
      <c r="C5234" s="261" t="s">
        <v>847</v>
      </c>
      <c r="D5234" s="262">
        <v>45292</v>
      </c>
      <c r="E5234" s="259" t="s">
        <v>898</v>
      </c>
      <c r="F5234" s="259" t="s">
        <v>438</v>
      </c>
    </row>
    <row r="5235" spans="1:6" x14ac:dyDescent="0.25">
      <c r="A5235" s="259" t="s">
        <v>6176</v>
      </c>
      <c r="B5235" s="260">
        <v>1344775</v>
      </c>
      <c r="C5235" s="261" t="s">
        <v>847</v>
      </c>
      <c r="D5235" s="262">
        <v>45292</v>
      </c>
      <c r="E5235" s="259" t="s">
        <v>898</v>
      </c>
      <c r="F5235" s="259" t="s">
        <v>438</v>
      </c>
    </row>
    <row r="5236" spans="1:6" x14ac:dyDescent="0.25">
      <c r="A5236" s="259" t="s">
        <v>6177</v>
      </c>
      <c r="B5236" s="260">
        <v>1348635</v>
      </c>
      <c r="C5236" s="261" t="s">
        <v>847</v>
      </c>
      <c r="D5236" s="262">
        <v>45292</v>
      </c>
      <c r="E5236" s="259" t="s">
        <v>898</v>
      </c>
      <c r="F5236" s="259" t="s">
        <v>438</v>
      </c>
    </row>
    <row r="5237" spans="1:6" x14ac:dyDescent="0.25">
      <c r="A5237" s="259" t="s">
        <v>6178</v>
      </c>
      <c r="B5237" s="260">
        <v>1345518</v>
      </c>
      <c r="C5237" s="261" t="s">
        <v>530</v>
      </c>
      <c r="D5237" s="262">
        <v>45292</v>
      </c>
      <c r="E5237" s="259" t="s">
        <v>898</v>
      </c>
      <c r="F5237" s="259" t="s">
        <v>438</v>
      </c>
    </row>
    <row r="5238" spans="1:6" x14ac:dyDescent="0.25">
      <c r="A5238" s="259" t="s">
        <v>6179</v>
      </c>
      <c r="B5238" s="260">
        <v>919890</v>
      </c>
      <c r="C5238" s="261" t="s">
        <v>847</v>
      </c>
      <c r="D5238" s="262">
        <v>45292</v>
      </c>
      <c r="E5238" s="259" t="s">
        <v>898</v>
      </c>
      <c r="F5238" s="259" t="s">
        <v>438</v>
      </c>
    </row>
    <row r="5239" spans="1:6" x14ac:dyDescent="0.25">
      <c r="A5239" s="259" t="s">
        <v>6180</v>
      </c>
      <c r="B5239" s="260">
        <v>101102</v>
      </c>
      <c r="C5239" s="261" t="s">
        <v>530</v>
      </c>
      <c r="D5239" s="262">
        <v>45292</v>
      </c>
      <c r="E5239" s="259" t="s">
        <v>898</v>
      </c>
      <c r="F5239" s="259" t="s">
        <v>438</v>
      </c>
    </row>
    <row r="5240" spans="1:6" x14ac:dyDescent="0.25">
      <c r="A5240" s="259" t="s">
        <v>6181</v>
      </c>
      <c r="B5240" s="260">
        <v>920667</v>
      </c>
      <c r="C5240" s="261" t="s">
        <v>847</v>
      </c>
      <c r="D5240" s="262">
        <v>45292</v>
      </c>
      <c r="E5240" s="259" t="s">
        <v>898</v>
      </c>
      <c r="F5240" s="259" t="s">
        <v>438</v>
      </c>
    </row>
    <row r="5241" spans="1:6" x14ac:dyDescent="0.25">
      <c r="A5241" s="259" t="s">
        <v>6182</v>
      </c>
      <c r="B5241" s="260">
        <v>1350622</v>
      </c>
      <c r="C5241" s="261" t="s">
        <v>467</v>
      </c>
      <c r="D5241" s="262">
        <v>45292</v>
      </c>
      <c r="E5241" s="259" t="s">
        <v>898</v>
      </c>
      <c r="F5241" s="259" t="s">
        <v>438</v>
      </c>
    </row>
    <row r="5242" spans="1:6" x14ac:dyDescent="0.25">
      <c r="A5242" s="259" t="s">
        <v>6183</v>
      </c>
      <c r="B5242" s="260">
        <v>1346578</v>
      </c>
      <c r="C5242" s="261" t="s">
        <v>847</v>
      </c>
      <c r="D5242" s="262">
        <v>45292</v>
      </c>
      <c r="E5242" s="259" t="s">
        <v>898</v>
      </c>
      <c r="F5242" s="259" t="s">
        <v>438</v>
      </c>
    </row>
    <row r="5243" spans="1:6" x14ac:dyDescent="0.25">
      <c r="A5243" s="259" t="s">
        <v>6184</v>
      </c>
      <c r="B5243" s="260" t="s">
        <v>585</v>
      </c>
      <c r="C5243" s="261" t="s">
        <v>530</v>
      </c>
      <c r="D5243" s="262">
        <v>45292</v>
      </c>
      <c r="E5243" s="259" t="s">
        <v>898</v>
      </c>
      <c r="F5243" s="259" t="s">
        <v>438</v>
      </c>
    </row>
    <row r="5244" spans="1:6" x14ac:dyDescent="0.25">
      <c r="A5244" s="259" t="s">
        <v>6185</v>
      </c>
      <c r="B5244" s="260">
        <v>1348933</v>
      </c>
      <c r="C5244" s="261" t="s">
        <v>847</v>
      </c>
      <c r="D5244" s="262">
        <v>45292</v>
      </c>
      <c r="E5244" s="259" t="s">
        <v>898</v>
      </c>
      <c r="F5244" s="259" t="s">
        <v>438</v>
      </c>
    </row>
    <row r="5245" spans="1:6" x14ac:dyDescent="0.25">
      <c r="A5245" s="259" t="s">
        <v>6186</v>
      </c>
      <c r="B5245" s="260">
        <v>1349895</v>
      </c>
      <c r="C5245" s="261" t="s">
        <v>847</v>
      </c>
      <c r="D5245" s="262">
        <v>45292</v>
      </c>
      <c r="E5245" s="259" t="s">
        <v>898</v>
      </c>
      <c r="F5245" s="259" t="s">
        <v>438</v>
      </c>
    </row>
    <row r="5246" spans="1:6" x14ac:dyDescent="0.25">
      <c r="A5246" s="259" t="s">
        <v>6187</v>
      </c>
      <c r="B5246" s="260" t="s">
        <v>587</v>
      </c>
      <c r="C5246" s="261" t="s">
        <v>847</v>
      </c>
      <c r="D5246" s="262">
        <v>45292</v>
      </c>
      <c r="E5246" s="259" t="s">
        <v>898</v>
      </c>
      <c r="F5246" s="259" t="s">
        <v>438</v>
      </c>
    </row>
    <row r="5247" spans="1:6" x14ac:dyDescent="0.25">
      <c r="A5247" s="259" t="s">
        <v>6188</v>
      </c>
      <c r="B5247" s="260" t="s">
        <v>588</v>
      </c>
      <c r="C5247" s="261" t="s">
        <v>530</v>
      </c>
      <c r="D5247" s="262">
        <v>45292</v>
      </c>
      <c r="E5247" s="259" t="s">
        <v>898</v>
      </c>
      <c r="F5247" s="259" t="s">
        <v>438</v>
      </c>
    </row>
    <row r="5248" spans="1:6" x14ac:dyDescent="0.25">
      <c r="A5248" s="259" t="s">
        <v>6189</v>
      </c>
      <c r="B5248" s="260" t="s">
        <v>589</v>
      </c>
      <c r="C5248" s="261" t="s">
        <v>530</v>
      </c>
      <c r="D5248" s="262">
        <v>45292</v>
      </c>
      <c r="E5248" s="259" t="s">
        <v>898</v>
      </c>
      <c r="F5248" s="259" t="s">
        <v>438</v>
      </c>
    </row>
    <row r="5249" spans="1:6" x14ac:dyDescent="0.25">
      <c r="A5249" s="259" t="s">
        <v>6190</v>
      </c>
      <c r="B5249" s="260">
        <v>917784</v>
      </c>
      <c r="C5249" s="261" t="s">
        <v>847</v>
      </c>
      <c r="D5249" s="262">
        <v>45292</v>
      </c>
      <c r="E5249" s="259" t="s">
        <v>898</v>
      </c>
      <c r="F5249" s="259" t="s">
        <v>438</v>
      </c>
    </row>
    <row r="5250" spans="1:6" x14ac:dyDescent="0.25">
      <c r="A5250" s="259" t="s">
        <v>6191</v>
      </c>
      <c r="B5250" s="260">
        <v>918772</v>
      </c>
      <c r="C5250" s="261" t="s">
        <v>847</v>
      </c>
      <c r="D5250" s="262">
        <v>45292</v>
      </c>
      <c r="E5250" s="259" t="s">
        <v>898</v>
      </c>
      <c r="F5250" s="259" t="s">
        <v>438</v>
      </c>
    </row>
    <row r="5251" spans="1:6" x14ac:dyDescent="0.25">
      <c r="A5251" s="259" t="s">
        <v>6192</v>
      </c>
      <c r="B5251" s="260">
        <v>911596</v>
      </c>
      <c r="C5251" s="261" t="s">
        <v>847</v>
      </c>
      <c r="D5251" s="262">
        <v>45292</v>
      </c>
      <c r="E5251" s="259" t="s">
        <v>898</v>
      </c>
      <c r="F5251" s="259" t="s">
        <v>438</v>
      </c>
    </row>
    <row r="5252" spans="1:6" x14ac:dyDescent="0.25">
      <c r="A5252" s="259" t="s">
        <v>6193</v>
      </c>
      <c r="B5252" s="260" t="s">
        <v>590</v>
      </c>
      <c r="C5252" s="261" t="s">
        <v>530</v>
      </c>
      <c r="D5252" s="262">
        <v>45292</v>
      </c>
      <c r="E5252" s="259" t="s">
        <v>898</v>
      </c>
      <c r="F5252" s="259" t="s">
        <v>438</v>
      </c>
    </row>
    <row r="5253" spans="1:6" x14ac:dyDescent="0.25">
      <c r="A5253" s="259" t="s">
        <v>6194</v>
      </c>
      <c r="B5253" s="260">
        <v>911449</v>
      </c>
      <c r="C5253" s="261" t="s">
        <v>847</v>
      </c>
      <c r="D5253" s="262">
        <v>45292</v>
      </c>
      <c r="E5253" s="259" t="s">
        <v>898</v>
      </c>
      <c r="F5253" s="259" t="s">
        <v>438</v>
      </c>
    </row>
    <row r="5254" spans="1:6" x14ac:dyDescent="0.25">
      <c r="A5254" s="259" t="s">
        <v>6195</v>
      </c>
      <c r="B5254" s="260">
        <v>915834</v>
      </c>
      <c r="C5254" s="261" t="s">
        <v>847</v>
      </c>
      <c r="D5254" s="262">
        <v>45292</v>
      </c>
      <c r="E5254" s="259" t="s">
        <v>898</v>
      </c>
      <c r="F5254" s="259" t="s">
        <v>438</v>
      </c>
    </row>
    <row r="5255" spans="1:6" x14ac:dyDescent="0.25">
      <c r="A5255" s="259" t="s">
        <v>6196</v>
      </c>
      <c r="B5255" s="260" t="s">
        <v>592</v>
      </c>
      <c r="C5255" s="261" t="s">
        <v>530</v>
      </c>
      <c r="D5255" s="262">
        <v>45292</v>
      </c>
      <c r="E5255" s="259" t="s">
        <v>898</v>
      </c>
      <c r="F5255" s="259" t="s">
        <v>438</v>
      </c>
    </row>
    <row r="5256" spans="1:6" x14ac:dyDescent="0.25">
      <c r="A5256" s="259" t="s">
        <v>6197</v>
      </c>
      <c r="B5256" s="260">
        <v>929542</v>
      </c>
      <c r="C5256" s="261" t="s">
        <v>847</v>
      </c>
      <c r="D5256" s="262">
        <v>45292</v>
      </c>
      <c r="E5256" s="259" t="s">
        <v>898</v>
      </c>
      <c r="F5256" s="259" t="s">
        <v>438</v>
      </c>
    </row>
    <row r="5257" spans="1:6" x14ac:dyDescent="0.25">
      <c r="A5257" s="259" t="s">
        <v>6198</v>
      </c>
      <c r="B5257" s="260">
        <v>912132</v>
      </c>
      <c r="C5257" s="261" t="s">
        <v>847</v>
      </c>
      <c r="D5257" s="262">
        <v>45292</v>
      </c>
      <c r="E5257" s="259" t="s">
        <v>898</v>
      </c>
      <c r="F5257" s="259" t="s">
        <v>438</v>
      </c>
    </row>
    <row r="5258" spans="1:6" x14ac:dyDescent="0.25">
      <c r="A5258" s="259" t="s">
        <v>6199</v>
      </c>
      <c r="B5258" s="260">
        <v>912205</v>
      </c>
      <c r="C5258" s="261" t="s">
        <v>847</v>
      </c>
      <c r="D5258" s="262">
        <v>45292</v>
      </c>
      <c r="E5258" s="259" t="s">
        <v>898</v>
      </c>
      <c r="F5258" s="259" t="s">
        <v>438</v>
      </c>
    </row>
    <row r="5259" spans="1:6" x14ac:dyDescent="0.25">
      <c r="A5259" s="259" t="s">
        <v>6200</v>
      </c>
      <c r="B5259" s="260">
        <v>920198</v>
      </c>
      <c r="C5259" s="261" t="s">
        <v>847</v>
      </c>
      <c r="D5259" s="262">
        <v>45292</v>
      </c>
      <c r="E5259" s="259" t="s">
        <v>898</v>
      </c>
      <c r="F5259" s="259" t="s">
        <v>438</v>
      </c>
    </row>
    <row r="5260" spans="1:6" x14ac:dyDescent="0.25">
      <c r="A5260" s="259" t="s">
        <v>6201</v>
      </c>
      <c r="B5260" s="260">
        <v>919083</v>
      </c>
      <c r="C5260" s="261" t="s">
        <v>847</v>
      </c>
      <c r="D5260" s="262">
        <v>45292</v>
      </c>
      <c r="E5260" s="259" t="s">
        <v>898</v>
      </c>
      <c r="F5260" s="259" t="s">
        <v>438</v>
      </c>
    </row>
    <row r="5261" spans="1:6" x14ac:dyDescent="0.25">
      <c r="A5261" s="259" t="s">
        <v>6202</v>
      </c>
      <c r="B5261" s="260">
        <v>13500001</v>
      </c>
      <c r="C5261" s="261" t="s">
        <v>847</v>
      </c>
      <c r="D5261" s="262">
        <v>45292</v>
      </c>
      <c r="E5261" s="259" t="s">
        <v>898</v>
      </c>
      <c r="F5261" s="259" t="s">
        <v>438</v>
      </c>
    </row>
    <row r="5262" spans="1:6" x14ac:dyDescent="0.25">
      <c r="A5262" s="259" t="s">
        <v>6203</v>
      </c>
      <c r="B5262" s="260">
        <v>1357769</v>
      </c>
      <c r="C5262" s="261" t="s">
        <v>501</v>
      </c>
      <c r="D5262" s="262">
        <v>45292</v>
      </c>
      <c r="E5262" s="259" t="s">
        <v>898</v>
      </c>
      <c r="F5262" s="259" t="s">
        <v>438</v>
      </c>
    </row>
    <row r="5263" spans="1:6" x14ac:dyDescent="0.25">
      <c r="A5263" s="259" t="s">
        <v>6204</v>
      </c>
      <c r="B5263" s="260">
        <v>915045</v>
      </c>
      <c r="C5263" s="261" t="s">
        <v>847</v>
      </c>
      <c r="D5263" s="262">
        <v>45292</v>
      </c>
      <c r="E5263" s="259" t="s">
        <v>898</v>
      </c>
      <c r="F5263" s="259" t="s">
        <v>438</v>
      </c>
    </row>
    <row r="5264" spans="1:6" x14ac:dyDescent="0.25">
      <c r="A5264" s="259" t="s">
        <v>6205</v>
      </c>
      <c r="B5264" s="260">
        <v>911577</v>
      </c>
      <c r="C5264" s="261" t="s">
        <v>847</v>
      </c>
      <c r="D5264" s="262">
        <v>45292</v>
      </c>
      <c r="E5264" s="259" t="s">
        <v>898</v>
      </c>
      <c r="F5264" s="259" t="s">
        <v>438</v>
      </c>
    </row>
    <row r="5265" spans="1:6" x14ac:dyDescent="0.25">
      <c r="A5265" s="259" t="s">
        <v>6206</v>
      </c>
      <c r="B5265" s="260" t="s">
        <v>593</v>
      </c>
      <c r="C5265" s="261" t="s">
        <v>530</v>
      </c>
      <c r="D5265" s="262">
        <v>45292</v>
      </c>
      <c r="E5265" s="259" t="s">
        <v>898</v>
      </c>
      <c r="F5265" s="259" t="s">
        <v>438</v>
      </c>
    </row>
    <row r="5266" spans="1:6" x14ac:dyDescent="0.25">
      <c r="A5266" s="259" t="s">
        <v>6207</v>
      </c>
      <c r="B5266" s="260">
        <v>918450</v>
      </c>
      <c r="C5266" s="261" t="s">
        <v>847</v>
      </c>
      <c r="D5266" s="262">
        <v>45292</v>
      </c>
      <c r="E5266" s="259" t="s">
        <v>898</v>
      </c>
      <c r="F5266" s="259" t="s">
        <v>438</v>
      </c>
    </row>
    <row r="5267" spans="1:6" x14ac:dyDescent="0.25">
      <c r="A5267" s="259" t="s">
        <v>6208</v>
      </c>
      <c r="B5267" s="260">
        <v>919957</v>
      </c>
      <c r="C5267" s="261" t="s">
        <v>847</v>
      </c>
      <c r="D5267" s="262">
        <v>45292</v>
      </c>
      <c r="E5267" s="259" t="s">
        <v>898</v>
      </c>
      <c r="F5267" s="259" t="s">
        <v>438</v>
      </c>
    </row>
    <row r="5268" spans="1:6" x14ac:dyDescent="0.25">
      <c r="A5268" s="259" t="s">
        <v>6209</v>
      </c>
      <c r="B5268" s="260">
        <v>8</v>
      </c>
      <c r="C5268" s="261" t="s">
        <v>530</v>
      </c>
      <c r="D5268" s="262">
        <v>45292</v>
      </c>
      <c r="E5268" s="259" t="s">
        <v>898</v>
      </c>
      <c r="F5268" s="259" t="s">
        <v>438</v>
      </c>
    </row>
    <row r="5269" spans="1:6" x14ac:dyDescent="0.25">
      <c r="A5269" s="259" t="s">
        <v>6210</v>
      </c>
      <c r="B5269" s="260">
        <v>1345255</v>
      </c>
      <c r="C5269" s="261" t="s">
        <v>847</v>
      </c>
      <c r="D5269" s="262">
        <v>45292</v>
      </c>
      <c r="E5269" s="259" t="s">
        <v>898</v>
      </c>
      <c r="F5269" s="259" t="s">
        <v>438</v>
      </c>
    </row>
    <row r="5270" spans="1:6" x14ac:dyDescent="0.25">
      <c r="A5270" s="259" t="s">
        <v>6211</v>
      </c>
      <c r="B5270" s="260" t="s">
        <v>594</v>
      </c>
      <c r="C5270" s="261" t="s">
        <v>530</v>
      </c>
      <c r="D5270" s="262">
        <v>45292</v>
      </c>
      <c r="E5270" s="259" t="s">
        <v>898</v>
      </c>
      <c r="F5270" s="259" t="s">
        <v>438</v>
      </c>
    </row>
    <row r="5271" spans="1:6" x14ac:dyDescent="0.25">
      <c r="A5271" s="259" t="s">
        <v>6212</v>
      </c>
      <c r="B5271" s="260">
        <v>92677</v>
      </c>
      <c r="C5271" s="261" t="s">
        <v>530</v>
      </c>
      <c r="D5271" s="262">
        <v>45292</v>
      </c>
      <c r="E5271" s="259" t="s">
        <v>898</v>
      </c>
      <c r="F5271" s="259" t="s">
        <v>438</v>
      </c>
    </row>
    <row r="5272" spans="1:6" x14ac:dyDescent="0.25">
      <c r="A5272" s="259" t="s">
        <v>6213</v>
      </c>
      <c r="B5272" s="260">
        <v>917915</v>
      </c>
      <c r="C5272" s="261" t="s">
        <v>847</v>
      </c>
      <c r="D5272" s="262">
        <v>45292</v>
      </c>
      <c r="E5272" s="259" t="s">
        <v>898</v>
      </c>
      <c r="F5272" s="259" t="s">
        <v>438</v>
      </c>
    </row>
    <row r="5273" spans="1:6" x14ac:dyDescent="0.25">
      <c r="A5273" s="259" t="s">
        <v>6214</v>
      </c>
      <c r="B5273" s="260">
        <v>1344874</v>
      </c>
      <c r="C5273" s="261" t="s">
        <v>530</v>
      </c>
      <c r="D5273" s="262">
        <v>45292</v>
      </c>
      <c r="E5273" s="259" t="s">
        <v>898</v>
      </c>
      <c r="F5273" s="259" t="s">
        <v>438</v>
      </c>
    </row>
    <row r="5274" spans="1:6" x14ac:dyDescent="0.25">
      <c r="A5274" s="259" t="s">
        <v>6215</v>
      </c>
      <c r="B5274" s="260">
        <v>1348949</v>
      </c>
      <c r="C5274" s="261" t="s">
        <v>847</v>
      </c>
      <c r="D5274" s="262">
        <v>45292</v>
      </c>
      <c r="E5274" s="259" t="s">
        <v>898</v>
      </c>
      <c r="F5274" s="259" t="s">
        <v>438</v>
      </c>
    </row>
    <row r="5275" spans="1:6" x14ac:dyDescent="0.25">
      <c r="A5275" s="259" t="s">
        <v>6216</v>
      </c>
      <c r="B5275" s="260" t="s">
        <v>595</v>
      </c>
      <c r="C5275" s="261" t="s">
        <v>530</v>
      </c>
      <c r="D5275" s="262">
        <v>45292</v>
      </c>
      <c r="E5275" s="259" t="s">
        <v>898</v>
      </c>
      <c r="F5275" s="259" t="s">
        <v>438</v>
      </c>
    </row>
    <row r="5276" spans="1:6" x14ac:dyDescent="0.25">
      <c r="A5276" s="259" t="s">
        <v>6217</v>
      </c>
      <c r="B5276" s="260">
        <v>917848</v>
      </c>
      <c r="C5276" s="261" t="s">
        <v>847</v>
      </c>
      <c r="D5276" s="262">
        <v>45292</v>
      </c>
      <c r="E5276" s="259" t="s">
        <v>898</v>
      </c>
      <c r="F5276" s="259" t="s">
        <v>438</v>
      </c>
    </row>
    <row r="5277" spans="1:6" x14ac:dyDescent="0.25">
      <c r="A5277" s="259" t="s">
        <v>6218</v>
      </c>
      <c r="B5277" s="260" t="s">
        <v>596</v>
      </c>
      <c r="C5277" s="261" t="s">
        <v>530</v>
      </c>
      <c r="D5277" s="262">
        <v>45292</v>
      </c>
      <c r="E5277" s="259" t="s">
        <v>898</v>
      </c>
      <c r="F5277" s="259" t="s">
        <v>438</v>
      </c>
    </row>
    <row r="5278" spans="1:6" x14ac:dyDescent="0.25">
      <c r="A5278" s="259" t="s">
        <v>6219</v>
      </c>
      <c r="B5278" s="260">
        <v>929864</v>
      </c>
      <c r="C5278" s="261" t="s">
        <v>847</v>
      </c>
      <c r="D5278" s="262">
        <v>45292</v>
      </c>
      <c r="E5278" s="259" t="s">
        <v>898</v>
      </c>
      <c r="F5278" s="259" t="s">
        <v>438</v>
      </c>
    </row>
    <row r="5279" spans="1:6" x14ac:dyDescent="0.25">
      <c r="A5279" s="259" t="s">
        <v>6220</v>
      </c>
      <c r="B5279" s="260" t="s">
        <v>597</v>
      </c>
      <c r="C5279" s="261" t="s">
        <v>478</v>
      </c>
      <c r="D5279" s="262">
        <v>45292</v>
      </c>
      <c r="E5279" s="259" t="s">
        <v>898</v>
      </c>
      <c r="F5279" s="259" t="s">
        <v>438</v>
      </c>
    </row>
    <row r="5280" spans="1:6" x14ac:dyDescent="0.25">
      <c r="A5280" s="259" t="s">
        <v>6221</v>
      </c>
      <c r="B5280" s="260">
        <v>917722</v>
      </c>
      <c r="C5280" s="261" t="s">
        <v>847</v>
      </c>
      <c r="D5280" s="262">
        <v>45292</v>
      </c>
      <c r="E5280" s="259" t="s">
        <v>898</v>
      </c>
      <c r="F5280" s="259" t="s">
        <v>438</v>
      </c>
    </row>
    <row r="5281" spans="1:6" x14ac:dyDescent="0.25">
      <c r="A5281" s="259" t="s">
        <v>6222</v>
      </c>
      <c r="B5281" s="260">
        <v>1355954</v>
      </c>
      <c r="C5281" s="261" t="s">
        <v>847</v>
      </c>
      <c r="D5281" s="262">
        <v>45292</v>
      </c>
      <c r="E5281" s="259" t="s">
        <v>898</v>
      </c>
      <c r="F5281" s="259" t="s">
        <v>438</v>
      </c>
    </row>
    <row r="5282" spans="1:6" x14ac:dyDescent="0.25">
      <c r="A5282" s="259" t="s">
        <v>6223</v>
      </c>
      <c r="B5282" s="260">
        <v>1344410</v>
      </c>
      <c r="C5282" s="261" t="s">
        <v>847</v>
      </c>
      <c r="D5282" s="262">
        <v>45292</v>
      </c>
      <c r="E5282" s="259" t="s">
        <v>898</v>
      </c>
      <c r="F5282" s="259" t="s">
        <v>438</v>
      </c>
    </row>
    <row r="5283" spans="1:6" x14ac:dyDescent="0.25">
      <c r="A5283" s="259" t="s">
        <v>6224</v>
      </c>
      <c r="B5283" s="260" t="s">
        <v>598</v>
      </c>
      <c r="C5283" s="261" t="s">
        <v>477</v>
      </c>
      <c r="D5283" s="262">
        <v>45292</v>
      </c>
      <c r="E5283" s="259" t="s">
        <v>898</v>
      </c>
      <c r="F5283" s="259" t="s">
        <v>438</v>
      </c>
    </row>
    <row r="5284" spans="1:6" x14ac:dyDescent="0.25">
      <c r="A5284" s="259" t="s">
        <v>6225</v>
      </c>
      <c r="B5284" s="260">
        <v>919047</v>
      </c>
      <c r="C5284" s="261" t="s">
        <v>847</v>
      </c>
      <c r="D5284" s="262">
        <v>45292</v>
      </c>
      <c r="E5284" s="259" t="s">
        <v>898</v>
      </c>
      <c r="F5284" s="259" t="s">
        <v>438</v>
      </c>
    </row>
    <row r="5285" spans="1:6" x14ac:dyDescent="0.25">
      <c r="A5285" s="259" t="s">
        <v>6226</v>
      </c>
      <c r="B5285" s="260">
        <v>912008</v>
      </c>
      <c r="C5285" s="261" t="s">
        <v>847</v>
      </c>
      <c r="D5285" s="262">
        <v>45292</v>
      </c>
      <c r="E5285" s="259" t="s">
        <v>898</v>
      </c>
      <c r="F5285" s="259" t="s">
        <v>438</v>
      </c>
    </row>
    <row r="5286" spans="1:6" x14ac:dyDescent="0.25">
      <c r="A5286" s="259" t="s">
        <v>6227</v>
      </c>
      <c r="B5286" s="260">
        <v>915231</v>
      </c>
      <c r="C5286" s="261" t="s">
        <v>847</v>
      </c>
      <c r="D5286" s="262">
        <v>45292</v>
      </c>
      <c r="E5286" s="259" t="s">
        <v>898</v>
      </c>
      <c r="F5286" s="259" t="s">
        <v>438</v>
      </c>
    </row>
    <row r="5287" spans="1:6" x14ac:dyDescent="0.25">
      <c r="A5287" s="259" t="s">
        <v>6228</v>
      </c>
      <c r="B5287" s="260">
        <v>68062868</v>
      </c>
      <c r="C5287" s="261" t="s">
        <v>530</v>
      </c>
      <c r="D5287" s="262">
        <v>45292</v>
      </c>
      <c r="E5287" s="259" t="s">
        <v>898</v>
      </c>
      <c r="F5287" s="259" t="s">
        <v>438</v>
      </c>
    </row>
    <row r="5288" spans="1:6" x14ac:dyDescent="0.25">
      <c r="A5288" s="259" t="s">
        <v>6229</v>
      </c>
      <c r="B5288" s="260">
        <v>912002</v>
      </c>
      <c r="C5288" s="261" t="s">
        <v>847</v>
      </c>
      <c r="D5288" s="262">
        <v>45292</v>
      </c>
      <c r="E5288" s="259" t="s">
        <v>898</v>
      </c>
      <c r="F5288" s="259" t="s">
        <v>438</v>
      </c>
    </row>
    <row r="5289" spans="1:6" x14ac:dyDescent="0.25">
      <c r="A5289" s="259" t="s">
        <v>6230</v>
      </c>
      <c r="B5289" s="260">
        <v>911824</v>
      </c>
      <c r="C5289" s="261" t="s">
        <v>530</v>
      </c>
      <c r="D5289" s="262">
        <v>45292</v>
      </c>
      <c r="E5289" s="259" t="s">
        <v>898</v>
      </c>
      <c r="F5289" s="259" t="s">
        <v>438</v>
      </c>
    </row>
    <row r="5290" spans="1:6" x14ac:dyDescent="0.25">
      <c r="A5290" s="259" t="s">
        <v>6231</v>
      </c>
      <c r="B5290" s="260" t="s">
        <v>599</v>
      </c>
      <c r="C5290" s="261" t="s">
        <v>847</v>
      </c>
      <c r="D5290" s="262">
        <v>45292</v>
      </c>
      <c r="E5290" s="259" t="s">
        <v>898</v>
      </c>
      <c r="F5290" s="259" t="s">
        <v>438</v>
      </c>
    </row>
    <row r="5291" spans="1:6" x14ac:dyDescent="0.25">
      <c r="A5291" s="259" t="s">
        <v>6232</v>
      </c>
      <c r="B5291" s="260">
        <v>918891</v>
      </c>
      <c r="C5291" s="261" t="s">
        <v>530</v>
      </c>
      <c r="D5291" s="262">
        <v>45292</v>
      </c>
      <c r="E5291" s="259" t="s">
        <v>898</v>
      </c>
      <c r="F5291" s="259" t="s">
        <v>438</v>
      </c>
    </row>
    <row r="5292" spans="1:6" x14ac:dyDescent="0.25">
      <c r="A5292" s="259" t="s">
        <v>6233</v>
      </c>
      <c r="B5292" s="260">
        <v>920068</v>
      </c>
      <c r="C5292" s="261" t="s">
        <v>530</v>
      </c>
      <c r="D5292" s="262">
        <v>45292</v>
      </c>
      <c r="E5292" s="259" t="s">
        <v>898</v>
      </c>
      <c r="F5292" s="259" t="s">
        <v>438</v>
      </c>
    </row>
    <row r="5293" spans="1:6" x14ac:dyDescent="0.25">
      <c r="A5293" s="259" t="s">
        <v>6234</v>
      </c>
      <c r="B5293" s="260">
        <v>917949</v>
      </c>
      <c r="C5293" s="261" t="s">
        <v>847</v>
      </c>
      <c r="D5293" s="262">
        <v>45292</v>
      </c>
      <c r="E5293" s="259" t="s">
        <v>898</v>
      </c>
      <c r="F5293" s="259" t="s">
        <v>438</v>
      </c>
    </row>
    <row r="5294" spans="1:6" x14ac:dyDescent="0.25">
      <c r="A5294" s="259" t="s">
        <v>6235</v>
      </c>
      <c r="B5294" s="260">
        <v>1345546</v>
      </c>
      <c r="C5294" s="261" t="s">
        <v>847</v>
      </c>
      <c r="D5294" s="262">
        <v>45292</v>
      </c>
      <c r="E5294" s="259" t="s">
        <v>898</v>
      </c>
      <c r="F5294" s="259" t="s">
        <v>438</v>
      </c>
    </row>
    <row r="5295" spans="1:6" x14ac:dyDescent="0.25">
      <c r="A5295" s="259" t="s">
        <v>6236</v>
      </c>
      <c r="B5295" s="260">
        <v>915725</v>
      </c>
      <c r="C5295" s="261" t="s">
        <v>847</v>
      </c>
      <c r="D5295" s="262">
        <v>45292</v>
      </c>
      <c r="E5295" s="259" t="s">
        <v>898</v>
      </c>
      <c r="F5295" s="259" t="s">
        <v>438</v>
      </c>
    </row>
    <row r="5296" spans="1:6" x14ac:dyDescent="0.25">
      <c r="A5296" s="259" t="s">
        <v>6237</v>
      </c>
      <c r="B5296" s="260">
        <v>921301</v>
      </c>
      <c r="C5296" s="261" t="s">
        <v>847</v>
      </c>
      <c r="D5296" s="262">
        <v>45292</v>
      </c>
      <c r="E5296" s="259" t="s">
        <v>898</v>
      </c>
      <c r="F5296" s="259" t="s">
        <v>438</v>
      </c>
    </row>
    <row r="5297" spans="1:6" x14ac:dyDescent="0.25">
      <c r="A5297" s="259" t="s">
        <v>6238</v>
      </c>
      <c r="B5297" s="260" t="s">
        <v>600</v>
      </c>
      <c r="C5297" s="261" t="s">
        <v>530</v>
      </c>
      <c r="D5297" s="262">
        <v>45292</v>
      </c>
      <c r="E5297" s="259" t="s">
        <v>898</v>
      </c>
      <c r="F5297" s="259" t="s">
        <v>438</v>
      </c>
    </row>
    <row r="5298" spans="1:6" x14ac:dyDescent="0.25">
      <c r="A5298" s="259" t="s">
        <v>6239</v>
      </c>
      <c r="B5298" s="260">
        <v>915793</v>
      </c>
      <c r="C5298" s="261" t="s">
        <v>847</v>
      </c>
      <c r="D5298" s="262">
        <v>45292</v>
      </c>
      <c r="E5298" s="259" t="s">
        <v>898</v>
      </c>
      <c r="F5298" s="259" t="s">
        <v>438</v>
      </c>
    </row>
    <row r="5299" spans="1:6" x14ac:dyDescent="0.25">
      <c r="A5299" s="259" t="s">
        <v>6240</v>
      </c>
      <c r="B5299" s="260">
        <v>911828</v>
      </c>
      <c r="C5299" s="261" t="s">
        <v>847</v>
      </c>
      <c r="D5299" s="262">
        <v>45292</v>
      </c>
      <c r="E5299" s="259" t="s">
        <v>898</v>
      </c>
      <c r="F5299" s="259" t="s">
        <v>438</v>
      </c>
    </row>
    <row r="5300" spans="1:6" x14ac:dyDescent="0.25">
      <c r="A5300" s="259" t="s">
        <v>6241</v>
      </c>
      <c r="B5300" s="260" t="s">
        <v>601</v>
      </c>
      <c r="C5300" s="261" t="s">
        <v>530</v>
      </c>
      <c r="D5300" s="262">
        <v>45292</v>
      </c>
      <c r="E5300" s="259" t="s">
        <v>898</v>
      </c>
      <c r="F5300" s="259" t="s">
        <v>438</v>
      </c>
    </row>
    <row r="5301" spans="1:6" x14ac:dyDescent="0.25">
      <c r="A5301" s="259" t="s">
        <v>6242</v>
      </c>
      <c r="B5301" s="260" t="s">
        <v>602</v>
      </c>
      <c r="C5301" s="261" t="s">
        <v>847</v>
      </c>
      <c r="D5301" s="262">
        <v>45292</v>
      </c>
      <c r="E5301" s="259" t="s">
        <v>898</v>
      </c>
      <c r="F5301" s="259" t="s">
        <v>438</v>
      </c>
    </row>
    <row r="5302" spans="1:6" x14ac:dyDescent="0.25">
      <c r="A5302" s="259" t="s">
        <v>6243</v>
      </c>
      <c r="B5302" s="260">
        <v>914766</v>
      </c>
      <c r="C5302" s="261" t="s">
        <v>847</v>
      </c>
      <c r="D5302" s="262">
        <v>45292</v>
      </c>
      <c r="E5302" s="259" t="s">
        <v>898</v>
      </c>
      <c r="F5302" s="259" t="s">
        <v>438</v>
      </c>
    </row>
    <row r="5303" spans="1:6" x14ac:dyDescent="0.25">
      <c r="A5303" s="259" t="s">
        <v>6244</v>
      </c>
      <c r="B5303" s="260">
        <v>921502</v>
      </c>
      <c r="C5303" s="261" t="s">
        <v>847</v>
      </c>
      <c r="D5303" s="262">
        <v>45292</v>
      </c>
      <c r="E5303" s="259" t="s">
        <v>898</v>
      </c>
      <c r="F5303" s="259" t="s">
        <v>438</v>
      </c>
    </row>
    <row r="5304" spans="1:6" x14ac:dyDescent="0.25">
      <c r="A5304" s="259" t="s">
        <v>6245</v>
      </c>
      <c r="B5304" s="260" t="s">
        <v>603</v>
      </c>
      <c r="C5304" s="261" t="s">
        <v>530</v>
      </c>
      <c r="D5304" s="262">
        <v>45292</v>
      </c>
      <c r="E5304" s="259" t="s">
        <v>898</v>
      </c>
      <c r="F5304" s="259" t="s">
        <v>438</v>
      </c>
    </row>
    <row r="5305" spans="1:6" x14ac:dyDescent="0.25">
      <c r="A5305" s="259" t="s">
        <v>6246</v>
      </c>
      <c r="B5305" s="260">
        <v>2422868</v>
      </c>
      <c r="C5305" s="261" t="s">
        <v>468</v>
      </c>
      <c r="D5305" s="262">
        <v>45505</v>
      </c>
      <c r="E5305" s="259" t="s">
        <v>898</v>
      </c>
      <c r="F5305" s="259" t="s">
        <v>438</v>
      </c>
    </row>
    <row r="5306" spans="1:6" x14ac:dyDescent="0.25">
      <c r="A5306" s="259" t="s">
        <v>6247</v>
      </c>
      <c r="B5306" s="260">
        <v>121713</v>
      </c>
      <c r="C5306" s="261" t="s">
        <v>464</v>
      </c>
      <c r="D5306" s="262">
        <v>45292</v>
      </c>
      <c r="E5306" s="259" t="s">
        <v>898</v>
      </c>
      <c r="F5306" s="259" t="s">
        <v>438</v>
      </c>
    </row>
    <row r="5307" spans="1:6" x14ac:dyDescent="0.25">
      <c r="A5307" s="259" t="s">
        <v>6248</v>
      </c>
      <c r="B5307" s="260">
        <v>22347</v>
      </c>
      <c r="C5307" s="261" t="s">
        <v>439</v>
      </c>
      <c r="D5307" s="262">
        <v>45292</v>
      </c>
      <c r="E5307" s="259" t="s">
        <v>898</v>
      </c>
      <c r="F5307" s="259" t="s">
        <v>438</v>
      </c>
    </row>
    <row r="5308" spans="1:6" x14ac:dyDescent="0.25">
      <c r="A5308" s="259" t="s">
        <v>6249</v>
      </c>
      <c r="B5308" s="260">
        <v>4673</v>
      </c>
      <c r="C5308" s="261" t="s">
        <v>476</v>
      </c>
      <c r="D5308" s="262">
        <v>45292</v>
      </c>
      <c r="E5308" s="259" t="s">
        <v>898</v>
      </c>
      <c r="F5308" s="259" t="s">
        <v>438</v>
      </c>
    </row>
    <row r="5309" spans="1:6" x14ac:dyDescent="0.25">
      <c r="A5309" s="259" t="s">
        <v>6250</v>
      </c>
      <c r="B5309" s="260">
        <v>3182785</v>
      </c>
      <c r="C5309" s="261" t="s">
        <v>468</v>
      </c>
      <c r="D5309" s="262">
        <v>45292</v>
      </c>
      <c r="E5309" s="259" t="s">
        <v>898</v>
      </c>
      <c r="F5309" s="259" t="s">
        <v>438</v>
      </c>
    </row>
    <row r="5310" spans="1:6" x14ac:dyDescent="0.25">
      <c r="A5310" s="259" t="s">
        <v>6251</v>
      </c>
      <c r="B5310" s="260">
        <v>92708</v>
      </c>
      <c r="C5310" s="261" t="s">
        <v>447</v>
      </c>
      <c r="D5310" s="262">
        <v>45292</v>
      </c>
      <c r="E5310" s="259" t="s">
        <v>898</v>
      </c>
      <c r="F5310" s="259" t="s">
        <v>438</v>
      </c>
    </row>
    <row r="5311" spans="1:6" x14ac:dyDescent="0.25">
      <c r="A5311" s="259" t="s">
        <v>6252</v>
      </c>
      <c r="B5311" s="260">
        <v>33227</v>
      </c>
      <c r="C5311" s="261" t="s">
        <v>479</v>
      </c>
      <c r="D5311" s="262">
        <v>45292</v>
      </c>
      <c r="E5311" s="259" t="s">
        <v>898</v>
      </c>
      <c r="F5311" s="259" t="s">
        <v>438</v>
      </c>
    </row>
    <row r="5312" spans="1:6" x14ac:dyDescent="0.25">
      <c r="A5312" s="259" t="s">
        <v>6253</v>
      </c>
      <c r="B5312" s="260">
        <v>75324</v>
      </c>
      <c r="C5312" s="261" t="s">
        <v>6423</v>
      </c>
      <c r="D5312" s="262">
        <v>45293</v>
      </c>
      <c r="E5312" s="259" t="s">
        <v>898</v>
      </c>
      <c r="F5312" s="259" t="s">
        <v>438</v>
      </c>
    </row>
    <row r="5313" spans="1:6" x14ac:dyDescent="0.25">
      <c r="A5313" s="259" t="s">
        <v>6254</v>
      </c>
      <c r="B5313" s="260">
        <v>924723</v>
      </c>
      <c r="C5313" s="261" t="s">
        <v>501</v>
      </c>
      <c r="D5313" s="262">
        <v>45292</v>
      </c>
      <c r="E5313" s="259" t="s">
        <v>898</v>
      </c>
      <c r="F5313" s="259" t="s">
        <v>438</v>
      </c>
    </row>
    <row r="5314" spans="1:6" x14ac:dyDescent="0.25">
      <c r="A5314" s="259" t="s">
        <v>6255</v>
      </c>
      <c r="B5314" s="260">
        <v>2956803</v>
      </c>
      <c r="C5314" s="261" t="s">
        <v>468</v>
      </c>
      <c r="D5314" s="262">
        <v>45536</v>
      </c>
      <c r="E5314" s="259" t="s">
        <v>898</v>
      </c>
      <c r="F5314" s="259" t="s">
        <v>438</v>
      </c>
    </row>
    <row r="5315" spans="1:6" x14ac:dyDescent="0.25">
      <c r="A5315" s="259" t="s">
        <v>6256</v>
      </c>
      <c r="B5315" s="260">
        <v>103566</v>
      </c>
      <c r="C5315" s="261" t="s">
        <v>439</v>
      </c>
      <c r="D5315" s="262">
        <v>45292</v>
      </c>
      <c r="E5315" s="259" t="s">
        <v>898</v>
      </c>
      <c r="F5315" s="259" t="s">
        <v>438</v>
      </c>
    </row>
    <row r="5316" spans="1:6" x14ac:dyDescent="0.25">
      <c r="A5316" s="259" t="s">
        <v>6257</v>
      </c>
      <c r="B5316" s="260">
        <v>109521</v>
      </c>
      <c r="C5316" s="261" t="s">
        <v>454</v>
      </c>
      <c r="D5316" s="262">
        <v>45292</v>
      </c>
      <c r="E5316" s="259" t="s">
        <v>898</v>
      </c>
      <c r="F5316" s="259" t="s">
        <v>438</v>
      </c>
    </row>
    <row r="5317" spans="1:6" x14ac:dyDescent="0.25">
      <c r="A5317" s="259" t="s">
        <v>6258</v>
      </c>
      <c r="B5317" s="260">
        <v>32477193</v>
      </c>
      <c r="C5317" s="261" t="s">
        <v>530</v>
      </c>
      <c r="D5317" s="262">
        <v>45293</v>
      </c>
      <c r="E5317" s="259" t="s">
        <v>898</v>
      </c>
      <c r="F5317" s="259" t="s">
        <v>438</v>
      </c>
    </row>
    <row r="5318" spans="1:6" x14ac:dyDescent="0.25">
      <c r="A5318" s="259" t="s">
        <v>6259</v>
      </c>
      <c r="B5318" s="260">
        <v>33439258</v>
      </c>
      <c r="C5318" s="261" t="s">
        <v>530</v>
      </c>
      <c r="D5318" s="262">
        <v>45293</v>
      </c>
      <c r="E5318" s="259" t="s">
        <v>898</v>
      </c>
      <c r="F5318" s="259" t="s">
        <v>438</v>
      </c>
    </row>
    <row r="5319" spans="1:6" x14ac:dyDescent="0.25">
      <c r="A5319" s="259" t="s">
        <v>6260</v>
      </c>
      <c r="B5319" s="260">
        <v>32447155</v>
      </c>
      <c r="C5319" s="261" t="s">
        <v>530</v>
      </c>
      <c r="D5319" s="262">
        <v>45293</v>
      </c>
      <c r="E5319" s="259" t="s">
        <v>898</v>
      </c>
      <c r="F5319" s="259" t="s">
        <v>438</v>
      </c>
    </row>
    <row r="5320" spans="1:6" x14ac:dyDescent="0.25">
      <c r="A5320" s="259" t="s">
        <v>6261</v>
      </c>
      <c r="B5320" s="260">
        <v>34416797</v>
      </c>
      <c r="C5320" s="261" t="s">
        <v>530</v>
      </c>
      <c r="D5320" s="262">
        <v>45445</v>
      </c>
      <c r="E5320" s="259" t="s">
        <v>898</v>
      </c>
      <c r="F5320" s="259" t="s">
        <v>438</v>
      </c>
    </row>
    <row r="5321" spans="1:6" x14ac:dyDescent="0.25">
      <c r="A5321" s="259" t="s">
        <v>6262</v>
      </c>
      <c r="B5321" s="260">
        <v>482373</v>
      </c>
      <c r="C5321" s="261" t="s">
        <v>454</v>
      </c>
      <c r="D5321" s="262">
        <v>45292</v>
      </c>
      <c r="E5321" s="259" t="s">
        <v>898</v>
      </c>
      <c r="F5321" s="259" t="s">
        <v>438</v>
      </c>
    </row>
    <row r="5322" spans="1:6" x14ac:dyDescent="0.25">
      <c r="A5322" s="259" t="s">
        <v>6263</v>
      </c>
      <c r="B5322" s="260">
        <v>216247</v>
      </c>
      <c r="C5322" s="261" t="s">
        <v>454</v>
      </c>
      <c r="D5322" s="262">
        <v>45292</v>
      </c>
      <c r="E5322" s="259" t="s">
        <v>898</v>
      </c>
      <c r="F5322" s="259" t="s">
        <v>438</v>
      </c>
    </row>
    <row r="5323" spans="1:6" x14ac:dyDescent="0.25">
      <c r="A5323" s="259" t="s">
        <v>6264</v>
      </c>
      <c r="B5323" s="260">
        <v>193800</v>
      </c>
      <c r="C5323" s="261" t="s">
        <v>476</v>
      </c>
      <c r="D5323" s="262">
        <v>45292</v>
      </c>
      <c r="E5323" s="259" t="s">
        <v>898</v>
      </c>
      <c r="F5323" s="259" t="s">
        <v>438</v>
      </c>
    </row>
    <row r="5324" spans="1:6" x14ac:dyDescent="0.25">
      <c r="A5324" s="259" t="s">
        <v>6265</v>
      </c>
      <c r="B5324" s="260">
        <v>208462</v>
      </c>
      <c r="C5324" s="261" t="s">
        <v>476</v>
      </c>
      <c r="D5324" s="262">
        <v>45292</v>
      </c>
      <c r="E5324" s="259" t="s">
        <v>898</v>
      </c>
      <c r="F5324" s="259" t="s">
        <v>438</v>
      </c>
    </row>
    <row r="5325" spans="1:6" x14ac:dyDescent="0.25">
      <c r="A5325" s="259" t="s">
        <v>6266</v>
      </c>
      <c r="B5325" s="260">
        <v>1004577</v>
      </c>
      <c r="C5325" s="261" t="s">
        <v>454</v>
      </c>
      <c r="D5325" s="262">
        <v>45292</v>
      </c>
      <c r="E5325" s="259" t="s">
        <v>898</v>
      </c>
      <c r="F5325" s="259" t="s">
        <v>438</v>
      </c>
    </row>
    <row r="5326" spans="1:6" x14ac:dyDescent="0.25">
      <c r="A5326" s="259" t="s">
        <v>6267</v>
      </c>
      <c r="B5326" s="260">
        <v>24403</v>
      </c>
      <c r="C5326" s="261" t="s">
        <v>476</v>
      </c>
      <c r="D5326" s="262">
        <v>45292</v>
      </c>
      <c r="E5326" s="259" t="s">
        <v>898</v>
      </c>
      <c r="F5326" s="259" t="s">
        <v>438</v>
      </c>
    </row>
    <row r="5327" spans="1:6" x14ac:dyDescent="0.25">
      <c r="A5327" s="259" t="s">
        <v>6268</v>
      </c>
      <c r="B5327" s="260">
        <v>215510</v>
      </c>
      <c r="C5327" s="261" t="s">
        <v>476</v>
      </c>
      <c r="D5327" s="262">
        <v>45292</v>
      </c>
      <c r="E5327" s="259" t="s">
        <v>898</v>
      </c>
      <c r="F5327" s="259" t="s">
        <v>438</v>
      </c>
    </row>
    <row r="5328" spans="1:6" x14ac:dyDescent="0.25">
      <c r="A5328" s="259" t="s">
        <v>6269</v>
      </c>
      <c r="B5328" s="260">
        <v>121727</v>
      </c>
      <c r="C5328" s="261" t="s">
        <v>443</v>
      </c>
      <c r="D5328" s="262">
        <v>45292</v>
      </c>
      <c r="E5328" s="259" t="s">
        <v>898</v>
      </c>
      <c r="F5328" s="259" t="s">
        <v>438</v>
      </c>
    </row>
    <row r="5329" spans="1:6" x14ac:dyDescent="0.25">
      <c r="A5329" s="259" t="s">
        <v>6270</v>
      </c>
      <c r="B5329" s="260">
        <v>188041</v>
      </c>
      <c r="C5329" s="261" t="s">
        <v>476</v>
      </c>
      <c r="D5329" s="262">
        <v>45292</v>
      </c>
      <c r="E5329" s="259" t="s">
        <v>898</v>
      </c>
      <c r="F5329" s="259" t="s">
        <v>438</v>
      </c>
    </row>
    <row r="5330" spans="1:6" x14ac:dyDescent="0.25">
      <c r="A5330" s="259" t="s">
        <v>6271</v>
      </c>
      <c r="B5330" s="260" t="s">
        <v>646</v>
      </c>
      <c r="C5330" s="261" t="s">
        <v>501</v>
      </c>
      <c r="D5330" s="262">
        <v>45292</v>
      </c>
      <c r="E5330" s="259" t="s">
        <v>898</v>
      </c>
      <c r="F5330" s="259" t="s">
        <v>438</v>
      </c>
    </row>
    <row r="5331" spans="1:6" x14ac:dyDescent="0.25">
      <c r="A5331" s="259" t="s">
        <v>6272</v>
      </c>
      <c r="B5331" s="260">
        <v>114979</v>
      </c>
      <c r="C5331" s="261" t="s">
        <v>476</v>
      </c>
      <c r="D5331" s="262">
        <v>45292</v>
      </c>
      <c r="E5331" s="259" t="s">
        <v>898</v>
      </c>
      <c r="F5331" s="259" t="s">
        <v>438</v>
      </c>
    </row>
    <row r="5332" spans="1:6" x14ac:dyDescent="0.25">
      <c r="A5332" s="259" t="s">
        <v>6273</v>
      </c>
      <c r="B5332" s="260">
        <v>118537</v>
      </c>
      <c r="C5332" s="261" t="s">
        <v>476</v>
      </c>
      <c r="D5332" s="262">
        <v>45628</v>
      </c>
      <c r="E5332" s="259" t="s">
        <v>898</v>
      </c>
      <c r="F5332" s="259" t="s">
        <v>438</v>
      </c>
    </row>
    <row r="5333" spans="1:6" x14ac:dyDescent="0.25">
      <c r="A5333" s="259" t="s">
        <v>2803</v>
      </c>
      <c r="B5333" s="260">
        <v>42028</v>
      </c>
      <c r="C5333" s="261" t="s">
        <v>448</v>
      </c>
      <c r="D5333" s="262">
        <v>45292</v>
      </c>
      <c r="E5333" s="259" t="s">
        <v>898</v>
      </c>
      <c r="F5333" s="259" t="s">
        <v>438</v>
      </c>
    </row>
    <row r="5334" spans="1:6" x14ac:dyDescent="0.25">
      <c r="A5334" s="259" t="s">
        <v>6275</v>
      </c>
      <c r="B5334" s="260">
        <v>13564</v>
      </c>
      <c r="C5334" s="261" t="s">
        <v>485</v>
      </c>
      <c r="D5334" s="262">
        <v>45628</v>
      </c>
      <c r="E5334" s="259" t="s">
        <v>898</v>
      </c>
      <c r="F5334" s="259" t="s">
        <v>438</v>
      </c>
    </row>
    <row r="5335" spans="1:6" x14ac:dyDescent="0.25">
      <c r="A5335" s="259" t="s">
        <v>6277</v>
      </c>
      <c r="B5335" s="260">
        <v>125608</v>
      </c>
      <c r="C5335" s="261" t="s">
        <v>486</v>
      </c>
      <c r="D5335" s="262">
        <v>45627</v>
      </c>
      <c r="E5335" s="259" t="s">
        <v>898</v>
      </c>
      <c r="F5335" s="259" t="s">
        <v>438</v>
      </c>
    </row>
    <row r="5336" spans="1:6" x14ac:dyDescent="0.25">
      <c r="A5336" s="259" t="s">
        <v>6278</v>
      </c>
      <c r="B5336" s="260">
        <v>125734</v>
      </c>
      <c r="C5336" s="261" t="s">
        <v>486</v>
      </c>
      <c r="D5336" s="262">
        <v>45627</v>
      </c>
      <c r="E5336" s="259" t="s">
        <v>898</v>
      </c>
      <c r="F5336" s="259" t="s">
        <v>438</v>
      </c>
    </row>
    <row r="5337" spans="1:6" x14ac:dyDescent="0.25">
      <c r="A5337" s="259" t="s">
        <v>6279</v>
      </c>
      <c r="B5337" s="260">
        <v>27443</v>
      </c>
      <c r="C5337" s="261" t="s">
        <v>516</v>
      </c>
      <c r="D5337" s="262">
        <v>45628</v>
      </c>
      <c r="E5337" s="259" t="s">
        <v>898</v>
      </c>
      <c r="F5337" s="259" t="s">
        <v>438</v>
      </c>
    </row>
    <row r="5338" spans="1:6" x14ac:dyDescent="0.25">
      <c r="A5338" s="259" t="s">
        <v>6280</v>
      </c>
      <c r="B5338" s="260">
        <v>121745</v>
      </c>
      <c r="C5338" s="261" t="s">
        <v>470</v>
      </c>
      <c r="D5338" s="262">
        <v>45628</v>
      </c>
      <c r="E5338" s="259" t="s">
        <v>898</v>
      </c>
      <c r="F5338" s="259" t="s">
        <v>438</v>
      </c>
    </row>
    <row r="5339" spans="1:6" x14ac:dyDescent="0.25">
      <c r="A5339" s="259" t="s">
        <v>6281</v>
      </c>
      <c r="B5339" s="260">
        <v>125933</v>
      </c>
      <c r="C5339" s="261" t="s">
        <v>470</v>
      </c>
      <c r="D5339" s="262">
        <v>45628</v>
      </c>
      <c r="E5339" s="259" t="s">
        <v>898</v>
      </c>
      <c r="F5339" s="259" t="s">
        <v>438</v>
      </c>
    </row>
    <row r="5340" spans="1:6" x14ac:dyDescent="0.25">
      <c r="A5340" s="259" t="s">
        <v>6282</v>
      </c>
      <c r="B5340" s="260">
        <v>124901</v>
      </c>
      <c r="C5340" s="261" t="s">
        <v>524</v>
      </c>
      <c r="D5340" s="262">
        <v>45627</v>
      </c>
      <c r="E5340" s="259" t="s">
        <v>898</v>
      </c>
      <c r="F5340" s="259" t="s">
        <v>438</v>
      </c>
    </row>
    <row r="5341" spans="1:6" x14ac:dyDescent="0.25">
      <c r="A5341" s="259" t="s">
        <v>6283</v>
      </c>
      <c r="B5341" s="260">
        <v>13627</v>
      </c>
      <c r="C5341" s="261" t="s">
        <v>485</v>
      </c>
      <c r="D5341" s="262">
        <v>45628</v>
      </c>
      <c r="E5341" s="259" t="s">
        <v>898</v>
      </c>
      <c r="F5341" s="259" t="s">
        <v>438</v>
      </c>
    </row>
    <row r="5342" spans="1:6" x14ac:dyDescent="0.25">
      <c r="A5342" s="259" t="s">
        <v>6284</v>
      </c>
      <c r="B5342" s="260">
        <v>124888</v>
      </c>
      <c r="C5342" s="261" t="s">
        <v>470</v>
      </c>
      <c r="D5342" s="262">
        <v>45628</v>
      </c>
      <c r="E5342" s="259" t="s">
        <v>898</v>
      </c>
      <c r="F5342" s="259" t="s">
        <v>438</v>
      </c>
    </row>
    <row r="5343" spans="1:6" x14ac:dyDescent="0.25">
      <c r="A5343" s="259" t="s">
        <v>6285</v>
      </c>
      <c r="B5343" s="260">
        <v>124879</v>
      </c>
      <c r="C5343" s="261" t="s">
        <v>470</v>
      </c>
      <c r="D5343" s="262">
        <v>45627</v>
      </c>
      <c r="E5343" s="259" t="s">
        <v>898</v>
      </c>
      <c r="F5343" s="259" t="s">
        <v>438</v>
      </c>
    </row>
    <row r="5344" spans="1:6" x14ac:dyDescent="0.25">
      <c r="A5344" s="259" t="s">
        <v>6286</v>
      </c>
      <c r="B5344" s="260">
        <v>1722</v>
      </c>
      <c r="C5344" s="261" t="s">
        <v>527</v>
      </c>
      <c r="D5344" s="262">
        <v>45628</v>
      </c>
      <c r="E5344" s="259" t="s">
        <v>898</v>
      </c>
      <c r="F5344" s="259" t="s">
        <v>438</v>
      </c>
    </row>
    <row r="5345" spans="1:6" x14ac:dyDescent="0.25">
      <c r="A5345" s="259" t="s">
        <v>6287</v>
      </c>
      <c r="B5345" s="260">
        <v>13577</v>
      </c>
      <c r="C5345" s="261" t="s">
        <v>485</v>
      </c>
      <c r="D5345" s="262">
        <v>45627</v>
      </c>
      <c r="E5345" s="259" t="s">
        <v>898</v>
      </c>
      <c r="F5345" s="259" t="s">
        <v>438</v>
      </c>
    </row>
    <row r="5346" spans="1:6" x14ac:dyDescent="0.25">
      <c r="A5346" s="259" t="s">
        <v>6288</v>
      </c>
      <c r="B5346" s="260">
        <v>13603</v>
      </c>
      <c r="C5346" s="261" t="s">
        <v>485</v>
      </c>
      <c r="D5346" s="262">
        <v>45628</v>
      </c>
      <c r="E5346" s="259" t="s">
        <v>898</v>
      </c>
      <c r="F5346" s="259" t="s">
        <v>438</v>
      </c>
    </row>
    <row r="5347" spans="1:6" x14ac:dyDescent="0.25">
      <c r="A5347" s="259" t="s">
        <v>6289</v>
      </c>
      <c r="B5347" s="260">
        <v>125174</v>
      </c>
      <c r="C5347" s="261" t="s">
        <v>524</v>
      </c>
      <c r="D5347" s="262">
        <v>45628</v>
      </c>
      <c r="E5347" s="259" t="s">
        <v>898</v>
      </c>
      <c r="F5347" s="259" t="s">
        <v>438</v>
      </c>
    </row>
    <row r="5348" spans="1:6" x14ac:dyDescent="0.25">
      <c r="A5348" s="259" t="s">
        <v>6290</v>
      </c>
      <c r="B5348" s="260">
        <v>12500</v>
      </c>
      <c r="C5348" s="261" t="s">
        <v>470</v>
      </c>
      <c r="D5348" s="262">
        <v>45628</v>
      </c>
      <c r="E5348" s="259" t="s">
        <v>898</v>
      </c>
      <c r="F5348" s="259" t="s">
        <v>438</v>
      </c>
    </row>
    <row r="5349" spans="1:6" x14ac:dyDescent="0.25">
      <c r="A5349" s="259" t="s">
        <v>6291</v>
      </c>
      <c r="B5349" s="260">
        <v>71606</v>
      </c>
      <c r="C5349" s="261" t="s">
        <v>510</v>
      </c>
      <c r="D5349" s="262">
        <v>45628</v>
      </c>
      <c r="E5349" s="259" t="s">
        <v>898</v>
      </c>
      <c r="F5349" s="259" t="s">
        <v>438</v>
      </c>
    </row>
    <row r="5350" spans="1:6" x14ac:dyDescent="0.25">
      <c r="A5350" s="259" t="s">
        <v>6292</v>
      </c>
      <c r="B5350" s="260">
        <v>175805</v>
      </c>
      <c r="C5350" s="261" t="s">
        <v>476</v>
      </c>
      <c r="D5350" s="262">
        <v>45627</v>
      </c>
      <c r="E5350" s="259" t="s">
        <v>898</v>
      </c>
      <c r="F5350" s="259" t="s">
        <v>438</v>
      </c>
    </row>
    <row r="5351" spans="1:6" x14ac:dyDescent="0.25">
      <c r="A5351" s="259" t="s">
        <v>6293</v>
      </c>
      <c r="B5351" s="260" t="s">
        <v>582</v>
      </c>
      <c r="C5351" s="261" t="s">
        <v>837</v>
      </c>
      <c r="D5351" s="262">
        <v>45627</v>
      </c>
      <c r="E5351" s="259" t="s">
        <v>898</v>
      </c>
      <c r="F5351" s="259" t="s">
        <v>438</v>
      </c>
    </row>
    <row r="5352" spans="1:6" x14ac:dyDescent="0.25">
      <c r="A5352" s="259" t="s">
        <v>6294</v>
      </c>
      <c r="B5352" s="260">
        <v>216214</v>
      </c>
      <c r="C5352" s="261" t="s">
        <v>476</v>
      </c>
      <c r="D5352" s="262">
        <v>45292</v>
      </c>
      <c r="E5352" s="259" t="s">
        <v>898</v>
      </c>
      <c r="F5352" s="259" t="s">
        <v>438</v>
      </c>
    </row>
    <row r="5353" spans="1:6" x14ac:dyDescent="0.25">
      <c r="A5353" s="259" t="s">
        <v>6295</v>
      </c>
      <c r="B5353" s="260">
        <v>67047508</v>
      </c>
      <c r="C5353" s="261" t="s">
        <v>535</v>
      </c>
      <c r="D5353" s="262">
        <v>45292</v>
      </c>
      <c r="E5353" s="259" t="s">
        <v>898</v>
      </c>
      <c r="F5353" s="259" t="s">
        <v>438</v>
      </c>
    </row>
    <row r="5354" spans="1:6" x14ac:dyDescent="0.25">
      <c r="A5354" s="259" t="s">
        <v>6296</v>
      </c>
      <c r="B5354" s="260">
        <v>361085</v>
      </c>
      <c r="C5354" s="261" t="s">
        <v>451</v>
      </c>
      <c r="D5354" s="262">
        <v>45292</v>
      </c>
      <c r="E5354" s="259" t="s">
        <v>898</v>
      </c>
      <c r="F5354" s="259" t="s">
        <v>438</v>
      </c>
    </row>
    <row r="5355" spans="1:6" x14ac:dyDescent="0.25">
      <c r="A5355" s="259" t="s">
        <v>6297</v>
      </c>
      <c r="B5355" s="260">
        <v>105828</v>
      </c>
      <c r="C5355" s="261" t="s">
        <v>479</v>
      </c>
      <c r="D5355" s="262">
        <v>45292</v>
      </c>
      <c r="E5355" s="259" t="s">
        <v>898</v>
      </c>
      <c r="F5355" s="259" t="s">
        <v>438</v>
      </c>
    </row>
    <row r="5356" spans="1:6" x14ac:dyDescent="0.25">
      <c r="A5356" s="259" t="s">
        <v>6298</v>
      </c>
      <c r="B5356" s="260">
        <v>3487580</v>
      </c>
      <c r="C5356" s="261" t="s">
        <v>467</v>
      </c>
      <c r="D5356" s="262">
        <v>45292</v>
      </c>
      <c r="E5356" s="259" t="s">
        <v>898</v>
      </c>
      <c r="F5356" s="259" t="s">
        <v>438</v>
      </c>
    </row>
    <row r="5357" spans="1:6" x14ac:dyDescent="0.25">
      <c r="A5357" s="259" t="s">
        <v>6299</v>
      </c>
      <c r="B5357" s="260">
        <v>208930</v>
      </c>
      <c r="C5357" s="261" t="s">
        <v>476</v>
      </c>
      <c r="D5357" s="262">
        <v>45292</v>
      </c>
      <c r="E5357" s="259" t="s">
        <v>898</v>
      </c>
      <c r="F5357" s="259" t="s">
        <v>438</v>
      </c>
    </row>
    <row r="5358" spans="1:6" x14ac:dyDescent="0.25">
      <c r="A5358" s="259" t="s">
        <v>6300</v>
      </c>
      <c r="B5358" s="260">
        <v>67054408</v>
      </c>
      <c r="C5358" s="261" t="s">
        <v>535</v>
      </c>
      <c r="D5358" s="262">
        <v>45323</v>
      </c>
      <c r="E5358" s="259" t="s">
        <v>898</v>
      </c>
      <c r="F5358" s="259" t="s">
        <v>438</v>
      </c>
    </row>
    <row r="5359" spans="1:6" x14ac:dyDescent="0.25">
      <c r="A5359" s="259" t="s">
        <v>6301</v>
      </c>
      <c r="B5359" s="260">
        <v>179130</v>
      </c>
      <c r="C5359" s="261" t="s">
        <v>476</v>
      </c>
      <c r="D5359" s="262">
        <v>45292</v>
      </c>
      <c r="E5359" s="259" t="s">
        <v>898</v>
      </c>
      <c r="F5359" s="259" t="s">
        <v>438</v>
      </c>
    </row>
    <row r="5360" spans="1:6" x14ac:dyDescent="0.25">
      <c r="A5360" s="259" t="s">
        <v>6302</v>
      </c>
      <c r="B5360" s="260">
        <v>216409</v>
      </c>
      <c r="C5360" s="261" t="s">
        <v>476</v>
      </c>
      <c r="D5360" s="262">
        <v>45292</v>
      </c>
      <c r="E5360" s="259" t="s">
        <v>898</v>
      </c>
      <c r="F5360" s="259" t="s">
        <v>438</v>
      </c>
    </row>
    <row r="5361" spans="1:6" x14ac:dyDescent="0.25">
      <c r="A5361" s="259" t="s">
        <v>6303</v>
      </c>
      <c r="B5361" s="260">
        <v>175741</v>
      </c>
      <c r="C5361" s="261" t="s">
        <v>476</v>
      </c>
      <c r="D5361" s="262">
        <v>45292</v>
      </c>
      <c r="E5361" s="259" t="s">
        <v>898</v>
      </c>
      <c r="F5361" s="259" t="s">
        <v>438</v>
      </c>
    </row>
    <row r="5362" spans="1:6" x14ac:dyDescent="0.25">
      <c r="A5362" s="259" t="s">
        <v>6304</v>
      </c>
      <c r="B5362" s="260">
        <v>499848</v>
      </c>
      <c r="C5362" s="261" t="s">
        <v>476</v>
      </c>
      <c r="D5362" s="262">
        <v>45292</v>
      </c>
      <c r="E5362" s="259" t="s">
        <v>898</v>
      </c>
      <c r="F5362" s="259" t="s">
        <v>438</v>
      </c>
    </row>
    <row r="5363" spans="1:6" x14ac:dyDescent="0.25">
      <c r="A5363" s="259" t="s">
        <v>6305</v>
      </c>
      <c r="B5363" s="260">
        <v>35561433</v>
      </c>
      <c r="C5363" s="261" t="s">
        <v>467</v>
      </c>
      <c r="D5363" s="262">
        <v>45567</v>
      </c>
      <c r="E5363" s="259" t="s">
        <v>898</v>
      </c>
      <c r="F5363" s="259" t="s">
        <v>438</v>
      </c>
    </row>
    <row r="5364" spans="1:6" x14ac:dyDescent="0.25">
      <c r="A5364" s="259" t="s">
        <v>6306</v>
      </c>
      <c r="B5364" s="260">
        <v>2296283</v>
      </c>
      <c r="C5364" s="261" t="s">
        <v>468</v>
      </c>
      <c r="D5364" s="262">
        <v>45293</v>
      </c>
      <c r="E5364" s="259" t="s">
        <v>898</v>
      </c>
      <c r="F5364" s="259" t="s">
        <v>438</v>
      </c>
    </row>
    <row r="5365" spans="1:6" x14ac:dyDescent="0.25">
      <c r="A5365" s="259" t="s">
        <v>6307</v>
      </c>
      <c r="B5365" s="260">
        <v>749580903753320</v>
      </c>
      <c r="C5365" s="261" t="s">
        <v>492</v>
      </c>
      <c r="D5365" s="262">
        <v>45293</v>
      </c>
      <c r="E5365" s="259" t="s">
        <v>898</v>
      </c>
      <c r="F5365" s="259" t="s">
        <v>438</v>
      </c>
    </row>
    <row r="5366" spans="1:6" x14ac:dyDescent="0.25">
      <c r="A5366" s="259" t="s">
        <v>6308</v>
      </c>
      <c r="B5366" s="260">
        <v>712870603607160</v>
      </c>
      <c r="C5366" s="261" t="s">
        <v>452</v>
      </c>
      <c r="D5366" s="262">
        <v>45293</v>
      </c>
      <c r="E5366" s="259" t="s">
        <v>898</v>
      </c>
      <c r="F5366" s="259" t="s">
        <v>438</v>
      </c>
    </row>
    <row r="5367" spans="1:6" x14ac:dyDescent="0.25">
      <c r="A5367" s="259" t="s">
        <v>6309</v>
      </c>
      <c r="B5367" s="260">
        <v>104031</v>
      </c>
      <c r="C5367" s="261" t="s">
        <v>439</v>
      </c>
      <c r="D5367" s="262">
        <v>45292</v>
      </c>
      <c r="E5367" s="259" t="s">
        <v>898</v>
      </c>
      <c r="F5367" s="259" t="s">
        <v>438</v>
      </c>
    </row>
    <row r="5368" spans="1:6" x14ac:dyDescent="0.25">
      <c r="A5368" s="259" t="s">
        <v>6310</v>
      </c>
      <c r="B5368" s="260">
        <v>101959</v>
      </c>
      <c r="C5368" s="261" t="s">
        <v>439</v>
      </c>
      <c r="D5368" s="262">
        <v>45292</v>
      </c>
      <c r="E5368" s="259" t="s">
        <v>898</v>
      </c>
      <c r="F5368" s="259" t="s">
        <v>438</v>
      </c>
    </row>
    <row r="5369" spans="1:6" x14ac:dyDescent="0.25">
      <c r="A5369" s="259" t="s">
        <v>6311</v>
      </c>
      <c r="B5369" s="260">
        <v>181019</v>
      </c>
      <c r="C5369" s="261" t="s">
        <v>454</v>
      </c>
      <c r="D5369" s="262">
        <v>45292</v>
      </c>
      <c r="E5369" s="259" t="s">
        <v>898</v>
      </c>
      <c r="F5369" s="259" t="s">
        <v>438</v>
      </c>
    </row>
    <row r="5370" spans="1:6" x14ac:dyDescent="0.25">
      <c r="A5370" s="259" t="s">
        <v>6312</v>
      </c>
      <c r="B5370" s="260">
        <v>701180101559576</v>
      </c>
      <c r="C5370" s="261" t="s">
        <v>492</v>
      </c>
      <c r="D5370" s="262">
        <v>45292</v>
      </c>
      <c r="E5370" s="259" t="s">
        <v>898</v>
      </c>
      <c r="F5370" s="259" t="s">
        <v>438</v>
      </c>
    </row>
    <row r="5371" spans="1:6" x14ac:dyDescent="0.25">
      <c r="A5371" s="259" t="s">
        <v>6313</v>
      </c>
      <c r="B5371" s="260">
        <v>12064288</v>
      </c>
      <c r="C5371" s="261" t="s">
        <v>480</v>
      </c>
      <c r="D5371" s="262">
        <v>45292</v>
      </c>
      <c r="E5371" s="259" t="s">
        <v>898</v>
      </c>
      <c r="F5371" s="259" t="s">
        <v>438</v>
      </c>
    </row>
    <row r="5372" spans="1:6" x14ac:dyDescent="0.25">
      <c r="A5372" s="259" t="s">
        <v>6314</v>
      </c>
      <c r="B5372" s="260">
        <v>2176242</v>
      </c>
      <c r="C5372" s="261" t="s">
        <v>468</v>
      </c>
      <c r="D5372" s="262">
        <v>45292</v>
      </c>
      <c r="E5372" s="259" t="s">
        <v>898</v>
      </c>
      <c r="F5372" s="259" t="s">
        <v>438</v>
      </c>
    </row>
    <row r="5373" spans="1:6" x14ac:dyDescent="0.25">
      <c r="A5373" s="259" t="s">
        <v>6315</v>
      </c>
      <c r="B5373" s="260">
        <v>2136568</v>
      </c>
      <c r="C5373" s="261" t="s">
        <v>468</v>
      </c>
      <c r="D5373" s="262">
        <v>45292</v>
      </c>
      <c r="E5373" s="259" t="s">
        <v>898</v>
      </c>
      <c r="F5373" s="259" t="s">
        <v>438</v>
      </c>
    </row>
    <row r="5374" spans="1:6" x14ac:dyDescent="0.25">
      <c r="A5374" s="259" t="s">
        <v>6316</v>
      </c>
      <c r="B5374" s="260">
        <v>2176246</v>
      </c>
      <c r="C5374" s="261" t="s">
        <v>468</v>
      </c>
      <c r="D5374" s="262">
        <v>45292</v>
      </c>
      <c r="E5374" s="259" t="s">
        <v>898</v>
      </c>
      <c r="F5374" s="259" t="s">
        <v>438</v>
      </c>
    </row>
    <row r="5375" spans="1:6" x14ac:dyDescent="0.25">
      <c r="A5375" s="259" t="s">
        <v>6317</v>
      </c>
      <c r="B5375" s="260">
        <v>2187274</v>
      </c>
      <c r="C5375" s="261" t="s">
        <v>468</v>
      </c>
      <c r="D5375" s="262">
        <v>45292</v>
      </c>
      <c r="E5375" s="259" t="s">
        <v>898</v>
      </c>
      <c r="F5375" s="259" t="s">
        <v>438</v>
      </c>
    </row>
    <row r="5376" spans="1:6" x14ac:dyDescent="0.25">
      <c r="A5376" s="259" t="s">
        <v>6318</v>
      </c>
      <c r="B5376" s="260">
        <v>2176236</v>
      </c>
      <c r="C5376" s="261" t="s">
        <v>468</v>
      </c>
      <c r="D5376" s="262">
        <v>45292</v>
      </c>
      <c r="E5376" s="259" t="s">
        <v>898</v>
      </c>
      <c r="F5376" s="259" t="s">
        <v>438</v>
      </c>
    </row>
    <row r="5377" spans="1:6" x14ac:dyDescent="0.25">
      <c r="A5377" s="259" t="s">
        <v>6319</v>
      </c>
      <c r="B5377" s="260">
        <v>2188938</v>
      </c>
      <c r="C5377" s="261" t="s">
        <v>468</v>
      </c>
      <c r="D5377" s="262">
        <v>45292</v>
      </c>
      <c r="E5377" s="259" t="s">
        <v>898</v>
      </c>
      <c r="F5377" s="259" t="s">
        <v>438</v>
      </c>
    </row>
    <row r="5378" spans="1:6" x14ac:dyDescent="0.25">
      <c r="A5378" s="259" t="s">
        <v>6320</v>
      </c>
      <c r="B5378" s="260">
        <v>2188570</v>
      </c>
      <c r="C5378" s="261" t="s">
        <v>468</v>
      </c>
      <c r="D5378" s="262">
        <v>45292</v>
      </c>
      <c r="E5378" s="259" t="s">
        <v>898</v>
      </c>
      <c r="F5378" s="259" t="s">
        <v>438</v>
      </c>
    </row>
    <row r="5379" spans="1:6" x14ac:dyDescent="0.25">
      <c r="A5379" s="259" t="s">
        <v>6321</v>
      </c>
      <c r="B5379" s="260">
        <v>2177970</v>
      </c>
      <c r="C5379" s="261" t="s">
        <v>468</v>
      </c>
      <c r="D5379" s="262">
        <v>45292</v>
      </c>
      <c r="E5379" s="259" t="s">
        <v>898</v>
      </c>
      <c r="F5379" s="259" t="s">
        <v>438</v>
      </c>
    </row>
    <row r="5380" spans="1:6" x14ac:dyDescent="0.25">
      <c r="A5380" s="259" t="s">
        <v>6322</v>
      </c>
      <c r="B5380" s="260">
        <v>218751808</v>
      </c>
      <c r="C5380" s="261" t="s">
        <v>468</v>
      </c>
      <c r="D5380" s="262">
        <v>45292</v>
      </c>
      <c r="E5380" s="259" t="s">
        <v>898</v>
      </c>
      <c r="F5380" s="259" t="s">
        <v>438</v>
      </c>
    </row>
    <row r="5381" spans="1:6" x14ac:dyDescent="0.25">
      <c r="A5381" s="259" t="s">
        <v>6323</v>
      </c>
      <c r="B5381" s="260">
        <v>2176131</v>
      </c>
      <c r="C5381" s="261" t="s">
        <v>468</v>
      </c>
      <c r="D5381" s="262">
        <v>45292</v>
      </c>
      <c r="E5381" s="259" t="s">
        <v>898</v>
      </c>
      <c r="F5381" s="259" t="s">
        <v>438</v>
      </c>
    </row>
    <row r="5382" spans="1:6" x14ac:dyDescent="0.25">
      <c r="A5382" s="259" t="s">
        <v>6324</v>
      </c>
      <c r="B5382" s="260">
        <v>2179544</v>
      </c>
      <c r="C5382" s="261" t="s">
        <v>468</v>
      </c>
      <c r="D5382" s="262">
        <v>45292</v>
      </c>
      <c r="E5382" s="259" t="s">
        <v>898</v>
      </c>
      <c r="F5382" s="259" t="s">
        <v>438</v>
      </c>
    </row>
    <row r="5383" spans="1:6" x14ac:dyDescent="0.25">
      <c r="A5383" s="259" t="s">
        <v>6325</v>
      </c>
      <c r="B5383" s="260">
        <v>2176128</v>
      </c>
      <c r="C5383" s="261" t="s">
        <v>468</v>
      </c>
      <c r="D5383" s="262">
        <v>45292</v>
      </c>
      <c r="E5383" s="259" t="s">
        <v>898</v>
      </c>
      <c r="F5383" s="259" t="s">
        <v>438</v>
      </c>
    </row>
    <row r="5384" spans="1:6" x14ac:dyDescent="0.25">
      <c r="A5384" s="259" t="s">
        <v>6326</v>
      </c>
      <c r="B5384" s="260">
        <v>2187135</v>
      </c>
      <c r="C5384" s="261" t="s">
        <v>468</v>
      </c>
      <c r="D5384" s="262">
        <v>45292</v>
      </c>
      <c r="E5384" s="259" t="s">
        <v>898</v>
      </c>
      <c r="F5384" s="259" t="s">
        <v>438</v>
      </c>
    </row>
    <row r="5385" spans="1:6" x14ac:dyDescent="0.25">
      <c r="A5385" s="259" t="s">
        <v>6327</v>
      </c>
      <c r="B5385" s="260" t="s">
        <v>17878</v>
      </c>
      <c r="C5385" s="261" t="s">
        <v>468</v>
      </c>
      <c r="D5385" s="262">
        <v>45292</v>
      </c>
      <c r="E5385" s="259" t="s">
        <v>898</v>
      </c>
      <c r="F5385" s="259" t="s">
        <v>438</v>
      </c>
    </row>
    <row r="5386" spans="1:6" x14ac:dyDescent="0.25">
      <c r="A5386" s="259" t="s">
        <v>6328</v>
      </c>
      <c r="B5386" s="260" t="s">
        <v>17879</v>
      </c>
      <c r="C5386" s="261" t="s">
        <v>468</v>
      </c>
      <c r="D5386" s="262">
        <v>45292</v>
      </c>
      <c r="E5386" s="259" t="s">
        <v>898</v>
      </c>
      <c r="F5386" s="259" t="s">
        <v>438</v>
      </c>
    </row>
    <row r="5387" spans="1:6" x14ac:dyDescent="0.25">
      <c r="A5387" s="259" t="s">
        <v>6329</v>
      </c>
      <c r="B5387" s="260">
        <v>2187134</v>
      </c>
      <c r="C5387" s="261" t="s">
        <v>468</v>
      </c>
      <c r="D5387" s="262">
        <v>45292</v>
      </c>
      <c r="E5387" s="259" t="s">
        <v>898</v>
      </c>
      <c r="F5387" s="259" t="s">
        <v>438</v>
      </c>
    </row>
    <row r="5388" spans="1:6" x14ac:dyDescent="0.25">
      <c r="A5388" s="259" t="s">
        <v>6330</v>
      </c>
      <c r="B5388" s="260">
        <v>2187272</v>
      </c>
      <c r="C5388" s="261" t="s">
        <v>468</v>
      </c>
      <c r="D5388" s="262">
        <v>45292</v>
      </c>
      <c r="E5388" s="259" t="s">
        <v>898</v>
      </c>
      <c r="F5388" s="259" t="s">
        <v>438</v>
      </c>
    </row>
    <row r="5389" spans="1:6" x14ac:dyDescent="0.25">
      <c r="A5389" s="259" t="s">
        <v>6331</v>
      </c>
      <c r="B5389" s="260">
        <v>2179446</v>
      </c>
      <c r="C5389" s="261" t="s">
        <v>468</v>
      </c>
      <c r="D5389" s="262">
        <v>45292</v>
      </c>
      <c r="E5389" s="259" t="s">
        <v>898</v>
      </c>
      <c r="F5389" s="259" t="s">
        <v>438</v>
      </c>
    </row>
    <row r="5390" spans="1:6" x14ac:dyDescent="0.25">
      <c r="A5390" s="259" t="s">
        <v>6332</v>
      </c>
      <c r="B5390" s="260">
        <v>200200</v>
      </c>
      <c r="C5390" s="261" t="s">
        <v>468</v>
      </c>
      <c r="D5390" s="262">
        <v>45292</v>
      </c>
      <c r="E5390" s="259" t="s">
        <v>898</v>
      </c>
      <c r="F5390" s="259" t="s">
        <v>438</v>
      </c>
    </row>
    <row r="5391" spans="1:6" x14ac:dyDescent="0.25">
      <c r="A5391" s="259" t="s">
        <v>6333</v>
      </c>
      <c r="B5391" s="260">
        <v>2179589</v>
      </c>
      <c r="C5391" s="261" t="s">
        <v>468</v>
      </c>
      <c r="D5391" s="262">
        <v>45292</v>
      </c>
      <c r="E5391" s="259" t="s">
        <v>898</v>
      </c>
      <c r="F5391" s="259" t="s">
        <v>438</v>
      </c>
    </row>
    <row r="5392" spans="1:6" x14ac:dyDescent="0.25">
      <c r="A5392" s="259" t="s">
        <v>6334</v>
      </c>
      <c r="B5392" s="260">
        <v>2177493</v>
      </c>
      <c r="C5392" s="261" t="s">
        <v>468</v>
      </c>
      <c r="D5392" s="262">
        <v>45292</v>
      </c>
      <c r="E5392" s="259" t="s">
        <v>898</v>
      </c>
      <c r="F5392" s="259" t="s">
        <v>438</v>
      </c>
    </row>
    <row r="5393" spans="1:6" x14ac:dyDescent="0.25">
      <c r="A5393" s="259" t="s">
        <v>6335</v>
      </c>
      <c r="B5393" s="260">
        <v>2177498</v>
      </c>
      <c r="C5393" s="261" t="s">
        <v>468</v>
      </c>
      <c r="D5393" s="262">
        <v>45292</v>
      </c>
      <c r="E5393" s="259" t="s">
        <v>898</v>
      </c>
      <c r="F5393" s="259" t="s">
        <v>438</v>
      </c>
    </row>
    <row r="5394" spans="1:6" x14ac:dyDescent="0.25">
      <c r="A5394" s="259" t="s">
        <v>6336</v>
      </c>
      <c r="B5394" s="260">
        <v>2179837</v>
      </c>
      <c r="C5394" s="261" t="s">
        <v>468</v>
      </c>
      <c r="D5394" s="262">
        <v>45292</v>
      </c>
      <c r="E5394" s="259" t="s">
        <v>898</v>
      </c>
      <c r="F5394" s="259" t="s">
        <v>438</v>
      </c>
    </row>
    <row r="5395" spans="1:6" x14ac:dyDescent="0.25">
      <c r="A5395" s="259" t="s">
        <v>6337</v>
      </c>
      <c r="B5395" s="260">
        <v>2179437</v>
      </c>
      <c r="C5395" s="261" t="s">
        <v>468</v>
      </c>
      <c r="D5395" s="262">
        <v>45292</v>
      </c>
      <c r="E5395" s="259" t="s">
        <v>898</v>
      </c>
      <c r="F5395" s="259" t="s">
        <v>438</v>
      </c>
    </row>
    <row r="5396" spans="1:6" x14ac:dyDescent="0.25">
      <c r="A5396" s="259" t="s">
        <v>6338</v>
      </c>
      <c r="B5396" s="260">
        <v>2177999</v>
      </c>
      <c r="C5396" s="261" t="s">
        <v>468</v>
      </c>
      <c r="D5396" s="262">
        <v>45292</v>
      </c>
      <c r="E5396" s="259" t="s">
        <v>898</v>
      </c>
      <c r="F5396" s="259" t="s">
        <v>438</v>
      </c>
    </row>
    <row r="5397" spans="1:6" x14ac:dyDescent="0.25">
      <c r="A5397" s="259" t="s">
        <v>6339</v>
      </c>
      <c r="B5397" s="260">
        <v>2177082</v>
      </c>
      <c r="C5397" s="261" t="s">
        <v>468</v>
      </c>
      <c r="D5397" s="262">
        <v>45292</v>
      </c>
      <c r="E5397" s="259" t="s">
        <v>898</v>
      </c>
      <c r="F5397" s="259" t="s">
        <v>438</v>
      </c>
    </row>
    <row r="5398" spans="1:6" x14ac:dyDescent="0.25">
      <c r="A5398" s="259" t="s">
        <v>6340</v>
      </c>
      <c r="B5398" s="260" t="s">
        <v>647</v>
      </c>
      <c r="C5398" s="261" t="s">
        <v>468</v>
      </c>
      <c r="D5398" s="262">
        <v>45292</v>
      </c>
      <c r="E5398" s="259" t="s">
        <v>898</v>
      </c>
      <c r="F5398" s="259" t="s">
        <v>438</v>
      </c>
    </row>
    <row r="5399" spans="1:6" x14ac:dyDescent="0.25">
      <c r="A5399" s="259" t="s">
        <v>6341</v>
      </c>
      <c r="B5399" s="260">
        <v>2177074</v>
      </c>
      <c r="C5399" s="261" t="s">
        <v>468</v>
      </c>
      <c r="D5399" s="262">
        <v>45292</v>
      </c>
      <c r="E5399" s="259" t="s">
        <v>898</v>
      </c>
      <c r="F5399" s="259" t="s">
        <v>438</v>
      </c>
    </row>
    <row r="5400" spans="1:6" x14ac:dyDescent="0.25">
      <c r="A5400" s="259" t="s">
        <v>6342</v>
      </c>
      <c r="B5400" s="260">
        <v>2177499</v>
      </c>
      <c r="C5400" s="261" t="s">
        <v>468</v>
      </c>
      <c r="D5400" s="262">
        <v>45292</v>
      </c>
      <c r="E5400" s="259" t="s">
        <v>898</v>
      </c>
      <c r="F5400" s="259" t="s">
        <v>438</v>
      </c>
    </row>
    <row r="5401" spans="1:6" x14ac:dyDescent="0.25">
      <c r="A5401" s="259" t="s">
        <v>6343</v>
      </c>
      <c r="B5401" s="260">
        <v>2177096</v>
      </c>
      <c r="C5401" s="261" t="s">
        <v>837</v>
      </c>
      <c r="D5401" s="262">
        <v>45292</v>
      </c>
      <c r="E5401" s="259" t="s">
        <v>898</v>
      </c>
      <c r="F5401" s="259" t="s">
        <v>438</v>
      </c>
    </row>
    <row r="5402" spans="1:6" x14ac:dyDescent="0.25">
      <c r="A5402" s="259" t="s">
        <v>6344</v>
      </c>
      <c r="B5402" s="260">
        <v>2177491</v>
      </c>
      <c r="C5402" s="261" t="s">
        <v>468</v>
      </c>
      <c r="D5402" s="262">
        <v>45292</v>
      </c>
      <c r="E5402" s="259" t="s">
        <v>898</v>
      </c>
      <c r="F5402" s="259" t="s">
        <v>438</v>
      </c>
    </row>
    <row r="5403" spans="1:6" x14ac:dyDescent="0.25">
      <c r="A5403" s="259" t="s">
        <v>6345</v>
      </c>
      <c r="B5403" s="260">
        <v>2177089</v>
      </c>
      <c r="C5403" s="261" t="s">
        <v>468</v>
      </c>
      <c r="D5403" s="262">
        <v>45292</v>
      </c>
      <c r="E5403" s="259" t="s">
        <v>898</v>
      </c>
      <c r="F5403" s="259" t="s">
        <v>438</v>
      </c>
    </row>
    <row r="5404" spans="1:6" x14ac:dyDescent="0.25">
      <c r="A5404" s="259" t="s">
        <v>6346</v>
      </c>
      <c r="B5404" s="260">
        <v>2187132</v>
      </c>
      <c r="C5404" s="261" t="s">
        <v>468</v>
      </c>
      <c r="D5404" s="262">
        <v>45292</v>
      </c>
      <c r="E5404" s="259" t="s">
        <v>898</v>
      </c>
      <c r="F5404" s="259" t="s">
        <v>438</v>
      </c>
    </row>
    <row r="5405" spans="1:6" x14ac:dyDescent="0.25">
      <c r="A5405" s="259" t="s">
        <v>6347</v>
      </c>
      <c r="B5405" s="260">
        <v>2177076</v>
      </c>
      <c r="C5405" s="261" t="s">
        <v>468</v>
      </c>
      <c r="D5405" s="262">
        <v>45292</v>
      </c>
      <c r="E5405" s="259" t="s">
        <v>898</v>
      </c>
      <c r="F5405" s="259" t="s">
        <v>438</v>
      </c>
    </row>
    <row r="5406" spans="1:6" x14ac:dyDescent="0.25">
      <c r="A5406" s="259" t="s">
        <v>6348</v>
      </c>
      <c r="B5406" s="260">
        <v>21777077</v>
      </c>
      <c r="C5406" s="261" t="s">
        <v>468</v>
      </c>
      <c r="D5406" s="262">
        <v>45292</v>
      </c>
      <c r="E5406" s="259" t="s">
        <v>898</v>
      </c>
      <c r="F5406" s="259" t="s">
        <v>438</v>
      </c>
    </row>
    <row r="5407" spans="1:6" x14ac:dyDescent="0.25">
      <c r="A5407" s="259" t="s">
        <v>6349</v>
      </c>
      <c r="B5407" s="260">
        <v>712880408155544</v>
      </c>
      <c r="C5407" s="261" t="s">
        <v>452</v>
      </c>
      <c r="D5407" s="262">
        <v>45292</v>
      </c>
      <c r="E5407" s="259" t="s">
        <v>898</v>
      </c>
      <c r="F5407" s="259" t="s">
        <v>438</v>
      </c>
    </row>
    <row r="5408" spans="1:6" x14ac:dyDescent="0.25">
      <c r="A5408" s="259" t="s">
        <v>6350</v>
      </c>
      <c r="B5408" s="260">
        <v>712880601927504</v>
      </c>
      <c r="C5408" s="261" t="s">
        <v>452</v>
      </c>
      <c r="D5408" s="262">
        <v>45292</v>
      </c>
      <c r="E5408" s="259" t="s">
        <v>898</v>
      </c>
      <c r="F5408" s="259" t="s">
        <v>438</v>
      </c>
    </row>
    <row r="5409" spans="1:6" x14ac:dyDescent="0.25">
      <c r="A5409" s="259" t="s">
        <v>6351</v>
      </c>
      <c r="B5409" s="260">
        <v>712880601928822</v>
      </c>
      <c r="C5409" s="261" t="s">
        <v>452</v>
      </c>
      <c r="D5409" s="262">
        <v>45292</v>
      </c>
      <c r="E5409" s="259" t="s">
        <v>898</v>
      </c>
      <c r="F5409" s="259" t="s">
        <v>438</v>
      </c>
    </row>
    <row r="5410" spans="1:6" x14ac:dyDescent="0.25">
      <c r="A5410" s="259" t="s">
        <v>6352</v>
      </c>
      <c r="B5410" s="260">
        <v>712880508204340</v>
      </c>
      <c r="C5410" s="261" t="s">
        <v>452</v>
      </c>
      <c r="D5410" s="262">
        <v>45292</v>
      </c>
      <c r="E5410" s="259" t="s">
        <v>898</v>
      </c>
      <c r="F5410" s="259" t="s">
        <v>438</v>
      </c>
    </row>
    <row r="5411" spans="1:6" x14ac:dyDescent="0.25">
      <c r="A5411" s="259" t="s">
        <v>6353</v>
      </c>
      <c r="B5411" s="260">
        <v>712880508203848</v>
      </c>
      <c r="C5411" s="261" t="s">
        <v>452</v>
      </c>
      <c r="D5411" s="262">
        <v>45292</v>
      </c>
      <c r="E5411" s="259" t="s">
        <v>898</v>
      </c>
      <c r="F5411" s="259" t="s">
        <v>438</v>
      </c>
    </row>
    <row r="5412" spans="1:6" x14ac:dyDescent="0.25">
      <c r="A5412" s="259" t="s">
        <v>6354</v>
      </c>
      <c r="B5412" s="260">
        <v>712880508202469</v>
      </c>
      <c r="C5412" s="261" t="s">
        <v>452</v>
      </c>
      <c r="D5412" s="262">
        <v>45292</v>
      </c>
      <c r="E5412" s="259" t="s">
        <v>898</v>
      </c>
      <c r="F5412" s="259" t="s">
        <v>438</v>
      </c>
    </row>
    <row r="5413" spans="1:6" x14ac:dyDescent="0.25">
      <c r="A5413" s="259" t="s">
        <v>6355</v>
      </c>
      <c r="B5413" s="260">
        <v>712880508207501</v>
      </c>
      <c r="C5413" s="261" t="s">
        <v>452</v>
      </c>
      <c r="D5413" s="262">
        <v>45292</v>
      </c>
      <c r="E5413" s="259" t="s">
        <v>898</v>
      </c>
      <c r="F5413" s="259" t="s">
        <v>438</v>
      </c>
    </row>
    <row r="5414" spans="1:6" x14ac:dyDescent="0.25">
      <c r="A5414" s="259" t="s">
        <v>6356</v>
      </c>
      <c r="B5414" s="260">
        <v>149470</v>
      </c>
      <c r="C5414" s="261" t="s">
        <v>454</v>
      </c>
      <c r="D5414" s="262">
        <v>45292</v>
      </c>
      <c r="E5414" s="259" t="s">
        <v>898</v>
      </c>
      <c r="F5414" s="259" t="s">
        <v>438</v>
      </c>
    </row>
    <row r="5415" spans="1:6" x14ac:dyDescent="0.25">
      <c r="A5415" s="259" t="s">
        <v>6357</v>
      </c>
      <c r="B5415" s="260">
        <v>13733</v>
      </c>
      <c r="C5415" s="261" t="s">
        <v>476</v>
      </c>
      <c r="D5415" s="262">
        <v>45292</v>
      </c>
      <c r="E5415" s="259" t="s">
        <v>898</v>
      </c>
      <c r="F5415" s="259" t="s">
        <v>438</v>
      </c>
    </row>
    <row r="5416" spans="1:6" x14ac:dyDescent="0.25">
      <c r="A5416" s="259" t="s">
        <v>6358</v>
      </c>
      <c r="B5416" s="260">
        <v>2427523</v>
      </c>
      <c r="C5416" s="261" t="s">
        <v>468</v>
      </c>
      <c r="D5416" s="262">
        <v>45292</v>
      </c>
      <c r="E5416" s="259" t="s">
        <v>898</v>
      </c>
      <c r="F5416" s="259" t="s">
        <v>438</v>
      </c>
    </row>
    <row r="5417" spans="1:6" x14ac:dyDescent="0.25">
      <c r="A5417" s="259" t="s">
        <v>6359</v>
      </c>
      <c r="B5417" s="260">
        <v>15054</v>
      </c>
      <c r="C5417" s="261" t="s">
        <v>445</v>
      </c>
      <c r="D5417" s="262">
        <v>45292</v>
      </c>
      <c r="E5417" s="259" t="s">
        <v>898</v>
      </c>
      <c r="F5417" s="259" t="s">
        <v>438</v>
      </c>
    </row>
    <row r="5418" spans="1:6" x14ac:dyDescent="0.25">
      <c r="A5418" s="259" t="s">
        <v>6360</v>
      </c>
      <c r="B5418" s="260">
        <v>123419</v>
      </c>
      <c r="C5418" s="261" t="s">
        <v>447</v>
      </c>
      <c r="D5418" s="262">
        <v>45292</v>
      </c>
      <c r="E5418" s="259" t="s">
        <v>898</v>
      </c>
      <c r="F5418" s="259" t="s">
        <v>438</v>
      </c>
    </row>
    <row r="5419" spans="1:6" x14ac:dyDescent="0.25">
      <c r="A5419" s="259" t="s">
        <v>6361</v>
      </c>
      <c r="B5419" s="260">
        <v>13882</v>
      </c>
      <c r="C5419" s="261" t="s">
        <v>476</v>
      </c>
      <c r="D5419" s="262">
        <v>45292</v>
      </c>
      <c r="E5419" s="259" t="s">
        <v>898</v>
      </c>
      <c r="F5419" s="259" t="s">
        <v>438</v>
      </c>
    </row>
    <row r="5420" spans="1:6" x14ac:dyDescent="0.25">
      <c r="A5420" s="259" t="s">
        <v>6362</v>
      </c>
      <c r="B5420" s="260">
        <v>1300635</v>
      </c>
      <c r="C5420" s="261" t="s">
        <v>501</v>
      </c>
      <c r="D5420" s="262">
        <v>45292</v>
      </c>
      <c r="E5420" s="259" t="s">
        <v>898</v>
      </c>
      <c r="F5420" s="259" t="s">
        <v>438</v>
      </c>
    </row>
    <row r="5421" spans="1:6" x14ac:dyDescent="0.25">
      <c r="A5421" s="259" t="s">
        <v>6363</v>
      </c>
      <c r="B5421" s="260">
        <v>175747</v>
      </c>
      <c r="C5421" s="261" t="s">
        <v>454</v>
      </c>
      <c r="D5421" s="262">
        <v>45292</v>
      </c>
      <c r="E5421" s="259" t="s">
        <v>898</v>
      </c>
      <c r="F5421" s="259" t="s">
        <v>438</v>
      </c>
    </row>
    <row r="5422" spans="1:6" x14ac:dyDescent="0.25">
      <c r="A5422" s="259" t="s">
        <v>6364</v>
      </c>
      <c r="B5422" s="260">
        <v>1445486</v>
      </c>
      <c r="C5422" s="261" t="s">
        <v>468</v>
      </c>
      <c r="D5422" s="262">
        <v>45292</v>
      </c>
      <c r="E5422" s="259" t="s">
        <v>898</v>
      </c>
      <c r="F5422" s="259" t="s">
        <v>438</v>
      </c>
    </row>
    <row r="5423" spans="1:6" x14ac:dyDescent="0.25">
      <c r="A5423" s="259" t="s">
        <v>6365</v>
      </c>
      <c r="B5423" s="260">
        <v>204066708</v>
      </c>
      <c r="C5423" s="261" t="s">
        <v>468</v>
      </c>
      <c r="D5423" s="262">
        <v>45292</v>
      </c>
      <c r="E5423" s="259" t="s">
        <v>898</v>
      </c>
      <c r="F5423" s="259" t="s">
        <v>438</v>
      </c>
    </row>
    <row r="5424" spans="1:6" x14ac:dyDescent="0.25">
      <c r="A5424" s="259" t="s">
        <v>6366</v>
      </c>
      <c r="B5424" s="260">
        <v>13623</v>
      </c>
      <c r="C5424" s="261" t="s">
        <v>445</v>
      </c>
      <c r="D5424" s="262">
        <v>45292</v>
      </c>
      <c r="E5424" s="259" t="s">
        <v>898</v>
      </c>
      <c r="F5424" s="259" t="s">
        <v>438</v>
      </c>
    </row>
    <row r="5425" spans="1:6" x14ac:dyDescent="0.25">
      <c r="A5425" s="259" t="s">
        <v>6367</v>
      </c>
      <c r="B5425" s="260">
        <v>105018</v>
      </c>
      <c r="C5425" s="261" t="s">
        <v>439</v>
      </c>
      <c r="D5425" s="262">
        <v>45292</v>
      </c>
      <c r="E5425" s="259" t="s">
        <v>898</v>
      </c>
      <c r="F5425" s="259" t="s">
        <v>438</v>
      </c>
    </row>
    <row r="5426" spans="1:6" x14ac:dyDescent="0.25">
      <c r="A5426" s="259" t="s">
        <v>6368</v>
      </c>
      <c r="B5426" s="260">
        <v>31954</v>
      </c>
      <c r="C5426" s="261" t="s">
        <v>479</v>
      </c>
      <c r="D5426" s="262">
        <v>45627</v>
      </c>
      <c r="E5426" s="259" t="s">
        <v>898</v>
      </c>
      <c r="F5426" s="259" t="s">
        <v>438</v>
      </c>
    </row>
    <row r="5427" spans="1:6" x14ac:dyDescent="0.25">
      <c r="A5427" s="259" t="s">
        <v>6369</v>
      </c>
      <c r="B5427" s="260">
        <v>91082</v>
      </c>
      <c r="C5427" s="261" t="s">
        <v>439</v>
      </c>
      <c r="D5427" s="262">
        <v>45292</v>
      </c>
      <c r="E5427" s="259" t="s">
        <v>898</v>
      </c>
      <c r="F5427" s="259" t="s">
        <v>438</v>
      </c>
    </row>
    <row r="5428" spans="1:6" x14ac:dyDescent="0.25">
      <c r="A5428" s="259" t="s">
        <v>6370</v>
      </c>
      <c r="B5428" s="260">
        <v>126517</v>
      </c>
      <c r="C5428" s="261" t="s">
        <v>447</v>
      </c>
      <c r="D5428" s="262">
        <v>45627</v>
      </c>
      <c r="E5428" s="259" t="s">
        <v>898</v>
      </c>
      <c r="F5428" s="259" t="s">
        <v>438</v>
      </c>
    </row>
    <row r="5429" spans="1:6" x14ac:dyDescent="0.25">
      <c r="A5429" s="259" t="s">
        <v>6371</v>
      </c>
      <c r="B5429" s="260">
        <v>70603446474</v>
      </c>
      <c r="C5429" s="261" t="s">
        <v>492</v>
      </c>
      <c r="D5429" s="262">
        <v>45292</v>
      </c>
      <c r="E5429" s="259" t="s">
        <v>898</v>
      </c>
      <c r="F5429" s="259" t="s">
        <v>438</v>
      </c>
    </row>
    <row r="5430" spans="1:6" x14ac:dyDescent="0.25">
      <c r="A5430" s="259" t="s">
        <v>6372</v>
      </c>
      <c r="B5430" s="260">
        <v>125752</v>
      </c>
      <c r="C5430" s="261" t="s">
        <v>447</v>
      </c>
      <c r="D5430" s="262">
        <v>45292</v>
      </c>
      <c r="E5430" s="259" t="s">
        <v>898</v>
      </c>
      <c r="F5430" s="259" t="s">
        <v>438</v>
      </c>
    </row>
    <row r="5431" spans="1:6" x14ac:dyDescent="0.25">
      <c r="A5431" s="259" t="s">
        <v>6373</v>
      </c>
      <c r="B5431" s="260">
        <v>11619</v>
      </c>
      <c r="C5431" s="261" t="s">
        <v>439</v>
      </c>
      <c r="D5431" s="262">
        <v>45292</v>
      </c>
      <c r="E5431" s="259" t="s">
        <v>898</v>
      </c>
      <c r="F5431" s="259" t="s">
        <v>438</v>
      </c>
    </row>
    <row r="5432" spans="1:6" x14ac:dyDescent="0.25">
      <c r="A5432" s="259" t="s">
        <v>6374</v>
      </c>
      <c r="B5432" s="260">
        <v>110191</v>
      </c>
      <c r="C5432" s="261" t="s">
        <v>454</v>
      </c>
      <c r="D5432" s="262">
        <v>45292</v>
      </c>
      <c r="E5432" s="259" t="s">
        <v>898</v>
      </c>
      <c r="F5432" s="259" t="s">
        <v>438</v>
      </c>
    </row>
    <row r="5433" spans="1:6" x14ac:dyDescent="0.25">
      <c r="A5433" s="259" t="s">
        <v>6375</v>
      </c>
      <c r="B5433" s="260">
        <v>13875</v>
      </c>
      <c r="C5433" s="261" t="s">
        <v>476</v>
      </c>
      <c r="D5433" s="262">
        <v>45292</v>
      </c>
      <c r="E5433" s="259" t="s">
        <v>898</v>
      </c>
      <c r="F5433" s="259" t="s">
        <v>438</v>
      </c>
    </row>
    <row r="5434" spans="1:6" x14ac:dyDescent="0.25">
      <c r="A5434" s="259" t="s">
        <v>6376</v>
      </c>
      <c r="B5434" s="260">
        <v>1127708</v>
      </c>
      <c r="C5434" s="261" t="s">
        <v>439</v>
      </c>
      <c r="D5434" s="262">
        <v>45292</v>
      </c>
      <c r="E5434" s="259" t="s">
        <v>898</v>
      </c>
      <c r="F5434" s="259" t="s">
        <v>438</v>
      </c>
    </row>
    <row r="5435" spans="1:6" x14ac:dyDescent="0.25">
      <c r="A5435" s="259" t="s">
        <v>6377</v>
      </c>
      <c r="B5435" s="260">
        <v>70503331450</v>
      </c>
      <c r="C5435" s="261" t="s">
        <v>492</v>
      </c>
      <c r="D5435" s="262">
        <v>45292</v>
      </c>
      <c r="E5435" s="259" t="s">
        <v>898</v>
      </c>
      <c r="F5435" s="259" t="s">
        <v>438</v>
      </c>
    </row>
    <row r="5436" spans="1:6" x14ac:dyDescent="0.25">
      <c r="A5436" s="259" t="s">
        <v>6378</v>
      </c>
      <c r="B5436" s="260">
        <v>91675</v>
      </c>
      <c r="C5436" s="261" t="s">
        <v>464</v>
      </c>
      <c r="D5436" s="262">
        <v>45292</v>
      </c>
      <c r="E5436" s="259" t="s">
        <v>898</v>
      </c>
      <c r="F5436" s="259" t="s">
        <v>438</v>
      </c>
    </row>
    <row r="5437" spans="1:6" x14ac:dyDescent="0.25">
      <c r="A5437" s="259" t="s">
        <v>6379</v>
      </c>
      <c r="B5437" s="260">
        <v>6983</v>
      </c>
      <c r="C5437" s="261" t="s">
        <v>844</v>
      </c>
      <c r="D5437" s="262">
        <v>45292</v>
      </c>
      <c r="E5437" s="259" t="s">
        <v>898</v>
      </c>
      <c r="F5437" s="259" t="s">
        <v>438</v>
      </c>
    </row>
    <row r="5438" spans="1:6" x14ac:dyDescent="0.25">
      <c r="A5438" s="259" t="s">
        <v>6380</v>
      </c>
      <c r="B5438" s="260">
        <v>20228</v>
      </c>
      <c r="C5438" s="261" t="s">
        <v>844</v>
      </c>
      <c r="D5438" s="262">
        <v>45536</v>
      </c>
      <c r="E5438" s="259" t="s">
        <v>898</v>
      </c>
      <c r="F5438" s="259" t="s">
        <v>438</v>
      </c>
    </row>
    <row r="5439" spans="1:6" x14ac:dyDescent="0.25">
      <c r="A5439" s="259" t="s">
        <v>6381</v>
      </c>
      <c r="B5439" s="260">
        <v>125493</v>
      </c>
      <c r="C5439" s="261" t="s">
        <v>454</v>
      </c>
      <c r="D5439" s="262">
        <v>45292</v>
      </c>
      <c r="E5439" s="259" t="s">
        <v>898</v>
      </c>
      <c r="F5439" s="259" t="s">
        <v>438</v>
      </c>
    </row>
    <row r="5440" spans="1:6" x14ac:dyDescent="0.25">
      <c r="A5440" s="259" t="s">
        <v>6382</v>
      </c>
      <c r="B5440" s="260">
        <v>60444708</v>
      </c>
      <c r="C5440" s="261" t="s">
        <v>513</v>
      </c>
      <c r="D5440" s="262">
        <v>45292</v>
      </c>
      <c r="E5440" s="259" t="s">
        <v>898</v>
      </c>
      <c r="F5440" s="259" t="s">
        <v>438</v>
      </c>
    </row>
    <row r="5441" spans="1:6" x14ac:dyDescent="0.25">
      <c r="A5441" s="259" t="s">
        <v>6383</v>
      </c>
      <c r="B5441" s="260">
        <v>5218</v>
      </c>
      <c r="C5441" s="261" t="s">
        <v>476</v>
      </c>
      <c r="D5441" s="262">
        <v>45292</v>
      </c>
      <c r="E5441" s="259" t="s">
        <v>898</v>
      </c>
      <c r="F5441" s="259" t="s">
        <v>438</v>
      </c>
    </row>
    <row r="5442" spans="1:6" x14ac:dyDescent="0.25">
      <c r="A5442" s="259" t="s">
        <v>6384</v>
      </c>
      <c r="B5442" s="260">
        <v>7402</v>
      </c>
      <c r="C5442" s="261" t="s">
        <v>476</v>
      </c>
      <c r="D5442" s="262">
        <v>45292</v>
      </c>
      <c r="E5442" s="259" t="s">
        <v>898</v>
      </c>
      <c r="F5442" s="259" t="s">
        <v>438</v>
      </c>
    </row>
    <row r="5443" spans="1:6" x14ac:dyDescent="0.25">
      <c r="A5443" s="259" t="s">
        <v>6385</v>
      </c>
      <c r="B5443" s="260">
        <v>13609680</v>
      </c>
      <c r="C5443" s="261" t="s">
        <v>837</v>
      </c>
      <c r="D5443" s="262">
        <v>45292</v>
      </c>
      <c r="E5443" s="259" t="s">
        <v>898</v>
      </c>
      <c r="F5443" s="259" t="s">
        <v>438</v>
      </c>
    </row>
    <row r="5444" spans="1:6" x14ac:dyDescent="0.25">
      <c r="A5444" s="259" t="s">
        <v>6386</v>
      </c>
      <c r="B5444" s="260">
        <v>13566813</v>
      </c>
      <c r="C5444" s="261" t="s">
        <v>837</v>
      </c>
      <c r="D5444" s="262">
        <v>45292</v>
      </c>
      <c r="E5444" s="259" t="s">
        <v>898</v>
      </c>
      <c r="F5444" s="259" t="s">
        <v>438</v>
      </c>
    </row>
    <row r="5445" spans="1:6" x14ac:dyDescent="0.25">
      <c r="A5445" s="259" t="s">
        <v>6387</v>
      </c>
      <c r="B5445" s="260">
        <v>118489590</v>
      </c>
      <c r="C5445" s="261" t="s">
        <v>632</v>
      </c>
      <c r="D5445" s="262">
        <v>45567</v>
      </c>
      <c r="E5445" s="259" t="s">
        <v>898</v>
      </c>
      <c r="F5445" s="259" t="s">
        <v>438</v>
      </c>
    </row>
    <row r="5446" spans="1:6" x14ac:dyDescent="0.25">
      <c r="A5446" s="259" t="s">
        <v>6388</v>
      </c>
      <c r="B5446" s="260" t="s">
        <v>655</v>
      </c>
      <c r="C5446" s="261" t="s">
        <v>837</v>
      </c>
      <c r="D5446" s="262">
        <v>45628</v>
      </c>
      <c r="E5446" s="259" t="s">
        <v>898</v>
      </c>
      <c r="F5446" s="259" t="s">
        <v>438</v>
      </c>
    </row>
    <row r="5447" spans="1:6" x14ac:dyDescent="0.25">
      <c r="A5447" s="259" t="s">
        <v>6389</v>
      </c>
      <c r="B5447" s="260">
        <v>712880902472024</v>
      </c>
      <c r="C5447" s="261" t="s">
        <v>452</v>
      </c>
      <c r="D5447" s="262">
        <v>45445</v>
      </c>
      <c r="E5447" s="259" t="s">
        <v>898</v>
      </c>
      <c r="F5447" s="259" t="s">
        <v>438</v>
      </c>
    </row>
    <row r="5448" spans="1:6" x14ac:dyDescent="0.25">
      <c r="A5448" s="259" t="s">
        <v>6390</v>
      </c>
      <c r="B5448" s="260">
        <v>712880902428090</v>
      </c>
      <c r="C5448" s="261" t="s">
        <v>452</v>
      </c>
      <c r="D5448" s="262">
        <v>45445</v>
      </c>
      <c r="E5448" s="259" t="s">
        <v>898</v>
      </c>
      <c r="F5448" s="259" t="s">
        <v>438</v>
      </c>
    </row>
    <row r="5449" spans="1:6" x14ac:dyDescent="0.25">
      <c r="A5449" s="259" t="s">
        <v>6391</v>
      </c>
      <c r="B5449" s="260">
        <v>712880902471638</v>
      </c>
      <c r="C5449" s="261" t="s">
        <v>452</v>
      </c>
      <c r="D5449" s="262">
        <v>45445</v>
      </c>
      <c r="E5449" s="259" t="s">
        <v>898</v>
      </c>
      <c r="F5449" s="259" t="s">
        <v>438</v>
      </c>
    </row>
    <row r="5450" spans="1:6" x14ac:dyDescent="0.25">
      <c r="A5450" s="259" t="s">
        <v>6392</v>
      </c>
      <c r="B5450" s="260">
        <v>712880902471386</v>
      </c>
      <c r="C5450" s="261" t="s">
        <v>452</v>
      </c>
      <c r="D5450" s="262">
        <v>45445</v>
      </c>
      <c r="E5450" s="259" t="s">
        <v>898</v>
      </c>
      <c r="F5450" s="259" t="s">
        <v>438</v>
      </c>
    </row>
    <row r="5451" spans="1:6" x14ac:dyDescent="0.25">
      <c r="A5451" s="259" t="s">
        <v>6393</v>
      </c>
      <c r="B5451" s="260">
        <v>712880902471324</v>
      </c>
      <c r="C5451" s="261" t="s">
        <v>452</v>
      </c>
      <c r="D5451" s="262">
        <v>45445</v>
      </c>
      <c r="E5451" s="259" t="s">
        <v>898</v>
      </c>
      <c r="F5451" s="259" t="s">
        <v>438</v>
      </c>
    </row>
    <row r="5452" spans="1:6" x14ac:dyDescent="0.25">
      <c r="A5452" s="259" t="s">
        <v>6394</v>
      </c>
      <c r="B5452" s="260">
        <v>712880902430499</v>
      </c>
      <c r="C5452" s="261" t="s">
        <v>452</v>
      </c>
      <c r="D5452" s="262">
        <v>45445</v>
      </c>
      <c r="E5452" s="259" t="s">
        <v>898</v>
      </c>
      <c r="F5452" s="259" t="s">
        <v>438</v>
      </c>
    </row>
    <row r="5453" spans="1:6" x14ac:dyDescent="0.25">
      <c r="A5453" s="259" t="s">
        <v>6395</v>
      </c>
      <c r="B5453" s="260">
        <v>712880902416127</v>
      </c>
      <c r="C5453" s="261" t="s">
        <v>452</v>
      </c>
      <c r="D5453" s="262">
        <v>45445</v>
      </c>
      <c r="E5453" s="259" t="s">
        <v>898</v>
      </c>
      <c r="F5453" s="259" t="s">
        <v>438</v>
      </c>
    </row>
    <row r="5454" spans="1:6" x14ac:dyDescent="0.25">
      <c r="A5454" s="259" t="s">
        <v>6396</v>
      </c>
      <c r="B5454" s="260">
        <v>712880902426928</v>
      </c>
      <c r="C5454" s="261" t="s">
        <v>452</v>
      </c>
      <c r="D5454" s="262">
        <v>45445</v>
      </c>
      <c r="E5454" s="259" t="s">
        <v>898</v>
      </c>
      <c r="F5454" s="259" t="s">
        <v>438</v>
      </c>
    </row>
    <row r="5455" spans="1:6" x14ac:dyDescent="0.25">
      <c r="A5455" s="259" t="s">
        <v>6397</v>
      </c>
      <c r="B5455" s="260">
        <v>712880902433445</v>
      </c>
      <c r="C5455" s="261" t="s">
        <v>452</v>
      </c>
      <c r="D5455" s="262">
        <v>45445</v>
      </c>
      <c r="E5455" s="259" t="s">
        <v>898</v>
      </c>
      <c r="F5455" s="259" t="s">
        <v>438</v>
      </c>
    </row>
    <row r="5456" spans="1:6" x14ac:dyDescent="0.25">
      <c r="A5456" s="259" t="s">
        <v>6398</v>
      </c>
      <c r="B5456" s="260">
        <v>712880902439515</v>
      </c>
      <c r="C5456" s="261" t="s">
        <v>452</v>
      </c>
      <c r="D5456" s="262">
        <v>45445</v>
      </c>
      <c r="E5456" s="259" t="s">
        <v>898</v>
      </c>
      <c r="F5456" s="259" t="s">
        <v>438</v>
      </c>
    </row>
    <row r="5457" spans="1:6" x14ac:dyDescent="0.25">
      <c r="A5457" s="259" t="s">
        <v>6399</v>
      </c>
      <c r="B5457" s="260">
        <v>712880902492886</v>
      </c>
      <c r="C5457" s="261" t="s">
        <v>452</v>
      </c>
      <c r="D5457" s="262">
        <v>45445</v>
      </c>
      <c r="E5457" s="259" t="s">
        <v>898</v>
      </c>
      <c r="F5457" s="259" t="s">
        <v>438</v>
      </c>
    </row>
    <row r="5458" spans="1:6" x14ac:dyDescent="0.25">
      <c r="A5458" s="259" t="s">
        <v>6400</v>
      </c>
      <c r="B5458" s="260">
        <v>712880902488193</v>
      </c>
      <c r="C5458" s="261" t="s">
        <v>452</v>
      </c>
      <c r="D5458" s="262">
        <v>45445</v>
      </c>
      <c r="E5458" s="259" t="s">
        <v>898</v>
      </c>
      <c r="F5458" s="259" t="s">
        <v>438</v>
      </c>
    </row>
    <row r="5459" spans="1:6" x14ac:dyDescent="0.25">
      <c r="A5459" s="259" t="s">
        <v>6401</v>
      </c>
      <c r="B5459" s="260">
        <v>712880902470587</v>
      </c>
      <c r="C5459" s="261" t="s">
        <v>452</v>
      </c>
      <c r="D5459" s="262">
        <v>45445</v>
      </c>
      <c r="E5459" s="259" t="s">
        <v>898</v>
      </c>
      <c r="F5459" s="259" t="s">
        <v>438</v>
      </c>
    </row>
    <row r="5460" spans="1:6" x14ac:dyDescent="0.25">
      <c r="A5460" s="259" t="s">
        <v>6402</v>
      </c>
      <c r="B5460" s="260">
        <v>7128020010780</v>
      </c>
      <c r="C5460" s="261" t="s">
        <v>452</v>
      </c>
      <c r="D5460" s="262">
        <v>45445</v>
      </c>
      <c r="E5460" s="259" t="s">
        <v>898</v>
      </c>
      <c r="F5460" s="259" t="s">
        <v>438</v>
      </c>
    </row>
    <row r="5461" spans="1:6" x14ac:dyDescent="0.25">
      <c r="A5461" s="259" t="s">
        <v>6403</v>
      </c>
      <c r="B5461" s="260">
        <v>7128020010441</v>
      </c>
      <c r="C5461" s="261" t="s">
        <v>452</v>
      </c>
      <c r="D5461" s="262">
        <v>45445</v>
      </c>
      <c r="E5461" s="259" t="s">
        <v>898</v>
      </c>
      <c r="F5461" s="259" t="s">
        <v>438</v>
      </c>
    </row>
    <row r="5462" spans="1:6" x14ac:dyDescent="0.25">
      <c r="A5462" s="259" t="s">
        <v>6404</v>
      </c>
      <c r="B5462" s="260">
        <v>77128020010477</v>
      </c>
      <c r="C5462" s="261" t="s">
        <v>452</v>
      </c>
      <c r="D5462" s="262">
        <v>45445</v>
      </c>
      <c r="E5462" s="259" t="s">
        <v>898</v>
      </c>
      <c r="F5462" s="259" t="s">
        <v>438</v>
      </c>
    </row>
    <row r="5463" spans="1:6" x14ac:dyDescent="0.25">
      <c r="A5463" s="259" t="s">
        <v>6405</v>
      </c>
      <c r="B5463" s="260">
        <v>7128020010577</v>
      </c>
      <c r="C5463" s="261" t="s">
        <v>452</v>
      </c>
      <c r="D5463" s="262">
        <v>45445</v>
      </c>
      <c r="E5463" s="259" t="s">
        <v>898</v>
      </c>
      <c r="F5463" s="259" t="s">
        <v>438</v>
      </c>
    </row>
    <row r="5464" spans="1:6" x14ac:dyDescent="0.25">
      <c r="A5464" s="259" t="s">
        <v>6406</v>
      </c>
      <c r="B5464" s="260">
        <v>712880902437375</v>
      </c>
      <c r="C5464" s="261" t="s">
        <v>452</v>
      </c>
      <c r="D5464" s="262">
        <v>45445</v>
      </c>
      <c r="E5464" s="259" t="s">
        <v>898</v>
      </c>
      <c r="F5464" s="259" t="s">
        <v>438</v>
      </c>
    </row>
    <row r="5465" spans="1:6" x14ac:dyDescent="0.25">
      <c r="A5465" s="259" t="s">
        <v>6407</v>
      </c>
      <c r="B5465" s="260">
        <v>7128020010597</v>
      </c>
      <c r="C5465" s="261" t="s">
        <v>468</v>
      </c>
      <c r="D5465" s="262">
        <v>45445</v>
      </c>
      <c r="E5465" s="259" t="s">
        <v>898</v>
      </c>
      <c r="F5465" s="259" t="s">
        <v>438</v>
      </c>
    </row>
    <row r="5466" spans="1:6" x14ac:dyDescent="0.25">
      <c r="A5466" s="259" t="s">
        <v>6408</v>
      </c>
      <c r="B5466" s="260">
        <v>7128020012217</v>
      </c>
      <c r="C5466" s="261" t="s">
        <v>452</v>
      </c>
      <c r="D5466" s="262">
        <v>45445</v>
      </c>
      <c r="E5466" s="259" t="s">
        <v>898</v>
      </c>
      <c r="F5466" s="259" t="s">
        <v>438</v>
      </c>
    </row>
    <row r="5467" spans="1:6" x14ac:dyDescent="0.25">
      <c r="A5467" s="259" t="s">
        <v>6409</v>
      </c>
      <c r="B5467" s="260">
        <v>7128020010790</v>
      </c>
      <c r="C5467" s="261" t="s">
        <v>452</v>
      </c>
      <c r="D5467" s="262">
        <v>45445</v>
      </c>
      <c r="E5467" s="259" t="s">
        <v>898</v>
      </c>
      <c r="F5467" s="259" t="s">
        <v>438</v>
      </c>
    </row>
    <row r="5468" spans="1:6" x14ac:dyDescent="0.25">
      <c r="A5468" s="259" t="s">
        <v>6410</v>
      </c>
      <c r="B5468" s="260" t="s">
        <v>706</v>
      </c>
      <c r="C5468" s="261" t="s">
        <v>452</v>
      </c>
      <c r="D5468" s="262">
        <v>45445</v>
      </c>
      <c r="E5468" s="259" t="s">
        <v>898</v>
      </c>
      <c r="F5468" s="259" t="s">
        <v>438</v>
      </c>
    </row>
    <row r="5469" spans="1:6" x14ac:dyDescent="0.25">
      <c r="A5469" s="259" t="s">
        <v>6411</v>
      </c>
      <c r="B5469" s="260">
        <v>3796587</v>
      </c>
      <c r="C5469" s="261" t="s">
        <v>501</v>
      </c>
      <c r="D5469" s="262">
        <v>45566</v>
      </c>
      <c r="E5469" s="259" t="s">
        <v>898</v>
      </c>
      <c r="F5469" s="259" t="s">
        <v>438</v>
      </c>
    </row>
    <row r="5470" spans="1:6" x14ac:dyDescent="0.25">
      <c r="A5470" s="259" t="s">
        <v>6412</v>
      </c>
      <c r="B5470" s="260">
        <v>2717819</v>
      </c>
      <c r="C5470" s="261" t="s">
        <v>517</v>
      </c>
      <c r="D5470" s="262">
        <v>45594</v>
      </c>
      <c r="E5470" s="259" t="s">
        <v>898</v>
      </c>
      <c r="F5470" s="259" t="s">
        <v>438</v>
      </c>
    </row>
    <row r="5471" spans="1:6" ht="45" x14ac:dyDescent="0.25">
      <c r="A5471" s="259" t="s">
        <v>17591</v>
      </c>
      <c r="B5471" s="260" t="s">
        <v>763</v>
      </c>
      <c r="C5471" s="261" t="s">
        <v>866</v>
      </c>
      <c r="D5471" s="262" t="s">
        <v>17592</v>
      </c>
      <c r="E5471" s="259" t="s">
        <v>17585</v>
      </c>
      <c r="F5471" s="259" t="s">
        <v>498</v>
      </c>
    </row>
    <row r="5472" spans="1:6" ht="45" x14ac:dyDescent="0.25">
      <c r="A5472" s="259" t="s">
        <v>17593</v>
      </c>
      <c r="B5472" s="260" t="s">
        <v>764</v>
      </c>
      <c r="C5472" s="261" t="s">
        <v>863</v>
      </c>
      <c r="D5472" s="262" t="s">
        <v>17592</v>
      </c>
      <c r="E5472" s="259" t="s">
        <v>17586</v>
      </c>
      <c r="F5472" s="259" t="s">
        <v>498</v>
      </c>
    </row>
    <row r="5473" spans="1:6" ht="45" x14ac:dyDescent="0.25">
      <c r="A5473" s="259" t="s">
        <v>17593</v>
      </c>
      <c r="B5473" s="260" t="s">
        <v>765</v>
      </c>
      <c r="C5473" s="261" t="s">
        <v>863</v>
      </c>
      <c r="D5473" s="262" t="s">
        <v>17592</v>
      </c>
      <c r="E5473" s="259" t="s">
        <v>17586</v>
      </c>
      <c r="F5473" s="259" t="s">
        <v>498</v>
      </c>
    </row>
    <row r="5474" spans="1:6" ht="45" x14ac:dyDescent="0.25">
      <c r="A5474" s="259" t="s">
        <v>17594</v>
      </c>
      <c r="B5474" s="260" t="s">
        <v>766</v>
      </c>
      <c r="C5474" s="261" t="s">
        <v>863</v>
      </c>
      <c r="D5474" s="262" t="s">
        <v>17592</v>
      </c>
      <c r="E5474" s="259" t="s">
        <v>17586</v>
      </c>
      <c r="F5474" s="259" t="s">
        <v>498</v>
      </c>
    </row>
    <row r="5475" spans="1:6" ht="30" x14ac:dyDescent="0.25">
      <c r="A5475" s="259" t="s">
        <v>17595</v>
      </c>
      <c r="B5475" s="260" t="s">
        <v>17880</v>
      </c>
      <c r="C5475" s="261" t="s">
        <v>17596</v>
      </c>
      <c r="D5475" s="262" t="s">
        <v>17592</v>
      </c>
      <c r="E5475" s="259" t="s">
        <v>17588</v>
      </c>
      <c r="F5475" s="259" t="s">
        <v>499</v>
      </c>
    </row>
    <row r="5476" spans="1:6" ht="30" x14ac:dyDescent="0.25">
      <c r="A5476" s="259" t="s">
        <v>17597</v>
      </c>
      <c r="B5476" s="260" t="s">
        <v>809</v>
      </c>
      <c r="C5476" s="261" t="s">
        <v>878</v>
      </c>
      <c r="D5476" s="262" t="s">
        <v>17592</v>
      </c>
      <c r="E5476" s="259" t="s">
        <v>17587</v>
      </c>
      <c r="F5476" s="259" t="s">
        <v>498</v>
      </c>
    </row>
    <row r="5477" spans="1:6" ht="30" x14ac:dyDescent="0.25">
      <c r="A5477" s="259" t="s">
        <v>17598</v>
      </c>
      <c r="B5477" s="260" t="s">
        <v>810</v>
      </c>
      <c r="C5477" s="261" t="s">
        <v>878</v>
      </c>
      <c r="D5477" s="262" t="s">
        <v>17592</v>
      </c>
      <c r="E5477" s="259" t="s">
        <v>17587</v>
      </c>
      <c r="F5477" s="259" t="s">
        <v>498</v>
      </c>
    </row>
    <row r="5478" spans="1:6" ht="30" x14ac:dyDescent="0.25">
      <c r="A5478" s="259" t="s">
        <v>17599</v>
      </c>
      <c r="B5478" s="260" t="s">
        <v>811</v>
      </c>
      <c r="C5478" s="261" t="s">
        <v>878</v>
      </c>
      <c r="D5478" s="262" t="s">
        <v>17592</v>
      </c>
      <c r="E5478" s="259" t="s">
        <v>17587</v>
      </c>
      <c r="F5478" s="259" t="s">
        <v>498</v>
      </c>
    </row>
    <row r="5479" spans="1:6" ht="30" x14ac:dyDescent="0.25">
      <c r="A5479" s="259" t="s">
        <v>17600</v>
      </c>
      <c r="B5479" s="260" t="s">
        <v>812</v>
      </c>
      <c r="C5479" s="261" t="s">
        <v>878</v>
      </c>
      <c r="D5479" s="262" t="s">
        <v>17592</v>
      </c>
      <c r="E5479" s="259" t="s">
        <v>17587</v>
      </c>
      <c r="F5479" s="259" t="s">
        <v>498</v>
      </c>
    </row>
    <row r="5480" spans="1:6" ht="30" x14ac:dyDescent="0.25">
      <c r="A5480" s="259" t="s">
        <v>17601</v>
      </c>
      <c r="B5480" s="260" t="s">
        <v>813</v>
      </c>
      <c r="C5480" s="261" t="s">
        <v>878</v>
      </c>
      <c r="D5480" s="262" t="s">
        <v>17592</v>
      </c>
      <c r="E5480" s="259" t="s">
        <v>17587</v>
      </c>
      <c r="F5480" s="259" t="s">
        <v>498</v>
      </c>
    </row>
    <row r="5481" spans="1:6" ht="30" x14ac:dyDescent="0.25">
      <c r="A5481" s="259" t="s">
        <v>17602</v>
      </c>
      <c r="B5481" s="260" t="s">
        <v>814</v>
      </c>
      <c r="C5481" s="261" t="s">
        <v>878</v>
      </c>
      <c r="D5481" s="262" t="s">
        <v>17592</v>
      </c>
      <c r="E5481" s="259" t="s">
        <v>17587</v>
      </c>
      <c r="F5481" s="259" t="s">
        <v>498</v>
      </c>
    </row>
    <row r="5482" spans="1:6" ht="30" x14ac:dyDescent="0.25">
      <c r="A5482" s="259" t="s">
        <v>17603</v>
      </c>
      <c r="B5482" s="260" t="s">
        <v>815</v>
      </c>
      <c r="C5482" s="261" t="s">
        <v>857</v>
      </c>
      <c r="D5482" s="262" t="s">
        <v>17592</v>
      </c>
      <c r="E5482" s="259" t="s">
        <v>17587</v>
      </c>
      <c r="F5482" s="259" t="s">
        <v>498</v>
      </c>
    </row>
    <row r="5483" spans="1:6" ht="45" x14ac:dyDescent="0.25">
      <c r="A5483" s="259" t="s">
        <v>17604</v>
      </c>
      <c r="B5483" s="260" t="s">
        <v>816</v>
      </c>
      <c r="C5483" s="261" t="s">
        <v>860</v>
      </c>
      <c r="D5483" s="262" t="s">
        <v>17592</v>
      </c>
      <c r="E5483" s="259" t="s">
        <v>17587</v>
      </c>
      <c r="F5483" s="259" t="s">
        <v>498</v>
      </c>
    </row>
    <row r="5484" spans="1:6" ht="45" x14ac:dyDescent="0.25">
      <c r="A5484" s="259" t="s">
        <v>17605</v>
      </c>
      <c r="B5484" s="260" t="s">
        <v>817</v>
      </c>
      <c r="C5484" s="261" t="s">
        <v>860</v>
      </c>
      <c r="D5484" s="262" t="s">
        <v>17592</v>
      </c>
      <c r="E5484" s="259" t="s">
        <v>17587</v>
      </c>
      <c r="F5484" s="259" t="s">
        <v>498</v>
      </c>
    </row>
    <row r="5485" spans="1:6" ht="45" x14ac:dyDescent="0.25">
      <c r="A5485" s="259" t="s">
        <v>17606</v>
      </c>
      <c r="B5485" s="260" t="s">
        <v>818</v>
      </c>
      <c r="C5485" s="261" t="s">
        <v>860</v>
      </c>
      <c r="D5485" s="262" t="s">
        <v>17592</v>
      </c>
      <c r="E5485" s="259" t="s">
        <v>17587</v>
      </c>
      <c r="F5485" s="259" t="s">
        <v>498</v>
      </c>
    </row>
    <row r="5486" spans="1:6" ht="45" x14ac:dyDescent="0.25">
      <c r="A5486" s="259" t="s">
        <v>17607</v>
      </c>
      <c r="B5486" s="260" t="s">
        <v>819</v>
      </c>
      <c r="C5486" s="261" t="s">
        <v>867</v>
      </c>
      <c r="D5486" s="262" t="s">
        <v>17592</v>
      </c>
      <c r="E5486" s="259" t="s">
        <v>17587</v>
      </c>
      <c r="F5486" s="259" t="s">
        <v>498</v>
      </c>
    </row>
    <row r="5487" spans="1:6" ht="45" x14ac:dyDescent="0.25">
      <c r="A5487" s="259" t="s">
        <v>17608</v>
      </c>
      <c r="B5487" s="260" t="s">
        <v>820</v>
      </c>
      <c r="C5487" s="261" t="s">
        <v>860</v>
      </c>
      <c r="D5487" s="262" t="s">
        <v>17592</v>
      </c>
      <c r="E5487" s="259" t="s">
        <v>17587</v>
      </c>
      <c r="F5487" s="259" t="s">
        <v>498</v>
      </c>
    </row>
    <row r="5488" spans="1:6" ht="45" x14ac:dyDescent="0.25">
      <c r="A5488" s="259" t="s">
        <v>17609</v>
      </c>
      <c r="B5488" s="260" t="s">
        <v>821</v>
      </c>
      <c r="C5488" s="261" t="s">
        <v>860</v>
      </c>
      <c r="D5488" s="262" t="s">
        <v>17592</v>
      </c>
      <c r="E5488" s="259" t="s">
        <v>17587</v>
      </c>
      <c r="F5488" s="259" t="s">
        <v>498</v>
      </c>
    </row>
    <row r="5489" spans="1:6" ht="45" x14ac:dyDescent="0.25">
      <c r="A5489" s="259" t="s">
        <v>17610</v>
      </c>
      <c r="B5489" s="260" t="s">
        <v>822</v>
      </c>
      <c r="C5489" s="261" t="s">
        <v>860</v>
      </c>
      <c r="D5489" s="262" t="s">
        <v>17592</v>
      </c>
      <c r="E5489" s="259" t="s">
        <v>17587</v>
      </c>
      <c r="F5489" s="259" t="s">
        <v>498</v>
      </c>
    </row>
    <row r="5490" spans="1:6" ht="45" x14ac:dyDescent="0.25">
      <c r="A5490" s="259" t="s">
        <v>17611</v>
      </c>
      <c r="B5490" s="260" t="s">
        <v>823</v>
      </c>
      <c r="C5490" s="261" t="s">
        <v>860</v>
      </c>
      <c r="D5490" s="262" t="s">
        <v>17592</v>
      </c>
      <c r="E5490" s="259" t="s">
        <v>17587</v>
      </c>
      <c r="F5490" s="259" t="s">
        <v>498</v>
      </c>
    </row>
    <row r="5491" spans="1:6" ht="30" x14ac:dyDescent="0.25">
      <c r="A5491" s="259" t="s">
        <v>17612</v>
      </c>
      <c r="B5491" s="260" t="s">
        <v>824</v>
      </c>
      <c r="C5491" s="261" t="s">
        <v>857</v>
      </c>
      <c r="D5491" s="262" t="s">
        <v>17592</v>
      </c>
      <c r="E5491" s="259" t="s">
        <v>17587</v>
      </c>
      <c r="F5491" s="259" t="s">
        <v>498</v>
      </c>
    </row>
    <row r="5492" spans="1:6" ht="30" x14ac:dyDescent="0.25">
      <c r="A5492" s="259" t="s">
        <v>17613</v>
      </c>
      <c r="B5492" s="260" t="s">
        <v>825</v>
      </c>
      <c r="C5492" s="261" t="s">
        <v>878</v>
      </c>
      <c r="D5492" s="262" t="s">
        <v>17592</v>
      </c>
      <c r="E5492" s="259" t="s">
        <v>17587</v>
      </c>
      <c r="F5492" s="259" t="s">
        <v>498</v>
      </c>
    </row>
    <row r="5493" spans="1:6" ht="30" x14ac:dyDescent="0.25">
      <c r="A5493" s="259" t="s">
        <v>17614</v>
      </c>
      <c r="B5493" s="260" t="s">
        <v>826</v>
      </c>
      <c r="C5493" s="261" t="s">
        <v>878</v>
      </c>
      <c r="D5493" s="262" t="s">
        <v>17592</v>
      </c>
      <c r="E5493" s="259" t="s">
        <v>17587</v>
      </c>
      <c r="F5493" s="259" t="s">
        <v>498</v>
      </c>
    </row>
    <row r="5494" spans="1:6" ht="30" x14ac:dyDescent="0.25">
      <c r="A5494" s="259" t="s">
        <v>17615</v>
      </c>
      <c r="B5494" s="260" t="s">
        <v>827</v>
      </c>
      <c r="C5494" s="261" t="s">
        <v>878</v>
      </c>
      <c r="D5494" s="262" t="s">
        <v>17592</v>
      </c>
      <c r="E5494" s="259" t="s">
        <v>17587</v>
      </c>
      <c r="F5494" s="259" t="s">
        <v>498</v>
      </c>
    </row>
    <row r="5495" spans="1:6" ht="30" x14ac:dyDescent="0.25">
      <c r="A5495" s="259" t="s">
        <v>17616</v>
      </c>
      <c r="B5495" s="260" t="s">
        <v>828</v>
      </c>
      <c r="C5495" s="261" t="s">
        <v>878</v>
      </c>
      <c r="D5495" s="262" t="s">
        <v>17592</v>
      </c>
      <c r="E5495" s="259" t="s">
        <v>17587</v>
      </c>
      <c r="F5495" s="259" t="s">
        <v>498</v>
      </c>
    </row>
    <row r="5496" spans="1:6" ht="30" x14ac:dyDescent="0.25">
      <c r="A5496" s="259" t="s">
        <v>17617</v>
      </c>
      <c r="B5496" s="260" t="s">
        <v>829</v>
      </c>
      <c r="C5496" s="261" t="s">
        <v>878</v>
      </c>
      <c r="D5496" s="262" t="s">
        <v>17592</v>
      </c>
      <c r="E5496" s="259" t="s">
        <v>17587</v>
      </c>
      <c r="F5496" s="259" t="s">
        <v>498</v>
      </c>
    </row>
    <row r="5497" spans="1:6" ht="45" x14ac:dyDescent="0.25">
      <c r="A5497" s="259" t="s">
        <v>17618</v>
      </c>
      <c r="B5497" s="260" t="s">
        <v>830</v>
      </c>
      <c r="C5497" s="261" t="s">
        <v>17619</v>
      </c>
      <c r="D5497" s="262" t="s">
        <v>17592</v>
      </c>
      <c r="E5497" s="259" t="s">
        <v>17587</v>
      </c>
      <c r="F5497" s="259" t="s">
        <v>498</v>
      </c>
    </row>
    <row r="5498" spans="1:6" ht="30" x14ac:dyDescent="0.25">
      <c r="A5498" s="259" t="s">
        <v>17620</v>
      </c>
      <c r="B5498" s="260" t="s">
        <v>831</v>
      </c>
      <c r="C5498" s="261" t="s">
        <v>878</v>
      </c>
      <c r="D5498" s="262" t="s">
        <v>17592</v>
      </c>
      <c r="E5498" s="259" t="s">
        <v>17587</v>
      </c>
      <c r="F5498" s="259" t="s">
        <v>498</v>
      </c>
    </row>
    <row r="5499" spans="1:6" ht="30" x14ac:dyDescent="0.25">
      <c r="A5499" s="259" t="s">
        <v>17621</v>
      </c>
      <c r="B5499" s="260" t="s">
        <v>832</v>
      </c>
      <c r="C5499" s="261" t="s">
        <v>878</v>
      </c>
      <c r="D5499" s="262" t="s">
        <v>17592</v>
      </c>
      <c r="E5499" s="259" t="s">
        <v>17587</v>
      </c>
      <c r="F5499" s="259" t="s">
        <v>498</v>
      </c>
    </row>
    <row r="5500" spans="1:6" ht="30" x14ac:dyDescent="0.25">
      <c r="A5500" s="259" t="s">
        <v>17622</v>
      </c>
      <c r="B5500" s="260" t="s">
        <v>833</v>
      </c>
      <c r="C5500" s="261" t="s">
        <v>878</v>
      </c>
      <c r="D5500" s="262" t="s">
        <v>17592</v>
      </c>
      <c r="E5500" s="259" t="s">
        <v>17587</v>
      </c>
      <c r="F5500" s="259" t="s">
        <v>498</v>
      </c>
    </row>
    <row r="5501" spans="1:6" ht="30" x14ac:dyDescent="0.25">
      <c r="A5501" s="259" t="s">
        <v>17623</v>
      </c>
      <c r="B5501" s="260" t="s">
        <v>834</v>
      </c>
      <c r="C5501" s="261" t="s">
        <v>878</v>
      </c>
      <c r="D5501" s="262" t="s">
        <v>17592</v>
      </c>
      <c r="E5501" s="259" t="s">
        <v>17587</v>
      </c>
      <c r="F5501" s="259" t="s">
        <v>498</v>
      </c>
    </row>
    <row r="5502" spans="1:6" ht="45" x14ac:dyDescent="0.25">
      <c r="A5502" s="259" t="s">
        <v>17624</v>
      </c>
      <c r="B5502" s="260" t="s">
        <v>768</v>
      </c>
      <c r="C5502" s="261" t="s">
        <v>868</v>
      </c>
      <c r="D5502" s="262" t="s">
        <v>17592</v>
      </c>
      <c r="E5502" s="259" t="s">
        <v>17588</v>
      </c>
      <c r="F5502" s="259" t="s">
        <v>498</v>
      </c>
    </row>
    <row r="5503" spans="1:6" ht="45" x14ac:dyDescent="0.25">
      <c r="A5503" s="259" t="s">
        <v>17589</v>
      </c>
      <c r="B5503" s="260" t="s">
        <v>797</v>
      </c>
      <c r="C5503" s="261" t="s">
        <v>868</v>
      </c>
      <c r="D5503" s="262" t="s">
        <v>17592</v>
      </c>
      <c r="E5503" s="259" t="s">
        <v>17588</v>
      </c>
      <c r="F5503" s="259" t="s">
        <v>498</v>
      </c>
    </row>
    <row r="5504" spans="1:6" ht="45" x14ac:dyDescent="0.25">
      <c r="A5504" s="259" t="s">
        <v>17625</v>
      </c>
      <c r="B5504" s="260" t="s">
        <v>799</v>
      </c>
      <c r="C5504" s="261" t="s">
        <v>859</v>
      </c>
      <c r="D5504" s="262" t="s">
        <v>17592</v>
      </c>
      <c r="E5504" s="259" t="s">
        <v>17588</v>
      </c>
      <c r="F5504" s="259" t="s">
        <v>498</v>
      </c>
    </row>
    <row r="5505" spans="1:6" ht="45" x14ac:dyDescent="0.25">
      <c r="A5505" s="259" t="s">
        <v>17626</v>
      </c>
      <c r="B5505" s="260" t="s">
        <v>800</v>
      </c>
      <c r="C5505" s="261" t="s">
        <v>859</v>
      </c>
      <c r="D5505" s="262" t="s">
        <v>17592</v>
      </c>
      <c r="E5505" s="259" t="s">
        <v>17588</v>
      </c>
      <c r="F5505" s="259" t="s">
        <v>498</v>
      </c>
    </row>
    <row r="5506" spans="1:6" ht="30" x14ac:dyDescent="0.25">
      <c r="A5506" s="259" t="s">
        <v>17627</v>
      </c>
      <c r="B5506" s="260" t="s">
        <v>801</v>
      </c>
      <c r="C5506" s="261" t="s">
        <v>862</v>
      </c>
      <c r="D5506" s="262" t="s">
        <v>17592</v>
      </c>
      <c r="E5506" s="259" t="s">
        <v>17588</v>
      </c>
      <c r="F5506" s="259" t="s">
        <v>498</v>
      </c>
    </row>
    <row r="5507" spans="1:6" ht="30" x14ac:dyDescent="0.25">
      <c r="A5507" s="259" t="s">
        <v>17628</v>
      </c>
      <c r="B5507" s="260" t="s">
        <v>802</v>
      </c>
      <c r="C5507" s="261" t="s">
        <v>862</v>
      </c>
      <c r="D5507" s="262" t="s">
        <v>17592</v>
      </c>
      <c r="E5507" s="259" t="s">
        <v>17588</v>
      </c>
      <c r="F5507" s="259" t="s">
        <v>498</v>
      </c>
    </row>
    <row r="5508" spans="1:6" ht="45" x14ac:dyDescent="0.25">
      <c r="A5508" s="259" t="s">
        <v>17629</v>
      </c>
      <c r="B5508" s="260" t="s">
        <v>803</v>
      </c>
      <c r="C5508" s="261" t="s">
        <v>859</v>
      </c>
      <c r="D5508" s="262" t="s">
        <v>17592</v>
      </c>
      <c r="E5508" s="259" t="s">
        <v>17588</v>
      </c>
      <c r="F5508" s="259" t="s">
        <v>498</v>
      </c>
    </row>
    <row r="5509" spans="1:6" ht="30" x14ac:dyDescent="0.25">
      <c r="A5509" s="259" t="s">
        <v>17630</v>
      </c>
      <c r="B5509" s="260" t="s">
        <v>804</v>
      </c>
      <c r="C5509" s="261" t="s">
        <v>862</v>
      </c>
      <c r="D5509" s="262" t="s">
        <v>17592</v>
      </c>
      <c r="E5509" s="259" t="s">
        <v>17588</v>
      </c>
      <c r="F5509" s="259" t="s">
        <v>498</v>
      </c>
    </row>
    <row r="5510" spans="1:6" x14ac:dyDescent="0.25">
      <c r="A5510" s="259" t="s">
        <v>17631</v>
      </c>
      <c r="B5510" s="260" t="s">
        <v>796</v>
      </c>
      <c r="C5510" s="261" t="s">
        <v>17632</v>
      </c>
      <c r="D5510" s="262" t="s">
        <v>17592</v>
      </c>
      <c r="E5510" s="259" t="s">
        <v>17588</v>
      </c>
      <c r="F5510" s="259" t="s">
        <v>498</v>
      </c>
    </row>
    <row r="5511" spans="1:6" ht="45" x14ac:dyDescent="0.25">
      <c r="A5511" s="259" t="s">
        <v>17633</v>
      </c>
      <c r="B5511" s="260" t="s">
        <v>795</v>
      </c>
      <c r="C5511" s="261" t="s">
        <v>868</v>
      </c>
      <c r="D5511" s="262" t="s">
        <v>17592</v>
      </c>
      <c r="E5511" s="259" t="s">
        <v>17588</v>
      </c>
      <c r="F5511" s="259" t="s">
        <v>498</v>
      </c>
    </row>
    <row r="5512" spans="1:6" ht="45" x14ac:dyDescent="0.25">
      <c r="A5512" s="259" t="s">
        <v>17634</v>
      </c>
      <c r="B5512" s="260" t="s">
        <v>770</v>
      </c>
      <c r="C5512" s="261" t="s">
        <v>883</v>
      </c>
      <c r="D5512" s="262" t="s">
        <v>17592</v>
      </c>
      <c r="E5512" s="259" t="s">
        <v>17588</v>
      </c>
      <c r="F5512" s="259" t="s">
        <v>498</v>
      </c>
    </row>
    <row r="5513" spans="1:6" ht="45" x14ac:dyDescent="0.25">
      <c r="A5513" s="259" t="s">
        <v>17634</v>
      </c>
      <c r="B5513" s="260" t="s">
        <v>771</v>
      </c>
      <c r="C5513" s="261" t="s">
        <v>868</v>
      </c>
      <c r="D5513" s="262" t="s">
        <v>17592</v>
      </c>
      <c r="E5513" s="259" t="s">
        <v>17588</v>
      </c>
      <c r="F5513" s="259" t="s">
        <v>498</v>
      </c>
    </row>
    <row r="5514" spans="1:6" ht="45" x14ac:dyDescent="0.25">
      <c r="A5514" s="259" t="s">
        <v>17635</v>
      </c>
      <c r="B5514" s="260" t="s">
        <v>772</v>
      </c>
      <c r="C5514" s="261" t="s">
        <v>17636</v>
      </c>
      <c r="D5514" s="262" t="s">
        <v>17592</v>
      </c>
      <c r="E5514" s="259" t="s">
        <v>17588</v>
      </c>
      <c r="F5514" s="259" t="s">
        <v>498</v>
      </c>
    </row>
    <row r="5515" spans="1:6" ht="45" x14ac:dyDescent="0.25">
      <c r="A5515" s="259" t="s">
        <v>17637</v>
      </c>
      <c r="B5515" s="260" t="s">
        <v>774</v>
      </c>
      <c r="C5515" s="261" t="s">
        <v>17636</v>
      </c>
      <c r="D5515" s="262" t="s">
        <v>17592</v>
      </c>
      <c r="E5515" s="259" t="s">
        <v>17588</v>
      </c>
      <c r="F5515" s="259" t="s">
        <v>498</v>
      </c>
    </row>
    <row r="5516" spans="1:6" ht="45" x14ac:dyDescent="0.25">
      <c r="A5516" s="259" t="s">
        <v>17637</v>
      </c>
      <c r="B5516" s="260" t="s">
        <v>773</v>
      </c>
      <c r="C5516" s="261" t="s">
        <v>868</v>
      </c>
      <c r="D5516" s="262" t="s">
        <v>17592</v>
      </c>
      <c r="E5516" s="259" t="s">
        <v>17588</v>
      </c>
      <c r="F5516" s="259" t="s">
        <v>498</v>
      </c>
    </row>
    <row r="5517" spans="1:6" ht="45" x14ac:dyDescent="0.25">
      <c r="A5517" s="259" t="s">
        <v>17638</v>
      </c>
      <c r="B5517" s="260" t="s">
        <v>775</v>
      </c>
      <c r="C5517" s="261" t="s">
        <v>868</v>
      </c>
      <c r="D5517" s="262" t="s">
        <v>17592</v>
      </c>
      <c r="E5517" s="259" t="s">
        <v>17588</v>
      </c>
      <c r="F5517" s="259" t="s">
        <v>498</v>
      </c>
    </row>
    <row r="5518" spans="1:6" ht="45" x14ac:dyDescent="0.25">
      <c r="A5518" s="259" t="s">
        <v>17639</v>
      </c>
      <c r="B5518" s="260" t="s">
        <v>776</v>
      </c>
      <c r="C5518" s="261" t="s">
        <v>868</v>
      </c>
      <c r="D5518" s="262" t="s">
        <v>17592</v>
      </c>
      <c r="E5518" s="259" t="s">
        <v>17588</v>
      </c>
      <c r="F5518" s="259" t="s">
        <v>498</v>
      </c>
    </row>
    <row r="5519" spans="1:6" ht="45" x14ac:dyDescent="0.25">
      <c r="A5519" s="259" t="s">
        <v>17640</v>
      </c>
      <c r="B5519" s="260" t="s">
        <v>777</v>
      </c>
      <c r="C5519" s="261" t="s">
        <v>868</v>
      </c>
      <c r="D5519" s="262" t="s">
        <v>17592</v>
      </c>
      <c r="E5519" s="259" t="s">
        <v>17588</v>
      </c>
      <c r="F5519" s="259" t="s">
        <v>498</v>
      </c>
    </row>
    <row r="5520" spans="1:6" ht="45" x14ac:dyDescent="0.25">
      <c r="A5520" s="259" t="s">
        <v>17641</v>
      </c>
      <c r="B5520" s="260" t="s">
        <v>778</v>
      </c>
      <c r="C5520" s="261" t="s">
        <v>868</v>
      </c>
      <c r="D5520" s="262" t="s">
        <v>17592</v>
      </c>
      <c r="E5520" s="259" t="s">
        <v>17588</v>
      </c>
      <c r="F5520" s="259" t="s">
        <v>498</v>
      </c>
    </row>
    <row r="5521" spans="1:6" ht="45" x14ac:dyDescent="0.25">
      <c r="A5521" s="259" t="s">
        <v>17642</v>
      </c>
      <c r="B5521" s="260" t="s">
        <v>779</v>
      </c>
      <c r="C5521" s="261" t="s">
        <v>868</v>
      </c>
      <c r="D5521" s="262" t="s">
        <v>17592</v>
      </c>
      <c r="E5521" s="259" t="s">
        <v>17588</v>
      </c>
      <c r="F5521" s="259" t="s">
        <v>498</v>
      </c>
    </row>
    <row r="5522" spans="1:6" ht="45" x14ac:dyDescent="0.25">
      <c r="A5522" s="259" t="s">
        <v>17643</v>
      </c>
      <c r="B5522" s="260" t="s">
        <v>780</v>
      </c>
      <c r="C5522" s="261" t="s">
        <v>868</v>
      </c>
      <c r="D5522" s="262" t="s">
        <v>17592</v>
      </c>
      <c r="E5522" s="259" t="s">
        <v>17588</v>
      </c>
      <c r="F5522" s="259" t="s">
        <v>498</v>
      </c>
    </row>
    <row r="5523" spans="1:6" ht="45" x14ac:dyDescent="0.25">
      <c r="A5523" s="259" t="s">
        <v>17644</v>
      </c>
      <c r="B5523" s="260" t="s">
        <v>781</v>
      </c>
      <c r="C5523" s="261" t="s">
        <v>868</v>
      </c>
      <c r="D5523" s="262" t="s">
        <v>17592</v>
      </c>
      <c r="E5523" s="259" t="s">
        <v>17588</v>
      </c>
      <c r="F5523" s="259" t="s">
        <v>498</v>
      </c>
    </row>
    <row r="5524" spans="1:6" ht="45" x14ac:dyDescent="0.25">
      <c r="A5524" s="259" t="s">
        <v>17645</v>
      </c>
      <c r="B5524" s="260" t="s">
        <v>782</v>
      </c>
      <c r="C5524" s="261" t="s">
        <v>868</v>
      </c>
      <c r="D5524" s="262" t="s">
        <v>17592</v>
      </c>
      <c r="E5524" s="259" t="s">
        <v>17588</v>
      </c>
      <c r="F5524" s="259" t="s">
        <v>498</v>
      </c>
    </row>
    <row r="5525" spans="1:6" ht="45" x14ac:dyDescent="0.25">
      <c r="A5525" s="259" t="s">
        <v>17646</v>
      </c>
      <c r="B5525" s="260" t="s">
        <v>783</v>
      </c>
      <c r="C5525" s="261" t="s">
        <v>868</v>
      </c>
      <c r="D5525" s="262" t="s">
        <v>17592</v>
      </c>
      <c r="E5525" s="259" t="s">
        <v>17588</v>
      </c>
      <c r="F5525" s="259" t="s">
        <v>498</v>
      </c>
    </row>
    <row r="5526" spans="1:6" ht="45" x14ac:dyDescent="0.25">
      <c r="A5526" s="259" t="s">
        <v>17647</v>
      </c>
      <c r="B5526" s="260" t="s">
        <v>784</v>
      </c>
      <c r="C5526" s="261" t="s">
        <v>868</v>
      </c>
      <c r="D5526" s="262" t="s">
        <v>17592</v>
      </c>
      <c r="E5526" s="259" t="s">
        <v>17588</v>
      </c>
      <c r="F5526" s="259" t="s">
        <v>498</v>
      </c>
    </row>
    <row r="5527" spans="1:6" ht="45" x14ac:dyDescent="0.25">
      <c r="A5527" s="259" t="s">
        <v>17648</v>
      </c>
      <c r="B5527" s="260" t="s">
        <v>785</v>
      </c>
      <c r="C5527" s="261" t="s">
        <v>868</v>
      </c>
      <c r="D5527" s="262" t="s">
        <v>17592</v>
      </c>
      <c r="E5527" s="259" t="s">
        <v>17588</v>
      </c>
      <c r="F5527" s="259" t="s">
        <v>498</v>
      </c>
    </row>
    <row r="5528" spans="1:6" ht="45" x14ac:dyDescent="0.25">
      <c r="A5528" s="259" t="s">
        <v>17649</v>
      </c>
      <c r="B5528" s="260" t="s">
        <v>786</v>
      </c>
      <c r="C5528" s="261" t="s">
        <v>868</v>
      </c>
      <c r="D5528" s="262" t="s">
        <v>17592</v>
      </c>
      <c r="E5528" s="259" t="s">
        <v>17588</v>
      </c>
      <c r="F5528" s="259" t="s">
        <v>498</v>
      </c>
    </row>
    <row r="5529" spans="1:6" ht="45" x14ac:dyDescent="0.25">
      <c r="A5529" s="259" t="s">
        <v>17650</v>
      </c>
      <c r="B5529" s="260" t="s">
        <v>787</v>
      </c>
      <c r="C5529" s="261" t="s">
        <v>868</v>
      </c>
      <c r="D5529" s="262" t="s">
        <v>17592</v>
      </c>
      <c r="E5529" s="259" t="s">
        <v>17588</v>
      </c>
      <c r="F5529" s="259" t="s">
        <v>498</v>
      </c>
    </row>
    <row r="5530" spans="1:6" ht="45" x14ac:dyDescent="0.25">
      <c r="A5530" s="259" t="s">
        <v>17651</v>
      </c>
      <c r="B5530" s="260" t="s">
        <v>805</v>
      </c>
      <c r="C5530" s="261" t="s">
        <v>868</v>
      </c>
      <c r="D5530" s="262" t="s">
        <v>17592</v>
      </c>
      <c r="E5530" s="259" t="s">
        <v>17588</v>
      </c>
      <c r="F5530" s="259" t="s">
        <v>498</v>
      </c>
    </row>
    <row r="5531" spans="1:6" x14ac:dyDescent="0.25">
      <c r="A5531" s="259" t="s">
        <v>17631</v>
      </c>
      <c r="B5531" s="260" t="s">
        <v>17652</v>
      </c>
      <c r="C5531" s="261" t="s">
        <v>17632</v>
      </c>
      <c r="D5531" s="262" t="s">
        <v>17592</v>
      </c>
      <c r="E5531" s="259" t="s">
        <v>17588</v>
      </c>
      <c r="F5531" s="259" t="s">
        <v>499</v>
      </c>
    </row>
    <row r="5532" spans="1:6" ht="30" x14ac:dyDescent="0.25">
      <c r="A5532" s="259" t="s">
        <v>17653</v>
      </c>
      <c r="B5532" s="260" t="s">
        <v>793</v>
      </c>
      <c r="C5532" s="261" t="s">
        <v>17654</v>
      </c>
      <c r="D5532" s="262" t="s">
        <v>17592</v>
      </c>
      <c r="E5532" s="259" t="s">
        <v>17588</v>
      </c>
      <c r="F5532" s="259" t="s">
        <v>498</v>
      </c>
    </row>
    <row r="5533" spans="1:6" ht="30" x14ac:dyDescent="0.25">
      <c r="A5533" s="259" t="s">
        <v>17653</v>
      </c>
      <c r="B5533" s="260" t="s">
        <v>792</v>
      </c>
      <c r="C5533" s="261" t="s">
        <v>17654</v>
      </c>
      <c r="D5533" s="262" t="s">
        <v>17592</v>
      </c>
      <c r="E5533" s="259" t="s">
        <v>17588</v>
      </c>
      <c r="F5533" s="259" t="s">
        <v>498</v>
      </c>
    </row>
    <row r="5534" spans="1:6" ht="30" x14ac:dyDescent="0.25">
      <c r="A5534" s="259" t="s">
        <v>17655</v>
      </c>
      <c r="B5534" s="260" t="s">
        <v>798</v>
      </c>
      <c r="C5534" s="261" t="s">
        <v>17654</v>
      </c>
      <c r="D5534" s="262" t="s">
        <v>17592</v>
      </c>
      <c r="E5534" s="259" t="s">
        <v>17588</v>
      </c>
      <c r="F5534" s="259" t="s">
        <v>498</v>
      </c>
    </row>
    <row r="5535" spans="1:6" ht="45" x14ac:dyDescent="0.25">
      <c r="A5535" s="259" t="s">
        <v>17656</v>
      </c>
      <c r="B5535" s="260" t="s">
        <v>808</v>
      </c>
      <c r="C5535" s="261" t="s">
        <v>859</v>
      </c>
      <c r="D5535" s="262" t="s">
        <v>17592</v>
      </c>
      <c r="E5535" s="259" t="s">
        <v>17588</v>
      </c>
      <c r="F5535" s="259" t="s">
        <v>498</v>
      </c>
    </row>
    <row r="5536" spans="1:6" ht="45" x14ac:dyDescent="0.25">
      <c r="A5536" s="259" t="s">
        <v>17657</v>
      </c>
      <c r="B5536" s="260" t="s">
        <v>789</v>
      </c>
      <c r="C5536" s="261" t="s">
        <v>859</v>
      </c>
      <c r="D5536" s="262" t="s">
        <v>17592</v>
      </c>
      <c r="E5536" s="259" t="s">
        <v>17588</v>
      </c>
      <c r="F5536" s="259" t="s">
        <v>498</v>
      </c>
    </row>
    <row r="5537" spans="1:6" ht="45" x14ac:dyDescent="0.25">
      <c r="A5537" s="259" t="s">
        <v>17657</v>
      </c>
      <c r="B5537" s="260" t="s">
        <v>788</v>
      </c>
      <c r="C5537" s="261" t="s">
        <v>859</v>
      </c>
      <c r="D5537" s="262" t="s">
        <v>17592</v>
      </c>
      <c r="E5537" s="259" t="s">
        <v>17588</v>
      </c>
      <c r="F5537" s="259" t="s">
        <v>498</v>
      </c>
    </row>
    <row r="5538" spans="1:6" ht="45" x14ac:dyDescent="0.25">
      <c r="A5538" s="259" t="s">
        <v>17657</v>
      </c>
      <c r="B5538" s="260" t="s">
        <v>790</v>
      </c>
      <c r="C5538" s="261" t="s">
        <v>868</v>
      </c>
      <c r="D5538" s="262" t="s">
        <v>17592</v>
      </c>
      <c r="E5538" s="259" t="s">
        <v>17588</v>
      </c>
      <c r="F5538" s="259" t="s">
        <v>498</v>
      </c>
    </row>
    <row r="5539" spans="1:6" ht="45" x14ac:dyDescent="0.25">
      <c r="A5539" s="259" t="s">
        <v>17657</v>
      </c>
      <c r="B5539" s="260" t="s">
        <v>791</v>
      </c>
      <c r="C5539" s="261" t="s">
        <v>868</v>
      </c>
      <c r="D5539" s="262" t="s">
        <v>17592</v>
      </c>
      <c r="E5539" s="259" t="s">
        <v>17588</v>
      </c>
      <c r="F5539" s="259" t="s">
        <v>498</v>
      </c>
    </row>
    <row r="5540" spans="1:6" ht="45" x14ac:dyDescent="0.25">
      <c r="A5540" s="259" t="s">
        <v>17658</v>
      </c>
      <c r="B5540" s="260" t="s">
        <v>767</v>
      </c>
      <c r="C5540" s="261" t="s">
        <v>868</v>
      </c>
      <c r="D5540" s="262" t="s">
        <v>17592</v>
      </c>
      <c r="E5540" s="259" t="s">
        <v>17588</v>
      </c>
      <c r="F5540" s="259" t="s">
        <v>498</v>
      </c>
    </row>
    <row r="5541" spans="1:6" ht="45" x14ac:dyDescent="0.25">
      <c r="A5541" s="259" t="s">
        <v>17659</v>
      </c>
      <c r="B5541" s="260" t="s">
        <v>807</v>
      </c>
      <c r="C5541" s="261" t="s">
        <v>17636</v>
      </c>
      <c r="D5541" s="262" t="s">
        <v>17592</v>
      </c>
      <c r="E5541" s="259" t="s">
        <v>17588</v>
      </c>
      <c r="F5541" s="259" t="s">
        <v>498</v>
      </c>
    </row>
    <row r="5542" spans="1:6" ht="45" x14ac:dyDescent="0.25">
      <c r="A5542" s="259" t="s">
        <v>17659</v>
      </c>
      <c r="B5542" s="260" t="s">
        <v>806</v>
      </c>
      <c r="C5542" s="261" t="s">
        <v>868</v>
      </c>
      <c r="D5542" s="262" t="s">
        <v>17592</v>
      </c>
      <c r="E5542" s="259" t="s">
        <v>17588</v>
      </c>
      <c r="F5542" s="259" t="s">
        <v>498</v>
      </c>
    </row>
    <row r="5543" spans="1:6" ht="45" x14ac:dyDescent="0.25">
      <c r="A5543" s="259" t="s">
        <v>17660</v>
      </c>
      <c r="B5543" s="260" t="s">
        <v>769</v>
      </c>
      <c r="C5543" s="261" t="s">
        <v>865</v>
      </c>
      <c r="D5543" s="262" t="s">
        <v>17592</v>
      </c>
      <c r="E5543" s="259" t="s">
        <v>17588</v>
      </c>
      <c r="F5543" s="259" t="s">
        <v>498</v>
      </c>
    </row>
    <row r="5544" spans="1:6" ht="45" x14ac:dyDescent="0.25">
      <c r="A5544" s="259" t="s">
        <v>17661</v>
      </c>
      <c r="B5544" s="260" t="s">
        <v>17662</v>
      </c>
      <c r="C5544" s="261" t="s">
        <v>863</v>
      </c>
      <c r="D5544" s="262" t="s">
        <v>17592</v>
      </c>
      <c r="E5544" s="259" t="s">
        <v>17588</v>
      </c>
      <c r="F5544" s="259" t="s">
        <v>498</v>
      </c>
    </row>
    <row r="5545" spans="1:6" ht="30" x14ac:dyDescent="0.25">
      <c r="A5545" s="259" t="s">
        <v>17663</v>
      </c>
      <c r="B5545" s="260" t="s">
        <v>17664</v>
      </c>
      <c r="C5545" s="261" t="s">
        <v>17590</v>
      </c>
      <c r="D5545" s="262" t="s">
        <v>17592</v>
      </c>
      <c r="E5545" s="259" t="s">
        <v>17588</v>
      </c>
      <c r="F5545" s="259" t="s">
        <v>499</v>
      </c>
    </row>
    <row r="5546" spans="1:6" ht="45" x14ac:dyDescent="0.25">
      <c r="A5546" s="259" t="s">
        <v>17665</v>
      </c>
      <c r="B5546" s="260" t="s">
        <v>794</v>
      </c>
      <c r="C5546" s="261" t="s">
        <v>859</v>
      </c>
      <c r="D5546" s="262" t="s">
        <v>17592</v>
      </c>
      <c r="E5546" s="259" t="s">
        <v>17588</v>
      </c>
      <c r="F5546" s="259" t="s">
        <v>498</v>
      </c>
    </row>
    <row r="5547" spans="1:6" ht="30" x14ac:dyDescent="0.25">
      <c r="A5547" s="259" t="s">
        <v>870</v>
      </c>
      <c r="B5547" s="260" t="s">
        <v>17666</v>
      </c>
      <c r="C5547" s="261" t="s">
        <v>864</v>
      </c>
      <c r="D5547" s="262" t="s">
        <v>17592</v>
      </c>
      <c r="E5547" s="259" t="s">
        <v>17588</v>
      </c>
      <c r="F5547" s="259" t="s">
        <v>499</v>
      </c>
    </row>
    <row r="5548" spans="1:6" x14ac:dyDescent="0.25">
      <c r="A5548" s="259" t="s">
        <v>3355</v>
      </c>
      <c r="B5548" s="260">
        <v>42062</v>
      </c>
      <c r="C5548" s="261" t="s">
        <v>459</v>
      </c>
      <c r="D5548" s="262">
        <v>45292</v>
      </c>
      <c r="E5548" s="259" t="s">
        <v>898</v>
      </c>
      <c r="F5548" s="259" t="s">
        <v>438</v>
      </c>
    </row>
    <row r="5549" spans="1:6" x14ac:dyDescent="0.25">
      <c r="A5549" s="259" t="s">
        <v>2351</v>
      </c>
      <c r="B5549" s="260">
        <v>42421</v>
      </c>
      <c r="C5549" s="261" t="s">
        <v>479</v>
      </c>
      <c r="D5549" s="262">
        <v>45657</v>
      </c>
      <c r="E5549" s="259" t="s">
        <v>897</v>
      </c>
      <c r="F5549" s="259" t="s">
        <v>438</v>
      </c>
    </row>
    <row r="5550" spans="1:6" x14ac:dyDescent="0.25">
      <c r="A5550" s="259" t="s">
        <v>3222</v>
      </c>
      <c r="B5550" s="260">
        <v>49718</v>
      </c>
      <c r="C5550" s="261" t="s">
        <v>447</v>
      </c>
      <c r="D5550" s="262">
        <v>45505</v>
      </c>
      <c r="E5550" s="259" t="s">
        <v>898</v>
      </c>
      <c r="F5550" s="259" t="s">
        <v>438</v>
      </c>
    </row>
    <row r="5551" spans="1:6" x14ac:dyDescent="0.25">
      <c r="A5551" s="259" t="s">
        <v>3211</v>
      </c>
      <c r="B5551" s="260">
        <v>49732</v>
      </c>
      <c r="C5551" s="261" t="s">
        <v>447</v>
      </c>
      <c r="D5551" s="262">
        <v>45505</v>
      </c>
      <c r="E5551" s="259" t="s">
        <v>898</v>
      </c>
      <c r="F5551" s="259" t="s">
        <v>438</v>
      </c>
    </row>
    <row r="5552" spans="1:6" x14ac:dyDescent="0.25">
      <c r="A5552" s="259" t="s">
        <v>3035</v>
      </c>
      <c r="B5552" s="260">
        <v>49742</v>
      </c>
      <c r="C5552" s="261" t="s">
        <v>464</v>
      </c>
      <c r="D5552" s="262">
        <v>45444</v>
      </c>
      <c r="E5552" s="259" t="s">
        <v>898</v>
      </c>
      <c r="F5552" s="259" t="s">
        <v>438</v>
      </c>
    </row>
    <row r="5553" spans="1:6" x14ac:dyDescent="0.25">
      <c r="A5553" s="259" t="s">
        <v>3239</v>
      </c>
      <c r="B5553" s="260">
        <v>50646</v>
      </c>
      <c r="C5553" s="261" t="s">
        <v>459</v>
      </c>
      <c r="D5553" s="262">
        <v>45505</v>
      </c>
      <c r="E5553" s="259" t="s">
        <v>898</v>
      </c>
      <c r="F5553" s="259" t="s">
        <v>438</v>
      </c>
    </row>
    <row r="5554" spans="1:6" x14ac:dyDescent="0.25">
      <c r="A5554" s="259" t="s">
        <v>3784</v>
      </c>
      <c r="B5554" s="260">
        <v>50774</v>
      </c>
      <c r="C5554" s="261" t="s">
        <v>479</v>
      </c>
      <c r="D5554" s="262">
        <v>45292</v>
      </c>
      <c r="E5554" s="259" t="s">
        <v>898</v>
      </c>
      <c r="F5554" s="259" t="s">
        <v>438</v>
      </c>
    </row>
    <row r="5555" spans="1:6" x14ac:dyDescent="0.25">
      <c r="A5555" s="259" t="s">
        <v>2148</v>
      </c>
      <c r="B5555" s="260">
        <v>5125698</v>
      </c>
      <c r="C5555" s="261" t="s">
        <v>483</v>
      </c>
      <c r="D5555" s="262">
        <v>45443</v>
      </c>
      <c r="E5555" s="259" t="s">
        <v>896</v>
      </c>
      <c r="F5555" s="259" t="s">
        <v>438</v>
      </c>
    </row>
    <row r="5556" spans="1:6" x14ac:dyDescent="0.25">
      <c r="A5556" s="259" t="s">
        <v>3196</v>
      </c>
      <c r="B5556" s="260">
        <v>51676</v>
      </c>
      <c r="C5556" s="261" t="s">
        <v>479</v>
      </c>
      <c r="D5556" s="262">
        <v>45292</v>
      </c>
      <c r="E5556" s="259" t="s">
        <v>898</v>
      </c>
      <c r="F5556" s="259" t="s">
        <v>438</v>
      </c>
    </row>
    <row r="5557" spans="1:6" x14ac:dyDescent="0.25">
      <c r="A5557" s="259" t="s">
        <v>3130</v>
      </c>
      <c r="B5557" s="260">
        <v>52309</v>
      </c>
      <c r="C5557" s="261" t="s">
        <v>459</v>
      </c>
      <c r="D5557" s="262">
        <v>45292</v>
      </c>
      <c r="E5557" s="259" t="s">
        <v>898</v>
      </c>
      <c r="F5557" s="259" t="s">
        <v>438</v>
      </c>
    </row>
    <row r="5558" spans="1:6" x14ac:dyDescent="0.25">
      <c r="A5558" s="259" t="s">
        <v>2334</v>
      </c>
      <c r="B5558" s="260">
        <v>52321</v>
      </c>
      <c r="C5558" s="261" t="s">
        <v>479</v>
      </c>
      <c r="D5558" s="262">
        <v>45657</v>
      </c>
      <c r="E5558" s="259" t="s">
        <v>897</v>
      </c>
      <c r="F5558" s="259" t="s">
        <v>438</v>
      </c>
    </row>
    <row r="5559" spans="1:6" x14ac:dyDescent="0.25">
      <c r="A5559" s="259" t="s">
        <v>4269</v>
      </c>
      <c r="B5559" s="260">
        <v>52322</v>
      </c>
      <c r="C5559" s="261" t="s">
        <v>439</v>
      </c>
      <c r="D5559" s="262">
        <v>45292</v>
      </c>
      <c r="E5559" s="259" t="s">
        <v>898</v>
      </c>
      <c r="F5559" s="259" t="s">
        <v>438</v>
      </c>
    </row>
    <row r="5560" spans="1:6" x14ac:dyDescent="0.25">
      <c r="A5560" s="259" t="s">
        <v>3057</v>
      </c>
      <c r="B5560" s="260">
        <v>52354</v>
      </c>
      <c r="C5560" s="261" t="s">
        <v>459</v>
      </c>
      <c r="D5560" s="262">
        <v>45292</v>
      </c>
      <c r="E5560" s="259" t="s">
        <v>898</v>
      </c>
      <c r="F5560" s="259" t="s">
        <v>438</v>
      </c>
    </row>
    <row r="5561" spans="1:6" x14ac:dyDescent="0.25">
      <c r="A5561" s="259" t="s">
        <v>2429</v>
      </c>
      <c r="B5561" s="260">
        <v>52525</v>
      </c>
      <c r="C5561" s="261" t="s">
        <v>447</v>
      </c>
      <c r="D5561" s="262">
        <v>45657</v>
      </c>
      <c r="E5561" s="259" t="s">
        <v>897</v>
      </c>
      <c r="F5561" s="259" t="s">
        <v>438</v>
      </c>
    </row>
    <row r="5562" spans="1:6" x14ac:dyDescent="0.25">
      <c r="A5562" s="259" t="s">
        <v>2502</v>
      </c>
      <c r="B5562" s="260">
        <v>53261</v>
      </c>
      <c r="C5562" s="261" t="s">
        <v>447</v>
      </c>
      <c r="D5562" s="262">
        <v>45657</v>
      </c>
      <c r="E5562" s="259" t="s">
        <v>897</v>
      </c>
      <c r="F5562" s="259" t="s">
        <v>438</v>
      </c>
    </row>
    <row r="5563" spans="1:6" x14ac:dyDescent="0.25">
      <c r="A5563" s="259" t="s">
        <v>2308</v>
      </c>
      <c r="B5563" s="260">
        <v>53492</v>
      </c>
      <c r="C5563" s="261" t="s">
        <v>447</v>
      </c>
      <c r="D5563" s="262">
        <v>45657</v>
      </c>
      <c r="E5563" s="259" t="s">
        <v>897</v>
      </c>
      <c r="F5563" s="259" t="s">
        <v>438</v>
      </c>
    </row>
    <row r="5564" spans="1:6" x14ac:dyDescent="0.25">
      <c r="A5564" s="259" t="s">
        <v>3129</v>
      </c>
      <c r="B5564" s="260">
        <v>54375</v>
      </c>
      <c r="C5564" s="261" t="s">
        <v>459</v>
      </c>
      <c r="D5564" s="262">
        <v>45292</v>
      </c>
      <c r="E5564" s="259" t="s">
        <v>898</v>
      </c>
      <c r="F5564" s="259" t="s">
        <v>438</v>
      </c>
    </row>
    <row r="5565" spans="1:6" x14ac:dyDescent="0.25">
      <c r="A5565" s="259" t="s">
        <v>2930</v>
      </c>
      <c r="B5565" s="260">
        <v>54437</v>
      </c>
      <c r="C5565" s="261" t="s">
        <v>459</v>
      </c>
      <c r="D5565" s="262">
        <v>45292</v>
      </c>
      <c r="E5565" s="259" t="s">
        <v>898</v>
      </c>
      <c r="F5565" s="259" t="s">
        <v>438</v>
      </c>
    </row>
    <row r="5566" spans="1:6" x14ac:dyDescent="0.25">
      <c r="A5566" s="259" t="s">
        <v>1885</v>
      </c>
      <c r="B5566" s="260">
        <v>54563</v>
      </c>
      <c r="C5566" s="261" t="s">
        <v>459</v>
      </c>
      <c r="D5566" s="262">
        <v>45323</v>
      </c>
      <c r="E5566" s="259" t="s">
        <v>895</v>
      </c>
      <c r="F5566" s="259" t="s">
        <v>438</v>
      </c>
    </row>
    <row r="5567" spans="1:6" x14ac:dyDescent="0.25">
      <c r="A5567" s="259" t="s">
        <v>1813</v>
      </c>
      <c r="B5567" s="260">
        <v>55022</v>
      </c>
      <c r="C5567" s="261" t="s">
        <v>447</v>
      </c>
      <c r="D5567" s="262">
        <v>45324</v>
      </c>
      <c r="E5567" s="259" t="s">
        <v>895</v>
      </c>
      <c r="F5567" s="259" t="s">
        <v>438</v>
      </c>
    </row>
    <row r="5568" spans="1:6" x14ac:dyDescent="0.25">
      <c r="A5568" s="259" t="s">
        <v>2788</v>
      </c>
      <c r="B5568" s="260">
        <v>55164</v>
      </c>
      <c r="C5568" s="261" t="s">
        <v>459</v>
      </c>
      <c r="D5568" s="262">
        <v>45292</v>
      </c>
      <c r="E5568" s="259" t="s">
        <v>898</v>
      </c>
      <c r="F5568" s="259" t="s">
        <v>438</v>
      </c>
    </row>
    <row r="5569" spans="1:6" x14ac:dyDescent="0.25">
      <c r="A5569" s="259" t="s">
        <v>2280</v>
      </c>
      <c r="B5569" s="260">
        <v>55178</v>
      </c>
      <c r="C5569" s="261" t="s">
        <v>479</v>
      </c>
      <c r="D5569" s="262">
        <v>45657</v>
      </c>
      <c r="E5569" s="259" t="s">
        <v>897</v>
      </c>
      <c r="F5569" s="259" t="s">
        <v>438</v>
      </c>
    </row>
    <row r="5570" spans="1:6" x14ac:dyDescent="0.25">
      <c r="A5570" s="259" t="s">
        <v>2732</v>
      </c>
      <c r="B5570" s="260">
        <v>55649</v>
      </c>
      <c r="C5570" s="261" t="s">
        <v>447</v>
      </c>
      <c r="D5570" s="262">
        <v>45292</v>
      </c>
      <c r="E5570" s="259" t="s">
        <v>898</v>
      </c>
      <c r="F5570" s="259" t="s">
        <v>438</v>
      </c>
    </row>
    <row r="5571" spans="1:6" x14ac:dyDescent="0.25">
      <c r="A5571" s="259" t="s">
        <v>2772</v>
      </c>
      <c r="B5571" s="260">
        <v>56031</v>
      </c>
      <c r="C5571" s="261" t="s">
        <v>447</v>
      </c>
      <c r="D5571" s="262">
        <v>45292</v>
      </c>
      <c r="E5571" s="259" t="s">
        <v>898</v>
      </c>
      <c r="F5571" s="259" t="s">
        <v>438</v>
      </c>
    </row>
    <row r="5572" spans="1:6" x14ac:dyDescent="0.25">
      <c r="A5572" s="259" t="s">
        <v>4287</v>
      </c>
      <c r="B5572" s="260">
        <v>57516</v>
      </c>
      <c r="C5572" s="261" t="s">
        <v>447</v>
      </c>
      <c r="D5572" s="262">
        <v>45292</v>
      </c>
      <c r="E5572" s="259" t="s">
        <v>898</v>
      </c>
      <c r="F5572" s="259" t="s">
        <v>438</v>
      </c>
    </row>
    <row r="5573" spans="1:6" x14ac:dyDescent="0.25">
      <c r="A5573" s="259" t="s">
        <v>5327</v>
      </c>
      <c r="B5573" s="260">
        <v>57546</v>
      </c>
      <c r="C5573" s="261" t="s">
        <v>447</v>
      </c>
      <c r="D5573" s="262">
        <v>45292</v>
      </c>
      <c r="E5573" s="259" t="s">
        <v>898</v>
      </c>
      <c r="F5573" s="259" t="s">
        <v>438</v>
      </c>
    </row>
    <row r="5574" spans="1:6" x14ac:dyDescent="0.25">
      <c r="A5574" s="259" t="s">
        <v>4449</v>
      </c>
      <c r="B5574" s="260">
        <v>57562</v>
      </c>
      <c r="C5574" s="261" t="s">
        <v>447</v>
      </c>
      <c r="D5574" s="262">
        <v>45292</v>
      </c>
      <c r="E5574" s="259" t="s">
        <v>898</v>
      </c>
      <c r="F5574" s="259" t="s">
        <v>438</v>
      </c>
    </row>
    <row r="5575" spans="1:6" x14ac:dyDescent="0.25">
      <c r="A5575" s="259" t="s">
        <v>1952</v>
      </c>
      <c r="B5575" s="260">
        <v>60430</v>
      </c>
      <c r="C5575" s="261" t="s">
        <v>483</v>
      </c>
      <c r="D5575" s="262">
        <v>45344</v>
      </c>
      <c r="E5575" s="259" t="s">
        <v>895</v>
      </c>
      <c r="F5575" s="259" t="s">
        <v>438</v>
      </c>
    </row>
    <row r="5576" spans="1:6" x14ac:dyDescent="0.25">
      <c r="A5576" s="259" t="s">
        <v>4754</v>
      </c>
      <c r="B5576" s="260">
        <v>60996</v>
      </c>
      <c r="C5576" s="261" t="s">
        <v>628</v>
      </c>
      <c r="D5576" s="262">
        <v>45337</v>
      </c>
      <c r="E5576" s="259" t="s">
        <v>898</v>
      </c>
      <c r="F5576" s="259" t="s">
        <v>438</v>
      </c>
    </row>
    <row r="5577" spans="1:6" x14ac:dyDescent="0.25">
      <c r="A5577" s="259" t="s">
        <v>1724</v>
      </c>
      <c r="B5577" s="260">
        <v>63673</v>
      </c>
      <c r="C5577" s="261" t="s">
        <v>450</v>
      </c>
      <c r="D5577" s="262">
        <v>45292</v>
      </c>
      <c r="E5577" s="259" t="s">
        <v>895</v>
      </c>
      <c r="F5577" s="259" t="s">
        <v>438</v>
      </c>
    </row>
    <row r="5578" spans="1:6" x14ac:dyDescent="0.25">
      <c r="A5578" s="259" t="s">
        <v>1845</v>
      </c>
      <c r="B5578" s="260">
        <v>64122</v>
      </c>
      <c r="C5578" s="261" t="s">
        <v>483</v>
      </c>
      <c r="D5578" s="262">
        <v>45383</v>
      </c>
      <c r="E5578" s="259" t="s">
        <v>895</v>
      </c>
      <c r="F5578" s="259" t="s">
        <v>438</v>
      </c>
    </row>
    <row r="5579" spans="1:6" x14ac:dyDescent="0.25">
      <c r="A5579" s="259" t="s">
        <v>2053</v>
      </c>
      <c r="B5579" s="260">
        <v>65546</v>
      </c>
      <c r="C5579" s="261" t="s">
        <v>483</v>
      </c>
      <c r="D5579" s="262">
        <v>45439</v>
      </c>
      <c r="E5579" s="259" t="s">
        <v>896</v>
      </c>
      <c r="F5579" s="259" t="s">
        <v>438</v>
      </c>
    </row>
    <row r="5580" spans="1:6" x14ac:dyDescent="0.25">
      <c r="A5580" s="259" t="s">
        <v>3027</v>
      </c>
      <c r="B5580" s="260">
        <v>71416</v>
      </c>
      <c r="C5580" s="261" t="s">
        <v>459</v>
      </c>
      <c r="D5580" s="262">
        <v>45292</v>
      </c>
      <c r="E5580" s="259" t="s">
        <v>898</v>
      </c>
      <c r="F5580" s="259" t="s">
        <v>438</v>
      </c>
    </row>
    <row r="5581" spans="1:6" x14ac:dyDescent="0.25">
      <c r="A5581" s="259" t="s">
        <v>3847</v>
      </c>
      <c r="B5581" s="260">
        <v>71684</v>
      </c>
      <c r="C5581" s="261" t="s">
        <v>439</v>
      </c>
      <c r="D5581" s="262">
        <v>45536</v>
      </c>
      <c r="E5581" s="259" t="s">
        <v>898</v>
      </c>
      <c r="F5581" s="259" t="s">
        <v>438</v>
      </c>
    </row>
    <row r="5582" spans="1:6" x14ac:dyDescent="0.25">
      <c r="A5582" s="259" t="s">
        <v>2752</v>
      </c>
      <c r="B5582" s="260">
        <v>71818</v>
      </c>
      <c r="C5582" s="261" t="s">
        <v>479</v>
      </c>
      <c r="D5582" s="262">
        <v>45292</v>
      </c>
      <c r="E5582" s="259" t="s">
        <v>898</v>
      </c>
      <c r="F5582" s="259" t="s">
        <v>438</v>
      </c>
    </row>
    <row r="5583" spans="1:6" x14ac:dyDescent="0.25">
      <c r="A5583" s="259" t="s">
        <v>3858</v>
      </c>
      <c r="B5583" s="260">
        <v>91056</v>
      </c>
      <c r="C5583" s="261" t="s">
        <v>439</v>
      </c>
      <c r="D5583" s="262">
        <v>45292</v>
      </c>
      <c r="E5583" s="259" t="s">
        <v>898</v>
      </c>
      <c r="F5583" s="259" t="s">
        <v>438</v>
      </c>
    </row>
    <row r="5584" spans="1:6" x14ac:dyDescent="0.25">
      <c r="A5584" s="259" t="s">
        <v>4033</v>
      </c>
      <c r="B5584" s="260">
        <v>91497</v>
      </c>
      <c r="C5584" s="261" t="s">
        <v>844</v>
      </c>
      <c r="D5584" s="262">
        <v>45292</v>
      </c>
      <c r="E5584" s="259" t="s">
        <v>898</v>
      </c>
      <c r="F5584" s="259" t="s">
        <v>438</v>
      </c>
    </row>
    <row r="5585" spans="1:6" x14ac:dyDescent="0.25">
      <c r="A5585" s="259" t="s">
        <v>3934</v>
      </c>
      <c r="B5585" s="260">
        <v>5245896</v>
      </c>
      <c r="C5585" s="261" t="s">
        <v>447</v>
      </c>
      <c r="D5585" s="262">
        <v>45292</v>
      </c>
      <c r="E5585" s="259" t="s">
        <v>898</v>
      </c>
      <c r="F5585" s="259" t="s">
        <v>438</v>
      </c>
    </row>
    <row r="5586" spans="1:6" x14ac:dyDescent="0.25">
      <c r="A5586" s="259" t="s">
        <v>3665</v>
      </c>
      <c r="B5586" s="260">
        <v>115385</v>
      </c>
      <c r="C5586" s="261" t="s">
        <v>447</v>
      </c>
      <c r="D5586" s="262">
        <v>45292</v>
      </c>
      <c r="E5586" s="259" t="s">
        <v>898</v>
      </c>
      <c r="F5586" s="259" t="s">
        <v>438</v>
      </c>
    </row>
    <row r="5587" spans="1:6" x14ac:dyDescent="0.25">
      <c r="A5587" s="259" t="s">
        <v>2044</v>
      </c>
      <c r="B5587" s="260">
        <v>116542</v>
      </c>
      <c r="C5587" s="261" t="s">
        <v>447</v>
      </c>
      <c r="D5587" s="262">
        <v>45292</v>
      </c>
      <c r="E5587" s="259" t="s">
        <v>896</v>
      </c>
      <c r="F5587" s="259" t="s">
        <v>438</v>
      </c>
    </row>
    <row r="5588" spans="1:6" x14ac:dyDescent="0.25">
      <c r="A5588" s="259" t="s">
        <v>4520</v>
      </c>
      <c r="B5588" s="260">
        <v>116862</v>
      </c>
      <c r="C5588" s="261" t="s">
        <v>454</v>
      </c>
      <c r="D5588" s="262">
        <v>45292</v>
      </c>
      <c r="E5588" s="259" t="s">
        <v>898</v>
      </c>
      <c r="F5588" s="259" t="s">
        <v>438</v>
      </c>
    </row>
    <row r="5589" spans="1:6" x14ac:dyDescent="0.25">
      <c r="A5589" s="259" t="s">
        <v>5251</v>
      </c>
      <c r="B5589" s="260">
        <v>117422</v>
      </c>
      <c r="C5589" s="261" t="s">
        <v>454</v>
      </c>
      <c r="D5589" s="262">
        <v>45627</v>
      </c>
      <c r="E5589" s="259" t="s">
        <v>898</v>
      </c>
      <c r="F5589" s="259" t="s">
        <v>438</v>
      </c>
    </row>
    <row r="5590" spans="1:6" x14ac:dyDescent="0.25">
      <c r="A5590" s="259" t="s">
        <v>3770</v>
      </c>
      <c r="B5590" s="260">
        <v>215173</v>
      </c>
      <c r="C5590" s="261" t="s">
        <v>454</v>
      </c>
      <c r="D5590" s="262">
        <v>45292</v>
      </c>
      <c r="E5590" s="259" t="s">
        <v>898</v>
      </c>
      <c r="F5590" s="259" t="s">
        <v>438</v>
      </c>
    </row>
    <row r="5591" spans="1:6" x14ac:dyDescent="0.25">
      <c r="A5591" s="259" t="s">
        <v>3956</v>
      </c>
      <c r="B5591" s="260">
        <v>215240</v>
      </c>
      <c r="C5591" s="261" t="s">
        <v>454</v>
      </c>
      <c r="D5591" s="262">
        <v>45292</v>
      </c>
      <c r="E5591" s="259" t="s">
        <v>898</v>
      </c>
      <c r="F5591" s="259" t="s">
        <v>438</v>
      </c>
    </row>
    <row r="5592" spans="1:6" x14ac:dyDescent="0.25">
      <c r="A5592" s="259" t="s">
        <v>1090</v>
      </c>
      <c r="B5592" s="260">
        <v>350406</v>
      </c>
      <c r="C5592" s="261" t="s">
        <v>449</v>
      </c>
      <c r="D5592" s="262">
        <v>45566</v>
      </c>
      <c r="E5592" s="259" t="s">
        <v>894</v>
      </c>
      <c r="F5592" s="259" t="s">
        <v>438</v>
      </c>
    </row>
    <row r="5593" spans="1:6" x14ac:dyDescent="0.25">
      <c r="A5593" s="259" t="s">
        <v>5888</v>
      </c>
      <c r="B5593" s="260">
        <v>352254</v>
      </c>
      <c r="C5593" s="261" t="s">
        <v>532</v>
      </c>
      <c r="D5593" s="262">
        <v>45292</v>
      </c>
      <c r="E5593" s="259" t="s">
        <v>898</v>
      </c>
      <c r="F5593" s="259" t="s">
        <v>438</v>
      </c>
    </row>
    <row r="5594" spans="1:6" x14ac:dyDescent="0.25">
      <c r="A5594" s="257"/>
      <c r="B5594" s="258"/>
      <c r="C5594" s="258"/>
      <c r="D5594" s="258"/>
      <c r="E5594" s="257"/>
      <c r="F5594" s="258"/>
    </row>
    <row r="5595" spans="1:6" x14ac:dyDescent="0.25">
      <c r="A5595" s="257"/>
      <c r="B5595" s="258"/>
      <c r="C5595" s="258"/>
      <c r="D5595" s="258"/>
      <c r="E5595" s="257"/>
      <c r="F5595" s="258"/>
    </row>
    <row r="5596" spans="1:6" x14ac:dyDescent="0.25">
      <c r="A5596" s="257"/>
      <c r="B5596" s="258"/>
      <c r="C5596" s="258"/>
      <c r="D5596" s="258"/>
      <c r="E5596" s="257"/>
      <c r="F5596" s="258"/>
    </row>
    <row r="5597" spans="1:6" x14ac:dyDescent="0.25">
      <c r="A5597" s="257"/>
      <c r="B5597" s="258"/>
      <c r="C5597" s="258"/>
      <c r="D5597" s="258"/>
      <c r="E5597" s="257"/>
      <c r="F5597" s="258"/>
    </row>
    <row r="5598" spans="1:6" x14ac:dyDescent="0.25">
      <c r="A5598" s="257"/>
      <c r="B5598" s="258"/>
      <c r="C5598" s="258"/>
      <c r="D5598" s="258"/>
      <c r="E5598" s="257"/>
      <c r="F5598" s="258"/>
    </row>
    <row r="5599" spans="1:6" x14ac:dyDescent="0.25">
      <c r="A5599" s="257"/>
      <c r="B5599" s="258"/>
      <c r="C5599" s="258"/>
      <c r="D5599" s="258"/>
      <c r="E5599" s="257"/>
      <c r="F5599" s="258"/>
    </row>
    <row r="5600" spans="1:6" x14ac:dyDescent="0.25">
      <c r="A5600" s="257"/>
      <c r="B5600" s="258"/>
      <c r="C5600" s="258"/>
      <c r="D5600" s="258"/>
      <c r="E5600" s="257"/>
      <c r="F5600" s="258"/>
    </row>
    <row r="5601" spans="1:6" x14ac:dyDescent="0.25">
      <c r="A5601" s="257"/>
      <c r="B5601" s="258"/>
      <c r="C5601" s="258"/>
      <c r="D5601" s="258"/>
      <c r="E5601" s="257"/>
      <c r="F5601" s="258"/>
    </row>
    <row r="5602" spans="1:6" x14ac:dyDescent="0.25">
      <c r="A5602" s="257"/>
      <c r="B5602" s="258"/>
      <c r="C5602" s="258"/>
      <c r="D5602" s="258"/>
      <c r="E5602" s="257"/>
      <c r="F5602" s="258"/>
    </row>
    <row r="5603" spans="1:6" x14ac:dyDescent="0.25">
      <c r="A5603" s="257"/>
      <c r="B5603" s="258"/>
      <c r="C5603" s="258"/>
      <c r="D5603" s="258"/>
      <c r="E5603" s="257"/>
      <c r="F5603" s="258"/>
    </row>
    <row r="5604" spans="1:6" x14ac:dyDescent="0.25">
      <c r="A5604" s="257"/>
      <c r="B5604" s="258"/>
      <c r="C5604" s="258"/>
      <c r="D5604" s="258"/>
      <c r="E5604" s="257"/>
      <c r="F5604" s="258"/>
    </row>
    <row r="5605" spans="1:6" x14ac:dyDescent="0.25">
      <c r="A5605" s="257"/>
      <c r="B5605" s="258"/>
      <c r="C5605" s="258"/>
      <c r="D5605" s="258"/>
      <c r="E5605" s="257"/>
      <c r="F5605" s="258"/>
    </row>
    <row r="5606" spans="1:6" x14ac:dyDescent="0.25">
      <c r="A5606" s="257"/>
      <c r="B5606" s="258"/>
      <c r="C5606" s="258"/>
      <c r="D5606" s="258"/>
      <c r="E5606" s="257"/>
      <c r="F5606" s="258"/>
    </row>
    <row r="5607" spans="1:6" x14ac:dyDescent="0.25">
      <c r="A5607" s="257"/>
      <c r="B5607" s="258"/>
      <c r="C5607" s="258"/>
      <c r="D5607" s="258"/>
      <c r="E5607" s="257"/>
      <c r="F5607" s="258"/>
    </row>
    <row r="5608" spans="1:6" x14ac:dyDescent="0.25">
      <c r="A5608" s="257"/>
      <c r="B5608" s="258"/>
      <c r="C5608" s="258"/>
      <c r="D5608" s="258"/>
      <c r="E5608" s="257"/>
      <c r="F5608" s="258"/>
    </row>
    <row r="5609" spans="1:6" x14ac:dyDescent="0.25">
      <c r="A5609" s="257"/>
      <c r="B5609" s="258"/>
      <c r="C5609" s="258"/>
      <c r="D5609" s="258"/>
      <c r="E5609" s="257"/>
      <c r="F5609" s="258"/>
    </row>
    <row r="5610" spans="1:6" x14ac:dyDescent="0.25">
      <c r="A5610" s="257"/>
      <c r="B5610" s="258"/>
      <c r="C5610" s="258"/>
      <c r="D5610" s="258"/>
      <c r="E5610" s="257"/>
      <c r="F5610" s="258"/>
    </row>
    <row r="5611" spans="1:6" x14ac:dyDescent="0.25">
      <c r="A5611" s="257"/>
      <c r="B5611" s="258"/>
      <c r="C5611" s="258"/>
      <c r="D5611" s="258"/>
      <c r="E5611" s="257"/>
      <c r="F5611" s="258"/>
    </row>
    <row r="5612" spans="1:6" x14ac:dyDescent="0.25">
      <c r="A5612" s="257"/>
      <c r="B5612" s="258"/>
      <c r="C5612" s="258"/>
      <c r="D5612" s="258"/>
      <c r="E5612" s="257"/>
      <c r="F5612" s="258"/>
    </row>
    <row r="5613" spans="1:6" x14ac:dyDescent="0.25">
      <c r="A5613" s="257"/>
      <c r="B5613" s="258"/>
      <c r="C5613" s="258"/>
      <c r="D5613" s="258"/>
      <c r="E5613" s="257"/>
      <c r="F5613" s="258"/>
    </row>
    <row r="5614" spans="1:6" x14ac:dyDescent="0.25">
      <c r="A5614" s="257"/>
      <c r="B5614" s="258"/>
      <c r="C5614" s="258"/>
      <c r="D5614" s="258"/>
      <c r="E5614" s="257"/>
      <c r="F5614" s="258"/>
    </row>
    <row r="5615" spans="1:6" x14ac:dyDescent="0.25">
      <c r="A5615" s="257"/>
      <c r="B5615" s="258"/>
      <c r="C5615" s="258"/>
      <c r="D5615" s="258"/>
      <c r="E5615" s="257"/>
      <c r="F5615" s="258"/>
    </row>
    <row r="5616" spans="1:6" x14ac:dyDescent="0.25">
      <c r="A5616" s="257"/>
      <c r="B5616" s="258"/>
      <c r="C5616" s="258"/>
      <c r="D5616" s="258"/>
      <c r="E5616" s="257"/>
      <c r="F5616" s="258"/>
    </row>
    <row r="5617" spans="1:6" x14ac:dyDescent="0.25">
      <c r="A5617" s="257"/>
      <c r="B5617" s="258"/>
      <c r="C5617" s="258"/>
      <c r="D5617" s="258"/>
      <c r="E5617" s="257"/>
      <c r="F5617" s="258"/>
    </row>
    <row r="5618" spans="1:6" x14ac:dyDescent="0.25">
      <c r="A5618" s="257"/>
      <c r="B5618" s="258"/>
      <c r="C5618" s="258"/>
      <c r="D5618" s="258"/>
      <c r="E5618" s="257"/>
      <c r="F5618" s="258"/>
    </row>
    <row r="5619" spans="1:6" x14ac:dyDescent="0.25">
      <c r="A5619" s="257"/>
      <c r="B5619" s="258"/>
      <c r="C5619" s="258"/>
      <c r="D5619" s="258"/>
      <c r="E5619" s="257"/>
      <c r="F5619" s="258"/>
    </row>
    <row r="5620" spans="1:6" x14ac:dyDescent="0.25">
      <c r="A5620" s="257"/>
      <c r="B5620" s="258"/>
      <c r="C5620" s="258"/>
      <c r="D5620" s="258"/>
      <c r="E5620" s="257"/>
      <c r="F5620" s="258"/>
    </row>
    <row r="5621" spans="1:6" x14ac:dyDescent="0.25">
      <c r="A5621" s="257"/>
      <c r="B5621" s="258"/>
      <c r="C5621" s="258"/>
      <c r="D5621" s="258"/>
      <c r="E5621" s="257"/>
      <c r="F5621" s="258"/>
    </row>
    <row r="5622" spans="1:6" x14ac:dyDescent="0.25">
      <c r="A5622" s="257"/>
      <c r="B5622" s="258"/>
      <c r="C5622" s="258"/>
      <c r="D5622" s="258"/>
      <c r="E5622" s="257"/>
      <c r="F5622" s="258"/>
    </row>
    <row r="5623" spans="1:6" x14ac:dyDescent="0.25">
      <c r="A5623" s="257"/>
      <c r="B5623" s="258"/>
      <c r="C5623" s="258"/>
      <c r="D5623" s="258"/>
      <c r="E5623" s="257"/>
      <c r="F5623" s="258"/>
    </row>
    <row r="5624" spans="1:6" x14ac:dyDescent="0.25">
      <c r="A5624" s="257"/>
      <c r="B5624" s="258"/>
      <c r="C5624" s="258"/>
      <c r="D5624" s="258"/>
      <c r="E5624" s="257"/>
      <c r="F5624" s="258"/>
    </row>
    <row r="5625" spans="1:6" x14ac:dyDescent="0.25">
      <c r="A5625" s="257"/>
      <c r="B5625" s="258"/>
      <c r="C5625" s="258"/>
      <c r="D5625" s="258"/>
      <c r="E5625" s="257"/>
      <c r="F5625" s="258"/>
    </row>
    <row r="5626" spans="1:6" x14ac:dyDescent="0.25">
      <c r="A5626" s="257"/>
      <c r="B5626" s="258"/>
      <c r="C5626" s="258"/>
      <c r="D5626" s="258"/>
      <c r="E5626" s="257"/>
      <c r="F5626" s="258"/>
    </row>
    <row r="5627" spans="1:6" x14ac:dyDescent="0.25">
      <c r="A5627" s="257"/>
      <c r="B5627" s="258"/>
      <c r="C5627" s="258"/>
      <c r="D5627" s="258"/>
      <c r="E5627" s="257"/>
      <c r="F5627" s="258"/>
    </row>
    <row r="5628" spans="1:6" x14ac:dyDescent="0.25">
      <c r="A5628" s="257"/>
      <c r="B5628" s="258"/>
      <c r="C5628" s="258"/>
      <c r="D5628" s="258"/>
      <c r="E5628" s="257"/>
      <c r="F5628" s="258"/>
    </row>
    <row r="5629" spans="1:6" x14ac:dyDescent="0.25">
      <c r="A5629" s="257"/>
      <c r="B5629" s="258"/>
      <c r="C5629" s="258"/>
      <c r="D5629" s="258"/>
      <c r="E5629" s="257"/>
      <c r="F5629" s="258"/>
    </row>
    <row r="5630" spans="1:6" x14ac:dyDescent="0.25">
      <c r="A5630" s="257"/>
      <c r="B5630" s="258"/>
      <c r="C5630" s="258"/>
      <c r="D5630" s="258"/>
      <c r="E5630" s="257"/>
      <c r="F5630" s="258"/>
    </row>
    <row r="5631" spans="1:6" x14ac:dyDescent="0.25">
      <c r="A5631" s="257"/>
      <c r="B5631" s="258"/>
      <c r="C5631" s="258"/>
      <c r="D5631" s="258"/>
      <c r="E5631" s="257"/>
      <c r="F5631" s="258"/>
    </row>
    <row r="5632" spans="1:6" x14ac:dyDescent="0.25">
      <c r="A5632" s="257"/>
      <c r="B5632" s="258"/>
      <c r="C5632" s="258"/>
      <c r="D5632" s="258"/>
      <c r="E5632" s="257"/>
      <c r="F5632" s="258"/>
    </row>
    <row r="5633" spans="1:6" x14ac:dyDescent="0.25">
      <c r="A5633" s="257"/>
      <c r="B5633" s="258"/>
      <c r="C5633" s="258"/>
      <c r="D5633" s="258"/>
      <c r="E5633" s="257"/>
      <c r="F5633" s="258"/>
    </row>
    <row r="5634" spans="1:6" x14ac:dyDescent="0.25">
      <c r="A5634" s="257"/>
      <c r="B5634" s="258"/>
      <c r="C5634" s="258"/>
      <c r="D5634" s="258"/>
      <c r="E5634" s="257"/>
      <c r="F5634" s="258"/>
    </row>
    <row r="5635" spans="1:6" x14ac:dyDescent="0.25">
      <c r="A5635" s="257"/>
      <c r="B5635" s="258"/>
      <c r="C5635" s="258"/>
      <c r="D5635" s="258"/>
      <c r="E5635" s="257"/>
      <c r="F5635" s="258"/>
    </row>
    <row r="5636" spans="1:6" x14ac:dyDescent="0.25">
      <c r="A5636" s="257"/>
      <c r="B5636" s="258"/>
      <c r="C5636" s="258"/>
      <c r="D5636" s="258"/>
      <c r="E5636" s="257"/>
      <c r="F5636" s="258"/>
    </row>
    <row r="5637" spans="1:6" x14ac:dyDescent="0.25">
      <c r="A5637" s="257"/>
      <c r="B5637" s="258"/>
      <c r="C5637" s="258"/>
      <c r="D5637" s="258"/>
      <c r="E5637" s="257"/>
      <c r="F5637" s="258"/>
    </row>
    <row r="5638" spans="1:6" x14ac:dyDescent="0.25">
      <c r="A5638" s="257"/>
      <c r="B5638" s="258"/>
      <c r="C5638" s="258"/>
      <c r="D5638" s="258"/>
      <c r="E5638" s="257"/>
      <c r="F5638" s="258"/>
    </row>
    <row r="5639" spans="1:6" x14ac:dyDescent="0.25">
      <c r="A5639" s="257"/>
      <c r="B5639" s="258"/>
      <c r="C5639" s="258"/>
      <c r="D5639" s="258"/>
      <c r="E5639" s="257"/>
      <c r="F5639" s="258"/>
    </row>
    <row r="5640" spans="1:6" x14ac:dyDescent="0.25">
      <c r="A5640" s="257"/>
      <c r="B5640" s="258"/>
      <c r="C5640" s="258"/>
      <c r="D5640" s="258"/>
      <c r="E5640" s="257"/>
      <c r="F5640" s="258"/>
    </row>
    <row r="5641" spans="1:6" x14ac:dyDescent="0.25">
      <c r="A5641" s="257"/>
      <c r="B5641" s="258"/>
      <c r="C5641" s="258"/>
      <c r="D5641" s="258"/>
      <c r="E5641" s="257"/>
      <c r="F5641" s="258"/>
    </row>
    <row r="5642" spans="1:6" x14ac:dyDescent="0.25">
      <c r="A5642" s="257"/>
      <c r="B5642" s="258"/>
      <c r="C5642" s="258"/>
      <c r="D5642" s="258"/>
      <c r="E5642" s="257"/>
      <c r="F5642" s="258"/>
    </row>
    <row r="5643" spans="1:6" x14ac:dyDescent="0.25">
      <c r="A5643" s="257"/>
      <c r="B5643" s="258"/>
      <c r="C5643" s="258"/>
      <c r="D5643" s="258"/>
      <c r="E5643" s="257"/>
      <c r="F5643" s="258"/>
    </row>
    <row r="5644" spans="1:6" x14ac:dyDescent="0.25">
      <c r="A5644" s="257"/>
      <c r="B5644" s="258"/>
      <c r="C5644" s="258"/>
      <c r="D5644" s="258"/>
      <c r="E5644" s="257"/>
      <c r="F5644" s="258"/>
    </row>
    <row r="5645" spans="1:6" x14ac:dyDescent="0.25">
      <c r="A5645" s="257"/>
      <c r="B5645" s="258"/>
      <c r="C5645" s="258"/>
      <c r="D5645" s="258"/>
      <c r="E5645" s="257"/>
      <c r="F5645" s="258"/>
    </row>
    <row r="5646" spans="1:6" x14ac:dyDescent="0.25">
      <c r="A5646" s="257"/>
      <c r="B5646" s="258"/>
      <c r="C5646" s="258"/>
      <c r="D5646" s="258"/>
      <c r="E5646" s="257"/>
      <c r="F5646" s="258"/>
    </row>
    <row r="5647" spans="1:6" x14ac:dyDescent="0.25">
      <c r="A5647" s="257"/>
      <c r="B5647" s="258"/>
      <c r="C5647" s="258"/>
      <c r="D5647" s="258"/>
      <c r="E5647" s="257"/>
      <c r="F5647" s="258"/>
    </row>
    <row r="5648" spans="1:6" x14ac:dyDescent="0.25">
      <c r="A5648" s="257"/>
      <c r="B5648" s="258"/>
      <c r="C5648" s="258"/>
      <c r="D5648" s="258"/>
      <c r="E5648" s="257"/>
      <c r="F5648" s="258"/>
    </row>
    <row r="5649" spans="1:6" x14ac:dyDescent="0.25">
      <c r="A5649" s="257"/>
      <c r="B5649" s="258"/>
      <c r="C5649" s="258"/>
      <c r="D5649" s="258"/>
      <c r="E5649" s="257"/>
      <c r="F5649" s="258"/>
    </row>
    <row r="5650" spans="1:6" x14ac:dyDescent="0.25">
      <c r="A5650" s="257"/>
      <c r="B5650" s="258"/>
      <c r="C5650" s="258"/>
      <c r="D5650" s="258"/>
      <c r="E5650" s="257"/>
      <c r="F5650" s="258"/>
    </row>
    <row r="5651" spans="1:6" x14ac:dyDescent="0.25">
      <c r="A5651" s="257"/>
      <c r="B5651" s="258"/>
      <c r="C5651" s="258"/>
      <c r="D5651" s="258"/>
      <c r="E5651" s="257"/>
      <c r="F5651" s="258"/>
    </row>
    <row r="5652" spans="1:6" x14ac:dyDescent="0.25">
      <c r="A5652" s="257"/>
      <c r="B5652" s="258"/>
      <c r="C5652" s="258"/>
      <c r="D5652" s="258"/>
      <c r="E5652" s="257"/>
      <c r="F5652" s="258"/>
    </row>
    <row r="5653" spans="1:6" x14ac:dyDescent="0.25">
      <c r="A5653" s="257"/>
      <c r="B5653" s="258"/>
      <c r="C5653" s="258"/>
      <c r="D5653" s="258"/>
      <c r="E5653" s="257"/>
      <c r="F5653" s="258"/>
    </row>
    <row r="5654" spans="1:6" x14ac:dyDescent="0.25">
      <c r="A5654" s="257"/>
      <c r="B5654" s="258"/>
      <c r="C5654" s="258"/>
      <c r="D5654" s="258"/>
      <c r="E5654" s="257"/>
      <c r="F5654" s="258"/>
    </row>
    <row r="5655" spans="1:6" x14ac:dyDescent="0.25">
      <c r="A5655" s="257"/>
      <c r="B5655" s="258"/>
      <c r="C5655" s="258"/>
      <c r="D5655" s="258"/>
      <c r="E5655" s="257"/>
      <c r="F5655" s="258"/>
    </row>
    <row r="5656" spans="1:6" x14ac:dyDescent="0.25">
      <c r="A5656" s="257"/>
      <c r="B5656" s="258"/>
      <c r="C5656" s="258"/>
      <c r="D5656" s="258"/>
      <c r="E5656" s="257"/>
      <c r="F5656" s="258"/>
    </row>
    <row r="5657" spans="1:6" x14ac:dyDescent="0.25">
      <c r="A5657" s="257"/>
      <c r="B5657" s="258"/>
      <c r="C5657" s="258"/>
      <c r="D5657" s="258"/>
      <c r="E5657" s="257"/>
      <c r="F5657" s="258"/>
    </row>
    <row r="5658" spans="1:6" x14ac:dyDescent="0.25">
      <c r="A5658" s="257"/>
      <c r="B5658" s="258"/>
      <c r="C5658" s="258"/>
      <c r="D5658" s="258"/>
      <c r="E5658" s="257"/>
      <c r="F5658" s="258"/>
    </row>
    <row r="5659" spans="1:6" x14ac:dyDescent="0.25">
      <c r="A5659" s="257"/>
      <c r="B5659" s="258"/>
      <c r="C5659" s="258"/>
      <c r="D5659" s="258"/>
      <c r="E5659" s="257"/>
      <c r="F5659" s="258"/>
    </row>
    <row r="5660" spans="1:6" x14ac:dyDescent="0.25">
      <c r="A5660" s="257"/>
      <c r="B5660" s="258"/>
      <c r="C5660" s="258"/>
      <c r="D5660" s="258"/>
      <c r="E5660" s="257"/>
      <c r="F5660" s="258"/>
    </row>
    <row r="5661" spans="1:6" x14ac:dyDescent="0.25">
      <c r="A5661" s="257"/>
      <c r="B5661" s="258"/>
      <c r="C5661" s="258"/>
      <c r="D5661" s="258"/>
      <c r="E5661" s="257"/>
      <c r="F5661" s="258"/>
    </row>
    <row r="5662" spans="1:6" x14ac:dyDescent="0.25">
      <c r="A5662" s="257"/>
      <c r="B5662" s="258"/>
      <c r="C5662" s="258"/>
      <c r="D5662" s="258"/>
      <c r="E5662" s="257"/>
      <c r="F5662" s="258"/>
    </row>
    <row r="5663" spans="1:6" x14ac:dyDescent="0.25">
      <c r="A5663" s="257"/>
      <c r="B5663" s="258"/>
      <c r="C5663" s="258"/>
      <c r="D5663" s="258"/>
      <c r="E5663" s="257"/>
      <c r="F5663" s="258"/>
    </row>
    <row r="5664" spans="1:6" x14ac:dyDescent="0.25">
      <c r="A5664" s="257"/>
      <c r="B5664" s="258"/>
      <c r="C5664" s="258"/>
      <c r="D5664" s="258"/>
      <c r="E5664" s="257"/>
      <c r="F5664" s="258"/>
    </row>
    <row r="5665" spans="1:6" x14ac:dyDescent="0.25">
      <c r="A5665" s="257"/>
      <c r="B5665" s="258"/>
      <c r="C5665" s="258"/>
      <c r="D5665" s="258"/>
      <c r="E5665" s="257"/>
      <c r="F5665" s="258"/>
    </row>
    <row r="5666" spans="1:6" x14ac:dyDescent="0.25">
      <c r="A5666" s="257"/>
      <c r="B5666" s="258"/>
      <c r="C5666" s="258"/>
      <c r="D5666" s="258"/>
      <c r="E5666" s="257"/>
      <c r="F5666" s="258"/>
    </row>
    <row r="5667" spans="1:6" x14ac:dyDescent="0.25">
      <c r="A5667" s="257"/>
      <c r="B5667" s="258"/>
      <c r="C5667" s="258"/>
      <c r="D5667" s="258"/>
      <c r="E5667" s="257"/>
      <c r="F5667" s="258"/>
    </row>
    <row r="5668" spans="1:6" x14ac:dyDescent="0.25">
      <c r="A5668" s="257"/>
      <c r="B5668" s="258"/>
      <c r="C5668" s="258"/>
      <c r="D5668" s="258"/>
      <c r="E5668" s="257"/>
      <c r="F5668" s="258"/>
    </row>
    <row r="5669" spans="1:6" x14ac:dyDescent="0.25">
      <c r="A5669" s="257"/>
      <c r="B5669" s="258"/>
      <c r="C5669" s="258"/>
      <c r="D5669" s="258"/>
      <c r="E5669" s="257"/>
      <c r="F5669" s="258"/>
    </row>
    <row r="5670" spans="1:6" x14ac:dyDescent="0.25">
      <c r="A5670" s="257"/>
      <c r="B5670" s="258"/>
      <c r="C5670" s="258"/>
      <c r="D5670" s="258"/>
      <c r="E5670" s="257"/>
      <c r="F5670" s="258"/>
    </row>
    <row r="5671" spans="1:6" x14ac:dyDescent="0.25">
      <c r="A5671" s="257"/>
      <c r="B5671" s="258"/>
      <c r="C5671" s="258"/>
      <c r="D5671" s="258"/>
      <c r="E5671" s="257"/>
      <c r="F5671" s="258"/>
    </row>
    <row r="5672" spans="1:6" x14ac:dyDescent="0.25">
      <c r="A5672" s="257"/>
      <c r="B5672" s="258"/>
      <c r="C5672" s="258"/>
      <c r="D5672" s="258"/>
      <c r="E5672" s="257"/>
      <c r="F5672" s="258"/>
    </row>
    <row r="5673" spans="1:6" x14ac:dyDescent="0.25">
      <c r="A5673" s="253"/>
      <c r="B5673" s="253"/>
      <c r="C5673" s="253"/>
      <c r="D5673" s="254"/>
      <c r="E5673" s="255"/>
      <c r="F5673" s="253"/>
    </row>
    <row r="5674" spans="1:6" x14ac:dyDescent="0.25">
      <c r="A5674" s="253"/>
      <c r="B5674" s="253"/>
      <c r="C5674" s="253"/>
      <c r="D5674" s="254"/>
      <c r="E5674" s="255"/>
      <c r="F5674" s="253"/>
    </row>
    <row r="5675" spans="1:6" x14ac:dyDescent="0.25">
      <c r="A5675" s="253"/>
      <c r="B5675" s="253"/>
      <c r="C5675" s="253"/>
      <c r="D5675" s="254"/>
      <c r="E5675" s="255"/>
      <c r="F5675" s="253"/>
    </row>
    <row r="5676" spans="1:6" x14ac:dyDescent="0.25">
      <c r="A5676" s="253"/>
      <c r="B5676" s="253"/>
      <c r="C5676" s="253"/>
      <c r="D5676" s="254"/>
      <c r="E5676" s="255"/>
      <c r="F5676" s="253"/>
    </row>
    <row r="5677" spans="1:6" x14ac:dyDescent="0.25">
      <c r="A5677" s="253"/>
      <c r="B5677" s="253"/>
      <c r="C5677" s="253"/>
      <c r="D5677" s="254"/>
      <c r="E5677" s="255"/>
      <c r="F5677" s="253"/>
    </row>
    <row r="5678" spans="1:6" x14ac:dyDescent="0.25">
      <c r="A5678" s="253"/>
      <c r="B5678" s="253"/>
      <c r="C5678" s="253"/>
      <c r="D5678" s="254"/>
      <c r="E5678" s="255"/>
      <c r="F5678" s="253"/>
    </row>
    <row r="5679" spans="1:6" x14ac:dyDescent="0.25">
      <c r="A5679" s="253"/>
      <c r="B5679" s="253"/>
      <c r="C5679" s="253"/>
      <c r="D5679" s="254"/>
      <c r="E5679" s="255"/>
      <c r="F5679" s="253"/>
    </row>
    <row r="5680" spans="1:6" x14ac:dyDescent="0.25">
      <c r="A5680" s="253"/>
      <c r="B5680" s="253"/>
      <c r="C5680" s="253"/>
      <c r="D5680" s="254"/>
      <c r="E5680" s="255"/>
      <c r="F5680" s="253"/>
    </row>
    <row r="5681" spans="1:6" x14ac:dyDescent="0.25">
      <c r="A5681" s="253"/>
      <c r="B5681" s="253"/>
      <c r="C5681" s="253"/>
      <c r="D5681" s="254"/>
      <c r="E5681" s="255"/>
      <c r="F5681" s="253"/>
    </row>
    <row r="5682" spans="1:6" x14ac:dyDescent="0.25">
      <c r="A5682" s="253"/>
      <c r="B5682" s="253"/>
      <c r="C5682" s="253"/>
      <c r="D5682" s="254"/>
      <c r="E5682" s="255"/>
      <c r="F5682" s="253"/>
    </row>
    <row r="5683" spans="1:6" x14ac:dyDescent="0.25">
      <c r="A5683" s="253"/>
      <c r="B5683" s="253"/>
      <c r="C5683" s="253"/>
      <c r="D5683" s="254"/>
      <c r="E5683" s="255"/>
      <c r="F5683" s="253"/>
    </row>
    <row r="5684" spans="1:6" x14ac:dyDescent="0.25">
      <c r="A5684" s="253"/>
      <c r="B5684" s="253"/>
      <c r="C5684" s="253"/>
      <c r="D5684" s="254"/>
      <c r="E5684" s="255"/>
      <c r="F5684" s="253"/>
    </row>
    <row r="5685" spans="1:6" x14ac:dyDescent="0.25">
      <c r="A5685" s="253"/>
      <c r="B5685" s="253"/>
      <c r="C5685" s="253"/>
      <c r="D5685" s="254"/>
      <c r="E5685" s="255"/>
      <c r="F5685" s="253"/>
    </row>
    <row r="5686" spans="1:6" x14ac:dyDescent="0.25">
      <c r="A5686" s="253"/>
      <c r="B5686" s="253"/>
      <c r="C5686" s="253"/>
      <c r="D5686" s="254"/>
      <c r="E5686" s="255"/>
      <c r="F5686" s="253"/>
    </row>
    <row r="5687" spans="1:6" x14ac:dyDescent="0.25">
      <c r="A5687" s="253"/>
      <c r="B5687" s="253"/>
      <c r="C5687" s="253"/>
      <c r="D5687" s="254"/>
      <c r="E5687" s="255"/>
      <c r="F5687" s="253"/>
    </row>
    <row r="5688" spans="1:6" x14ac:dyDescent="0.25">
      <c r="A5688" s="253"/>
      <c r="B5688" s="253"/>
      <c r="C5688" s="253"/>
      <c r="D5688" s="254"/>
      <c r="E5688" s="255"/>
      <c r="F5688" s="253"/>
    </row>
    <row r="5689" spans="1:6" x14ac:dyDescent="0.25">
      <c r="A5689" s="253"/>
      <c r="B5689" s="253"/>
      <c r="C5689" s="253"/>
      <c r="D5689" s="254"/>
      <c r="E5689" s="255"/>
      <c r="F5689" s="253"/>
    </row>
    <row r="5690" spans="1:6" x14ac:dyDescent="0.25">
      <c r="A5690" s="253"/>
      <c r="B5690" s="253"/>
      <c r="C5690" s="253"/>
      <c r="D5690" s="254"/>
      <c r="E5690" s="255"/>
      <c r="F5690" s="253"/>
    </row>
    <row r="5691" spans="1:6" x14ac:dyDescent="0.25">
      <c r="A5691" s="253"/>
      <c r="B5691" s="253"/>
      <c r="C5691" s="253"/>
      <c r="D5691" s="254"/>
      <c r="E5691" s="255"/>
      <c r="F5691" s="253"/>
    </row>
    <row r="5692" spans="1:6" x14ac:dyDescent="0.25">
      <c r="A5692" s="253"/>
      <c r="B5692" s="253"/>
      <c r="C5692" s="253"/>
      <c r="D5692" s="254"/>
      <c r="E5692" s="255"/>
      <c r="F5692" s="253"/>
    </row>
    <row r="5693" spans="1:6" x14ac:dyDescent="0.25">
      <c r="A5693" s="253"/>
      <c r="B5693" s="253"/>
      <c r="C5693" s="253"/>
      <c r="D5693" s="254"/>
      <c r="E5693" s="255"/>
      <c r="F5693" s="253"/>
    </row>
    <row r="5694" spans="1:6" x14ac:dyDescent="0.25">
      <c r="A5694" s="253"/>
      <c r="B5694" s="253"/>
      <c r="C5694" s="253"/>
      <c r="D5694" s="254"/>
      <c r="E5694" s="255"/>
      <c r="F5694" s="253"/>
    </row>
    <row r="5695" spans="1:6" x14ac:dyDescent="0.25">
      <c r="A5695" s="253"/>
      <c r="B5695" s="253"/>
      <c r="C5695" s="253"/>
      <c r="D5695" s="254"/>
      <c r="E5695" s="255"/>
      <c r="F5695" s="253"/>
    </row>
    <row r="5696" spans="1:6" x14ac:dyDescent="0.25">
      <c r="A5696" s="253"/>
      <c r="B5696" s="253"/>
      <c r="C5696" s="253"/>
      <c r="D5696" s="254"/>
      <c r="E5696" s="255"/>
      <c r="F5696" s="253"/>
    </row>
    <row r="5697" spans="1:6" x14ac:dyDescent="0.25">
      <c r="A5697" s="253"/>
      <c r="B5697" s="253"/>
      <c r="C5697" s="253"/>
      <c r="D5697" s="254"/>
      <c r="E5697" s="255"/>
      <c r="F5697" s="253"/>
    </row>
    <row r="5698" spans="1:6" x14ac:dyDescent="0.25">
      <c r="A5698" s="253"/>
      <c r="B5698" s="253"/>
      <c r="C5698" s="253"/>
      <c r="D5698" s="254"/>
      <c r="E5698" s="255"/>
      <c r="F5698" s="253"/>
    </row>
    <row r="5699" spans="1:6" x14ac:dyDescent="0.25">
      <c r="A5699" s="253"/>
      <c r="B5699" s="253"/>
      <c r="C5699" s="253"/>
      <c r="D5699" s="254"/>
      <c r="E5699" s="255"/>
      <c r="F5699" s="253"/>
    </row>
    <row r="5700" spans="1:6" x14ac:dyDescent="0.25">
      <c r="A5700" s="253"/>
      <c r="B5700" s="253"/>
      <c r="C5700" s="253"/>
      <c r="D5700" s="254"/>
      <c r="E5700" s="255"/>
      <c r="F5700" s="253"/>
    </row>
    <row r="5701" spans="1:6" x14ac:dyDescent="0.25">
      <c r="A5701" s="253"/>
      <c r="B5701" s="253"/>
      <c r="C5701" s="253"/>
      <c r="D5701" s="254"/>
      <c r="E5701" s="255"/>
      <c r="F5701" s="253"/>
    </row>
    <row r="5702" spans="1:6" x14ac:dyDescent="0.25">
      <c r="A5702" s="253"/>
      <c r="B5702" s="253"/>
      <c r="C5702" s="253"/>
      <c r="D5702" s="254"/>
      <c r="E5702" s="255"/>
      <c r="F5702" s="253"/>
    </row>
    <row r="5703" spans="1:6" x14ac:dyDescent="0.25">
      <c r="A5703" s="253"/>
      <c r="B5703" s="253"/>
      <c r="C5703" s="253"/>
      <c r="D5703" s="254"/>
      <c r="E5703" s="255"/>
      <c r="F5703" s="253"/>
    </row>
    <row r="5704" spans="1:6" x14ac:dyDescent="0.25">
      <c r="A5704" s="253"/>
      <c r="B5704" s="253"/>
      <c r="C5704" s="253"/>
      <c r="D5704" s="254"/>
      <c r="E5704" s="255"/>
      <c r="F5704" s="253"/>
    </row>
    <row r="5705" spans="1:6" x14ac:dyDescent="0.25">
      <c r="A5705" s="253"/>
      <c r="B5705" s="253"/>
      <c r="C5705" s="253"/>
      <c r="D5705" s="254"/>
      <c r="E5705" s="255"/>
      <c r="F5705" s="253"/>
    </row>
    <row r="5706" spans="1:6" x14ac:dyDescent="0.25">
      <c r="A5706" s="253"/>
      <c r="B5706" s="253"/>
      <c r="C5706" s="253"/>
      <c r="D5706" s="254"/>
      <c r="E5706" s="255"/>
      <c r="F5706" s="253"/>
    </row>
    <row r="5707" spans="1:6" x14ac:dyDescent="0.25">
      <c r="A5707" s="253"/>
      <c r="B5707" s="253"/>
      <c r="C5707" s="253"/>
      <c r="D5707" s="254"/>
      <c r="E5707" s="255"/>
      <c r="F5707" s="253"/>
    </row>
    <row r="5708" spans="1:6" x14ac:dyDescent="0.25">
      <c r="A5708" s="253"/>
      <c r="B5708" s="253"/>
      <c r="C5708" s="253"/>
      <c r="D5708" s="254"/>
      <c r="E5708" s="255"/>
      <c r="F5708" s="253"/>
    </row>
    <row r="5709" spans="1:6" x14ac:dyDescent="0.25">
      <c r="A5709" s="253"/>
      <c r="B5709" s="253"/>
      <c r="C5709" s="253"/>
      <c r="D5709" s="254"/>
      <c r="E5709" s="255"/>
      <c r="F5709" s="253"/>
    </row>
    <row r="5710" spans="1:6" x14ac:dyDescent="0.25">
      <c r="A5710" s="253"/>
      <c r="B5710" s="253"/>
      <c r="C5710" s="253"/>
      <c r="D5710" s="254"/>
      <c r="E5710" s="255"/>
      <c r="F5710" s="253"/>
    </row>
    <row r="5711" spans="1:6" x14ac:dyDescent="0.25">
      <c r="A5711" s="253"/>
      <c r="B5711" s="253"/>
      <c r="C5711" s="253"/>
      <c r="D5711" s="254"/>
      <c r="E5711" s="255"/>
      <c r="F5711" s="253"/>
    </row>
    <row r="5712" spans="1:6" x14ac:dyDescent="0.25">
      <c r="A5712" s="253"/>
      <c r="B5712" s="253"/>
      <c r="C5712" s="253"/>
      <c r="D5712" s="254"/>
      <c r="E5712" s="255"/>
      <c r="F5712" s="253"/>
    </row>
    <row r="5713" spans="1:6" x14ac:dyDescent="0.25">
      <c r="A5713" s="253"/>
      <c r="B5713" s="253"/>
      <c r="C5713" s="253"/>
      <c r="D5713" s="254"/>
      <c r="E5713" s="255"/>
      <c r="F5713" s="253"/>
    </row>
    <row r="5714" spans="1:6" x14ac:dyDescent="0.25">
      <c r="A5714" s="253"/>
      <c r="B5714" s="253"/>
      <c r="C5714" s="253"/>
      <c r="D5714" s="254"/>
      <c r="E5714" s="255"/>
      <c r="F5714" s="253"/>
    </row>
    <row r="5715" spans="1:6" x14ac:dyDescent="0.25">
      <c r="A5715" s="253"/>
      <c r="B5715" s="253"/>
      <c r="C5715" s="253"/>
      <c r="D5715" s="254"/>
      <c r="E5715" s="255"/>
      <c r="F5715" s="253"/>
    </row>
    <row r="5716" spans="1:6" x14ac:dyDescent="0.25">
      <c r="A5716" s="253"/>
      <c r="B5716" s="253"/>
      <c r="C5716" s="253"/>
      <c r="D5716" s="254"/>
      <c r="E5716" s="255"/>
      <c r="F5716" s="253"/>
    </row>
    <row r="5717" spans="1:6" x14ac:dyDescent="0.25">
      <c r="A5717" s="253"/>
      <c r="B5717" s="253"/>
      <c r="C5717" s="253"/>
      <c r="D5717" s="254"/>
      <c r="E5717" s="255"/>
      <c r="F5717" s="253"/>
    </row>
    <row r="5718" spans="1:6" x14ac:dyDescent="0.25">
      <c r="A5718" s="253"/>
      <c r="B5718" s="253"/>
      <c r="C5718" s="253"/>
      <c r="D5718" s="254"/>
      <c r="E5718" s="255"/>
      <c r="F5718" s="253"/>
    </row>
    <row r="5719" spans="1:6" x14ac:dyDescent="0.25">
      <c r="A5719" s="253"/>
      <c r="B5719" s="253"/>
      <c r="C5719" s="253"/>
      <c r="D5719" s="254"/>
      <c r="E5719" s="255"/>
      <c r="F5719" s="253"/>
    </row>
    <row r="5720" spans="1:6" x14ac:dyDescent="0.25">
      <c r="A5720" s="253"/>
      <c r="B5720" s="253"/>
      <c r="C5720" s="253"/>
      <c r="D5720" s="254"/>
      <c r="E5720" s="255"/>
      <c r="F5720" s="253"/>
    </row>
    <row r="5721" spans="1:6" x14ac:dyDescent="0.25">
      <c r="A5721" s="253"/>
      <c r="B5721" s="253"/>
      <c r="C5721" s="253"/>
      <c r="D5721" s="254"/>
      <c r="E5721" s="255"/>
      <c r="F5721" s="253"/>
    </row>
    <row r="5722" spans="1:6" x14ac:dyDescent="0.25">
      <c r="A5722" s="253"/>
      <c r="B5722" s="253"/>
      <c r="C5722" s="253"/>
      <c r="D5722" s="254"/>
      <c r="E5722" s="255"/>
      <c r="F5722" s="253"/>
    </row>
    <row r="5723" spans="1:6" x14ac:dyDescent="0.25">
      <c r="A5723" s="253"/>
      <c r="B5723" s="253"/>
      <c r="C5723" s="253"/>
      <c r="D5723" s="254"/>
      <c r="E5723" s="255"/>
      <c r="F5723" s="253"/>
    </row>
    <row r="5724" spans="1:6" x14ac:dyDescent="0.25">
      <c r="A5724" s="253"/>
      <c r="B5724" s="253"/>
      <c r="C5724" s="253"/>
      <c r="D5724" s="254"/>
      <c r="E5724" s="255"/>
      <c r="F5724" s="253"/>
    </row>
    <row r="5725" spans="1:6" x14ac:dyDescent="0.25">
      <c r="A5725" s="253"/>
      <c r="B5725" s="253"/>
      <c r="C5725" s="253"/>
      <c r="D5725" s="254"/>
      <c r="E5725" s="255"/>
      <c r="F5725" s="253"/>
    </row>
    <row r="5726" spans="1:6" x14ac:dyDescent="0.25">
      <c r="A5726" s="253"/>
      <c r="B5726" s="253"/>
      <c r="C5726" s="253"/>
      <c r="D5726" s="254"/>
      <c r="E5726" s="255"/>
      <c r="F5726" s="253"/>
    </row>
    <row r="5727" spans="1:6" x14ac:dyDescent="0.25">
      <c r="A5727" s="253"/>
      <c r="B5727" s="253"/>
      <c r="C5727" s="253"/>
      <c r="D5727" s="254"/>
      <c r="E5727" s="255"/>
      <c r="F5727" s="253"/>
    </row>
    <row r="5728" spans="1:6" x14ac:dyDescent="0.25">
      <c r="A5728" s="253"/>
      <c r="B5728" s="253"/>
      <c r="C5728" s="253"/>
      <c r="D5728" s="254"/>
      <c r="E5728" s="255"/>
      <c r="F5728" s="253"/>
    </row>
    <row r="5729" spans="1:6" x14ac:dyDescent="0.25">
      <c r="A5729" s="253"/>
      <c r="B5729" s="253"/>
      <c r="C5729" s="253"/>
      <c r="D5729" s="254"/>
      <c r="E5729" s="255"/>
      <c r="F5729" s="253"/>
    </row>
    <row r="5730" spans="1:6" x14ac:dyDescent="0.25">
      <c r="A5730" s="253"/>
      <c r="B5730" s="253"/>
      <c r="C5730" s="253"/>
      <c r="D5730" s="254"/>
      <c r="E5730" s="255"/>
      <c r="F5730" s="253"/>
    </row>
    <row r="5731" spans="1:6" x14ac:dyDescent="0.25">
      <c r="A5731" s="253"/>
      <c r="B5731" s="253"/>
      <c r="C5731" s="253"/>
      <c r="D5731" s="254"/>
      <c r="E5731" s="255"/>
      <c r="F5731" s="253"/>
    </row>
    <row r="5732" spans="1:6" x14ac:dyDescent="0.25">
      <c r="A5732" s="253"/>
      <c r="B5732" s="253"/>
      <c r="C5732" s="253"/>
      <c r="D5732" s="254"/>
      <c r="E5732" s="255"/>
      <c r="F5732" s="253"/>
    </row>
    <row r="5733" spans="1:6" x14ac:dyDescent="0.25">
      <c r="A5733" s="253"/>
      <c r="B5733" s="253"/>
      <c r="C5733" s="253"/>
      <c r="D5733" s="254"/>
      <c r="E5733" s="255"/>
      <c r="F5733" s="253"/>
    </row>
    <row r="5734" spans="1:6" x14ac:dyDescent="0.25">
      <c r="A5734" s="253"/>
      <c r="B5734" s="253"/>
      <c r="C5734" s="253"/>
      <c r="D5734" s="254"/>
      <c r="E5734" s="255"/>
      <c r="F5734" s="253"/>
    </row>
    <row r="5735" spans="1:6" x14ac:dyDescent="0.25">
      <c r="A5735" s="253"/>
      <c r="B5735" s="253"/>
      <c r="C5735" s="253"/>
      <c r="D5735" s="254"/>
      <c r="E5735" s="255"/>
      <c r="F5735" s="253"/>
    </row>
    <row r="5736" spans="1:6" x14ac:dyDescent="0.25">
      <c r="A5736" s="253"/>
      <c r="B5736" s="253"/>
      <c r="C5736" s="253"/>
      <c r="D5736" s="254"/>
      <c r="E5736" s="255"/>
      <c r="F5736" s="253"/>
    </row>
    <row r="5737" spans="1:6" x14ac:dyDescent="0.25">
      <c r="A5737" s="253"/>
      <c r="B5737" s="253"/>
      <c r="C5737" s="253"/>
      <c r="D5737" s="254"/>
      <c r="E5737" s="255"/>
      <c r="F5737" s="253"/>
    </row>
    <row r="5738" spans="1:6" x14ac:dyDescent="0.25">
      <c r="A5738" s="253"/>
      <c r="B5738" s="253"/>
      <c r="C5738" s="253"/>
      <c r="D5738" s="254"/>
      <c r="E5738" s="255"/>
      <c r="F5738" s="253"/>
    </row>
    <row r="5739" spans="1:6" x14ac:dyDescent="0.25">
      <c r="A5739" s="253"/>
      <c r="B5739" s="253"/>
      <c r="C5739" s="253"/>
      <c r="D5739" s="254"/>
      <c r="E5739" s="255"/>
      <c r="F5739" s="253"/>
    </row>
    <row r="5740" spans="1:6" x14ac:dyDescent="0.25">
      <c r="A5740" s="253"/>
      <c r="B5740" s="253"/>
      <c r="C5740" s="253"/>
      <c r="D5740" s="254"/>
      <c r="E5740" s="255"/>
      <c r="F5740" s="253"/>
    </row>
    <row r="5741" spans="1:6" x14ac:dyDescent="0.25">
      <c r="A5741" s="253"/>
      <c r="B5741" s="253"/>
      <c r="C5741" s="253"/>
      <c r="D5741" s="254"/>
      <c r="E5741" s="255"/>
      <c r="F5741" s="253"/>
    </row>
    <row r="5742" spans="1:6" x14ac:dyDescent="0.25">
      <c r="A5742" s="253"/>
      <c r="B5742" s="253"/>
      <c r="C5742" s="253"/>
      <c r="D5742" s="254"/>
      <c r="E5742" s="255"/>
      <c r="F5742" s="253"/>
    </row>
    <row r="5743" spans="1:6" x14ac:dyDescent="0.25">
      <c r="A5743" s="253"/>
      <c r="B5743" s="253"/>
      <c r="C5743" s="253"/>
      <c r="D5743" s="254"/>
      <c r="E5743" s="255"/>
      <c r="F5743" s="253"/>
    </row>
    <row r="5744" spans="1:6" x14ac:dyDescent="0.25">
      <c r="A5744" s="253"/>
      <c r="B5744" s="253"/>
      <c r="C5744" s="253"/>
      <c r="D5744" s="254"/>
      <c r="E5744" s="255"/>
      <c r="F5744" s="253"/>
    </row>
    <row r="5745" spans="1:6" x14ac:dyDescent="0.25">
      <c r="A5745" s="253"/>
      <c r="B5745" s="253"/>
      <c r="C5745" s="253"/>
      <c r="D5745" s="254"/>
      <c r="E5745" s="255"/>
      <c r="F5745" s="253"/>
    </row>
    <row r="5746" spans="1:6" x14ac:dyDescent="0.25">
      <c r="A5746" s="253"/>
      <c r="B5746" s="253"/>
      <c r="C5746" s="253"/>
      <c r="D5746" s="254"/>
      <c r="E5746" s="255"/>
      <c r="F5746" s="253"/>
    </row>
    <row r="5747" spans="1:6" x14ac:dyDescent="0.25">
      <c r="A5747" s="253"/>
      <c r="B5747" s="253"/>
      <c r="C5747" s="253"/>
      <c r="D5747" s="254"/>
      <c r="E5747" s="255"/>
      <c r="F5747" s="253"/>
    </row>
    <row r="5748" spans="1:6" x14ac:dyDescent="0.25">
      <c r="A5748" s="253"/>
      <c r="B5748" s="253"/>
      <c r="C5748" s="253"/>
      <c r="D5748" s="254"/>
      <c r="E5748" s="255"/>
      <c r="F5748" s="253"/>
    </row>
    <row r="5749" spans="1:6" x14ac:dyDescent="0.25">
      <c r="A5749" s="253"/>
      <c r="B5749" s="253"/>
      <c r="C5749" s="253"/>
      <c r="D5749" s="254"/>
      <c r="E5749" s="255"/>
      <c r="F5749" s="253"/>
    </row>
    <row r="5750" spans="1:6" x14ac:dyDescent="0.25">
      <c r="A5750" s="253"/>
      <c r="B5750" s="253"/>
      <c r="C5750" s="253"/>
      <c r="D5750" s="254"/>
      <c r="E5750" s="255"/>
      <c r="F5750" s="253"/>
    </row>
    <row r="5751" spans="1:6" x14ac:dyDescent="0.25">
      <c r="A5751" s="253"/>
      <c r="B5751" s="253"/>
      <c r="C5751" s="253"/>
      <c r="D5751" s="254"/>
      <c r="E5751" s="255"/>
      <c r="F5751" s="253"/>
    </row>
    <row r="5752" spans="1:6" x14ac:dyDescent="0.25">
      <c r="A5752" s="253"/>
      <c r="B5752" s="253"/>
      <c r="C5752" s="253"/>
      <c r="D5752" s="254"/>
      <c r="E5752" s="255"/>
      <c r="F5752" s="253"/>
    </row>
    <row r="5753" spans="1:6" x14ac:dyDescent="0.25">
      <c r="A5753" s="253"/>
      <c r="B5753" s="253"/>
      <c r="C5753" s="253"/>
      <c r="D5753" s="254"/>
      <c r="E5753" s="255"/>
      <c r="F5753" s="253"/>
    </row>
    <row r="5754" spans="1:6" x14ac:dyDescent="0.25">
      <c r="A5754" s="253"/>
      <c r="B5754" s="253"/>
      <c r="C5754" s="253"/>
      <c r="D5754" s="254"/>
      <c r="E5754" s="255"/>
      <c r="F5754" s="253"/>
    </row>
    <row r="5755" spans="1:6" x14ac:dyDescent="0.25">
      <c r="A5755" s="253"/>
      <c r="B5755" s="253"/>
      <c r="C5755" s="253"/>
      <c r="D5755" s="254"/>
      <c r="E5755" s="255"/>
      <c r="F5755" s="253"/>
    </row>
    <row r="5756" spans="1:6" x14ac:dyDescent="0.25">
      <c r="A5756" s="253"/>
      <c r="B5756" s="253"/>
      <c r="C5756" s="253"/>
      <c r="D5756" s="254"/>
      <c r="E5756" s="255"/>
      <c r="F5756" s="253"/>
    </row>
    <row r="5757" spans="1:6" x14ac:dyDescent="0.25">
      <c r="A5757" s="253"/>
      <c r="B5757" s="253"/>
      <c r="C5757" s="253"/>
      <c r="D5757" s="254"/>
      <c r="E5757" s="255"/>
      <c r="F5757" s="253"/>
    </row>
    <row r="5758" spans="1:6" x14ac:dyDescent="0.25">
      <c r="A5758" s="253"/>
      <c r="B5758" s="253"/>
      <c r="C5758" s="253"/>
      <c r="D5758" s="254"/>
      <c r="E5758" s="255"/>
      <c r="F5758" s="253"/>
    </row>
    <row r="5759" spans="1:6" x14ac:dyDescent="0.25">
      <c r="A5759" s="253"/>
      <c r="B5759" s="253"/>
      <c r="C5759" s="253"/>
      <c r="D5759" s="254"/>
      <c r="E5759" s="255"/>
      <c r="F5759" s="253"/>
    </row>
    <row r="5760" spans="1:6" x14ac:dyDescent="0.25">
      <c r="A5760" s="253"/>
      <c r="B5760" s="253"/>
      <c r="C5760" s="253"/>
      <c r="D5760" s="254"/>
      <c r="E5760" s="255"/>
      <c r="F5760" s="253"/>
    </row>
    <row r="5761" spans="1:6" x14ac:dyDescent="0.25">
      <c r="A5761" s="253"/>
      <c r="B5761" s="253"/>
      <c r="C5761" s="253"/>
      <c r="D5761" s="254"/>
      <c r="E5761" s="255"/>
      <c r="F5761" s="253"/>
    </row>
    <row r="5762" spans="1:6" x14ac:dyDescent="0.25">
      <c r="A5762" s="253"/>
      <c r="B5762" s="253"/>
      <c r="C5762" s="253"/>
      <c r="D5762" s="254"/>
      <c r="E5762" s="255"/>
      <c r="F5762" s="253"/>
    </row>
    <row r="5763" spans="1:6" x14ac:dyDescent="0.25">
      <c r="A5763" s="253"/>
      <c r="B5763" s="253"/>
      <c r="C5763" s="253"/>
      <c r="D5763" s="254"/>
      <c r="E5763" s="255"/>
      <c r="F5763" s="253"/>
    </row>
    <row r="5764" spans="1:6" x14ac:dyDescent="0.25">
      <c r="A5764" s="253"/>
      <c r="B5764" s="253"/>
      <c r="C5764" s="253"/>
      <c r="D5764" s="254"/>
      <c r="E5764" s="255"/>
      <c r="F5764" s="253"/>
    </row>
    <row r="5765" spans="1:6" x14ac:dyDescent="0.25">
      <c r="A5765" s="253"/>
      <c r="B5765" s="253"/>
      <c r="C5765" s="253"/>
      <c r="D5765" s="254"/>
      <c r="E5765" s="255"/>
      <c r="F5765" s="253"/>
    </row>
    <row r="5766" spans="1:6" x14ac:dyDescent="0.25">
      <c r="A5766" s="253"/>
      <c r="B5766" s="253"/>
      <c r="C5766" s="253"/>
      <c r="D5766" s="254"/>
      <c r="E5766" s="255"/>
      <c r="F5766" s="253"/>
    </row>
    <row r="5767" spans="1:6" x14ac:dyDescent="0.25">
      <c r="A5767" s="253"/>
      <c r="B5767" s="253"/>
      <c r="C5767" s="253"/>
      <c r="D5767" s="254"/>
      <c r="E5767" s="255"/>
      <c r="F5767" s="253"/>
    </row>
    <row r="5768" spans="1:6" x14ac:dyDescent="0.25">
      <c r="A5768" s="253"/>
      <c r="B5768" s="253"/>
      <c r="C5768" s="253"/>
      <c r="D5768" s="254"/>
      <c r="E5768" s="255"/>
      <c r="F5768" s="253"/>
    </row>
    <row r="5769" spans="1:6" x14ac:dyDescent="0.25">
      <c r="A5769" s="253"/>
      <c r="B5769" s="253"/>
      <c r="C5769" s="253"/>
      <c r="D5769" s="254"/>
      <c r="E5769" s="255"/>
      <c r="F5769" s="253"/>
    </row>
    <row r="5770" spans="1:6" x14ac:dyDescent="0.25">
      <c r="A5770" s="253"/>
      <c r="B5770" s="253"/>
      <c r="C5770" s="253"/>
      <c r="D5770" s="254"/>
      <c r="E5770" s="255"/>
      <c r="F5770" s="253"/>
    </row>
    <row r="5771" spans="1:6" x14ac:dyDescent="0.25">
      <c r="A5771" s="253"/>
      <c r="B5771" s="253"/>
      <c r="C5771" s="253"/>
      <c r="D5771" s="254"/>
      <c r="E5771" s="255"/>
      <c r="F5771" s="253"/>
    </row>
    <row r="5772" spans="1:6" x14ac:dyDescent="0.25">
      <c r="A5772" s="253"/>
      <c r="B5772" s="253"/>
      <c r="C5772" s="253"/>
      <c r="D5772" s="254"/>
      <c r="E5772" s="255"/>
      <c r="F5772" s="253"/>
    </row>
    <row r="5773" spans="1:6" x14ac:dyDescent="0.25">
      <c r="A5773" s="253"/>
      <c r="B5773" s="253"/>
      <c r="C5773" s="253"/>
      <c r="D5773" s="254"/>
      <c r="E5773" s="255"/>
      <c r="F5773" s="253"/>
    </row>
    <row r="5774" spans="1:6" x14ac:dyDescent="0.25">
      <c r="A5774" s="253"/>
      <c r="B5774" s="253"/>
      <c r="C5774" s="253"/>
      <c r="D5774" s="254"/>
      <c r="E5774" s="255"/>
      <c r="F5774" s="253"/>
    </row>
    <row r="5775" spans="1:6" x14ac:dyDescent="0.25">
      <c r="A5775" s="253"/>
      <c r="B5775" s="253"/>
      <c r="C5775" s="253"/>
      <c r="D5775" s="254"/>
      <c r="E5775" s="255"/>
      <c r="F5775" s="253"/>
    </row>
    <row r="5776" spans="1:6" x14ac:dyDescent="0.25">
      <c r="A5776" s="253"/>
      <c r="B5776" s="253"/>
      <c r="C5776" s="253"/>
      <c r="D5776" s="254"/>
      <c r="E5776" s="255"/>
      <c r="F5776" s="253"/>
    </row>
    <row r="5777" spans="1:6" x14ac:dyDescent="0.25">
      <c r="A5777" s="253"/>
      <c r="B5777" s="253"/>
      <c r="C5777" s="253"/>
      <c r="D5777" s="254"/>
      <c r="E5777" s="255"/>
      <c r="F5777" s="253"/>
    </row>
    <row r="5778" spans="1:6" x14ac:dyDescent="0.25">
      <c r="A5778" s="253"/>
      <c r="B5778" s="253"/>
      <c r="C5778" s="253"/>
      <c r="D5778" s="254"/>
      <c r="E5778" s="255"/>
      <c r="F5778" s="253"/>
    </row>
    <row r="5779" spans="1:6" x14ac:dyDescent="0.25">
      <c r="A5779" s="253"/>
      <c r="B5779" s="253"/>
      <c r="C5779" s="253"/>
      <c r="D5779" s="254"/>
      <c r="E5779" s="255"/>
      <c r="F5779" s="253"/>
    </row>
    <row r="5780" spans="1:6" x14ac:dyDescent="0.25">
      <c r="A5780" s="253"/>
      <c r="B5780" s="253"/>
      <c r="C5780" s="253"/>
      <c r="D5780" s="254"/>
      <c r="E5780" s="255"/>
      <c r="F5780" s="253"/>
    </row>
    <row r="5781" spans="1:6" x14ac:dyDescent="0.25">
      <c r="A5781" s="253"/>
      <c r="B5781" s="253"/>
      <c r="C5781" s="253"/>
      <c r="D5781" s="254"/>
      <c r="E5781" s="255"/>
      <c r="F5781" s="253"/>
    </row>
    <row r="5782" spans="1:6" x14ac:dyDescent="0.25">
      <c r="A5782" s="253"/>
      <c r="B5782" s="253"/>
      <c r="C5782" s="253"/>
      <c r="D5782" s="254"/>
      <c r="E5782" s="255"/>
      <c r="F5782" s="253"/>
    </row>
    <row r="5783" spans="1:6" x14ac:dyDescent="0.25">
      <c r="A5783" s="253"/>
      <c r="B5783" s="253"/>
      <c r="C5783" s="253"/>
      <c r="D5783" s="254"/>
      <c r="E5783" s="255"/>
      <c r="F5783" s="253"/>
    </row>
    <row r="5784" spans="1:6" x14ac:dyDescent="0.25">
      <c r="A5784" s="253"/>
      <c r="B5784" s="253"/>
      <c r="C5784" s="253"/>
      <c r="D5784" s="254"/>
      <c r="E5784" s="255"/>
      <c r="F5784" s="253"/>
    </row>
    <row r="5785" spans="1:6" x14ac:dyDescent="0.25">
      <c r="A5785" s="253"/>
      <c r="B5785" s="253"/>
      <c r="C5785" s="253"/>
      <c r="D5785" s="254"/>
      <c r="E5785" s="255"/>
      <c r="F5785" s="253"/>
    </row>
    <row r="5786" spans="1:6" x14ac:dyDescent="0.25">
      <c r="A5786" s="253"/>
      <c r="B5786" s="253"/>
      <c r="C5786" s="253"/>
      <c r="D5786" s="254"/>
      <c r="E5786" s="255"/>
      <c r="F5786" s="253"/>
    </row>
    <row r="5787" spans="1:6" x14ac:dyDescent="0.25">
      <c r="A5787" s="253"/>
      <c r="B5787" s="253"/>
      <c r="C5787" s="253"/>
      <c r="D5787" s="254"/>
      <c r="E5787" s="255"/>
      <c r="F5787" s="253"/>
    </row>
    <row r="5788" spans="1:6" x14ac:dyDescent="0.25">
      <c r="A5788" s="253"/>
      <c r="B5788" s="253"/>
      <c r="C5788" s="253"/>
      <c r="D5788" s="254"/>
      <c r="E5788" s="255"/>
      <c r="F5788" s="253"/>
    </row>
    <row r="5789" spans="1:6" x14ac:dyDescent="0.25">
      <c r="A5789" s="253"/>
      <c r="B5789" s="253"/>
      <c r="C5789" s="253"/>
      <c r="D5789" s="254"/>
      <c r="E5789" s="255"/>
      <c r="F5789" s="253"/>
    </row>
    <row r="5790" spans="1:6" x14ac:dyDescent="0.25">
      <c r="A5790" s="253"/>
      <c r="B5790" s="253"/>
      <c r="C5790" s="253"/>
      <c r="D5790" s="254"/>
      <c r="E5790" s="255"/>
      <c r="F5790" s="253"/>
    </row>
    <row r="5791" spans="1:6" x14ac:dyDescent="0.25">
      <c r="A5791" s="253"/>
      <c r="B5791" s="253"/>
      <c r="C5791" s="253"/>
      <c r="D5791" s="254"/>
      <c r="E5791" s="255"/>
      <c r="F5791" s="253"/>
    </row>
    <row r="5792" spans="1:6" x14ac:dyDescent="0.25">
      <c r="A5792" s="253"/>
      <c r="B5792" s="253"/>
      <c r="C5792" s="253"/>
      <c r="D5792" s="254"/>
      <c r="E5792" s="255"/>
      <c r="F5792" s="253"/>
    </row>
    <row r="5793" spans="1:6" x14ac:dyDescent="0.25">
      <c r="A5793" s="253"/>
      <c r="B5793" s="253"/>
      <c r="C5793" s="253"/>
      <c r="D5793" s="254"/>
      <c r="E5793" s="255"/>
      <c r="F5793" s="253"/>
    </row>
    <row r="5794" spans="1:6" x14ac:dyDescent="0.25">
      <c r="A5794" s="253"/>
      <c r="B5794" s="253"/>
      <c r="C5794" s="253"/>
      <c r="D5794" s="254"/>
      <c r="E5794" s="255"/>
      <c r="F5794" s="253"/>
    </row>
    <row r="5795" spans="1:6" x14ac:dyDescent="0.25">
      <c r="A5795" s="253"/>
      <c r="B5795" s="253"/>
      <c r="C5795" s="253"/>
      <c r="D5795" s="254"/>
      <c r="E5795" s="255"/>
      <c r="F5795" s="253"/>
    </row>
    <row r="5796" spans="1:6" x14ac:dyDescent="0.25">
      <c r="A5796" s="253"/>
      <c r="B5796" s="253"/>
      <c r="C5796" s="253"/>
      <c r="D5796" s="254"/>
      <c r="E5796" s="255"/>
      <c r="F5796" s="253"/>
    </row>
    <row r="5797" spans="1:6" x14ac:dyDescent="0.25">
      <c r="A5797" s="253"/>
      <c r="B5797" s="253"/>
      <c r="C5797" s="253"/>
      <c r="D5797" s="254"/>
      <c r="E5797" s="255"/>
      <c r="F5797" s="253"/>
    </row>
    <row r="5798" spans="1:6" x14ac:dyDescent="0.25">
      <c r="A5798" s="253"/>
      <c r="B5798" s="253"/>
      <c r="C5798" s="253"/>
      <c r="D5798" s="254"/>
      <c r="E5798" s="255"/>
      <c r="F5798" s="253"/>
    </row>
    <row r="5799" spans="1:6" x14ac:dyDescent="0.25">
      <c r="A5799" s="253"/>
      <c r="B5799" s="253"/>
      <c r="C5799" s="253"/>
      <c r="D5799" s="254"/>
      <c r="E5799" s="255"/>
      <c r="F5799" s="253"/>
    </row>
    <row r="5800" spans="1:6" x14ac:dyDescent="0.25">
      <c r="A5800" s="253"/>
      <c r="B5800" s="253"/>
      <c r="C5800" s="253"/>
      <c r="D5800" s="254"/>
      <c r="E5800" s="255"/>
      <c r="F5800" s="253"/>
    </row>
    <row r="5801" spans="1:6" x14ac:dyDescent="0.25">
      <c r="A5801" s="253"/>
      <c r="B5801" s="253"/>
      <c r="C5801" s="253"/>
      <c r="D5801" s="254"/>
      <c r="E5801" s="255"/>
      <c r="F5801" s="253"/>
    </row>
    <row r="5802" spans="1:6" x14ac:dyDescent="0.25">
      <c r="A5802" s="253"/>
      <c r="B5802" s="253"/>
      <c r="C5802" s="253"/>
      <c r="D5802" s="254"/>
      <c r="E5802" s="255"/>
      <c r="F5802" s="253"/>
    </row>
    <row r="5803" spans="1:6" x14ac:dyDescent="0.25">
      <c r="A5803" s="253"/>
      <c r="B5803" s="253"/>
      <c r="C5803" s="253"/>
      <c r="D5803" s="254"/>
      <c r="E5803" s="255"/>
      <c r="F5803" s="253"/>
    </row>
    <row r="5804" spans="1:6" x14ac:dyDescent="0.25">
      <c r="A5804" s="253"/>
      <c r="B5804" s="253"/>
      <c r="C5804" s="253"/>
      <c r="D5804" s="254"/>
      <c r="E5804" s="255"/>
      <c r="F5804" s="253"/>
    </row>
    <row r="5805" spans="1:6" x14ac:dyDescent="0.25">
      <c r="A5805" s="253"/>
      <c r="B5805" s="253"/>
      <c r="C5805" s="253"/>
      <c r="D5805" s="254"/>
      <c r="E5805" s="255"/>
      <c r="F5805" s="253"/>
    </row>
    <row r="5806" spans="1:6" x14ac:dyDescent="0.25">
      <c r="A5806" s="253"/>
      <c r="B5806" s="253"/>
      <c r="C5806" s="253"/>
      <c r="D5806" s="254"/>
      <c r="E5806" s="255"/>
      <c r="F5806" s="253"/>
    </row>
    <row r="5807" spans="1:6" x14ac:dyDescent="0.25">
      <c r="A5807" s="253"/>
      <c r="B5807" s="253"/>
      <c r="C5807" s="253"/>
      <c r="D5807" s="254"/>
      <c r="E5807" s="255"/>
      <c r="F5807" s="253"/>
    </row>
    <row r="5808" spans="1:6" x14ac:dyDescent="0.25">
      <c r="A5808" s="253"/>
      <c r="B5808" s="253"/>
      <c r="C5808" s="253"/>
      <c r="D5808" s="254"/>
      <c r="E5808" s="255"/>
      <c r="F5808" s="253"/>
    </row>
    <row r="5809" spans="1:6" x14ac:dyDescent="0.25">
      <c r="A5809" s="253"/>
      <c r="B5809" s="253"/>
      <c r="C5809" s="253"/>
      <c r="D5809" s="254"/>
      <c r="E5809" s="255"/>
      <c r="F5809" s="253"/>
    </row>
    <row r="5810" spans="1:6" x14ac:dyDescent="0.25">
      <c r="A5810" s="253"/>
      <c r="B5810" s="253"/>
      <c r="C5810" s="253"/>
      <c r="D5810" s="254"/>
      <c r="E5810" s="255"/>
      <c r="F5810" s="253"/>
    </row>
    <row r="5811" spans="1:6" x14ac:dyDescent="0.25">
      <c r="A5811" s="253"/>
      <c r="B5811" s="253"/>
      <c r="C5811" s="253"/>
      <c r="D5811" s="254"/>
      <c r="E5811" s="255"/>
      <c r="F5811" s="253"/>
    </row>
    <row r="5812" spans="1:6" x14ac:dyDescent="0.25">
      <c r="A5812" s="253"/>
      <c r="B5812" s="253"/>
      <c r="C5812" s="253"/>
      <c r="D5812" s="254"/>
      <c r="E5812" s="255"/>
      <c r="F5812" s="253"/>
    </row>
    <row r="5813" spans="1:6" x14ac:dyDescent="0.25">
      <c r="A5813" s="253"/>
      <c r="B5813" s="253"/>
      <c r="C5813" s="253"/>
      <c r="D5813" s="254"/>
      <c r="E5813" s="255"/>
      <c r="F5813" s="253"/>
    </row>
    <row r="5814" spans="1:6" x14ac:dyDescent="0.25">
      <c r="A5814" s="253"/>
      <c r="B5814" s="253"/>
      <c r="C5814" s="253"/>
      <c r="D5814" s="254"/>
      <c r="E5814" s="255"/>
      <c r="F5814" s="253"/>
    </row>
    <row r="5815" spans="1:6" x14ac:dyDescent="0.25">
      <c r="A5815" s="253"/>
      <c r="B5815" s="253"/>
      <c r="C5815" s="253"/>
      <c r="D5815" s="254"/>
      <c r="E5815" s="255"/>
      <c r="F5815" s="253"/>
    </row>
    <row r="5816" spans="1:6" x14ac:dyDescent="0.25">
      <c r="A5816" s="253"/>
      <c r="B5816" s="253"/>
      <c r="C5816" s="253"/>
      <c r="D5816" s="254"/>
      <c r="E5816" s="255"/>
      <c r="F5816" s="253"/>
    </row>
    <row r="5817" spans="1:6" x14ac:dyDescent="0.25">
      <c r="A5817" s="253"/>
      <c r="B5817" s="253"/>
      <c r="C5817" s="253"/>
      <c r="D5817" s="254"/>
      <c r="E5817" s="255"/>
      <c r="F5817" s="253"/>
    </row>
    <row r="5818" spans="1:6" x14ac:dyDescent="0.25">
      <c r="A5818" s="253"/>
      <c r="B5818" s="253"/>
      <c r="C5818" s="253"/>
      <c r="D5818" s="254"/>
      <c r="E5818" s="255"/>
      <c r="F5818" s="253"/>
    </row>
    <row r="5819" spans="1:6" x14ac:dyDescent="0.25">
      <c r="A5819" s="253"/>
      <c r="B5819" s="253"/>
      <c r="C5819" s="253"/>
      <c r="D5819" s="254"/>
      <c r="E5819" s="255"/>
      <c r="F5819" s="253"/>
    </row>
    <row r="5820" spans="1:6" x14ac:dyDescent="0.25">
      <c r="A5820" s="253"/>
      <c r="B5820" s="253"/>
      <c r="C5820" s="253"/>
      <c r="D5820" s="254"/>
      <c r="E5820" s="255"/>
      <c r="F5820" s="253"/>
    </row>
    <row r="5821" spans="1:6" x14ac:dyDescent="0.25">
      <c r="A5821" s="253"/>
      <c r="B5821" s="253"/>
      <c r="C5821" s="253"/>
      <c r="D5821" s="254"/>
      <c r="E5821" s="255"/>
      <c r="F5821" s="253"/>
    </row>
    <row r="5822" spans="1:6" x14ac:dyDescent="0.25">
      <c r="A5822" s="253"/>
      <c r="B5822" s="253"/>
      <c r="C5822" s="253"/>
      <c r="D5822" s="254"/>
      <c r="E5822" s="255"/>
      <c r="F5822" s="253"/>
    </row>
    <row r="5823" spans="1:6" x14ac:dyDescent="0.25">
      <c r="A5823" s="253"/>
      <c r="B5823" s="253"/>
      <c r="C5823" s="253"/>
      <c r="D5823" s="254"/>
      <c r="E5823" s="255"/>
      <c r="F5823" s="253"/>
    </row>
    <row r="5824" spans="1:6" x14ac:dyDescent="0.25">
      <c r="A5824" s="253"/>
      <c r="B5824" s="253"/>
      <c r="C5824" s="253"/>
      <c r="D5824" s="254"/>
      <c r="E5824" s="255"/>
      <c r="F5824" s="253"/>
    </row>
    <row r="5825" spans="1:6" x14ac:dyDescent="0.25">
      <c r="A5825" s="253"/>
      <c r="B5825" s="253"/>
      <c r="C5825" s="253"/>
      <c r="D5825" s="254"/>
      <c r="E5825" s="255"/>
      <c r="F5825" s="253"/>
    </row>
    <row r="5826" spans="1:6" x14ac:dyDescent="0.25">
      <c r="A5826" s="253"/>
      <c r="B5826" s="253"/>
      <c r="C5826" s="253"/>
      <c r="D5826" s="254"/>
      <c r="E5826" s="255"/>
      <c r="F5826" s="253"/>
    </row>
    <row r="5827" spans="1:6" x14ac:dyDescent="0.25">
      <c r="A5827" s="253"/>
      <c r="B5827" s="253"/>
      <c r="C5827" s="253"/>
      <c r="D5827" s="254"/>
      <c r="E5827" s="255"/>
      <c r="F5827" s="253"/>
    </row>
    <row r="5828" spans="1:6" x14ac:dyDescent="0.25">
      <c r="A5828" s="253"/>
      <c r="B5828" s="253"/>
      <c r="C5828" s="253"/>
      <c r="D5828" s="254"/>
      <c r="E5828" s="255"/>
      <c r="F5828" s="253"/>
    </row>
    <row r="5829" spans="1:6" x14ac:dyDescent="0.25">
      <c r="A5829" s="253"/>
      <c r="B5829" s="253"/>
      <c r="C5829" s="253"/>
      <c r="D5829" s="254"/>
      <c r="E5829" s="255"/>
      <c r="F5829" s="253"/>
    </row>
    <row r="5830" spans="1:6" x14ac:dyDescent="0.25">
      <c r="A5830" s="253"/>
      <c r="B5830" s="253"/>
      <c r="C5830" s="253"/>
      <c r="D5830" s="254"/>
      <c r="E5830" s="255"/>
      <c r="F5830" s="253"/>
    </row>
    <row r="5831" spans="1:6" x14ac:dyDescent="0.25">
      <c r="A5831" s="253"/>
      <c r="B5831" s="253"/>
      <c r="C5831" s="253"/>
      <c r="D5831" s="254"/>
      <c r="E5831" s="255"/>
      <c r="F5831" s="253"/>
    </row>
    <row r="5832" spans="1:6" x14ac:dyDescent="0.25">
      <c r="A5832" s="253"/>
      <c r="B5832" s="253"/>
      <c r="C5832" s="253"/>
      <c r="D5832" s="254"/>
      <c r="E5832" s="255"/>
      <c r="F5832" s="253"/>
    </row>
    <row r="5833" spans="1:6" x14ac:dyDescent="0.25">
      <c r="A5833" s="253"/>
      <c r="B5833" s="253"/>
      <c r="C5833" s="253"/>
      <c r="D5833" s="254"/>
      <c r="E5833" s="255"/>
      <c r="F5833" s="253"/>
    </row>
    <row r="5834" spans="1:6" x14ac:dyDescent="0.25">
      <c r="A5834" s="253"/>
      <c r="B5834" s="253"/>
      <c r="C5834" s="253"/>
      <c r="D5834" s="254"/>
      <c r="E5834" s="255"/>
      <c r="F5834" s="253"/>
    </row>
    <row r="5835" spans="1:6" x14ac:dyDescent="0.25">
      <c r="A5835" s="253"/>
      <c r="B5835" s="253"/>
      <c r="C5835" s="253"/>
      <c r="D5835" s="254"/>
      <c r="E5835" s="255"/>
      <c r="F5835" s="253"/>
    </row>
    <row r="5836" spans="1:6" x14ac:dyDescent="0.25">
      <c r="A5836" s="253"/>
      <c r="B5836" s="253"/>
      <c r="C5836" s="253"/>
      <c r="D5836" s="254"/>
      <c r="E5836" s="255"/>
      <c r="F5836" s="253"/>
    </row>
    <row r="5837" spans="1:6" x14ac:dyDescent="0.25">
      <c r="A5837" s="253"/>
      <c r="B5837" s="253"/>
      <c r="C5837" s="253"/>
      <c r="D5837" s="254"/>
      <c r="E5837" s="255"/>
      <c r="F5837" s="253"/>
    </row>
    <row r="5838" spans="1:6" x14ac:dyDescent="0.25">
      <c r="A5838" s="253"/>
      <c r="B5838" s="253"/>
      <c r="C5838" s="253"/>
      <c r="D5838" s="254"/>
      <c r="E5838" s="255"/>
      <c r="F5838" s="253"/>
    </row>
    <row r="5839" spans="1:6" x14ac:dyDescent="0.25">
      <c r="A5839" s="253"/>
      <c r="B5839" s="253"/>
      <c r="C5839" s="253"/>
      <c r="D5839" s="254"/>
      <c r="E5839" s="255"/>
      <c r="F5839" s="253"/>
    </row>
    <row r="5840" spans="1:6" x14ac:dyDescent="0.25">
      <c r="A5840" s="253"/>
      <c r="B5840" s="253"/>
      <c r="C5840" s="253"/>
      <c r="D5840" s="254"/>
      <c r="E5840" s="255"/>
      <c r="F5840" s="253"/>
    </row>
    <row r="5841" spans="1:6" x14ac:dyDescent="0.25">
      <c r="A5841" s="253"/>
      <c r="B5841" s="253"/>
      <c r="C5841" s="253"/>
      <c r="D5841" s="254"/>
      <c r="E5841" s="255"/>
      <c r="F5841" s="253"/>
    </row>
    <row r="5842" spans="1:6" x14ac:dyDescent="0.25">
      <c r="A5842" s="253"/>
      <c r="B5842" s="253"/>
      <c r="C5842" s="253"/>
      <c r="D5842" s="254"/>
      <c r="E5842" s="255"/>
      <c r="F5842" s="253"/>
    </row>
    <row r="5843" spans="1:6" x14ac:dyDescent="0.25">
      <c r="A5843" s="253"/>
      <c r="B5843" s="253"/>
      <c r="C5843" s="253"/>
      <c r="D5843" s="254"/>
      <c r="E5843" s="255"/>
      <c r="F5843" s="253"/>
    </row>
    <row r="5844" spans="1:6" x14ac:dyDescent="0.25">
      <c r="A5844" s="253"/>
      <c r="B5844" s="253"/>
      <c r="C5844" s="253"/>
      <c r="D5844" s="254"/>
      <c r="E5844" s="255"/>
      <c r="F5844" s="253"/>
    </row>
    <row r="5845" spans="1:6" x14ac:dyDescent="0.25">
      <c r="A5845" s="253"/>
      <c r="B5845" s="253"/>
      <c r="C5845" s="253"/>
      <c r="D5845" s="254"/>
      <c r="E5845" s="255"/>
      <c r="F5845" s="253"/>
    </row>
    <row r="5846" spans="1:6" x14ac:dyDescent="0.25">
      <c r="A5846" s="253"/>
      <c r="B5846" s="253"/>
      <c r="C5846" s="253"/>
      <c r="D5846" s="254"/>
      <c r="E5846" s="255"/>
      <c r="F5846" s="253"/>
    </row>
    <row r="5847" spans="1:6" x14ac:dyDescent="0.25">
      <c r="A5847" s="253"/>
      <c r="B5847" s="253"/>
      <c r="C5847" s="253"/>
      <c r="D5847" s="254"/>
      <c r="E5847" s="255"/>
      <c r="F5847" s="253"/>
    </row>
    <row r="5848" spans="1:6" x14ac:dyDescent="0.25">
      <c r="A5848" s="253"/>
      <c r="B5848" s="253"/>
      <c r="C5848" s="253"/>
      <c r="D5848" s="254"/>
      <c r="E5848" s="255"/>
      <c r="F5848" s="253"/>
    </row>
    <row r="5849" spans="1:6" x14ac:dyDescent="0.25">
      <c r="A5849" s="253"/>
      <c r="B5849" s="253"/>
      <c r="C5849" s="253"/>
      <c r="D5849" s="254"/>
      <c r="E5849" s="255"/>
      <c r="F5849" s="253"/>
    </row>
    <row r="5850" spans="1:6" x14ac:dyDescent="0.25">
      <c r="A5850" s="253"/>
      <c r="B5850" s="253"/>
      <c r="C5850" s="253"/>
      <c r="D5850" s="254"/>
      <c r="E5850" s="255"/>
      <c r="F5850" s="253"/>
    </row>
    <row r="5851" spans="1:6" x14ac:dyDescent="0.25">
      <c r="A5851" s="253"/>
      <c r="B5851" s="253"/>
      <c r="C5851" s="253"/>
      <c r="D5851" s="254"/>
      <c r="E5851" s="255"/>
      <c r="F5851" s="253"/>
    </row>
    <row r="5852" spans="1:6" x14ac:dyDescent="0.25">
      <c r="A5852" s="253"/>
      <c r="B5852" s="253"/>
      <c r="C5852" s="253"/>
      <c r="D5852" s="254"/>
      <c r="E5852" s="255"/>
      <c r="F5852" s="253"/>
    </row>
    <row r="5853" spans="1:6" x14ac:dyDescent="0.25">
      <c r="A5853" s="253"/>
      <c r="B5853" s="253"/>
      <c r="C5853" s="253"/>
      <c r="D5853" s="254"/>
      <c r="E5853" s="255"/>
      <c r="F5853" s="253"/>
    </row>
    <row r="5854" spans="1:6" x14ac:dyDescent="0.25">
      <c r="A5854" s="253"/>
      <c r="B5854" s="253"/>
      <c r="C5854" s="253"/>
      <c r="D5854" s="254"/>
      <c r="E5854" s="255"/>
      <c r="F5854" s="253"/>
    </row>
    <row r="5855" spans="1:6" x14ac:dyDescent="0.25">
      <c r="A5855" s="253"/>
      <c r="B5855" s="253"/>
      <c r="C5855" s="253"/>
      <c r="D5855" s="254"/>
      <c r="E5855" s="255"/>
      <c r="F5855" s="253"/>
    </row>
    <row r="5856" spans="1:6" x14ac:dyDescent="0.25">
      <c r="A5856" s="253"/>
      <c r="B5856" s="253"/>
      <c r="C5856" s="253"/>
      <c r="D5856" s="254"/>
      <c r="E5856" s="255"/>
      <c r="F5856" s="253"/>
    </row>
    <row r="5857" spans="1:6" x14ac:dyDescent="0.25">
      <c r="A5857" s="253"/>
      <c r="B5857" s="253"/>
      <c r="C5857" s="253"/>
      <c r="D5857" s="254"/>
      <c r="E5857" s="255"/>
      <c r="F5857" s="253"/>
    </row>
    <row r="5858" spans="1:6" x14ac:dyDescent="0.25">
      <c r="A5858" s="253"/>
      <c r="B5858" s="253"/>
      <c r="C5858" s="253"/>
      <c r="D5858" s="254"/>
      <c r="E5858" s="255"/>
      <c r="F5858" s="253"/>
    </row>
    <row r="5859" spans="1:6" x14ac:dyDescent="0.25">
      <c r="A5859" s="253"/>
      <c r="B5859" s="253"/>
      <c r="C5859" s="253"/>
      <c r="D5859" s="254"/>
      <c r="E5859" s="255"/>
      <c r="F5859" s="253"/>
    </row>
    <row r="5860" spans="1:6" x14ac:dyDescent="0.25">
      <c r="A5860" s="253"/>
      <c r="B5860" s="253"/>
      <c r="C5860" s="253"/>
      <c r="D5860" s="254"/>
      <c r="E5860" s="255"/>
      <c r="F5860" s="253"/>
    </row>
    <row r="5861" spans="1:6" x14ac:dyDescent="0.25">
      <c r="A5861" s="253"/>
      <c r="B5861" s="253"/>
      <c r="C5861" s="253"/>
      <c r="D5861" s="254"/>
      <c r="E5861" s="255"/>
      <c r="F5861" s="253"/>
    </row>
    <row r="5862" spans="1:6" x14ac:dyDescent="0.25">
      <c r="A5862" s="253"/>
      <c r="B5862" s="253"/>
      <c r="C5862" s="253"/>
      <c r="D5862" s="254"/>
      <c r="E5862" s="255"/>
      <c r="F5862" s="253"/>
    </row>
    <row r="5863" spans="1:6" x14ac:dyDescent="0.25">
      <c r="A5863" s="253"/>
      <c r="B5863" s="253"/>
      <c r="C5863" s="253"/>
      <c r="D5863" s="254"/>
      <c r="E5863" s="255"/>
      <c r="F5863" s="253"/>
    </row>
    <row r="5864" spans="1:6" x14ac:dyDescent="0.25">
      <c r="A5864" s="253"/>
      <c r="B5864" s="253"/>
      <c r="C5864" s="253"/>
      <c r="D5864" s="254"/>
      <c r="E5864" s="255"/>
      <c r="F5864" s="253"/>
    </row>
    <row r="5865" spans="1:6" x14ac:dyDescent="0.25">
      <c r="A5865" s="253"/>
      <c r="B5865" s="253"/>
      <c r="C5865" s="253"/>
      <c r="D5865" s="254"/>
      <c r="E5865" s="255"/>
      <c r="F5865" s="253"/>
    </row>
    <row r="5866" spans="1:6" x14ac:dyDescent="0.25">
      <c r="A5866" s="253"/>
      <c r="B5866" s="253"/>
      <c r="C5866" s="253"/>
      <c r="D5866" s="254"/>
      <c r="E5866" s="255"/>
      <c r="F5866" s="253"/>
    </row>
    <row r="5867" spans="1:6" x14ac:dyDescent="0.25">
      <c r="A5867" s="253"/>
      <c r="B5867" s="253"/>
      <c r="C5867" s="253"/>
      <c r="D5867" s="254"/>
      <c r="E5867" s="255"/>
      <c r="F5867" s="253"/>
    </row>
    <row r="5868" spans="1:6" x14ac:dyDescent="0.25">
      <c r="A5868" s="253"/>
      <c r="B5868" s="253"/>
      <c r="C5868" s="253"/>
      <c r="D5868" s="254"/>
      <c r="E5868" s="255"/>
      <c r="F5868" s="253"/>
    </row>
    <row r="5869" spans="1:6" x14ac:dyDescent="0.25">
      <c r="A5869" s="253"/>
      <c r="B5869" s="253"/>
      <c r="C5869" s="253"/>
      <c r="D5869" s="254"/>
      <c r="E5869" s="255"/>
      <c r="F5869" s="253"/>
    </row>
    <row r="5870" spans="1:6" x14ac:dyDescent="0.25">
      <c r="A5870" s="253"/>
      <c r="B5870" s="253"/>
      <c r="C5870" s="253"/>
      <c r="D5870" s="254"/>
      <c r="E5870" s="255"/>
      <c r="F5870" s="253"/>
    </row>
    <row r="5871" spans="1:6" x14ac:dyDescent="0.25">
      <c r="A5871" s="253"/>
      <c r="B5871" s="253"/>
      <c r="C5871" s="253"/>
      <c r="D5871" s="254"/>
      <c r="E5871" s="255"/>
      <c r="F5871" s="253"/>
    </row>
    <row r="5872" spans="1:6" x14ac:dyDescent="0.25">
      <c r="A5872" s="253"/>
      <c r="B5872" s="253"/>
      <c r="C5872" s="253"/>
      <c r="D5872" s="254"/>
      <c r="E5872" s="255"/>
      <c r="F5872" s="253"/>
    </row>
    <row r="5873" spans="1:6" x14ac:dyDescent="0.25">
      <c r="A5873" s="253"/>
      <c r="B5873" s="253"/>
      <c r="C5873" s="253"/>
      <c r="D5873" s="254"/>
      <c r="E5873" s="255"/>
      <c r="F5873" s="253"/>
    </row>
    <row r="5874" spans="1:6" x14ac:dyDescent="0.25">
      <c r="A5874" s="253"/>
      <c r="B5874" s="253"/>
      <c r="C5874" s="253"/>
      <c r="D5874" s="254"/>
      <c r="E5874" s="255"/>
      <c r="F5874" s="253"/>
    </row>
    <row r="5875" spans="1:6" x14ac:dyDescent="0.25">
      <c r="A5875" s="253"/>
      <c r="B5875" s="253"/>
      <c r="C5875" s="253"/>
      <c r="D5875" s="254"/>
      <c r="E5875" s="255"/>
      <c r="F5875" s="253"/>
    </row>
    <row r="5876" spans="1:6" x14ac:dyDescent="0.25">
      <c r="A5876" s="253"/>
      <c r="B5876" s="253"/>
      <c r="C5876" s="253"/>
      <c r="D5876" s="254"/>
      <c r="E5876" s="255"/>
      <c r="F5876" s="253"/>
    </row>
    <row r="5877" spans="1:6" x14ac:dyDescent="0.25">
      <c r="A5877" s="253"/>
      <c r="B5877" s="253"/>
      <c r="C5877" s="253"/>
      <c r="D5877" s="254"/>
      <c r="E5877" s="255"/>
      <c r="F5877" s="253"/>
    </row>
    <row r="5878" spans="1:6" x14ac:dyDescent="0.25">
      <c r="A5878" s="253"/>
      <c r="B5878" s="253"/>
      <c r="C5878" s="253"/>
      <c r="D5878" s="254"/>
      <c r="E5878" s="255"/>
      <c r="F5878" s="253"/>
    </row>
    <row r="5879" spans="1:6" x14ac:dyDescent="0.25">
      <c r="A5879" s="253"/>
      <c r="B5879" s="253"/>
      <c r="C5879" s="253"/>
      <c r="D5879" s="254"/>
      <c r="E5879" s="255"/>
      <c r="F5879" s="253"/>
    </row>
    <row r="5880" spans="1:6" x14ac:dyDescent="0.25">
      <c r="A5880" s="253"/>
      <c r="B5880" s="253"/>
      <c r="C5880" s="253"/>
      <c r="D5880" s="254"/>
      <c r="E5880" s="255"/>
      <c r="F5880" s="253"/>
    </row>
    <row r="5881" spans="1:6" x14ac:dyDescent="0.25">
      <c r="A5881" s="253"/>
      <c r="B5881" s="253"/>
      <c r="C5881" s="253"/>
      <c r="D5881" s="254"/>
      <c r="E5881" s="255"/>
      <c r="F5881" s="253"/>
    </row>
    <row r="5882" spans="1:6" x14ac:dyDescent="0.25">
      <c r="A5882" s="253"/>
      <c r="B5882" s="253"/>
      <c r="C5882" s="253"/>
      <c r="D5882" s="254"/>
      <c r="E5882" s="255"/>
      <c r="F5882" s="253"/>
    </row>
    <row r="5883" spans="1:6" x14ac:dyDescent="0.25">
      <c r="A5883" s="253"/>
      <c r="B5883" s="253"/>
      <c r="C5883" s="253"/>
      <c r="D5883" s="254"/>
      <c r="E5883" s="255"/>
      <c r="F5883" s="253"/>
    </row>
    <row r="5884" spans="1:6" x14ac:dyDescent="0.25">
      <c r="A5884" s="253"/>
      <c r="B5884" s="253"/>
      <c r="C5884" s="253"/>
      <c r="D5884" s="254"/>
      <c r="E5884" s="255"/>
      <c r="F5884" s="253"/>
    </row>
    <row r="5885" spans="1:6" x14ac:dyDescent="0.25">
      <c r="A5885" s="253"/>
      <c r="B5885" s="253"/>
      <c r="C5885" s="253"/>
      <c r="D5885" s="254"/>
      <c r="E5885" s="255"/>
      <c r="F5885" s="253"/>
    </row>
    <row r="5886" spans="1:6" x14ac:dyDescent="0.25">
      <c r="A5886" s="253"/>
      <c r="B5886" s="253"/>
      <c r="C5886" s="253"/>
      <c r="D5886" s="254"/>
      <c r="E5886" s="255"/>
      <c r="F5886" s="253"/>
    </row>
    <row r="5887" spans="1:6" x14ac:dyDescent="0.25">
      <c r="A5887" s="253"/>
      <c r="B5887" s="253"/>
      <c r="C5887" s="253"/>
      <c r="D5887" s="254"/>
      <c r="E5887" s="255"/>
      <c r="F5887" s="253"/>
    </row>
    <row r="5888" spans="1:6" x14ac:dyDescent="0.25">
      <c r="A5888" s="253"/>
      <c r="B5888" s="253"/>
      <c r="C5888" s="253"/>
      <c r="D5888" s="254"/>
      <c r="E5888" s="255"/>
      <c r="F5888" s="253"/>
    </row>
    <row r="5889" spans="1:6" x14ac:dyDescent="0.25">
      <c r="A5889" s="253"/>
      <c r="B5889" s="253"/>
      <c r="C5889" s="253"/>
      <c r="D5889" s="254"/>
      <c r="E5889" s="255"/>
      <c r="F5889" s="253"/>
    </row>
    <row r="5890" spans="1:6" x14ac:dyDescent="0.25">
      <c r="A5890" s="253"/>
      <c r="B5890" s="253"/>
      <c r="C5890" s="253"/>
      <c r="D5890" s="254"/>
      <c r="E5890" s="255"/>
      <c r="F5890" s="253"/>
    </row>
    <row r="5891" spans="1:6" x14ac:dyDescent="0.25">
      <c r="A5891" s="253"/>
      <c r="B5891" s="253"/>
      <c r="C5891" s="253"/>
      <c r="D5891" s="254"/>
      <c r="E5891" s="255"/>
      <c r="F5891" s="253"/>
    </row>
    <row r="5892" spans="1:6" x14ac:dyDescent="0.25">
      <c r="A5892" s="253"/>
      <c r="B5892" s="253"/>
      <c r="C5892" s="253"/>
      <c r="D5892" s="254"/>
      <c r="E5892" s="255"/>
      <c r="F5892" s="253"/>
    </row>
    <row r="5893" spans="1:6" x14ac:dyDescent="0.25">
      <c r="A5893" s="253"/>
      <c r="B5893" s="253"/>
      <c r="C5893" s="253"/>
      <c r="D5893" s="254"/>
      <c r="E5893" s="255"/>
      <c r="F5893" s="253"/>
    </row>
    <row r="5894" spans="1:6" x14ac:dyDescent="0.25">
      <c r="A5894" s="253"/>
      <c r="B5894" s="253"/>
      <c r="C5894" s="253"/>
      <c r="D5894" s="254"/>
      <c r="E5894" s="255"/>
      <c r="F5894" s="253"/>
    </row>
    <row r="5895" spans="1:6" x14ac:dyDescent="0.25">
      <c r="A5895" s="253"/>
      <c r="B5895" s="253"/>
      <c r="C5895" s="253"/>
      <c r="D5895" s="254"/>
      <c r="E5895" s="255"/>
      <c r="F5895" s="253"/>
    </row>
    <row r="5896" spans="1:6" x14ac:dyDescent="0.25">
      <c r="A5896" s="253"/>
      <c r="B5896" s="253"/>
      <c r="C5896" s="253"/>
      <c r="D5896" s="254"/>
      <c r="E5896" s="255"/>
      <c r="F5896" s="253"/>
    </row>
    <row r="5897" spans="1:6" x14ac:dyDescent="0.25">
      <c r="A5897" s="253"/>
      <c r="B5897" s="253"/>
      <c r="C5897" s="253"/>
      <c r="D5897" s="254"/>
      <c r="E5897" s="255"/>
      <c r="F5897" s="253"/>
    </row>
    <row r="5898" spans="1:6" x14ac:dyDescent="0.25">
      <c r="A5898" s="253"/>
      <c r="B5898" s="253"/>
      <c r="C5898" s="253"/>
      <c r="D5898" s="254"/>
      <c r="E5898" s="255"/>
      <c r="F5898" s="253"/>
    </row>
    <row r="5899" spans="1:6" x14ac:dyDescent="0.25">
      <c r="A5899" s="253"/>
      <c r="B5899" s="253"/>
      <c r="C5899" s="253"/>
      <c r="D5899" s="254"/>
      <c r="E5899" s="255"/>
      <c r="F5899" s="253"/>
    </row>
    <row r="5900" spans="1:6" x14ac:dyDescent="0.25">
      <c r="A5900" s="253"/>
      <c r="B5900" s="253"/>
      <c r="C5900" s="253"/>
      <c r="D5900" s="254"/>
      <c r="E5900" s="255"/>
      <c r="F5900" s="253"/>
    </row>
    <row r="5901" spans="1:6" x14ac:dyDescent="0.25">
      <c r="A5901" s="253"/>
      <c r="B5901" s="253"/>
      <c r="C5901" s="253"/>
      <c r="D5901" s="254"/>
      <c r="E5901" s="255"/>
      <c r="F5901" s="253"/>
    </row>
    <row r="5902" spans="1:6" x14ac:dyDescent="0.25">
      <c r="A5902" s="253"/>
      <c r="B5902" s="253"/>
      <c r="C5902" s="253"/>
      <c r="D5902" s="254"/>
      <c r="E5902" s="255"/>
      <c r="F5902" s="253"/>
    </row>
    <row r="5903" spans="1:6" x14ac:dyDescent="0.25">
      <c r="A5903" s="253"/>
      <c r="B5903" s="253"/>
      <c r="C5903" s="253"/>
      <c r="D5903" s="254"/>
      <c r="E5903" s="255"/>
      <c r="F5903" s="253"/>
    </row>
    <row r="5904" spans="1:6" x14ac:dyDescent="0.25">
      <c r="A5904" s="253"/>
      <c r="B5904" s="253"/>
      <c r="C5904" s="253"/>
      <c r="D5904" s="254"/>
      <c r="E5904" s="255"/>
      <c r="F5904" s="253"/>
    </row>
    <row r="5905" spans="1:6" x14ac:dyDescent="0.25">
      <c r="A5905" s="253"/>
      <c r="B5905" s="253"/>
      <c r="C5905" s="253"/>
      <c r="D5905" s="254"/>
      <c r="E5905" s="255"/>
      <c r="F5905" s="253"/>
    </row>
    <row r="5906" spans="1:6" x14ac:dyDescent="0.25">
      <c r="A5906" s="253"/>
      <c r="B5906" s="253"/>
      <c r="C5906" s="253"/>
      <c r="D5906" s="254"/>
      <c r="E5906" s="255"/>
      <c r="F5906" s="253"/>
    </row>
    <row r="5907" spans="1:6" x14ac:dyDescent="0.25">
      <c r="A5907" s="253"/>
      <c r="B5907" s="253"/>
      <c r="C5907" s="253"/>
      <c r="D5907" s="254"/>
      <c r="E5907" s="255"/>
      <c r="F5907" s="253"/>
    </row>
    <row r="5908" spans="1:6" x14ac:dyDescent="0.25">
      <c r="A5908" s="253"/>
      <c r="B5908" s="253"/>
      <c r="C5908" s="253"/>
      <c r="D5908" s="254"/>
      <c r="E5908" s="255"/>
      <c r="F5908" s="253"/>
    </row>
    <row r="5909" spans="1:6" x14ac:dyDescent="0.25">
      <c r="A5909" s="253"/>
      <c r="B5909" s="253"/>
      <c r="C5909" s="253"/>
      <c r="D5909" s="254"/>
      <c r="E5909" s="255"/>
      <c r="F5909" s="253"/>
    </row>
    <row r="5910" spans="1:6" x14ac:dyDescent="0.25">
      <c r="A5910" s="253"/>
      <c r="B5910" s="253"/>
      <c r="C5910" s="253"/>
      <c r="D5910" s="254"/>
      <c r="E5910" s="255"/>
      <c r="F5910" s="253"/>
    </row>
    <row r="5911" spans="1:6" x14ac:dyDescent="0.25">
      <c r="A5911" s="253"/>
      <c r="B5911" s="253"/>
      <c r="C5911" s="253"/>
      <c r="D5911" s="254"/>
      <c r="E5911" s="255"/>
      <c r="F5911" s="253"/>
    </row>
    <row r="5912" spans="1:6" x14ac:dyDescent="0.25">
      <c r="A5912" s="253"/>
      <c r="B5912" s="253"/>
      <c r="C5912" s="253"/>
      <c r="D5912" s="254"/>
      <c r="E5912" s="255"/>
      <c r="F5912" s="253"/>
    </row>
    <row r="5913" spans="1:6" x14ac:dyDescent="0.25">
      <c r="A5913" s="253"/>
      <c r="B5913" s="253"/>
      <c r="C5913" s="253"/>
      <c r="D5913" s="254"/>
      <c r="E5913" s="255"/>
      <c r="F5913" s="253"/>
    </row>
    <row r="5914" spans="1:6" x14ac:dyDescent="0.25">
      <c r="A5914" s="253"/>
      <c r="B5914" s="253"/>
      <c r="C5914" s="253"/>
      <c r="D5914" s="254"/>
      <c r="E5914" s="255"/>
      <c r="F5914" s="253"/>
    </row>
    <row r="5915" spans="1:6" x14ac:dyDescent="0.25">
      <c r="A5915" s="253"/>
      <c r="B5915" s="253"/>
      <c r="C5915" s="253"/>
      <c r="D5915" s="254"/>
      <c r="E5915" s="255"/>
      <c r="F5915" s="253"/>
    </row>
    <row r="5916" spans="1:6" x14ac:dyDescent="0.25">
      <c r="A5916" s="253"/>
      <c r="B5916" s="253"/>
      <c r="C5916" s="253"/>
      <c r="D5916" s="254"/>
      <c r="E5916" s="255"/>
      <c r="F5916" s="253"/>
    </row>
    <row r="5917" spans="1:6" x14ac:dyDescent="0.25">
      <c r="A5917" s="253"/>
      <c r="B5917" s="253"/>
      <c r="C5917" s="253"/>
      <c r="D5917" s="254"/>
      <c r="E5917" s="255"/>
      <c r="F5917" s="253"/>
    </row>
    <row r="5918" spans="1:6" x14ac:dyDescent="0.25">
      <c r="A5918" s="253"/>
      <c r="B5918" s="253"/>
      <c r="C5918" s="253"/>
      <c r="D5918" s="254"/>
      <c r="E5918" s="255"/>
      <c r="F5918" s="253"/>
    </row>
    <row r="5919" spans="1:6" x14ac:dyDescent="0.25">
      <c r="A5919" s="253"/>
      <c r="B5919" s="253"/>
      <c r="C5919" s="253"/>
      <c r="D5919" s="254"/>
      <c r="E5919" s="255"/>
      <c r="F5919" s="253"/>
    </row>
    <row r="5920" spans="1:6" x14ac:dyDescent="0.25">
      <c r="A5920" s="253"/>
      <c r="B5920" s="253"/>
      <c r="C5920" s="253"/>
      <c r="D5920" s="254"/>
      <c r="E5920" s="255"/>
      <c r="F5920" s="253"/>
    </row>
    <row r="5921" spans="1:6" x14ac:dyDescent="0.25">
      <c r="A5921" s="253"/>
      <c r="B5921" s="253"/>
      <c r="C5921" s="253"/>
      <c r="D5921" s="254"/>
      <c r="E5921" s="255"/>
      <c r="F5921" s="253"/>
    </row>
    <row r="5922" spans="1:6" x14ac:dyDescent="0.25">
      <c r="A5922" s="253"/>
      <c r="B5922" s="253"/>
      <c r="C5922" s="253"/>
      <c r="D5922" s="254"/>
      <c r="E5922" s="255"/>
      <c r="F5922" s="253"/>
    </row>
    <row r="5923" spans="1:6" x14ac:dyDescent="0.25">
      <c r="A5923" s="253"/>
      <c r="B5923" s="253"/>
      <c r="C5923" s="253"/>
      <c r="D5923" s="254"/>
      <c r="E5923" s="255"/>
      <c r="F5923" s="253"/>
    </row>
    <row r="5924" spans="1:6" x14ac:dyDescent="0.25">
      <c r="A5924" s="253"/>
      <c r="B5924" s="253"/>
      <c r="C5924" s="253"/>
      <c r="D5924" s="254"/>
      <c r="E5924" s="255"/>
      <c r="F5924" s="253"/>
    </row>
    <row r="5925" spans="1:6" x14ac:dyDescent="0.25">
      <c r="A5925" s="253"/>
      <c r="B5925" s="253"/>
      <c r="C5925" s="253"/>
      <c r="D5925" s="254"/>
      <c r="E5925" s="255"/>
      <c r="F5925" s="253"/>
    </row>
    <row r="5926" spans="1:6" x14ac:dyDescent="0.25">
      <c r="A5926" s="253"/>
      <c r="B5926" s="253"/>
      <c r="C5926" s="253"/>
      <c r="D5926" s="254"/>
      <c r="E5926" s="255"/>
      <c r="F5926" s="253"/>
    </row>
    <row r="5927" spans="1:6" x14ac:dyDescent="0.25">
      <c r="A5927" s="253"/>
      <c r="B5927" s="253"/>
      <c r="C5927" s="253"/>
      <c r="D5927" s="254"/>
      <c r="E5927" s="255"/>
      <c r="F5927" s="253"/>
    </row>
    <row r="5928" spans="1:6" x14ac:dyDescent="0.25">
      <c r="A5928" s="253"/>
      <c r="B5928" s="253"/>
      <c r="C5928" s="253"/>
      <c r="D5928" s="254"/>
      <c r="E5928" s="255"/>
      <c r="F5928" s="253"/>
    </row>
    <row r="5929" spans="1:6" x14ac:dyDescent="0.25">
      <c r="A5929" s="253"/>
      <c r="B5929" s="253"/>
      <c r="C5929" s="253"/>
      <c r="D5929" s="254"/>
      <c r="E5929" s="255"/>
      <c r="F5929" s="253"/>
    </row>
    <row r="5930" spans="1:6" x14ac:dyDescent="0.25">
      <c r="A5930" s="253"/>
      <c r="B5930" s="253"/>
      <c r="C5930" s="253"/>
      <c r="D5930" s="254"/>
      <c r="E5930" s="255"/>
      <c r="F5930" s="253"/>
    </row>
    <row r="5931" spans="1:6" x14ac:dyDescent="0.25">
      <c r="A5931" s="253"/>
      <c r="B5931" s="253"/>
      <c r="C5931" s="253"/>
      <c r="D5931" s="254"/>
      <c r="E5931" s="255"/>
      <c r="F5931" s="253"/>
    </row>
    <row r="5932" spans="1:6" x14ac:dyDescent="0.25">
      <c r="A5932" s="253"/>
      <c r="B5932" s="253"/>
      <c r="C5932" s="253"/>
      <c r="D5932" s="254"/>
      <c r="E5932" s="255"/>
      <c r="F5932" s="253"/>
    </row>
    <row r="5933" spans="1:6" x14ac:dyDescent="0.25">
      <c r="A5933" s="253"/>
      <c r="B5933" s="253"/>
      <c r="C5933" s="253"/>
      <c r="D5933" s="254"/>
      <c r="E5933" s="255"/>
      <c r="F5933" s="253"/>
    </row>
    <row r="5934" spans="1:6" x14ac:dyDescent="0.25">
      <c r="A5934" s="253"/>
      <c r="B5934" s="253"/>
      <c r="C5934" s="253"/>
      <c r="D5934" s="254"/>
      <c r="E5934" s="255"/>
      <c r="F5934" s="253"/>
    </row>
    <row r="5935" spans="1:6" x14ac:dyDescent="0.25">
      <c r="A5935" s="253"/>
      <c r="B5935" s="253"/>
      <c r="C5935" s="253"/>
      <c r="D5935" s="254"/>
      <c r="E5935" s="255"/>
      <c r="F5935" s="253"/>
    </row>
    <row r="5936" spans="1:6" x14ac:dyDescent="0.25">
      <c r="A5936" s="253"/>
      <c r="B5936" s="253"/>
      <c r="C5936" s="253"/>
      <c r="D5936" s="254"/>
      <c r="E5936" s="255"/>
      <c r="F5936" s="253"/>
    </row>
    <row r="5937" spans="1:6" x14ac:dyDescent="0.25">
      <c r="A5937" s="253"/>
      <c r="B5937" s="253"/>
      <c r="C5937" s="253"/>
      <c r="D5937" s="254"/>
      <c r="E5937" s="255"/>
      <c r="F5937" s="253"/>
    </row>
    <row r="5938" spans="1:6" x14ac:dyDescent="0.25">
      <c r="A5938" s="253"/>
      <c r="B5938" s="253"/>
      <c r="C5938" s="253"/>
      <c r="D5938" s="254"/>
      <c r="E5938" s="255"/>
      <c r="F5938" s="253"/>
    </row>
    <row r="5939" spans="1:6" x14ac:dyDescent="0.25">
      <c r="A5939" s="253"/>
      <c r="B5939" s="253"/>
      <c r="C5939" s="253"/>
      <c r="D5939" s="254"/>
      <c r="E5939" s="255"/>
      <c r="F5939" s="253"/>
    </row>
    <row r="5940" spans="1:6" x14ac:dyDescent="0.25">
      <c r="A5940" s="253"/>
      <c r="B5940" s="253"/>
      <c r="C5940" s="253"/>
      <c r="D5940" s="254"/>
      <c r="E5940" s="255"/>
      <c r="F5940" s="253"/>
    </row>
    <row r="5941" spans="1:6" x14ac:dyDescent="0.25">
      <c r="A5941" s="253"/>
      <c r="B5941" s="253"/>
      <c r="C5941" s="253"/>
      <c r="D5941" s="254"/>
      <c r="E5941" s="255"/>
      <c r="F5941" s="253"/>
    </row>
    <row r="5942" spans="1:6" x14ac:dyDescent="0.25">
      <c r="A5942" s="253"/>
      <c r="B5942" s="253"/>
      <c r="C5942" s="253"/>
      <c r="D5942" s="254"/>
      <c r="E5942" s="255"/>
      <c r="F5942" s="253"/>
    </row>
    <row r="5943" spans="1:6" x14ac:dyDescent="0.25">
      <c r="A5943" s="253"/>
      <c r="B5943" s="253"/>
      <c r="C5943" s="253"/>
      <c r="D5943" s="254"/>
      <c r="E5943" s="255"/>
      <c r="F5943" s="253"/>
    </row>
    <row r="5944" spans="1:6" x14ac:dyDescent="0.25">
      <c r="A5944" s="253"/>
      <c r="B5944" s="253"/>
      <c r="C5944" s="253"/>
      <c r="D5944" s="254"/>
      <c r="E5944" s="255"/>
      <c r="F5944" s="253"/>
    </row>
    <row r="5945" spans="1:6" x14ac:dyDescent="0.25">
      <c r="A5945" s="253"/>
      <c r="B5945" s="253"/>
      <c r="C5945" s="253"/>
      <c r="D5945" s="254"/>
      <c r="E5945" s="255"/>
      <c r="F5945" s="253"/>
    </row>
    <row r="5946" spans="1:6" x14ac:dyDescent="0.25">
      <c r="A5946" s="253"/>
      <c r="B5946" s="253"/>
      <c r="C5946" s="253"/>
      <c r="D5946" s="254"/>
      <c r="E5946" s="255"/>
      <c r="F5946" s="253"/>
    </row>
    <row r="5947" spans="1:6" x14ac:dyDescent="0.25">
      <c r="A5947" s="253"/>
      <c r="B5947" s="253"/>
      <c r="C5947" s="253"/>
      <c r="D5947" s="254"/>
      <c r="E5947" s="255"/>
      <c r="F5947" s="253"/>
    </row>
    <row r="5948" spans="1:6" x14ac:dyDescent="0.25">
      <c r="A5948" s="253"/>
      <c r="B5948" s="253"/>
      <c r="C5948" s="253"/>
      <c r="D5948" s="254"/>
      <c r="E5948" s="255"/>
      <c r="F5948" s="253"/>
    </row>
    <row r="5949" spans="1:6" x14ac:dyDescent="0.25">
      <c r="A5949" s="253"/>
      <c r="B5949" s="253"/>
      <c r="C5949" s="253"/>
      <c r="D5949" s="254"/>
      <c r="E5949" s="255"/>
      <c r="F5949" s="253"/>
    </row>
    <row r="5950" spans="1:6" x14ac:dyDescent="0.25">
      <c r="A5950" s="253"/>
      <c r="B5950" s="253"/>
      <c r="C5950" s="253"/>
      <c r="D5950" s="254"/>
      <c r="E5950" s="255"/>
      <c r="F5950" s="253"/>
    </row>
    <row r="5951" spans="1:6" x14ac:dyDescent="0.25">
      <c r="A5951" s="253"/>
      <c r="B5951" s="253"/>
      <c r="C5951" s="253"/>
      <c r="D5951" s="254"/>
      <c r="E5951" s="255"/>
      <c r="F5951" s="253"/>
    </row>
    <row r="5952" spans="1:6" x14ac:dyDescent="0.25">
      <c r="A5952" s="253"/>
      <c r="B5952" s="253"/>
      <c r="C5952" s="253"/>
      <c r="D5952" s="254"/>
      <c r="E5952" s="255"/>
      <c r="F5952" s="253"/>
    </row>
    <row r="5953" spans="1:6" x14ac:dyDescent="0.25">
      <c r="A5953" s="253"/>
      <c r="B5953" s="253"/>
      <c r="C5953" s="253"/>
      <c r="D5953" s="254"/>
      <c r="E5953" s="255"/>
      <c r="F5953" s="253"/>
    </row>
    <row r="5954" spans="1:6" x14ac:dyDescent="0.25">
      <c r="A5954" s="253"/>
      <c r="B5954" s="253"/>
      <c r="C5954" s="253"/>
      <c r="D5954" s="254"/>
      <c r="E5954" s="255"/>
      <c r="F5954" s="253"/>
    </row>
    <row r="5955" spans="1:6" x14ac:dyDescent="0.25">
      <c r="A5955" s="253"/>
      <c r="B5955" s="253"/>
      <c r="C5955" s="253"/>
      <c r="D5955" s="254"/>
      <c r="E5955" s="255"/>
      <c r="F5955" s="253"/>
    </row>
    <row r="5956" spans="1:6" x14ac:dyDescent="0.25">
      <c r="A5956" s="253"/>
      <c r="B5956" s="253"/>
      <c r="C5956" s="253"/>
      <c r="D5956" s="254"/>
      <c r="E5956" s="255"/>
      <c r="F5956" s="253"/>
    </row>
    <row r="5957" spans="1:6" x14ac:dyDescent="0.25">
      <c r="A5957" s="253"/>
      <c r="B5957" s="253"/>
      <c r="C5957" s="253"/>
      <c r="D5957" s="254"/>
      <c r="E5957" s="255"/>
      <c r="F5957" s="253"/>
    </row>
    <row r="5958" spans="1:6" x14ac:dyDescent="0.25">
      <c r="A5958" s="253"/>
      <c r="B5958" s="253"/>
      <c r="C5958" s="253"/>
      <c r="D5958" s="254"/>
      <c r="E5958" s="255"/>
      <c r="F5958" s="253"/>
    </row>
    <row r="5959" spans="1:6" x14ac:dyDescent="0.25">
      <c r="A5959" s="253"/>
      <c r="B5959" s="253"/>
      <c r="C5959" s="253"/>
      <c r="D5959" s="254"/>
      <c r="E5959" s="255"/>
      <c r="F5959" s="253"/>
    </row>
    <row r="5960" spans="1:6" x14ac:dyDescent="0.25">
      <c r="A5960" s="253"/>
      <c r="B5960" s="253"/>
      <c r="C5960" s="253"/>
      <c r="D5960" s="254"/>
      <c r="E5960" s="255"/>
      <c r="F5960" s="253"/>
    </row>
    <row r="5961" spans="1:6" x14ac:dyDescent="0.25">
      <c r="A5961" s="253"/>
      <c r="B5961" s="253"/>
      <c r="C5961" s="253"/>
      <c r="D5961" s="254"/>
      <c r="E5961" s="255"/>
      <c r="F5961" s="253"/>
    </row>
    <row r="5962" spans="1:6" x14ac:dyDescent="0.25">
      <c r="A5962" s="253"/>
      <c r="B5962" s="253"/>
      <c r="C5962" s="253"/>
      <c r="D5962" s="254"/>
      <c r="E5962" s="255"/>
      <c r="F5962" s="253"/>
    </row>
    <row r="5963" spans="1:6" x14ac:dyDescent="0.25">
      <c r="A5963" s="253"/>
      <c r="B5963" s="253"/>
      <c r="C5963" s="253"/>
      <c r="D5963" s="254"/>
      <c r="E5963" s="255"/>
      <c r="F5963" s="253"/>
    </row>
    <row r="5964" spans="1:6" x14ac:dyDescent="0.25">
      <c r="A5964" s="253"/>
      <c r="B5964" s="253"/>
      <c r="C5964" s="253"/>
      <c r="D5964" s="254"/>
      <c r="E5964" s="255"/>
      <c r="F5964" s="253"/>
    </row>
    <row r="5965" spans="1:6" x14ac:dyDescent="0.25">
      <c r="A5965" s="253"/>
      <c r="B5965" s="253"/>
      <c r="C5965" s="253"/>
      <c r="D5965" s="254"/>
      <c r="E5965" s="255"/>
      <c r="F5965" s="253"/>
    </row>
    <row r="5966" spans="1:6" x14ac:dyDescent="0.25">
      <c r="A5966" s="253"/>
      <c r="B5966" s="253"/>
      <c r="C5966" s="253"/>
      <c r="D5966" s="254"/>
      <c r="E5966" s="255"/>
      <c r="F5966" s="253"/>
    </row>
    <row r="5967" spans="1:6" x14ac:dyDescent="0.25">
      <c r="A5967" s="253"/>
      <c r="B5967" s="253"/>
      <c r="C5967" s="253"/>
      <c r="D5967" s="254"/>
      <c r="E5967" s="255"/>
      <c r="F5967" s="253"/>
    </row>
    <row r="5968" spans="1:6" x14ac:dyDescent="0.25">
      <c r="A5968" s="253"/>
      <c r="B5968" s="253"/>
      <c r="C5968" s="253"/>
      <c r="D5968" s="254"/>
      <c r="E5968" s="255"/>
      <c r="F5968" s="253"/>
    </row>
    <row r="5969" spans="1:6" x14ac:dyDescent="0.25">
      <c r="A5969" s="253"/>
      <c r="B5969" s="253"/>
      <c r="C5969" s="253"/>
      <c r="D5969" s="254"/>
      <c r="E5969" s="255"/>
      <c r="F5969" s="253"/>
    </row>
    <row r="5970" spans="1:6" x14ac:dyDescent="0.25">
      <c r="A5970" s="253"/>
      <c r="B5970" s="253"/>
      <c r="C5970" s="253"/>
      <c r="D5970" s="254"/>
      <c r="E5970" s="255"/>
      <c r="F5970" s="253"/>
    </row>
    <row r="5971" spans="1:6" x14ac:dyDescent="0.25">
      <c r="A5971" s="253"/>
      <c r="B5971" s="253"/>
      <c r="C5971" s="253"/>
      <c r="D5971" s="254"/>
      <c r="E5971" s="255"/>
      <c r="F5971" s="253"/>
    </row>
    <row r="5972" spans="1:6" x14ac:dyDescent="0.25">
      <c r="A5972" s="253"/>
      <c r="B5972" s="253"/>
      <c r="C5972" s="253"/>
      <c r="D5972" s="254"/>
      <c r="E5972" s="255"/>
      <c r="F5972" s="253"/>
    </row>
    <row r="5973" spans="1:6" x14ac:dyDescent="0.25">
      <c r="A5973" s="253"/>
      <c r="B5973" s="253"/>
      <c r="C5973" s="253"/>
      <c r="D5973" s="254"/>
      <c r="E5973" s="255"/>
      <c r="F5973" s="253"/>
    </row>
    <row r="5974" spans="1:6" x14ac:dyDescent="0.25">
      <c r="A5974" s="253"/>
      <c r="B5974" s="253"/>
      <c r="C5974" s="253"/>
      <c r="D5974" s="254"/>
      <c r="E5974" s="255"/>
      <c r="F5974" s="253"/>
    </row>
    <row r="5975" spans="1:6" x14ac:dyDescent="0.25">
      <c r="A5975" s="253"/>
      <c r="B5975" s="253"/>
      <c r="C5975" s="253"/>
      <c r="D5975" s="254"/>
      <c r="E5975" s="255"/>
      <c r="F5975" s="253"/>
    </row>
    <row r="5976" spans="1:6" x14ac:dyDescent="0.25">
      <c r="A5976" s="253"/>
      <c r="B5976" s="253"/>
      <c r="C5976" s="253"/>
      <c r="D5976" s="254"/>
      <c r="E5976" s="255"/>
      <c r="F5976" s="253"/>
    </row>
    <row r="5977" spans="1:6" x14ac:dyDescent="0.25">
      <c r="A5977" s="253"/>
      <c r="B5977" s="253"/>
      <c r="C5977" s="253"/>
      <c r="D5977" s="254"/>
      <c r="E5977" s="255"/>
      <c r="F5977" s="253"/>
    </row>
    <row r="5978" spans="1:6" x14ac:dyDescent="0.25">
      <c r="A5978" s="253"/>
      <c r="B5978" s="253"/>
      <c r="C5978" s="253"/>
      <c r="D5978" s="254"/>
      <c r="E5978" s="255"/>
      <c r="F5978" s="253"/>
    </row>
    <row r="5979" spans="1:6" x14ac:dyDescent="0.25">
      <c r="A5979" s="253"/>
      <c r="B5979" s="253"/>
      <c r="C5979" s="253"/>
      <c r="D5979" s="254"/>
      <c r="E5979" s="255"/>
      <c r="F5979" s="253"/>
    </row>
    <row r="5980" spans="1:6" x14ac:dyDescent="0.25">
      <c r="A5980" s="253"/>
      <c r="B5980" s="253"/>
      <c r="C5980" s="253"/>
      <c r="D5980" s="254"/>
      <c r="E5980" s="255"/>
      <c r="F5980" s="253"/>
    </row>
    <row r="5981" spans="1:6" x14ac:dyDescent="0.25">
      <c r="A5981" s="253"/>
      <c r="B5981" s="253"/>
      <c r="C5981" s="253"/>
      <c r="D5981" s="254"/>
      <c r="E5981" s="255"/>
      <c r="F5981" s="253"/>
    </row>
    <row r="5982" spans="1:6" x14ac:dyDescent="0.25">
      <c r="A5982" s="253"/>
      <c r="B5982" s="253"/>
      <c r="C5982" s="253"/>
      <c r="D5982" s="254"/>
      <c r="E5982" s="255"/>
      <c r="F5982" s="253"/>
    </row>
    <row r="5983" spans="1:6" x14ac:dyDescent="0.25">
      <c r="A5983" s="253"/>
      <c r="B5983" s="253"/>
      <c r="C5983" s="253"/>
      <c r="D5983" s="254"/>
      <c r="E5983" s="255"/>
      <c r="F5983" s="253"/>
    </row>
    <row r="5984" spans="1:6" x14ac:dyDescent="0.25">
      <c r="A5984" s="253"/>
      <c r="B5984" s="253"/>
      <c r="C5984" s="253"/>
      <c r="D5984" s="254"/>
      <c r="E5984" s="255"/>
      <c r="F5984" s="253"/>
    </row>
    <row r="5985" spans="1:6" x14ac:dyDescent="0.25">
      <c r="A5985" s="253"/>
      <c r="B5985" s="253"/>
      <c r="C5985" s="253"/>
      <c r="D5985" s="254"/>
      <c r="E5985" s="255"/>
      <c r="F5985" s="253"/>
    </row>
    <row r="5986" spans="1:6" x14ac:dyDescent="0.25">
      <c r="A5986" s="253"/>
      <c r="B5986" s="253"/>
      <c r="C5986" s="253"/>
      <c r="D5986" s="254"/>
      <c r="E5986" s="255"/>
      <c r="F5986" s="253"/>
    </row>
    <row r="5987" spans="1:6" x14ac:dyDescent="0.25">
      <c r="A5987" s="253"/>
      <c r="B5987" s="253"/>
      <c r="C5987" s="253"/>
      <c r="D5987" s="254"/>
      <c r="E5987" s="255"/>
      <c r="F5987" s="253"/>
    </row>
    <row r="5988" spans="1:6" x14ac:dyDescent="0.25">
      <c r="A5988" s="253"/>
      <c r="B5988" s="253"/>
      <c r="C5988" s="253"/>
      <c r="D5988" s="254"/>
      <c r="E5988" s="255"/>
      <c r="F5988" s="253"/>
    </row>
    <row r="5989" spans="1:6" x14ac:dyDescent="0.25">
      <c r="A5989" s="253"/>
      <c r="B5989" s="253"/>
      <c r="C5989" s="253"/>
      <c r="D5989" s="254"/>
      <c r="E5989" s="255"/>
      <c r="F5989" s="253"/>
    </row>
    <row r="5990" spans="1:6" x14ac:dyDescent="0.25">
      <c r="A5990" s="253"/>
      <c r="B5990" s="253"/>
      <c r="C5990" s="253"/>
      <c r="D5990" s="254"/>
      <c r="E5990" s="255"/>
      <c r="F5990" s="253"/>
    </row>
    <row r="5991" spans="1:6" x14ac:dyDescent="0.25">
      <c r="A5991" s="253"/>
      <c r="B5991" s="253"/>
      <c r="C5991" s="253"/>
      <c r="D5991" s="254"/>
      <c r="E5991" s="255"/>
      <c r="F5991" s="253"/>
    </row>
    <row r="5992" spans="1:6" x14ac:dyDescent="0.25">
      <c r="A5992" s="253"/>
      <c r="B5992" s="253"/>
      <c r="C5992" s="253"/>
      <c r="D5992" s="254"/>
      <c r="E5992" s="255"/>
      <c r="F5992" s="253"/>
    </row>
    <row r="5993" spans="1:6" x14ac:dyDescent="0.25">
      <c r="A5993" s="253"/>
      <c r="B5993" s="253"/>
      <c r="C5993" s="253"/>
      <c r="D5993" s="254"/>
      <c r="E5993" s="255"/>
      <c r="F5993" s="253"/>
    </row>
    <row r="5994" spans="1:6" x14ac:dyDescent="0.25">
      <c r="A5994" s="253"/>
      <c r="B5994" s="253"/>
      <c r="C5994" s="253"/>
      <c r="D5994" s="254"/>
      <c r="E5994" s="255"/>
      <c r="F5994" s="253"/>
    </row>
    <row r="5995" spans="1:6" x14ac:dyDescent="0.25">
      <c r="A5995" s="253"/>
      <c r="B5995" s="253"/>
      <c r="C5995" s="253"/>
      <c r="D5995" s="254"/>
      <c r="E5995" s="255"/>
      <c r="F5995" s="253"/>
    </row>
    <row r="5996" spans="1:6" x14ac:dyDescent="0.25">
      <c r="A5996" s="253"/>
      <c r="B5996" s="253"/>
      <c r="C5996" s="253"/>
      <c r="D5996" s="254"/>
      <c r="E5996" s="255"/>
      <c r="F5996" s="253"/>
    </row>
    <row r="5997" spans="1:6" x14ac:dyDescent="0.25">
      <c r="A5997" s="253"/>
      <c r="B5997" s="253"/>
      <c r="C5997" s="253"/>
      <c r="D5997" s="254"/>
      <c r="E5997" s="255"/>
      <c r="F5997" s="253"/>
    </row>
    <row r="5998" spans="1:6" x14ac:dyDescent="0.25">
      <c r="A5998" s="253"/>
      <c r="B5998" s="253"/>
      <c r="C5998" s="253"/>
      <c r="D5998" s="254"/>
      <c r="E5998" s="255"/>
      <c r="F5998" s="253"/>
    </row>
    <row r="5999" spans="1:6" x14ac:dyDescent="0.25">
      <c r="A5999" s="253"/>
      <c r="B5999" s="253"/>
      <c r="C5999" s="253"/>
      <c r="D5999" s="254"/>
      <c r="E5999" s="255"/>
      <c r="F5999" s="253"/>
    </row>
    <row r="6000" spans="1:6" x14ac:dyDescent="0.25">
      <c r="A6000" s="253"/>
      <c r="B6000" s="253"/>
      <c r="C6000" s="253"/>
      <c r="D6000" s="254"/>
      <c r="E6000" s="255"/>
      <c r="F6000" s="253"/>
    </row>
    <row r="6001" spans="1:6" x14ac:dyDescent="0.25">
      <c r="A6001" s="253"/>
      <c r="B6001" s="253"/>
      <c r="C6001" s="253"/>
      <c r="D6001" s="254"/>
      <c r="E6001" s="255"/>
      <c r="F6001" s="253"/>
    </row>
    <row r="6002" spans="1:6" x14ac:dyDescent="0.25">
      <c r="A6002" s="253"/>
      <c r="B6002" s="253"/>
      <c r="C6002" s="253"/>
      <c r="D6002" s="254"/>
      <c r="E6002" s="255"/>
      <c r="F6002" s="253"/>
    </row>
    <row r="6003" spans="1:6" x14ac:dyDescent="0.25">
      <c r="A6003" s="253"/>
      <c r="B6003" s="253"/>
      <c r="C6003" s="253"/>
      <c r="D6003" s="254"/>
      <c r="E6003" s="255"/>
      <c r="F6003" s="253"/>
    </row>
    <row r="6004" spans="1:6" x14ac:dyDescent="0.25">
      <c r="A6004" s="253"/>
      <c r="B6004" s="253"/>
      <c r="C6004" s="253"/>
      <c r="D6004" s="254"/>
      <c r="E6004" s="255"/>
      <c r="F6004" s="253"/>
    </row>
    <row r="6005" spans="1:6" x14ac:dyDescent="0.25">
      <c r="A6005" s="253"/>
      <c r="B6005" s="253"/>
      <c r="C6005" s="253"/>
      <c r="D6005" s="254"/>
      <c r="E6005" s="255"/>
      <c r="F6005" s="253"/>
    </row>
    <row r="6006" spans="1:6" x14ac:dyDescent="0.25">
      <c r="A6006" s="253"/>
      <c r="B6006" s="253"/>
      <c r="C6006" s="253"/>
      <c r="D6006" s="254"/>
      <c r="E6006" s="255"/>
      <c r="F6006" s="253"/>
    </row>
    <row r="6007" spans="1:6" x14ac:dyDescent="0.25">
      <c r="A6007" s="253"/>
      <c r="B6007" s="253"/>
      <c r="C6007" s="253"/>
      <c r="D6007" s="254"/>
      <c r="E6007" s="255"/>
      <c r="F6007" s="253"/>
    </row>
    <row r="6008" spans="1:6" x14ac:dyDescent="0.25">
      <c r="A6008" s="253"/>
      <c r="B6008" s="253"/>
      <c r="C6008" s="253"/>
      <c r="D6008" s="254"/>
      <c r="E6008" s="255"/>
      <c r="F6008" s="253"/>
    </row>
    <row r="6009" spans="1:6" x14ac:dyDescent="0.25">
      <c r="A6009" s="253"/>
      <c r="B6009" s="253"/>
      <c r="C6009" s="253"/>
      <c r="D6009" s="254"/>
      <c r="E6009" s="255"/>
      <c r="F6009" s="253"/>
    </row>
    <row r="6010" spans="1:6" x14ac:dyDescent="0.25">
      <c r="A6010" s="253"/>
      <c r="B6010" s="253"/>
      <c r="C6010" s="253"/>
      <c r="D6010" s="254"/>
      <c r="E6010" s="255"/>
      <c r="F6010" s="253"/>
    </row>
    <row r="6011" spans="1:6" x14ac:dyDescent="0.25">
      <c r="A6011" s="253"/>
      <c r="B6011" s="253"/>
      <c r="C6011" s="253"/>
      <c r="D6011" s="254"/>
      <c r="E6011" s="255"/>
      <c r="F6011" s="253"/>
    </row>
    <row r="6012" spans="1:6" x14ac:dyDescent="0.25">
      <c r="A6012" s="253"/>
      <c r="B6012" s="253"/>
      <c r="C6012" s="253"/>
      <c r="D6012" s="254"/>
      <c r="E6012" s="255"/>
      <c r="F6012" s="253"/>
    </row>
    <row r="6013" spans="1:6" x14ac:dyDescent="0.25">
      <c r="A6013" s="253"/>
      <c r="B6013" s="253"/>
      <c r="C6013" s="253"/>
      <c r="D6013" s="254"/>
      <c r="E6013" s="255"/>
      <c r="F6013" s="253"/>
    </row>
    <row r="6014" spans="1:6" x14ac:dyDescent="0.25">
      <c r="A6014" s="253"/>
      <c r="B6014" s="253"/>
      <c r="C6014" s="253"/>
      <c r="D6014" s="254"/>
      <c r="E6014" s="255"/>
      <c r="F6014" s="253"/>
    </row>
    <row r="6015" spans="1:6" x14ac:dyDescent="0.25">
      <c r="A6015" s="253"/>
      <c r="B6015" s="253"/>
      <c r="C6015" s="253"/>
      <c r="D6015" s="254"/>
      <c r="E6015" s="255"/>
      <c r="F6015" s="253"/>
    </row>
    <row r="6016" spans="1:6" x14ac:dyDescent="0.25">
      <c r="A6016" s="253"/>
      <c r="B6016" s="253"/>
      <c r="C6016" s="253"/>
      <c r="D6016" s="254"/>
      <c r="E6016" s="255"/>
      <c r="F6016" s="253"/>
    </row>
    <row r="6017" spans="1:6" x14ac:dyDescent="0.25">
      <c r="A6017" s="253"/>
      <c r="B6017" s="253"/>
      <c r="C6017" s="253"/>
      <c r="D6017" s="254"/>
      <c r="E6017" s="255"/>
      <c r="F6017" s="253"/>
    </row>
    <row r="6018" spans="1:6" x14ac:dyDescent="0.25">
      <c r="A6018" s="253"/>
      <c r="B6018" s="253"/>
      <c r="C6018" s="253"/>
      <c r="D6018" s="254"/>
      <c r="E6018" s="255"/>
      <c r="F6018" s="253"/>
    </row>
    <row r="6019" spans="1:6" x14ac:dyDescent="0.25">
      <c r="A6019" s="253"/>
      <c r="B6019" s="253"/>
      <c r="C6019" s="253"/>
      <c r="D6019" s="254"/>
      <c r="E6019" s="255"/>
      <c r="F6019" s="253"/>
    </row>
    <row r="6020" spans="1:6" x14ac:dyDescent="0.25">
      <c r="A6020" s="253"/>
      <c r="B6020" s="253"/>
      <c r="C6020" s="253"/>
      <c r="D6020" s="254"/>
      <c r="E6020" s="255"/>
      <c r="F6020" s="253"/>
    </row>
    <row r="6021" spans="1:6" x14ac:dyDescent="0.25">
      <c r="A6021" s="253"/>
      <c r="B6021" s="253"/>
      <c r="C6021" s="253"/>
      <c r="D6021" s="254"/>
      <c r="E6021" s="255"/>
      <c r="F6021" s="253"/>
    </row>
    <row r="6022" spans="1:6" x14ac:dyDescent="0.25">
      <c r="A6022" s="253"/>
      <c r="B6022" s="253"/>
      <c r="C6022" s="253"/>
      <c r="D6022" s="254"/>
      <c r="E6022" s="255"/>
      <c r="F6022" s="253"/>
    </row>
    <row r="6023" spans="1:6" x14ac:dyDescent="0.25">
      <c r="A6023" s="253"/>
      <c r="B6023" s="253"/>
      <c r="C6023" s="253"/>
      <c r="D6023" s="254"/>
      <c r="E6023" s="255"/>
      <c r="F6023" s="253"/>
    </row>
    <row r="6024" spans="1:6" x14ac:dyDescent="0.25">
      <c r="A6024" s="253"/>
      <c r="B6024" s="253"/>
      <c r="C6024" s="253"/>
      <c r="D6024" s="254"/>
      <c r="E6024" s="255"/>
      <c r="F6024" s="253"/>
    </row>
    <row r="6025" spans="1:6" x14ac:dyDescent="0.25">
      <c r="A6025" s="253"/>
      <c r="B6025" s="253"/>
      <c r="C6025" s="253"/>
      <c r="D6025" s="254"/>
      <c r="E6025" s="255"/>
      <c r="F6025" s="253"/>
    </row>
    <row r="6026" spans="1:6" x14ac:dyDescent="0.25">
      <c r="A6026" s="253"/>
      <c r="B6026" s="253"/>
      <c r="C6026" s="253"/>
      <c r="D6026" s="254"/>
      <c r="E6026" s="255"/>
      <c r="F6026" s="253"/>
    </row>
    <row r="6027" spans="1:6" x14ac:dyDescent="0.25">
      <c r="A6027" s="253"/>
      <c r="B6027" s="253"/>
      <c r="C6027" s="253"/>
      <c r="D6027" s="254"/>
      <c r="E6027" s="255"/>
      <c r="F6027" s="253"/>
    </row>
    <row r="6028" spans="1:6" x14ac:dyDescent="0.25">
      <c r="A6028" s="253"/>
      <c r="B6028" s="253"/>
      <c r="C6028" s="253"/>
      <c r="D6028" s="254"/>
      <c r="E6028" s="255"/>
      <c r="F6028" s="253"/>
    </row>
    <row r="6029" spans="1:6" x14ac:dyDescent="0.25">
      <c r="A6029" s="253"/>
      <c r="B6029" s="253"/>
      <c r="C6029" s="253"/>
      <c r="D6029" s="254"/>
      <c r="E6029" s="255"/>
      <c r="F6029" s="253"/>
    </row>
    <row r="6030" spans="1:6" x14ac:dyDescent="0.25">
      <c r="A6030" s="253"/>
      <c r="B6030" s="253"/>
      <c r="C6030" s="253"/>
      <c r="D6030" s="254"/>
      <c r="E6030" s="255"/>
      <c r="F6030" s="253"/>
    </row>
    <row r="6031" spans="1:6" x14ac:dyDescent="0.25">
      <c r="A6031" s="253"/>
      <c r="B6031" s="253"/>
      <c r="C6031" s="253"/>
      <c r="D6031" s="254"/>
      <c r="E6031" s="255"/>
      <c r="F6031" s="253"/>
    </row>
    <row r="6032" spans="1:6" x14ac:dyDescent="0.25">
      <c r="A6032" s="253"/>
      <c r="B6032" s="253"/>
      <c r="C6032" s="253"/>
      <c r="D6032" s="254"/>
      <c r="E6032" s="255"/>
      <c r="F6032" s="253"/>
    </row>
    <row r="6033" spans="1:6" x14ac:dyDescent="0.25">
      <c r="A6033" s="253"/>
      <c r="B6033" s="253"/>
      <c r="C6033" s="253"/>
      <c r="D6033" s="254"/>
      <c r="E6033" s="255"/>
      <c r="F6033" s="253"/>
    </row>
    <row r="6034" spans="1:6" x14ac:dyDescent="0.25">
      <c r="A6034" s="253"/>
      <c r="B6034" s="253"/>
      <c r="C6034" s="253"/>
      <c r="D6034" s="254"/>
      <c r="E6034" s="255"/>
      <c r="F6034" s="253"/>
    </row>
    <row r="6035" spans="1:6" x14ac:dyDescent="0.25">
      <c r="A6035" s="253"/>
      <c r="B6035" s="253"/>
      <c r="C6035" s="253"/>
      <c r="D6035" s="254"/>
      <c r="E6035" s="255"/>
      <c r="F6035" s="253"/>
    </row>
    <row r="6036" spans="1:6" x14ac:dyDescent="0.25">
      <c r="A6036" s="253"/>
      <c r="B6036" s="253"/>
      <c r="C6036" s="253"/>
      <c r="D6036" s="254"/>
      <c r="E6036" s="255"/>
      <c r="F6036" s="253"/>
    </row>
    <row r="6037" spans="1:6" x14ac:dyDescent="0.25">
      <c r="A6037" s="253"/>
      <c r="B6037" s="253"/>
      <c r="C6037" s="253"/>
      <c r="D6037" s="254"/>
      <c r="E6037" s="255"/>
      <c r="F6037" s="253"/>
    </row>
    <row r="6038" spans="1:6" x14ac:dyDescent="0.25">
      <c r="A6038" s="253"/>
      <c r="B6038" s="253"/>
      <c r="C6038" s="253"/>
      <c r="D6038" s="254"/>
      <c r="E6038" s="255"/>
      <c r="F6038" s="253"/>
    </row>
    <row r="6039" spans="1:6" x14ac:dyDescent="0.25">
      <c r="A6039" s="253"/>
      <c r="B6039" s="253"/>
      <c r="C6039" s="253"/>
      <c r="D6039" s="254"/>
      <c r="E6039" s="255"/>
      <c r="F6039" s="253"/>
    </row>
    <row r="6040" spans="1:6" x14ac:dyDescent="0.25">
      <c r="A6040" s="253"/>
      <c r="B6040" s="253"/>
      <c r="C6040" s="253"/>
      <c r="D6040" s="254"/>
      <c r="E6040" s="255"/>
      <c r="F6040" s="253"/>
    </row>
    <row r="6041" spans="1:6" x14ac:dyDescent="0.25">
      <c r="A6041" s="253"/>
      <c r="B6041" s="253"/>
      <c r="C6041" s="253"/>
      <c r="D6041" s="254"/>
      <c r="E6041" s="255"/>
      <c r="F6041" s="253"/>
    </row>
    <row r="6042" spans="1:6" x14ac:dyDescent="0.25">
      <c r="A6042" s="253"/>
      <c r="B6042" s="253"/>
      <c r="C6042" s="253"/>
      <c r="D6042" s="254"/>
      <c r="E6042" s="255"/>
      <c r="F6042" s="253"/>
    </row>
    <row r="6043" spans="1:6" x14ac:dyDescent="0.25">
      <c r="A6043" s="253"/>
      <c r="B6043" s="253"/>
      <c r="C6043" s="253"/>
      <c r="D6043" s="254"/>
      <c r="E6043" s="255"/>
      <c r="F6043" s="253"/>
    </row>
    <row r="6044" spans="1:6" x14ac:dyDescent="0.25">
      <c r="A6044" s="253"/>
      <c r="B6044" s="253"/>
      <c r="C6044" s="253"/>
      <c r="D6044" s="254"/>
      <c r="E6044" s="255"/>
      <c r="F6044" s="253"/>
    </row>
    <row r="6045" spans="1:6" x14ac:dyDescent="0.25">
      <c r="A6045" s="253"/>
      <c r="B6045" s="253"/>
      <c r="C6045" s="253"/>
      <c r="D6045" s="254"/>
      <c r="E6045" s="255"/>
      <c r="F6045" s="253"/>
    </row>
    <row r="6046" spans="1:6" x14ac:dyDescent="0.25">
      <c r="A6046" s="253"/>
      <c r="B6046" s="253"/>
      <c r="C6046" s="253"/>
      <c r="D6046" s="254"/>
      <c r="E6046" s="255"/>
      <c r="F6046" s="253"/>
    </row>
    <row r="6047" spans="1:6" x14ac:dyDescent="0.25">
      <c r="A6047" s="253"/>
      <c r="B6047" s="253"/>
      <c r="C6047" s="253"/>
      <c r="D6047" s="254"/>
      <c r="E6047" s="255"/>
      <c r="F6047" s="253"/>
    </row>
    <row r="6048" spans="1:6" x14ac:dyDescent="0.25">
      <c r="A6048" s="253"/>
      <c r="B6048" s="253"/>
      <c r="C6048" s="253"/>
      <c r="D6048" s="254"/>
      <c r="E6048" s="255"/>
      <c r="F6048" s="253"/>
    </row>
    <row r="6049" spans="1:6" x14ac:dyDescent="0.25">
      <c r="A6049" s="253"/>
      <c r="B6049" s="253"/>
      <c r="C6049" s="253"/>
      <c r="D6049" s="254"/>
      <c r="E6049" s="255"/>
      <c r="F6049" s="253"/>
    </row>
    <row r="6050" spans="1:6" x14ac:dyDescent="0.25">
      <c r="A6050" s="253"/>
      <c r="B6050" s="253"/>
      <c r="C6050" s="253"/>
      <c r="D6050" s="254"/>
      <c r="E6050" s="255"/>
      <c r="F6050" s="253"/>
    </row>
    <row r="6051" spans="1:6" x14ac:dyDescent="0.25">
      <c r="A6051" s="253"/>
      <c r="B6051" s="253"/>
      <c r="C6051" s="253"/>
      <c r="D6051" s="254"/>
      <c r="E6051" s="255"/>
      <c r="F6051" s="253"/>
    </row>
    <row r="6052" spans="1:6" x14ac:dyDescent="0.25">
      <c r="A6052" s="253"/>
      <c r="B6052" s="253"/>
      <c r="C6052" s="253"/>
      <c r="D6052" s="254"/>
      <c r="E6052" s="255"/>
      <c r="F6052" s="253"/>
    </row>
    <row r="6053" spans="1:6" x14ac:dyDescent="0.25">
      <c r="A6053" s="253"/>
      <c r="B6053" s="253"/>
      <c r="C6053" s="253"/>
      <c r="D6053" s="256"/>
      <c r="E6053" s="253"/>
      <c r="F6053" s="253"/>
    </row>
    <row r="6054" spans="1:6" x14ac:dyDescent="0.25">
      <c r="A6054" s="253"/>
      <c r="B6054" s="253"/>
      <c r="C6054" s="253"/>
      <c r="D6054" s="256"/>
      <c r="E6054" s="253"/>
      <c r="F6054" s="253"/>
    </row>
    <row r="6055" spans="1:6" x14ac:dyDescent="0.25">
      <c r="A6055" s="253"/>
      <c r="B6055" s="253"/>
      <c r="C6055" s="253"/>
      <c r="D6055" s="256"/>
      <c r="E6055" s="253"/>
      <c r="F6055" s="253"/>
    </row>
    <row r="6056" spans="1:6" x14ac:dyDescent="0.25">
      <c r="A6056" s="253"/>
      <c r="B6056" s="253"/>
      <c r="C6056" s="253"/>
      <c r="D6056" s="256"/>
      <c r="E6056" s="253"/>
      <c r="F6056" s="253"/>
    </row>
    <row r="6057" spans="1:6" x14ac:dyDescent="0.25">
      <c r="A6057" s="253"/>
      <c r="B6057" s="253"/>
      <c r="C6057" s="253"/>
      <c r="D6057" s="256"/>
      <c r="E6057" s="253"/>
      <c r="F6057" s="253"/>
    </row>
    <row r="6058" spans="1:6" x14ac:dyDescent="0.25">
      <c r="A6058" s="253"/>
      <c r="B6058" s="253"/>
      <c r="C6058" s="253"/>
      <c r="D6058" s="256"/>
      <c r="E6058" s="253"/>
      <c r="F6058" s="253"/>
    </row>
    <row r="6059" spans="1:6" x14ac:dyDescent="0.25">
      <c r="A6059" s="253"/>
      <c r="B6059" s="253"/>
      <c r="C6059" s="253"/>
      <c r="D6059" s="256"/>
      <c r="E6059" s="253"/>
      <c r="F6059" s="253"/>
    </row>
    <row r="6060" spans="1:6" x14ac:dyDescent="0.25">
      <c r="A6060" s="253"/>
      <c r="B6060" s="253"/>
      <c r="C6060" s="253"/>
      <c r="D6060" s="256"/>
      <c r="E6060" s="253"/>
      <c r="F6060" s="253"/>
    </row>
    <row r="6061" spans="1:6" x14ac:dyDescent="0.25">
      <c r="A6061" s="253"/>
      <c r="B6061" s="253"/>
      <c r="C6061" s="253"/>
      <c r="D6061" s="256"/>
      <c r="E6061" s="253"/>
      <c r="F6061" s="253"/>
    </row>
    <row r="6062" spans="1:6" x14ac:dyDescent="0.25">
      <c r="A6062" s="253"/>
      <c r="B6062" s="253"/>
      <c r="C6062" s="253"/>
      <c r="D6062" s="256"/>
      <c r="E6062" s="253"/>
      <c r="F6062" s="253"/>
    </row>
    <row r="6063" spans="1:6" x14ac:dyDescent="0.25">
      <c r="A6063" s="253"/>
      <c r="B6063" s="253"/>
      <c r="C6063" s="253"/>
      <c r="D6063" s="256"/>
      <c r="E6063" s="253"/>
      <c r="F6063" s="253"/>
    </row>
    <row r="6064" spans="1:6" x14ac:dyDescent="0.25">
      <c r="A6064" s="253"/>
      <c r="B6064" s="253"/>
      <c r="C6064" s="253"/>
      <c r="D6064" s="256"/>
      <c r="E6064" s="253"/>
      <c r="F6064" s="253"/>
    </row>
    <row r="6065" spans="1:6" x14ac:dyDescent="0.25">
      <c r="A6065" s="253"/>
      <c r="B6065" s="253"/>
      <c r="C6065" s="253"/>
      <c r="D6065" s="256"/>
      <c r="E6065" s="253"/>
      <c r="F6065" s="253"/>
    </row>
    <row r="6066" spans="1:6" x14ac:dyDescent="0.25">
      <c r="A6066" s="253"/>
      <c r="B6066" s="253"/>
      <c r="C6066" s="253"/>
      <c r="D6066" s="256"/>
      <c r="E6066" s="253"/>
      <c r="F6066" s="253"/>
    </row>
    <row r="6067" spans="1:6" x14ac:dyDescent="0.25">
      <c r="A6067" s="253"/>
      <c r="B6067" s="253"/>
      <c r="C6067" s="253"/>
      <c r="D6067" s="256"/>
      <c r="E6067" s="253"/>
      <c r="F6067" s="253"/>
    </row>
    <row r="6068" spans="1:6" x14ac:dyDescent="0.25">
      <c r="A6068" s="253"/>
      <c r="B6068" s="253"/>
      <c r="C6068" s="253"/>
      <c r="D6068" s="256"/>
      <c r="E6068" s="253"/>
      <c r="F6068" s="253"/>
    </row>
    <row r="6069" spans="1:6" x14ac:dyDescent="0.25">
      <c r="A6069" s="253"/>
      <c r="B6069" s="253"/>
      <c r="C6069" s="253"/>
      <c r="D6069" s="256"/>
      <c r="E6069" s="253"/>
      <c r="F6069" s="253"/>
    </row>
    <row r="6070" spans="1:6" x14ac:dyDescent="0.25">
      <c r="A6070" s="253"/>
      <c r="B6070" s="253"/>
      <c r="C6070" s="253"/>
      <c r="D6070" s="256"/>
      <c r="E6070" s="253"/>
      <c r="F6070" s="253"/>
    </row>
    <row r="6071" spans="1:6" x14ac:dyDescent="0.25">
      <c r="A6071" s="253"/>
      <c r="B6071" s="253"/>
      <c r="C6071" s="253"/>
      <c r="D6071" s="256"/>
      <c r="E6071" s="253"/>
      <c r="F6071" s="253"/>
    </row>
    <row r="6072" spans="1:6" x14ac:dyDescent="0.25">
      <c r="A6072" s="253"/>
      <c r="B6072" s="253"/>
      <c r="C6072" s="253"/>
      <c r="D6072" s="256"/>
      <c r="E6072" s="253"/>
      <c r="F6072" s="253"/>
    </row>
    <row r="6073" spans="1:6" x14ac:dyDescent="0.25">
      <c r="A6073" s="253"/>
      <c r="B6073" s="253"/>
      <c r="C6073" s="253"/>
      <c r="D6073" s="256"/>
      <c r="E6073" s="253"/>
      <c r="F6073" s="253"/>
    </row>
    <row r="6074" spans="1:6" x14ac:dyDescent="0.25">
      <c r="A6074" s="253"/>
      <c r="B6074" s="253"/>
      <c r="C6074" s="253"/>
      <c r="D6074" s="256"/>
      <c r="E6074" s="253"/>
      <c r="F6074" s="253"/>
    </row>
    <row r="6075" spans="1:6" x14ac:dyDescent="0.25">
      <c r="A6075" s="253"/>
      <c r="B6075" s="253"/>
      <c r="C6075" s="253"/>
      <c r="D6075" s="256"/>
      <c r="E6075" s="253"/>
      <c r="F6075" s="253"/>
    </row>
    <row r="6076" spans="1:6" x14ac:dyDescent="0.25">
      <c r="A6076" s="253"/>
      <c r="B6076" s="253"/>
      <c r="C6076" s="253"/>
      <c r="D6076" s="256"/>
      <c r="E6076" s="253"/>
      <c r="F6076" s="253"/>
    </row>
    <row r="6077" spans="1:6" x14ac:dyDescent="0.25">
      <c r="A6077" s="253"/>
      <c r="B6077" s="253"/>
      <c r="C6077" s="253"/>
      <c r="D6077" s="256"/>
      <c r="E6077" s="253"/>
      <c r="F6077" s="253"/>
    </row>
    <row r="6078" spans="1:6" x14ac:dyDescent="0.25">
      <c r="A6078" s="253"/>
      <c r="B6078" s="253"/>
      <c r="C6078" s="253"/>
      <c r="D6078" s="256"/>
      <c r="E6078" s="253"/>
      <c r="F6078" s="253"/>
    </row>
    <row r="6079" spans="1:6" x14ac:dyDescent="0.25">
      <c r="A6079" s="253"/>
      <c r="B6079" s="253"/>
      <c r="C6079" s="253"/>
      <c r="D6079" s="256"/>
      <c r="E6079" s="253"/>
      <c r="F6079" s="253"/>
    </row>
    <row r="6080" spans="1:6" x14ac:dyDescent="0.25">
      <c r="A6080" s="253"/>
      <c r="B6080" s="253"/>
      <c r="C6080" s="253"/>
      <c r="D6080" s="256"/>
      <c r="E6080" s="253"/>
      <c r="F6080" s="253"/>
    </row>
    <row r="6081" spans="1:6" x14ac:dyDescent="0.25">
      <c r="A6081" s="253"/>
      <c r="B6081" s="253"/>
      <c r="C6081" s="253"/>
      <c r="D6081" s="256"/>
      <c r="E6081" s="253"/>
      <c r="F6081" s="253"/>
    </row>
    <row r="6082" spans="1:6" x14ac:dyDescent="0.25">
      <c r="A6082" s="253"/>
      <c r="B6082" s="253"/>
      <c r="C6082" s="253"/>
      <c r="D6082" s="256"/>
      <c r="E6082" s="253"/>
      <c r="F6082" s="253"/>
    </row>
    <row r="6083" spans="1:6" x14ac:dyDescent="0.25">
      <c r="A6083" s="253"/>
      <c r="B6083" s="253"/>
      <c r="C6083" s="253"/>
      <c r="D6083" s="256"/>
      <c r="E6083" s="253"/>
      <c r="F6083" s="253"/>
    </row>
    <row r="6084" spans="1:6" x14ac:dyDescent="0.25">
      <c r="A6084" s="253"/>
      <c r="B6084" s="253"/>
      <c r="C6084" s="253"/>
      <c r="D6084" s="256"/>
      <c r="E6084" s="253"/>
      <c r="F6084" s="253"/>
    </row>
    <row r="6085" spans="1:6" x14ac:dyDescent="0.25">
      <c r="A6085" s="253"/>
      <c r="B6085" s="253"/>
      <c r="C6085" s="253"/>
      <c r="D6085" s="256"/>
      <c r="E6085" s="253"/>
      <c r="F6085" s="253"/>
    </row>
    <row r="6086" spans="1:6" x14ac:dyDescent="0.25">
      <c r="A6086" s="253"/>
      <c r="B6086" s="253"/>
      <c r="C6086" s="253"/>
      <c r="D6086" s="256"/>
      <c r="E6086" s="253"/>
      <c r="F6086" s="253"/>
    </row>
    <row r="6087" spans="1:6" x14ac:dyDescent="0.25">
      <c r="A6087" s="253"/>
      <c r="B6087" s="253"/>
      <c r="C6087" s="253"/>
      <c r="D6087" s="256"/>
      <c r="E6087" s="253"/>
      <c r="F6087" s="253"/>
    </row>
    <row r="6088" spans="1:6" x14ac:dyDescent="0.25">
      <c r="A6088" s="253"/>
      <c r="B6088" s="253"/>
      <c r="C6088" s="253"/>
      <c r="D6088" s="256"/>
      <c r="E6088" s="253"/>
      <c r="F6088" s="253"/>
    </row>
    <row r="6089" spans="1:6" x14ac:dyDescent="0.25">
      <c r="A6089" s="253"/>
      <c r="B6089" s="253"/>
      <c r="C6089" s="253"/>
      <c r="D6089" s="256"/>
      <c r="E6089" s="253"/>
      <c r="F6089" s="253"/>
    </row>
    <row r="6090" spans="1:6" x14ac:dyDescent="0.25">
      <c r="A6090" s="253"/>
      <c r="B6090" s="253"/>
      <c r="C6090" s="253"/>
      <c r="D6090" s="256"/>
      <c r="E6090" s="253"/>
      <c r="F6090" s="253"/>
    </row>
    <row r="6091" spans="1:6" x14ac:dyDescent="0.25">
      <c r="A6091" s="253"/>
      <c r="B6091" s="253"/>
      <c r="C6091" s="253"/>
      <c r="D6091" s="256"/>
      <c r="E6091" s="253"/>
      <c r="F6091" s="253"/>
    </row>
    <row r="6092" spans="1:6" x14ac:dyDescent="0.25">
      <c r="A6092" s="253"/>
      <c r="B6092" s="253"/>
      <c r="C6092" s="253"/>
      <c r="D6092" s="256"/>
      <c r="E6092" s="253"/>
      <c r="F6092" s="253"/>
    </row>
    <row r="6093" spans="1:6" x14ac:dyDescent="0.25">
      <c r="A6093" s="253"/>
      <c r="B6093" s="253"/>
      <c r="C6093" s="253"/>
      <c r="D6093" s="256"/>
      <c r="E6093" s="253"/>
      <c r="F6093" s="253"/>
    </row>
    <row r="6094" spans="1:6" x14ac:dyDescent="0.25">
      <c r="A6094" s="253"/>
      <c r="B6094" s="253"/>
      <c r="C6094" s="253"/>
      <c r="D6094" s="256"/>
      <c r="E6094" s="253"/>
      <c r="F6094" s="253"/>
    </row>
    <row r="6095" spans="1:6" x14ac:dyDescent="0.25">
      <c r="A6095" s="253"/>
      <c r="B6095" s="253"/>
      <c r="C6095" s="253"/>
      <c r="D6095" s="256"/>
      <c r="E6095" s="253"/>
      <c r="F6095" s="253"/>
    </row>
    <row r="6096" spans="1:6" x14ac:dyDescent="0.25">
      <c r="A6096" s="253"/>
      <c r="B6096" s="253"/>
      <c r="C6096" s="253"/>
      <c r="D6096" s="256"/>
      <c r="E6096" s="253"/>
      <c r="F6096" s="253"/>
    </row>
    <row r="6097" spans="1:6" x14ac:dyDescent="0.25">
      <c r="A6097" s="253"/>
      <c r="B6097" s="253"/>
      <c r="C6097" s="253"/>
      <c r="D6097" s="256"/>
      <c r="E6097" s="253"/>
      <c r="F6097" s="253"/>
    </row>
    <row r="6098" spans="1:6" x14ac:dyDescent="0.25">
      <c r="A6098" s="253"/>
      <c r="B6098" s="253"/>
      <c r="C6098" s="253"/>
      <c r="D6098" s="256"/>
      <c r="E6098" s="253"/>
      <c r="F6098" s="253"/>
    </row>
    <row r="6099" spans="1:6" x14ac:dyDescent="0.25">
      <c r="A6099" s="253"/>
      <c r="B6099" s="253"/>
      <c r="C6099" s="253"/>
      <c r="D6099" s="256"/>
      <c r="E6099" s="253"/>
      <c r="F6099" s="253"/>
    </row>
    <row r="6100" spans="1:6" x14ac:dyDescent="0.25">
      <c r="A6100" s="253"/>
      <c r="B6100" s="253"/>
      <c r="C6100" s="253"/>
      <c r="D6100" s="256"/>
      <c r="E6100" s="253"/>
      <c r="F6100" s="253"/>
    </row>
    <row r="6101" spans="1:6" x14ac:dyDescent="0.25">
      <c r="A6101" s="253"/>
      <c r="B6101" s="253"/>
      <c r="C6101" s="253"/>
      <c r="D6101" s="256"/>
      <c r="E6101" s="253"/>
      <c r="F6101" s="253"/>
    </row>
    <row r="6102" spans="1:6" x14ac:dyDescent="0.25">
      <c r="A6102" s="253"/>
      <c r="B6102" s="253"/>
      <c r="C6102" s="253"/>
      <c r="D6102" s="256"/>
      <c r="E6102" s="253"/>
      <c r="F6102" s="253"/>
    </row>
    <row r="6103" spans="1:6" x14ac:dyDescent="0.25">
      <c r="A6103" s="253"/>
      <c r="B6103" s="253"/>
      <c r="C6103" s="253"/>
      <c r="D6103" s="256"/>
      <c r="E6103" s="253"/>
      <c r="F6103" s="253"/>
    </row>
    <row r="6104" spans="1:6" x14ac:dyDescent="0.25">
      <c r="A6104" s="253"/>
      <c r="B6104" s="253"/>
      <c r="C6104" s="253"/>
      <c r="D6104" s="256"/>
      <c r="E6104" s="253"/>
      <c r="F6104" s="253"/>
    </row>
    <row r="6105" spans="1:6" x14ac:dyDescent="0.25">
      <c r="A6105" s="253"/>
      <c r="B6105" s="253"/>
      <c r="C6105" s="253"/>
      <c r="D6105" s="256"/>
      <c r="E6105" s="253"/>
      <c r="F6105" s="253"/>
    </row>
    <row r="6106" spans="1:6" x14ac:dyDescent="0.25">
      <c r="A6106" s="253"/>
      <c r="B6106" s="253"/>
      <c r="C6106" s="253"/>
      <c r="D6106" s="256"/>
      <c r="E6106" s="253"/>
      <c r="F6106" s="253"/>
    </row>
    <row r="6107" spans="1:6" x14ac:dyDescent="0.25">
      <c r="A6107" s="253"/>
      <c r="B6107" s="253"/>
      <c r="C6107" s="253"/>
      <c r="D6107" s="256"/>
      <c r="E6107" s="253"/>
      <c r="F6107" s="253"/>
    </row>
    <row r="6108" spans="1:6" x14ac:dyDescent="0.25">
      <c r="A6108" s="253"/>
      <c r="B6108" s="253"/>
      <c r="C6108" s="253"/>
      <c r="D6108" s="256"/>
      <c r="E6108" s="253"/>
      <c r="F6108" s="253"/>
    </row>
    <row r="6109" spans="1:6" x14ac:dyDescent="0.25">
      <c r="A6109" s="253"/>
      <c r="B6109" s="253"/>
      <c r="C6109" s="253"/>
      <c r="D6109" s="256"/>
      <c r="E6109" s="253"/>
      <c r="F6109" s="253"/>
    </row>
    <row r="6110" spans="1:6" x14ac:dyDescent="0.25">
      <c r="A6110" s="253"/>
      <c r="B6110" s="253"/>
      <c r="C6110" s="253"/>
      <c r="D6110" s="256"/>
      <c r="E6110" s="253"/>
      <c r="F6110" s="253"/>
    </row>
    <row r="6111" spans="1:6" x14ac:dyDescent="0.25">
      <c r="A6111" s="253"/>
      <c r="B6111" s="253"/>
      <c r="C6111" s="253"/>
      <c r="D6111" s="256"/>
      <c r="E6111" s="253"/>
      <c r="F6111" s="253"/>
    </row>
    <row r="6112" spans="1:6" x14ac:dyDescent="0.25">
      <c r="A6112" s="253"/>
      <c r="B6112" s="253"/>
      <c r="C6112" s="253"/>
      <c r="D6112" s="256"/>
      <c r="E6112" s="253"/>
      <c r="F6112" s="253"/>
    </row>
    <row r="6113" spans="1:6" x14ac:dyDescent="0.25">
      <c r="A6113" s="253"/>
      <c r="B6113" s="253"/>
      <c r="C6113" s="253"/>
      <c r="D6113" s="256"/>
      <c r="E6113" s="253"/>
      <c r="F6113" s="253"/>
    </row>
    <row r="6114" spans="1:6" x14ac:dyDescent="0.25">
      <c r="A6114" s="253"/>
      <c r="B6114" s="253"/>
      <c r="C6114" s="253"/>
      <c r="D6114" s="256"/>
      <c r="E6114" s="253"/>
      <c r="F6114" s="253"/>
    </row>
    <row r="6115" spans="1:6" x14ac:dyDescent="0.25">
      <c r="A6115" s="253"/>
      <c r="B6115" s="253"/>
      <c r="C6115" s="253"/>
      <c r="D6115" s="256"/>
      <c r="E6115" s="253"/>
      <c r="F6115" s="253"/>
    </row>
    <row r="6116" spans="1:6" x14ac:dyDescent="0.25">
      <c r="A6116" s="253"/>
      <c r="B6116" s="253"/>
      <c r="C6116" s="253"/>
      <c r="D6116" s="256"/>
      <c r="E6116" s="253"/>
      <c r="F6116" s="253"/>
    </row>
    <row r="6117" spans="1:6" x14ac:dyDescent="0.25">
      <c r="A6117" s="253"/>
      <c r="B6117" s="253"/>
      <c r="C6117" s="253"/>
      <c r="D6117" s="256"/>
      <c r="E6117" s="253"/>
      <c r="F6117" s="253"/>
    </row>
    <row r="6118" spans="1:6" x14ac:dyDescent="0.25">
      <c r="A6118" s="253"/>
      <c r="B6118" s="253"/>
      <c r="C6118" s="253"/>
      <c r="D6118" s="256"/>
      <c r="E6118" s="253"/>
      <c r="F6118" s="253"/>
    </row>
    <row r="6119" spans="1:6" x14ac:dyDescent="0.25">
      <c r="A6119" s="253"/>
      <c r="B6119" s="253"/>
      <c r="C6119" s="253"/>
      <c r="D6119" s="256"/>
      <c r="E6119" s="253"/>
      <c r="F6119" s="253"/>
    </row>
    <row r="6120" spans="1:6" x14ac:dyDescent="0.25">
      <c r="A6120" s="253"/>
      <c r="B6120" s="253"/>
      <c r="C6120" s="253"/>
      <c r="D6120" s="256"/>
      <c r="E6120" s="253"/>
      <c r="F6120" s="253"/>
    </row>
    <row r="6121" spans="1:6" x14ac:dyDescent="0.25">
      <c r="A6121" s="253"/>
      <c r="B6121" s="253"/>
      <c r="C6121" s="253"/>
      <c r="D6121" s="256"/>
      <c r="E6121" s="253"/>
      <c r="F6121" s="253"/>
    </row>
    <row r="6122" spans="1:6" x14ac:dyDescent="0.25">
      <c r="A6122" s="253"/>
      <c r="B6122" s="253"/>
      <c r="C6122" s="253"/>
      <c r="D6122" s="256"/>
      <c r="E6122" s="253"/>
      <c r="F6122" s="253"/>
    </row>
    <row r="6123" spans="1:6" x14ac:dyDescent="0.25">
      <c r="A6123" s="253"/>
      <c r="B6123" s="253"/>
      <c r="C6123" s="253"/>
      <c r="D6123" s="256"/>
      <c r="E6123" s="253"/>
      <c r="F6123" s="253"/>
    </row>
    <row r="6124" spans="1:6" x14ac:dyDescent="0.25">
      <c r="A6124" s="253"/>
      <c r="B6124" s="253"/>
      <c r="C6124" s="253"/>
      <c r="D6124" s="256"/>
      <c r="E6124" s="253"/>
      <c r="F6124" s="253"/>
    </row>
    <row r="6125" spans="1:6" x14ac:dyDescent="0.25">
      <c r="A6125" s="253"/>
      <c r="B6125" s="253"/>
      <c r="C6125" s="253"/>
      <c r="D6125" s="256"/>
      <c r="E6125" s="253"/>
      <c r="F6125" s="253"/>
    </row>
    <row r="6126" spans="1:6" x14ac:dyDescent="0.25">
      <c r="A6126" s="253"/>
      <c r="B6126" s="253"/>
      <c r="C6126" s="253"/>
      <c r="D6126" s="256"/>
      <c r="E6126" s="253"/>
      <c r="F6126" s="253"/>
    </row>
    <row r="6127" spans="1:6" x14ac:dyDescent="0.25">
      <c r="A6127" s="253"/>
      <c r="B6127" s="253"/>
      <c r="C6127" s="253"/>
      <c r="D6127" s="256"/>
      <c r="E6127" s="253"/>
      <c r="F6127" s="253"/>
    </row>
    <row r="6128" spans="1:6" x14ac:dyDescent="0.25">
      <c r="A6128" s="253"/>
      <c r="B6128" s="253"/>
      <c r="C6128" s="253"/>
      <c r="D6128" s="256"/>
      <c r="E6128" s="253"/>
      <c r="F6128" s="253"/>
    </row>
    <row r="6129" spans="1:6" x14ac:dyDescent="0.25">
      <c r="A6129" s="253"/>
      <c r="B6129" s="253"/>
      <c r="C6129" s="253"/>
      <c r="D6129" s="256"/>
      <c r="E6129" s="253"/>
      <c r="F6129" s="253"/>
    </row>
    <row r="6130" spans="1:6" x14ac:dyDescent="0.25">
      <c r="A6130" s="253"/>
      <c r="B6130" s="253"/>
      <c r="C6130" s="253"/>
      <c r="D6130" s="256"/>
      <c r="E6130" s="253"/>
      <c r="F6130" s="253"/>
    </row>
    <row r="6131" spans="1:6" x14ac:dyDescent="0.25">
      <c r="A6131" s="253"/>
      <c r="B6131" s="253"/>
      <c r="C6131" s="253"/>
      <c r="D6131" s="256"/>
      <c r="E6131" s="253"/>
      <c r="F6131" s="253"/>
    </row>
    <row r="6132" spans="1:6" x14ac:dyDescent="0.25">
      <c r="A6132" s="253"/>
      <c r="B6132" s="253"/>
      <c r="C6132" s="253"/>
      <c r="D6132" s="256"/>
      <c r="E6132" s="253"/>
      <c r="F6132" s="253"/>
    </row>
    <row r="6133" spans="1:6" x14ac:dyDescent="0.25">
      <c r="A6133" s="253"/>
      <c r="B6133" s="253"/>
      <c r="C6133" s="253"/>
      <c r="D6133" s="256"/>
      <c r="E6133" s="253"/>
      <c r="F6133" s="253"/>
    </row>
    <row r="6134" spans="1:6" x14ac:dyDescent="0.25">
      <c r="A6134" s="253"/>
      <c r="B6134" s="253"/>
      <c r="C6134" s="253"/>
      <c r="D6134" s="256"/>
      <c r="E6134" s="253"/>
      <c r="F6134" s="253"/>
    </row>
    <row r="6135" spans="1:6" x14ac:dyDescent="0.25">
      <c r="A6135" s="253"/>
      <c r="B6135" s="253"/>
      <c r="C6135" s="253"/>
      <c r="D6135" s="256"/>
      <c r="E6135" s="253"/>
      <c r="F6135" s="253"/>
    </row>
    <row r="6136" spans="1:6" x14ac:dyDescent="0.25">
      <c r="A6136" s="253"/>
      <c r="B6136" s="253"/>
      <c r="C6136" s="253"/>
      <c r="D6136" s="256"/>
      <c r="E6136" s="253"/>
      <c r="F6136" s="253"/>
    </row>
    <row r="6137" spans="1:6" x14ac:dyDescent="0.25">
      <c r="A6137" s="253"/>
      <c r="B6137" s="253"/>
      <c r="C6137" s="253"/>
      <c r="D6137" s="256"/>
      <c r="E6137" s="253"/>
      <c r="F6137" s="253"/>
    </row>
    <row r="6138" spans="1:6" x14ac:dyDescent="0.25">
      <c r="A6138" s="253"/>
      <c r="B6138" s="253"/>
      <c r="C6138" s="253"/>
      <c r="D6138" s="256"/>
      <c r="E6138" s="253"/>
      <c r="F6138" s="253"/>
    </row>
    <row r="6139" spans="1:6" x14ac:dyDescent="0.25">
      <c r="A6139" s="253"/>
      <c r="B6139" s="253"/>
      <c r="C6139" s="253"/>
      <c r="D6139" s="256"/>
      <c r="E6139" s="253"/>
      <c r="F6139" s="253"/>
    </row>
    <row r="6140" spans="1:6" x14ac:dyDescent="0.25">
      <c r="A6140" s="253"/>
      <c r="B6140" s="253"/>
      <c r="C6140" s="253"/>
      <c r="D6140" s="256"/>
      <c r="E6140" s="253"/>
      <c r="F6140" s="253"/>
    </row>
    <row r="6141" spans="1:6" x14ac:dyDescent="0.25">
      <c r="A6141" s="253"/>
      <c r="B6141" s="253"/>
      <c r="C6141" s="253"/>
      <c r="D6141" s="256"/>
      <c r="E6141" s="253"/>
      <c r="F6141" s="253"/>
    </row>
    <row r="6142" spans="1:6" x14ac:dyDescent="0.25">
      <c r="A6142" s="253"/>
      <c r="B6142" s="253"/>
      <c r="C6142" s="253"/>
      <c r="D6142" s="256"/>
      <c r="E6142" s="253"/>
      <c r="F6142" s="253"/>
    </row>
    <row r="6143" spans="1:6" x14ac:dyDescent="0.25">
      <c r="A6143" s="253"/>
      <c r="B6143" s="253"/>
      <c r="C6143" s="253"/>
      <c r="D6143" s="256"/>
      <c r="E6143" s="253"/>
      <c r="F6143" s="253"/>
    </row>
    <row r="6144" spans="1:6" x14ac:dyDescent="0.25">
      <c r="A6144" s="253"/>
      <c r="B6144" s="253"/>
      <c r="C6144" s="253"/>
      <c r="D6144" s="256"/>
      <c r="E6144" s="253"/>
      <c r="F6144" s="253"/>
    </row>
    <row r="6145" spans="1:6" x14ac:dyDescent="0.25">
      <c r="A6145" s="253"/>
      <c r="B6145" s="253"/>
      <c r="C6145" s="253"/>
      <c r="D6145" s="256"/>
      <c r="E6145" s="253"/>
      <c r="F6145" s="253"/>
    </row>
    <row r="6146" spans="1:6" x14ac:dyDescent="0.25">
      <c r="A6146" s="253"/>
      <c r="B6146" s="253"/>
      <c r="C6146" s="253"/>
      <c r="D6146" s="256"/>
      <c r="E6146" s="253"/>
      <c r="F6146" s="253"/>
    </row>
    <row r="6147" spans="1:6" x14ac:dyDescent="0.25">
      <c r="A6147" s="253"/>
      <c r="B6147" s="253"/>
      <c r="C6147" s="253"/>
      <c r="D6147" s="256"/>
      <c r="E6147" s="253"/>
      <c r="F6147" s="253"/>
    </row>
    <row r="6148" spans="1:6" x14ac:dyDescent="0.25">
      <c r="A6148" s="253"/>
      <c r="B6148" s="253"/>
      <c r="C6148" s="253"/>
      <c r="D6148" s="256"/>
      <c r="E6148" s="253"/>
      <c r="F6148" s="253"/>
    </row>
    <row r="6149" spans="1:6" x14ac:dyDescent="0.25">
      <c r="A6149" s="253"/>
      <c r="B6149" s="253"/>
      <c r="C6149" s="253"/>
      <c r="D6149" s="256"/>
      <c r="E6149" s="253"/>
      <c r="F6149" s="253"/>
    </row>
    <row r="6150" spans="1:6" x14ac:dyDescent="0.25">
      <c r="A6150" s="253"/>
      <c r="B6150" s="253"/>
      <c r="C6150" s="253"/>
      <c r="D6150" s="256"/>
      <c r="E6150" s="253"/>
      <c r="F6150" s="253"/>
    </row>
    <row r="6151" spans="1:6" x14ac:dyDescent="0.25">
      <c r="A6151" s="253"/>
      <c r="B6151" s="253"/>
      <c r="C6151" s="253"/>
      <c r="D6151" s="256"/>
      <c r="E6151" s="253"/>
      <c r="F6151" s="253"/>
    </row>
    <row r="6152" spans="1:6" x14ac:dyDescent="0.25">
      <c r="A6152" s="253"/>
      <c r="B6152" s="253"/>
      <c r="C6152" s="253"/>
      <c r="D6152" s="256"/>
      <c r="E6152" s="253"/>
      <c r="F6152" s="253"/>
    </row>
    <row r="6153" spans="1:6" x14ac:dyDescent="0.25">
      <c r="A6153" s="253"/>
      <c r="B6153" s="253"/>
      <c r="C6153" s="253"/>
      <c r="D6153" s="256"/>
      <c r="E6153" s="253"/>
      <c r="F6153" s="253"/>
    </row>
    <row r="6154" spans="1:6" x14ac:dyDescent="0.25">
      <c r="A6154" s="253"/>
      <c r="B6154" s="253"/>
      <c r="C6154" s="253"/>
      <c r="D6154" s="256"/>
      <c r="E6154" s="253"/>
      <c r="F6154" s="253"/>
    </row>
    <row r="6155" spans="1:6" x14ac:dyDescent="0.25">
      <c r="A6155" s="253"/>
      <c r="B6155" s="253"/>
      <c r="C6155" s="253"/>
      <c r="D6155" s="256"/>
      <c r="E6155" s="253"/>
      <c r="F6155" s="253"/>
    </row>
    <row r="6156" spans="1:6" x14ac:dyDescent="0.25">
      <c r="A6156" s="253"/>
      <c r="B6156" s="253"/>
      <c r="C6156" s="253"/>
      <c r="D6156" s="256"/>
      <c r="E6156" s="253"/>
      <c r="F6156" s="253"/>
    </row>
    <row r="6157" spans="1:6" x14ac:dyDescent="0.25">
      <c r="A6157" s="253"/>
      <c r="B6157" s="253"/>
      <c r="C6157" s="253"/>
      <c r="D6157" s="256"/>
      <c r="E6157" s="253"/>
      <c r="F6157" s="253"/>
    </row>
    <row r="6158" spans="1:6" x14ac:dyDescent="0.25">
      <c r="A6158" s="253"/>
      <c r="B6158" s="253"/>
      <c r="C6158" s="253"/>
      <c r="D6158" s="256"/>
      <c r="E6158" s="253"/>
      <c r="F6158" s="253"/>
    </row>
    <row r="6159" spans="1:6" x14ac:dyDescent="0.25">
      <c r="A6159" s="253"/>
      <c r="B6159" s="253"/>
      <c r="C6159" s="253"/>
      <c r="D6159" s="256"/>
      <c r="E6159" s="253"/>
      <c r="F6159" s="253"/>
    </row>
    <row r="6160" spans="1:6" x14ac:dyDescent="0.25">
      <c r="A6160" s="253"/>
      <c r="B6160" s="253"/>
      <c r="C6160" s="253"/>
      <c r="D6160" s="256"/>
      <c r="E6160" s="253"/>
      <c r="F6160" s="253"/>
    </row>
    <row r="6161" spans="1:6" x14ac:dyDescent="0.25">
      <c r="A6161" s="253"/>
      <c r="B6161" s="253"/>
      <c r="C6161" s="253"/>
      <c r="D6161" s="256"/>
      <c r="E6161" s="253"/>
      <c r="F6161" s="253"/>
    </row>
    <row r="6162" spans="1:6" x14ac:dyDescent="0.25">
      <c r="A6162" s="253"/>
      <c r="B6162" s="253"/>
      <c r="C6162" s="253"/>
      <c r="D6162" s="256"/>
      <c r="E6162" s="253"/>
      <c r="F6162" s="253"/>
    </row>
    <row r="6163" spans="1:6" x14ac:dyDescent="0.25">
      <c r="A6163" s="253"/>
      <c r="B6163" s="253"/>
      <c r="C6163" s="253"/>
      <c r="D6163" s="256"/>
      <c r="E6163" s="253"/>
      <c r="F6163" s="253"/>
    </row>
    <row r="6164" spans="1:6" x14ac:dyDescent="0.25">
      <c r="A6164" s="253"/>
      <c r="B6164" s="253"/>
      <c r="C6164" s="253"/>
      <c r="D6164" s="256"/>
      <c r="E6164" s="253"/>
      <c r="F6164" s="253"/>
    </row>
    <row r="6165" spans="1:6" x14ac:dyDescent="0.25">
      <c r="A6165" s="253"/>
      <c r="B6165" s="253"/>
      <c r="C6165" s="253"/>
      <c r="D6165" s="256"/>
      <c r="E6165" s="253"/>
      <c r="F6165" s="253"/>
    </row>
    <row r="6166" spans="1:6" x14ac:dyDescent="0.25">
      <c r="A6166" s="253"/>
      <c r="B6166" s="253"/>
      <c r="C6166" s="253"/>
      <c r="D6166" s="256"/>
      <c r="E6166" s="253"/>
      <c r="F6166" s="253"/>
    </row>
    <row r="6167" spans="1:6" x14ac:dyDescent="0.25">
      <c r="A6167" s="253"/>
      <c r="B6167" s="253"/>
      <c r="C6167" s="253"/>
      <c r="D6167" s="256"/>
      <c r="E6167" s="253"/>
      <c r="F6167" s="253"/>
    </row>
    <row r="6168" spans="1:6" x14ac:dyDescent="0.25">
      <c r="A6168" s="253"/>
      <c r="B6168" s="253"/>
      <c r="C6168" s="253"/>
      <c r="D6168" s="256"/>
      <c r="E6168" s="253"/>
      <c r="F6168" s="253"/>
    </row>
    <row r="6169" spans="1:6" x14ac:dyDescent="0.25">
      <c r="A6169" s="253"/>
      <c r="B6169" s="253"/>
      <c r="C6169" s="253"/>
      <c r="D6169" s="256"/>
      <c r="E6169" s="253"/>
      <c r="F6169" s="253"/>
    </row>
    <row r="6170" spans="1:6" x14ac:dyDescent="0.25">
      <c r="A6170" s="253"/>
      <c r="B6170" s="253"/>
      <c r="C6170" s="253"/>
      <c r="D6170" s="256"/>
      <c r="E6170" s="253"/>
      <c r="F6170" s="253"/>
    </row>
    <row r="6171" spans="1:6" x14ac:dyDescent="0.25">
      <c r="A6171" s="253"/>
      <c r="B6171" s="253"/>
      <c r="C6171" s="253"/>
      <c r="D6171" s="256"/>
      <c r="E6171" s="253"/>
      <c r="F6171" s="253"/>
    </row>
    <row r="6172" spans="1:6" x14ac:dyDescent="0.25">
      <c r="A6172" s="253"/>
      <c r="B6172" s="253"/>
      <c r="C6172" s="253"/>
      <c r="D6172" s="256"/>
      <c r="E6172" s="253"/>
      <c r="F6172" s="253"/>
    </row>
    <row r="6173" spans="1:6" x14ac:dyDescent="0.25">
      <c r="A6173" s="253"/>
      <c r="B6173" s="253"/>
      <c r="C6173" s="253"/>
      <c r="D6173" s="256"/>
      <c r="E6173" s="253"/>
      <c r="F6173" s="253"/>
    </row>
    <row r="6174" spans="1:6" x14ac:dyDescent="0.25">
      <c r="A6174" s="253"/>
      <c r="B6174" s="253"/>
      <c r="C6174" s="253"/>
      <c r="D6174" s="256"/>
      <c r="E6174" s="253"/>
      <c r="F6174" s="253"/>
    </row>
    <row r="6175" spans="1:6" x14ac:dyDescent="0.25">
      <c r="A6175" s="253"/>
      <c r="B6175" s="253"/>
      <c r="C6175" s="253"/>
      <c r="D6175" s="256"/>
      <c r="E6175" s="253"/>
      <c r="F6175" s="253"/>
    </row>
  </sheetData>
  <autoFilter ref="A4:F5593"/>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2"/>
  <sheetViews>
    <sheetView zoomScale="85" zoomScaleNormal="85"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61" t="str">
        <f>Титульный!A1</f>
        <v>Год раскрытия информации:    2023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61"/>
      <c r="C1" s="461"/>
      <c r="D1" s="461"/>
      <c r="E1" s="461"/>
      <c r="F1" s="249"/>
    </row>
    <row r="3" spans="1:6" ht="15.75" x14ac:dyDescent="0.25">
      <c r="A3" s="469" t="s">
        <v>890</v>
      </c>
      <c r="B3" s="469"/>
      <c r="C3" s="469"/>
      <c r="D3" s="469"/>
      <c r="E3" s="469"/>
      <c r="F3" s="248"/>
    </row>
    <row r="5" spans="1:6" ht="30" x14ac:dyDescent="0.25">
      <c r="A5" s="250" t="s">
        <v>434</v>
      </c>
      <c r="B5" s="250" t="s">
        <v>435</v>
      </c>
      <c r="C5" s="250" t="s">
        <v>899</v>
      </c>
      <c r="D5" s="250" t="s">
        <v>436</v>
      </c>
      <c r="E5" s="251" t="s">
        <v>430</v>
      </c>
      <c r="F5" s="252" t="s">
        <v>429</v>
      </c>
    </row>
    <row r="6" spans="1:6" x14ac:dyDescent="0.25">
      <c r="A6" s="259" t="s">
        <v>14487</v>
      </c>
      <c r="B6" s="260">
        <v>54259978</v>
      </c>
      <c r="C6" s="261" t="s">
        <v>844</v>
      </c>
      <c r="D6" s="262">
        <v>45658</v>
      </c>
      <c r="E6" s="259" t="s">
        <v>898</v>
      </c>
      <c r="F6" s="259" t="s">
        <v>438</v>
      </c>
    </row>
    <row r="7" spans="1:6" x14ac:dyDescent="0.25">
      <c r="A7" s="259" t="s">
        <v>12991</v>
      </c>
      <c r="B7" s="260">
        <v>5798684786</v>
      </c>
      <c r="C7" s="261" t="s">
        <v>445</v>
      </c>
      <c r="D7" s="262">
        <v>45870</v>
      </c>
      <c r="E7" s="259" t="s">
        <v>898</v>
      </c>
      <c r="F7" s="259" t="s">
        <v>438</v>
      </c>
    </row>
    <row r="8" spans="1:6" x14ac:dyDescent="0.25">
      <c r="A8" s="259" t="s">
        <v>9212</v>
      </c>
      <c r="B8" s="260">
        <v>976000</v>
      </c>
      <c r="C8" s="261" t="s">
        <v>529</v>
      </c>
      <c r="D8" s="262">
        <v>45901</v>
      </c>
      <c r="E8" s="259" t="s">
        <v>898</v>
      </c>
      <c r="F8" s="259" t="s">
        <v>438</v>
      </c>
    </row>
    <row r="9" spans="1:6" x14ac:dyDescent="0.25">
      <c r="A9" s="259" t="s">
        <v>6712</v>
      </c>
      <c r="B9" s="260">
        <v>23479754</v>
      </c>
      <c r="C9" s="261" t="s">
        <v>453</v>
      </c>
      <c r="D9" s="262">
        <v>45658</v>
      </c>
      <c r="E9" s="259" t="s">
        <v>893</v>
      </c>
      <c r="F9" s="259" t="s">
        <v>438</v>
      </c>
    </row>
    <row r="10" spans="1:6" x14ac:dyDescent="0.25">
      <c r="A10" s="259" t="s">
        <v>10781</v>
      </c>
      <c r="B10" s="260">
        <v>2757</v>
      </c>
      <c r="C10" s="261" t="s">
        <v>516</v>
      </c>
      <c r="D10" s="262">
        <v>45901</v>
      </c>
      <c r="E10" s="259" t="s">
        <v>898</v>
      </c>
      <c r="F10" s="259" t="s">
        <v>438</v>
      </c>
    </row>
    <row r="11" spans="1:6" x14ac:dyDescent="0.25">
      <c r="A11" s="259" t="s">
        <v>14089</v>
      </c>
      <c r="B11" s="260">
        <v>2820</v>
      </c>
      <c r="C11" s="261" t="s">
        <v>844</v>
      </c>
      <c r="D11" s="262">
        <v>45717</v>
      </c>
      <c r="E11" s="259" t="s">
        <v>898</v>
      </c>
      <c r="F11" s="259" t="s">
        <v>438</v>
      </c>
    </row>
    <row r="12" spans="1:6" x14ac:dyDescent="0.25">
      <c r="A12" s="259" t="s">
        <v>14782</v>
      </c>
      <c r="B12" s="260">
        <v>3954</v>
      </c>
      <c r="C12" s="261" t="s">
        <v>445</v>
      </c>
      <c r="D12" s="262">
        <v>45658</v>
      </c>
      <c r="E12" s="259" t="s">
        <v>898</v>
      </c>
      <c r="F12" s="259" t="s">
        <v>438</v>
      </c>
    </row>
    <row r="13" spans="1:6" x14ac:dyDescent="0.25">
      <c r="A13" s="259" t="s">
        <v>8212</v>
      </c>
      <c r="B13" s="260">
        <v>4498</v>
      </c>
      <c r="C13" s="261" t="s">
        <v>479</v>
      </c>
      <c r="D13" s="262">
        <v>45658</v>
      </c>
      <c r="E13" s="259" t="s">
        <v>898</v>
      </c>
      <c r="F13" s="259" t="s">
        <v>438</v>
      </c>
    </row>
    <row r="14" spans="1:6" x14ac:dyDescent="0.25">
      <c r="A14" s="259" t="s">
        <v>7210</v>
      </c>
      <c r="B14" s="260">
        <v>4992</v>
      </c>
      <c r="C14" s="261" t="s">
        <v>483</v>
      </c>
      <c r="D14" s="262">
        <v>45992</v>
      </c>
      <c r="E14" s="259" t="s">
        <v>895</v>
      </c>
      <c r="F14" s="259" t="s">
        <v>438</v>
      </c>
    </row>
    <row r="15" spans="1:6" x14ac:dyDescent="0.25">
      <c r="A15" s="259" t="s">
        <v>11551</v>
      </c>
      <c r="B15" s="260">
        <v>5169</v>
      </c>
      <c r="C15" s="261" t="s">
        <v>844</v>
      </c>
      <c r="D15" s="262">
        <v>45717</v>
      </c>
      <c r="E15" s="259" t="s">
        <v>898</v>
      </c>
      <c r="F15" s="259" t="s">
        <v>438</v>
      </c>
    </row>
    <row r="16" spans="1:6" x14ac:dyDescent="0.25">
      <c r="A16" s="259" t="s">
        <v>9635</v>
      </c>
      <c r="B16" s="260">
        <v>5422</v>
      </c>
      <c r="C16" s="261" t="s">
        <v>844</v>
      </c>
      <c r="D16" s="262">
        <v>45658</v>
      </c>
      <c r="E16" s="259" t="s">
        <v>898</v>
      </c>
      <c r="F16" s="259" t="s">
        <v>438</v>
      </c>
    </row>
    <row r="17" spans="1:6" x14ac:dyDescent="0.25">
      <c r="A17" s="259" t="s">
        <v>8871</v>
      </c>
      <c r="B17" s="260">
        <v>5653</v>
      </c>
      <c r="C17" s="261" t="s">
        <v>844</v>
      </c>
      <c r="D17" s="262">
        <v>45809</v>
      </c>
      <c r="E17" s="259" t="s">
        <v>898</v>
      </c>
      <c r="F17" s="259" t="s">
        <v>438</v>
      </c>
    </row>
    <row r="18" spans="1:6" x14ac:dyDescent="0.25">
      <c r="A18" s="259" t="s">
        <v>13988</v>
      </c>
      <c r="B18" s="260">
        <v>5755</v>
      </c>
      <c r="C18" s="261" t="s">
        <v>844</v>
      </c>
      <c r="D18" s="262">
        <v>45809</v>
      </c>
      <c r="E18" s="259" t="s">
        <v>898</v>
      </c>
      <c r="F18" s="259" t="s">
        <v>438</v>
      </c>
    </row>
    <row r="19" spans="1:6" x14ac:dyDescent="0.25">
      <c r="A19" s="259" t="s">
        <v>14003</v>
      </c>
      <c r="B19" s="260">
        <v>6067</v>
      </c>
      <c r="C19" s="261" t="s">
        <v>844</v>
      </c>
      <c r="D19" s="262">
        <v>45992</v>
      </c>
      <c r="E19" s="259" t="s">
        <v>898</v>
      </c>
      <c r="F19" s="259" t="s">
        <v>438</v>
      </c>
    </row>
    <row r="20" spans="1:6" x14ac:dyDescent="0.25">
      <c r="A20" s="259" t="s">
        <v>12527</v>
      </c>
      <c r="B20" s="260">
        <v>6073</v>
      </c>
      <c r="C20" s="261" t="s">
        <v>844</v>
      </c>
      <c r="D20" s="262">
        <v>45809</v>
      </c>
      <c r="E20" s="259" t="s">
        <v>898</v>
      </c>
      <c r="F20" s="259" t="s">
        <v>438</v>
      </c>
    </row>
    <row r="21" spans="1:6" x14ac:dyDescent="0.25">
      <c r="A21" s="259" t="s">
        <v>13856</v>
      </c>
      <c r="B21" s="260">
        <v>6626</v>
      </c>
      <c r="C21" s="261" t="s">
        <v>844</v>
      </c>
      <c r="D21" s="262">
        <v>45809</v>
      </c>
      <c r="E21" s="259" t="s">
        <v>898</v>
      </c>
      <c r="F21" s="259" t="s">
        <v>438</v>
      </c>
    </row>
    <row r="22" spans="1:6" x14ac:dyDescent="0.25">
      <c r="A22" s="259" t="s">
        <v>10821</v>
      </c>
      <c r="B22" s="260">
        <v>6761</v>
      </c>
      <c r="C22" s="261" t="s">
        <v>844</v>
      </c>
      <c r="D22" s="262">
        <v>45809</v>
      </c>
      <c r="E22" s="259" t="s">
        <v>898</v>
      </c>
      <c r="F22" s="259" t="s">
        <v>438</v>
      </c>
    </row>
    <row r="23" spans="1:6" x14ac:dyDescent="0.25">
      <c r="A23" s="259" t="s">
        <v>16869</v>
      </c>
      <c r="B23" s="260">
        <v>6798</v>
      </c>
      <c r="C23" s="261" t="s">
        <v>844</v>
      </c>
      <c r="D23" s="262">
        <v>45901</v>
      </c>
      <c r="E23" s="259" t="s">
        <v>898</v>
      </c>
      <c r="F23" s="259" t="s">
        <v>438</v>
      </c>
    </row>
    <row r="24" spans="1:6" x14ac:dyDescent="0.25">
      <c r="A24" s="259" t="s">
        <v>9732</v>
      </c>
      <c r="B24" s="260">
        <v>6800</v>
      </c>
      <c r="C24" s="261" t="s">
        <v>844</v>
      </c>
      <c r="D24" s="262">
        <v>45658</v>
      </c>
      <c r="E24" s="259" t="s">
        <v>898</v>
      </c>
      <c r="F24" s="259" t="s">
        <v>438</v>
      </c>
    </row>
    <row r="25" spans="1:6" x14ac:dyDescent="0.25">
      <c r="A25" s="259" t="s">
        <v>15345</v>
      </c>
      <c r="B25" s="260">
        <v>6964</v>
      </c>
      <c r="C25" s="261" t="s">
        <v>531</v>
      </c>
      <c r="D25" s="262">
        <v>45901</v>
      </c>
      <c r="E25" s="259" t="s">
        <v>898</v>
      </c>
      <c r="F25" s="259" t="s">
        <v>438</v>
      </c>
    </row>
    <row r="26" spans="1:6" x14ac:dyDescent="0.25">
      <c r="A26" s="259" t="s">
        <v>8636</v>
      </c>
      <c r="B26" s="260">
        <v>7113</v>
      </c>
      <c r="C26" s="261" t="s">
        <v>844</v>
      </c>
      <c r="D26" s="262">
        <v>45717</v>
      </c>
      <c r="E26" s="259" t="s">
        <v>898</v>
      </c>
      <c r="F26" s="259" t="s">
        <v>438</v>
      </c>
    </row>
    <row r="27" spans="1:6" x14ac:dyDescent="0.25">
      <c r="A27" s="259" t="s">
        <v>10824</v>
      </c>
      <c r="B27" s="260">
        <v>7244</v>
      </c>
      <c r="C27" s="261" t="s">
        <v>844</v>
      </c>
      <c r="D27" s="262">
        <v>45658</v>
      </c>
      <c r="E27" s="259" t="s">
        <v>898</v>
      </c>
      <c r="F27" s="259" t="s">
        <v>438</v>
      </c>
    </row>
    <row r="28" spans="1:6" x14ac:dyDescent="0.25">
      <c r="A28" s="259" t="s">
        <v>12400</v>
      </c>
      <c r="B28" s="260">
        <v>9881</v>
      </c>
      <c r="C28" s="261" t="s">
        <v>844</v>
      </c>
      <c r="D28" s="262">
        <v>45658</v>
      </c>
      <c r="E28" s="259" t="s">
        <v>898</v>
      </c>
      <c r="F28" s="259" t="s">
        <v>438</v>
      </c>
    </row>
    <row r="29" spans="1:6" x14ac:dyDescent="0.25">
      <c r="A29" s="259" t="s">
        <v>14978</v>
      </c>
      <c r="B29" s="260">
        <v>11226</v>
      </c>
      <c r="C29" s="261" t="s">
        <v>445</v>
      </c>
      <c r="D29" s="262">
        <v>45658</v>
      </c>
      <c r="E29" s="259" t="s">
        <v>898</v>
      </c>
      <c r="F29" s="259" t="s">
        <v>438</v>
      </c>
    </row>
    <row r="30" spans="1:6" x14ac:dyDescent="0.25">
      <c r="A30" s="259" t="s">
        <v>12528</v>
      </c>
      <c r="B30" s="260">
        <v>5258965</v>
      </c>
      <c r="C30" s="261" t="s">
        <v>445</v>
      </c>
      <c r="D30" s="262">
        <v>45658</v>
      </c>
      <c r="E30" s="259" t="s">
        <v>898</v>
      </c>
      <c r="F30" s="259" t="s">
        <v>438</v>
      </c>
    </row>
    <row r="31" spans="1:6" x14ac:dyDescent="0.25">
      <c r="A31" s="259" t="s">
        <v>9171</v>
      </c>
      <c r="B31" s="260">
        <v>11854</v>
      </c>
      <c r="C31" s="261" t="s">
        <v>445</v>
      </c>
      <c r="D31" s="262">
        <v>45839</v>
      </c>
      <c r="E31" s="259" t="s">
        <v>898</v>
      </c>
      <c r="F31" s="259" t="s">
        <v>438</v>
      </c>
    </row>
    <row r="32" spans="1:6" x14ac:dyDescent="0.25">
      <c r="A32" s="259" t="s">
        <v>12274</v>
      </c>
      <c r="B32" s="260">
        <v>11857</v>
      </c>
      <c r="C32" s="261" t="s">
        <v>445</v>
      </c>
      <c r="D32" s="262">
        <v>45658</v>
      </c>
      <c r="E32" s="259" t="s">
        <v>898</v>
      </c>
      <c r="F32" s="259" t="s">
        <v>438</v>
      </c>
    </row>
    <row r="33" spans="1:6" x14ac:dyDescent="0.25">
      <c r="A33" s="259" t="s">
        <v>12133</v>
      </c>
      <c r="B33" s="260">
        <v>11912</v>
      </c>
      <c r="C33" s="261" t="s">
        <v>844</v>
      </c>
      <c r="D33" s="262">
        <v>45809</v>
      </c>
      <c r="E33" s="259" t="s">
        <v>898</v>
      </c>
      <c r="F33" s="259" t="s">
        <v>438</v>
      </c>
    </row>
    <row r="34" spans="1:6" x14ac:dyDescent="0.25">
      <c r="A34" s="259" t="s">
        <v>10518</v>
      </c>
      <c r="B34" s="260">
        <v>11917</v>
      </c>
      <c r="C34" s="261" t="s">
        <v>445</v>
      </c>
      <c r="D34" s="262">
        <v>45658</v>
      </c>
      <c r="E34" s="259" t="s">
        <v>898</v>
      </c>
      <c r="F34" s="259" t="s">
        <v>438</v>
      </c>
    </row>
    <row r="35" spans="1:6" x14ac:dyDescent="0.25">
      <c r="A35" s="259" t="s">
        <v>8063</v>
      </c>
      <c r="B35" s="260">
        <v>12004</v>
      </c>
      <c r="C35" s="261" t="s">
        <v>844</v>
      </c>
      <c r="D35" s="262">
        <v>45658</v>
      </c>
      <c r="E35" s="259" t="s">
        <v>898</v>
      </c>
      <c r="F35" s="259" t="s">
        <v>438</v>
      </c>
    </row>
    <row r="36" spans="1:6" x14ac:dyDescent="0.25">
      <c r="A36" s="259" t="s">
        <v>12770</v>
      </c>
      <c r="B36" s="260">
        <v>12007</v>
      </c>
      <c r="C36" s="261" t="s">
        <v>445</v>
      </c>
      <c r="D36" s="262">
        <v>45809</v>
      </c>
      <c r="E36" s="259" t="s">
        <v>898</v>
      </c>
      <c r="F36" s="259" t="s">
        <v>438</v>
      </c>
    </row>
    <row r="37" spans="1:6" x14ac:dyDescent="0.25">
      <c r="A37" s="259" t="s">
        <v>6581</v>
      </c>
      <c r="B37" s="260">
        <v>12061</v>
      </c>
      <c r="C37" s="261" t="s">
        <v>483</v>
      </c>
      <c r="D37" s="262">
        <v>45741</v>
      </c>
      <c r="E37" s="259" t="s">
        <v>891</v>
      </c>
      <c r="F37" s="259" t="s">
        <v>438</v>
      </c>
    </row>
    <row r="38" spans="1:6" x14ac:dyDescent="0.25">
      <c r="A38" s="259" t="s">
        <v>14507</v>
      </c>
      <c r="B38" s="260">
        <v>12081</v>
      </c>
      <c r="C38" s="261" t="s">
        <v>445</v>
      </c>
      <c r="D38" s="262">
        <v>45809</v>
      </c>
      <c r="E38" s="259" t="s">
        <v>898</v>
      </c>
      <c r="F38" s="259" t="s">
        <v>438</v>
      </c>
    </row>
    <row r="39" spans="1:6" x14ac:dyDescent="0.25">
      <c r="A39" s="259" t="s">
        <v>14125</v>
      </c>
      <c r="B39" s="260">
        <v>12105</v>
      </c>
      <c r="C39" s="261" t="s">
        <v>445</v>
      </c>
      <c r="D39" s="262">
        <v>45809</v>
      </c>
      <c r="E39" s="259" t="s">
        <v>898</v>
      </c>
      <c r="F39" s="259" t="s">
        <v>438</v>
      </c>
    </row>
    <row r="40" spans="1:6" x14ac:dyDescent="0.25">
      <c r="A40" s="259" t="s">
        <v>15437</v>
      </c>
      <c r="B40" s="260">
        <v>12109</v>
      </c>
      <c r="C40" s="261" t="s">
        <v>445</v>
      </c>
      <c r="D40" s="262">
        <v>45717</v>
      </c>
      <c r="E40" s="259" t="s">
        <v>898</v>
      </c>
      <c r="F40" s="259" t="s">
        <v>438</v>
      </c>
    </row>
    <row r="41" spans="1:6" x14ac:dyDescent="0.25">
      <c r="A41" s="259" t="s">
        <v>14788</v>
      </c>
      <c r="B41" s="260">
        <v>12121</v>
      </c>
      <c r="C41" s="261" t="s">
        <v>445</v>
      </c>
      <c r="D41" s="262">
        <v>45658</v>
      </c>
      <c r="E41" s="259" t="s">
        <v>898</v>
      </c>
      <c r="F41" s="259" t="s">
        <v>438</v>
      </c>
    </row>
    <row r="42" spans="1:6" x14ac:dyDescent="0.25">
      <c r="A42" s="259" t="s">
        <v>13163</v>
      </c>
      <c r="B42" s="260">
        <v>12146</v>
      </c>
      <c r="C42" s="261" t="s">
        <v>445</v>
      </c>
      <c r="D42" s="262">
        <v>45658</v>
      </c>
      <c r="E42" s="259" t="s">
        <v>898</v>
      </c>
      <c r="F42" s="259" t="s">
        <v>438</v>
      </c>
    </row>
    <row r="43" spans="1:6" x14ac:dyDescent="0.25">
      <c r="A43" s="259" t="s">
        <v>15723</v>
      </c>
      <c r="B43" s="260">
        <v>12155</v>
      </c>
      <c r="C43" s="261" t="s">
        <v>445</v>
      </c>
      <c r="D43" s="262">
        <v>45658</v>
      </c>
      <c r="E43" s="259" t="s">
        <v>898</v>
      </c>
      <c r="F43" s="259" t="s">
        <v>438</v>
      </c>
    </row>
    <row r="44" spans="1:6" x14ac:dyDescent="0.25">
      <c r="A44" s="259" t="s">
        <v>15471</v>
      </c>
      <c r="B44" s="260">
        <v>12161</v>
      </c>
      <c r="C44" s="261" t="s">
        <v>445</v>
      </c>
      <c r="D44" s="262">
        <v>45901</v>
      </c>
      <c r="E44" s="259" t="s">
        <v>898</v>
      </c>
      <c r="F44" s="259" t="s">
        <v>438</v>
      </c>
    </row>
    <row r="45" spans="1:6" x14ac:dyDescent="0.25">
      <c r="A45" s="259" t="s">
        <v>13466</v>
      </c>
      <c r="B45" s="260">
        <v>12163</v>
      </c>
      <c r="C45" s="261" t="s">
        <v>445</v>
      </c>
      <c r="D45" s="262">
        <v>45809</v>
      </c>
      <c r="E45" s="259" t="s">
        <v>898</v>
      </c>
      <c r="F45" s="259" t="s">
        <v>438</v>
      </c>
    </row>
    <row r="46" spans="1:6" x14ac:dyDescent="0.25">
      <c r="A46" s="259" t="s">
        <v>13708</v>
      </c>
      <c r="B46" s="260">
        <v>125489568</v>
      </c>
      <c r="C46" s="261" t="s">
        <v>445</v>
      </c>
      <c r="D46" s="262">
        <v>45931</v>
      </c>
      <c r="E46" s="259" t="s">
        <v>898</v>
      </c>
      <c r="F46" s="259" t="s">
        <v>438</v>
      </c>
    </row>
    <row r="47" spans="1:6" x14ac:dyDescent="0.25">
      <c r="A47" s="259" t="s">
        <v>11302</v>
      </c>
      <c r="B47" s="260">
        <v>565896</v>
      </c>
      <c r="C47" s="261" t="s">
        <v>445</v>
      </c>
      <c r="D47" s="262">
        <v>45717</v>
      </c>
      <c r="E47" s="259" t="s">
        <v>898</v>
      </c>
      <c r="F47" s="259" t="s">
        <v>438</v>
      </c>
    </row>
    <row r="48" spans="1:6" x14ac:dyDescent="0.25">
      <c r="A48" s="259" t="s">
        <v>9762</v>
      </c>
      <c r="B48" s="260">
        <v>13043</v>
      </c>
      <c r="C48" s="261" t="s">
        <v>511</v>
      </c>
      <c r="D48" s="262">
        <v>45658</v>
      </c>
      <c r="E48" s="259" t="s">
        <v>898</v>
      </c>
      <c r="F48" s="259" t="s">
        <v>438</v>
      </c>
    </row>
    <row r="49" spans="1:6" x14ac:dyDescent="0.25">
      <c r="A49" s="259" t="s">
        <v>10032</v>
      </c>
      <c r="B49" s="260">
        <v>13410</v>
      </c>
      <c r="C49" s="261" t="s">
        <v>445</v>
      </c>
      <c r="D49" s="262">
        <v>45658</v>
      </c>
      <c r="E49" s="259" t="s">
        <v>898</v>
      </c>
      <c r="F49" s="259" t="s">
        <v>438</v>
      </c>
    </row>
    <row r="50" spans="1:6" x14ac:dyDescent="0.25">
      <c r="A50" s="259" t="s">
        <v>14268</v>
      </c>
      <c r="B50" s="260">
        <v>13411</v>
      </c>
      <c r="C50" s="261" t="s">
        <v>445</v>
      </c>
      <c r="D50" s="262">
        <v>45658</v>
      </c>
      <c r="E50" s="259" t="s">
        <v>898</v>
      </c>
      <c r="F50" s="259" t="s">
        <v>438</v>
      </c>
    </row>
    <row r="51" spans="1:6" x14ac:dyDescent="0.25">
      <c r="A51" s="259" t="s">
        <v>15646</v>
      </c>
      <c r="B51" s="260">
        <v>13636</v>
      </c>
      <c r="C51" s="261" t="s">
        <v>844</v>
      </c>
      <c r="D51" s="262">
        <v>45870</v>
      </c>
      <c r="E51" s="259" t="s">
        <v>898</v>
      </c>
      <c r="F51" s="259" t="s">
        <v>438</v>
      </c>
    </row>
    <row r="52" spans="1:6" x14ac:dyDescent="0.25">
      <c r="A52" s="259" t="s">
        <v>14007</v>
      </c>
      <c r="B52" s="260">
        <v>13730</v>
      </c>
      <c r="C52" s="261" t="s">
        <v>445</v>
      </c>
      <c r="D52" s="262">
        <v>45717</v>
      </c>
      <c r="E52" s="259" t="s">
        <v>898</v>
      </c>
      <c r="F52" s="259" t="s">
        <v>438</v>
      </c>
    </row>
    <row r="53" spans="1:6" x14ac:dyDescent="0.25">
      <c r="A53" s="259" t="s">
        <v>10744</v>
      </c>
      <c r="B53" s="260">
        <v>14202</v>
      </c>
      <c r="C53" s="261" t="s">
        <v>439</v>
      </c>
      <c r="D53" s="262">
        <v>45658</v>
      </c>
      <c r="E53" s="259" t="s">
        <v>898</v>
      </c>
      <c r="F53" s="259" t="s">
        <v>438</v>
      </c>
    </row>
    <row r="54" spans="1:6" x14ac:dyDescent="0.25">
      <c r="A54" s="259" t="s">
        <v>14271</v>
      </c>
      <c r="B54" s="260">
        <v>14250</v>
      </c>
      <c r="C54" s="261" t="s">
        <v>479</v>
      </c>
      <c r="D54" s="262">
        <v>45658</v>
      </c>
      <c r="E54" s="259" t="s">
        <v>898</v>
      </c>
      <c r="F54" s="259" t="s">
        <v>438</v>
      </c>
    </row>
    <row r="55" spans="1:6" x14ac:dyDescent="0.25">
      <c r="A55" s="259" t="s">
        <v>9866</v>
      </c>
      <c r="B55" s="260">
        <v>14469</v>
      </c>
      <c r="C55" s="261" t="s">
        <v>844</v>
      </c>
      <c r="D55" s="262">
        <v>45717</v>
      </c>
      <c r="E55" s="259" t="s">
        <v>898</v>
      </c>
      <c r="F55" s="259" t="s">
        <v>438</v>
      </c>
    </row>
    <row r="56" spans="1:6" x14ac:dyDescent="0.25">
      <c r="A56" s="259" t="s">
        <v>11820</v>
      </c>
      <c r="B56" s="260">
        <v>14549</v>
      </c>
      <c r="C56" s="261" t="s">
        <v>844</v>
      </c>
      <c r="D56" s="262">
        <v>45658</v>
      </c>
      <c r="E56" s="259" t="s">
        <v>898</v>
      </c>
      <c r="F56" s="259" t="s">
        <v>438</v>
      </c>
    </row>
    <row r="57" spans="1:6" x14ac:dyDescent="0.25">
      <c r="A57" s="259" t="s">
        <v>9280</v>
      </c>
      <c r="B57" s="260">
        <v>14891</v>
      </c>
      <c r="C57" s="261" t="s">
        <v>844</v>
      </c>
      <c r="D57" s="262">
        <v>45658</v>
      </c>
      <c r="E57" s="259" t="s">
        <v>898</v>
      </c>
      <c r="F57" s="259" t="s">
        <v>438</v>
      </c>
    </row>
    <row r="58" spans="1:6" x14ac:dyDescent="0.25">
      <c r="A58" s="259" t="s">
        <v>11546</v>
      </c>
      <c r="B58" s="260">
        <v>15032</v>
      </c>
      <c r="C58" s="261" t="s">
        <v>844</v>
      </c>
      <c r="D58" s="262">
        <v>45881</v>
      </c>
      <c r="E58" s="259" t="s">
        <v>898</v>
      </c>
      <c r="F58" s="259" t="s">
        <v>438</v>
      </c>
    </row>
    <row r="59" spans="1:6" x14ac:dyDescent="0.25">
      <c r="A59" s="259" t="s">
        <v>12393</v>
      </c>
      <c r="B59" s="260">
        <v>20759</v>
      </c>
      <c r="C59" s="261" t="s">
        <v>17366</v>
      </c>
      <c r="D59" s="262">
        <v>45658</v>
      </c>
      <c r="E59" s="259" t="s">
        <v>898</v>
      </c>
      <c r="F59" s="259" t="s">
        <v>438</v>
      </c>
    </row>
    <row r="60" spans="1:6" x14ac:dyDescent="0.25">
      <c r="A60" s="259" t="s">
        <v>12266</v>
      </c>
      <c r="B60" s="260">
        <v>22409</v>
      </c>
      <c r="C60" s="261" t="s">
        <v>844</v>
      </c>
      <c r="D60" s="262">
        <v>45901</v>
      </c>
      <c r="E60" s="259" t="s">
        <v>898</v>
      </c>
      <c r="F60" s="259" t="s">
        <v>438</v>
      </c>
    </row>
    <row r="61" spans="1:6" x14ac:dyDescent="0.25">
      <c r="A61" s="259" t="s">
        <v>14774</v>
      </c>
      <c r="B61" s="260">
        <v>23295</v>
      </c>
      <c r="C61" s="261" t="s">
        <v>509</v>
      </c>
      <c r="D61" s="262">
        <v>45658</v>
      </c>
      <c r="E61" s="259" t="s">
        <v>898</v>
      </c>
      <c r="F61" s="259" t="s">
        <v>438</v>
      </c>
    </row>
    <row r="62" spans="1:6" x14ac:dyDescent="0.25">
      <c r="A62" s="259" t="s">
        <v>12962</v>
      </c>
      <c r="B62" s="260">
        <v>30014</v>
      </c>
      <c r="C62" s="261" t="s">
        <v>844</v>
      </c>
      <c r="D62" s="262">
        <v>45658</v>
      </c>
      <c r="E62" s="259" t="s">
        <v>898</v>
      </c>
      <c r="F62" s="259" t="s">
        <v>438</v>
      </c>
    </row>
    <row r="63" spans="1:6" x14ac:dyDescent="0.25">
      <c r="A63" s="259" t="s">
        <v>14937</v>
      </c>
      <c r="B63" s="260">
        <v>30060</v>
      </c>
      <c r="C63" s="261" t="s">
        <v>844</v>
      </c>
      <c r="D63" s="262">
        <v>45658</v>
      </c>
      <c r="E63" s="259" t="s">
        <v>898</v>
      </c>
      <c r="F63" s="259" t="s">
        <v>438</v>
      </c>
    </row>
    <row r="64" spans="1:6" x14ac:dyDescent="0.25">
      <c r="A64" s="259" t="s">
        <v>8973</v>
      </c>
      <c r="B64" s="260">
        <v>30746</v>
      </c>
      <c r="C64" s="261" t="s">
        <v>439</v>
      </c>
      <c r="D64" s="262">
        <v>45658</v>
      </c>
      <c r="E64" s="259" t="s">
        <v>898</v>
      </c>
      <c r="F64" s="259" t="s">
        <v>438</v>
      </c>
    </row>
    <row r="65" spans="1:6" x14ac:dyDescent="0.25">
      <c r="A65" s="259" t="s">
        <v>13057</v>
      </c>
      <c r="B65" s="260">
        <v>32853</v>
      </c>
      <c r="C65" s="261" t="s">
        <v>844</v>
      </c>
      <c r="D65" s="262">
        <v>45809</v>
      </c>
      <c r="E65" s="259" t="s">
        <v>898</v>
      </c>
      <c r="F65" s="259" t="s">
        <v>438</v>
      </c>
    </row>
    <row r="66" spans="1:6" x14ac:dyDescent="0.25">
      <c r="A66" s="259" t="s">
        <v>6570</v>
      </c>
      <c r="B66" s="260">
        <v>33023</v>
      </c>
      <c r="C66" s="261" t="s">
        <v>483</v>
      </c>
      <c r="D66" s="262">
        <v>45748</v>
      </c>
      <c r="E66" s="259" t="s">
        <v>891</v>
      </c>
      <c r="F66" s="259" t="s">
        <v>438</v>
      </c>
    </row>
    <row r="67" spans="1:6" x14ac:dyDescent="0.25">
      <c r="A67" s="259" t="s">
        <v>12818</v>
      </c>
      <c r="B67" s="260">
        <v>33119</v>
      </c>
      <c r="C67" s="261" t="s">
        <v>844</v>
      </c>
      <c r="D67" s="262">
        <v>45901</v>
      </c>
      <c r="E67" s="259" t="s">
        <v>898</v>
      </c>
      <c r="F67" s="259" t="s">
        <v>438</v>
      </c>
    </row>
    <row r="68" spans="1:6" x14ac:dyDescent="0.25">
      <c r="A68" s="259" t="s">
        <v>9876</v>
      </c>
      <c r="B68" s="260">
        <v>33498</v>
      </c>
      <c r="C68" s="261" t="s">
        <v>844</v>
      </c>
      <c r="D68" s="262">
        <v>45992</v>
      </c>
      <c r="E68" s="259" t="s">
        <v>898</v>
      </c>
      <c r="F68" s="259" t="s">
        <v>438</v>
      </c>
    </row>
    <row r="69" spans="1:6" x14ac:dyDescent="0.25">
      <c r="A69" s="259" t="s">
        <v>12152</v>
      </c>
      <c r="B69" s="260">
        <v>35492</v>
      </c>
      <c r="C69" s="261" t="s">
        <v>844</v>
      </c>
      <c r="D69" s="262">
        <v>45809</v>
      </c>
      <c r="E69" s="259" t="s">
        <v>898</v>
      </c>
      <c r="F69" s="259" t="s">
        <v>438</v>
      </c>
    </row>
    <row r="70" spans="1:6" x14ac:dyDescent="0.25">
      <c r="A70" s="259" t="s">
        <v>12842</v>
      </c>
      <c r="B70" s="260">
        <v>36557</v>
      </c>
      <c r="C70" s="261" t="s">
        <v>844</v>
      </c>
      <c r="D70" s="262">
        <v>45901</v>
      </c>
      <c r="E70" s="259" t="s">
        <v>898</v>
      </c>
      <c r="F70" s="259" t="s">
        <v>438</v>
      </c>
    </row>
    <row r="71" spans="1:6" x14ac:dyDescent="0.25">
      <c r="A71" s="259" t="s">
        <v>8143</v>
      </c>
      <c r="B71" s="260">
        <v>36613</v>
      </c>
      <c r="C71" s="261" t="s">
        <v>6416</v>
      </c>
      <c r="D71" s="262">
        <v>45658</v>
      </c>
      <c r="E71" s="259" t="s">
        <v>898</v>
      </c>
      <c r="F71" s="259" t="s">
        <v>438</v>
      </c>
    </row>
    <row r="72" spans="1:6" x14ac:dyDescent="0.25">
      <c r="A72" s="259" t="s">
        <v>10234</v>
      </c>
      <c r="B72" s="260">
        <v>40650</v>
      </c>
      <c r="C72" s="261" t="s">
        <v>844</v>
      </c>
      <c r="D72" s="262">
        <v>45809</v>
      </c>
      <c r="E72" s="259" t="s">
        <v>898</v>
      </c>
      <c r="F72" s="259" t="s">
        <v>438</v>
      </c>
    </row>
    <row r="73" spans="1:6" x14ac:dyDescent="0.25">
      <c r="A73" s="259" t="s">
        <v>17126</v>
      </c>
      <c r="B73" s="260">
        <v>40680</v>
      </c>
      <c r="C73" s="261" t="s">
        <v>844</v>
      </c>
      <c r="D73" s="262">
        <v>45809</v>
      </c>
      <c r="E73" s="259" t="s">
        <v>898</v>
      </c>
      <c r="F73" s="259" t="s">
        <v>438</v>
      </c>
    </row>
    <row r="74" spans="1:6" x14ac:dyDescent="0.25">
      <c r="A74" s="259" t="s">
        <v>12309</v>
      </c>
      <c r="B74" s="260">
        <v>40707</v>
      </c>
      <c r="C74" s="261" t="s">
        <v>479</v>
      </c>
      <c r="D74" s="262">
        <v>45658</v>
      </c>
      <c r="E74" s="259" t="s">
        <v>898</v>
      </c>
      <c r="F74" s="259" t="s">
        <v>438</v>
      </c>
    </row>
    <row r="75" spans="1:6" x14ac:dyDescent="0.25">
      <c r="A75" s="259" t="s">
        <v>8509</v>
      </c>
      <c r="B75" s="260">
        <v>40721</v>
      </c>
      <c r="C75" s="261" t="s">
        <v>479</v>
      </c>
      <c r="D75" s="262">
        <v>45658</v>
      </c>
      <c r="E75" s="259" t="s">
        <v>898</v>
      </c>
      <c r="F75" s="259" t="s">
        <v>438</v>
      </c>
    </row>
    <row r="76" spans="1:6" x14ac:dyDescent="0.25">
      <c r="A76" s="259" t="s">
        <v>10196</v>
      </c>
      <c r="B76" s="260">
        <v>40723</v>
      </c>
      <c r="C76" s="261" t="s">
        <v>479</v>
      </c>
      <c r="D76" s="262">
        <v>45658</v>
      </c>
      <c r="E76" s="259" t="s">
        <v>898</v>
      </c>
      <c r="F76" s="259" t="s">
        <v>438</v>
      </c>
    </row>
    <row r="77" spans="1:6" x14ac:dyDescent="0.25">
      <c r="A77" s="259" t="s">
        <v>11861</v>
      </c>
      <c r="B77" s="260">
        <v>40750</v>
      </c>
      <c r="C77" s="261" t="s">
        <v>479</v>
      </c>
      <c r="D77" s="262">
        <v>45658</v>
      </c>
      <c r="E77" s="259" t="s">
        <v>898</v>
      </c>
      <c r="F77" s="259" t="s">
        <v>438</v>
      </c>
    </row>
    <row r="78" spans="1:6" x14ac:dyDescent="0.25">
      <c r="A78" s="259" t="s">
        <v>8831</v>
      </c>
      <c r="B78" s="260">
        <v>40801</v>
      </c>
      <c r="C78" s="261" t="s">
        <v>479</v>
      </c>
      <c r="D78" s="262">
        <v>45658</v>
      </c>
      <c r="E78" s="259" t="s">
        <v>898</v>
      </c>
      <c r="F78" s="259" t="s">
        <v>438</v>
      </c>
    </row>
    <row r="79" spans="1:6" x14ac:dyDescent="0.25">
      <c r="A79" s="259" t="s">
        <v>8406</v>
      </c>
      <c r="B79" s="260">
        <v>40808</v>
      </c>
      <c r="C79" s="261" t="s">
        <v>488</v>
      </c>
      <c r="D79" s="262">
        <v>46006</v>
      </c>
      <c r="E79" s="259" t="s">
        <v>898</v>
      </c>
      <c r="F79" s="259" t="s">
        <v>438</v>
      </c>
    </row>
    <row r="80" spans="1:6" x14ac:dyDescent="0.25">
      <c r="A80" s="259" t="s">
        <v>13931</v>
      </c>
      <c r="B80" s="260">
        <v>41342</v>
      </c>
      <c r="C80" s="261" t="s">
        <v>844</v>
      </c>
      <c r="D80" s="262">
        <v>45809</v>
      </c>
      <c r="E80" s="259" t="s">
        <v>898</v>
      </c>
      <c r="F80" s="259" t="s">
        <v>438</v>
      </c>
    </row>
    <row r="81" spans="1:6" x14ac:dyDescent="0.25">
      <c r="A81" s="259" t="s">
        <v>11309</v>
      </c>
      <c r="B81" s="260">
        <v>41675</v>
      </c>
      <c r="C81" s="261" t="s">
        <v>844</v>
      </c>
      <c r="D81" s="262">
        <v>45870</v>
      </c>
      <c r="E81" s="259" t="s">
        <v>898</v>
      </c>
      <c r="F81" s="259" t="s">
        <v>438</v>
      </c>
    </row>
    <row r="82" spans="1:6" x14ac:dyDescent="0.25">
      <c r="A82" s="259" t="s">
        <v>15335</v>
      </c>
      <c r="B82" s="260">
        <v>41964</v>
      </c>
      <c r="C82" s="261" t="s">
        <v>479</v>
      </c>
      <c r="D82" s="262">
        <v>45658</v>
      </c>
      <c r="E82" s="259" t="s">
        <v>898</v>
      </c>
      <c r="F82" s="259" t="s">
        <v>438</v>
      </c>
    </row>
    <row r="83" spans="1:6" x14ac:dyDescent="0.25">
      <c r="A83" s="259" t="s">
        <v>10145</v>
      </c>
      <c r="B83" s="260">
        <v>42017</v>
      </c>
      <c r="C83" s="261" t="s">
        <v>844</v>
      </c>
      <c r="D83" s="262">
        <v>45809</v>
      </c>
      <c r="E83" s="259" t="s">
        <v>898</v>
      </c>
      <c r="F83" s="259" t="s">
        <v>438</v>
      </c>
    </row>
    <row r="84" spans="1:6" x14ac:dyDescent="0.25">
      <c r="A84" s="259" t="s">
        <v>11549</v>
      </c>
      <c r="B84" s="260">
        <v>42024</v>
      </c>
      <c r="C84" s="261" t="s">
        <v>844</v>
      </c>
      <c r="D84" s="262">
        <v>45809</v>
      </c>
      <c r="E84" s="259" t="s">
        <v>898</v>
      </c>
      <c r="F84" s="259" t="s">
        <v>438</v>
      </c>
    </row>
    <row r="85" spans="1:6" x14ac:dyDescent="0.25">
      <c r="A85" s="259" t="s">
        <v>12820</v>
      </c>
      <c r="B85" s="260">
        <v>42028</v>
      </c>
      <c r="C85" s="261" t="s">
        <v>844</v>
      </c>
      <c r="D85" s="262">
        <v>45658</v>
      </c>
      <c r="E85" s="259" t="s">
        <v>898</v>
      </c>
      <c r="F85" s="259" t="s">
        <v>438</v>
      </c>
    </row>
    <row r="86" spans="1:6" x14ac:dyDescent="0.25">
      <c r="A86" s="259" t="s">
        <v>6429</v>
      </c>
      <c r="B86" s="260">
        <v>4559678</v>
      </c>
      <c r="C86" s="261" t="s">
        <v>437</v>
      </c>
      <c r="D86" s="262">
        <v>45800</v>
      </c>
      <c r="E86" s="259" t="s">
        <v>891</v>
      </c>
      <c r="F86" s="259" t="s">
        <v>438</v>
      </c>
    </row>
    <row r="87" spans="1:6" x14ac:dyDescent="0.25">
      <c r="A87" s="259" t="s">
        <v>6430</v>
      </c>
      <c r="B87" s="260">
        <v>7128020000501</v>
      </c>
      <c r="C87" s="261" t="s">
        <v>452</v>
      </c>
      <c r="D87" s="262">
        <v>45784</v>
      </c>
      <c r="E87" s="259" t="s">
        <v>891</v>
      </c>
      <c r="F87" s="259" t="s">
        <v>438</v>
      </c>
    </row>
    <row r="88" spans="1:6" x14ac:dyDescent="0.25">
      <c r="A88" s="259" t="s">
        <v>6431</v>
      </c>
      <c r="B88" s="260">
        <v>4556807</v>
      </c>
      <c r="C88" s="261" t="s">
        <v>437</v>
      </c>
      <c r="D88" s="262">
        <v>45798</v>
      </c>
      <c r="E88" s="259" t="s">
        <v>891</v>
      </c>
      <c r="F88" s="259" t="s">
        <v>438</v>
      </c>
    </row>
    <row r="89" spans="1:6" x14ac:dyDescent="0.25">
      <c r="A89" s="259" t="s">
        <v>6432</v>
      </c>
      <c r="B89" s="260">
        <v>7128020001005</v>
      </c>
      <c r="C89" s="261" t="s">
        <v>452</v>
      </c>
      <c r="D89" s="262">
        <v>45784</v>
      </c>
      <c r="E89" s="259" t="s">
        <v>891</v>
      </c>
      <c r="F89" s="259" t="s">
        <v>438</v>
      </c>
    </row>
    <row r="90" spans="1:6" x14ac:dyDescent="0.25">
      <c r="A90" s="259" t="s">
        <v>6433</v>
      </c>
      <c r="B90" s="260">
        <v>7128020001978</v>
      </c>
      <c r="C90" s="261" t="s">
        <v>452</v>
      </c>
      <c r="D90" s="262">
        <v>45784</v>
      </c>
      <c r="E90" s="259" t="s">
        <v>891</v>
      </c>
      <c r="F90" s="259" t="s">
        <v>438</v>
      </c>
    </row>
    <row r="91" spans="1:6" x14ac:dyDescent="0.25">
      <c r="A91" s="259" t="s">
        <v>6434</v>
      </c>
      <c r="B91" s="260">
        <v>7128020001733</v>
      </c>
      <c r="C91" s="261" t="s">
        <v>452</v>
      </c>
      <c r="D91" s="262">
        <v>45784</v>
      </c>
      <c r="E91" s="259" t="s">
        <v>891</v>
      </c>
      <c r="F91" s="259" t="s">
        <v>438</v>
      </c>
    </row>
    <row r="92" spans="1:6" x14ac:dyDescent="0.25">
      <c r="A92" s="259" t="s">
        <v>6435</v>
      </c>
      <c r="B92" s="260">
        <v>7128020002007</v>
      </c>
      <c r="C92" s="261" t="s">
        <v>452</v>
      </c>
      <c r="D92" s="262">
        <v>45784</v>
      </c>
      <c r="E92" s="259" t="s">
        <v>891</v>
      </c>
      <c r="F92" s="259" t="s">
        <v>438</v>
      </c>
    </row>
    <row r="93" spans="1:6" x14ac:dyDescent="0.25">
      <c r="A93" s="259" t="s">
        <v>6436</v>
      </c>
      <c r="B93" s="260">
        <v>7128020003145</v>
      </c>
      <c r="C93" s="261" t="s">
        <v>452</v>
      </c>
      <c r="D93" s="262">
        <v>45785</v>
      </c>
      <c r="E93" s="259" t="s">
        <v>891</v>
      </c>
      <c r="F93" s="259" t="s">
        <v>438</v>
      </c>
    </row>
    <row r="94" spans="1:6" x14ac:dyDescent="0.25">
      <c r="A94" s="259" t="s">
        <v>6437</v>
      </c>
      <c r="B94" s="260">
        <v>7128020000435</v>
      </c>
      <c r="C94" s="261" t="s">
        <v>452</v>
      </c>
      <c r="D94" s="262">
        <v>45785</v>
      </c>
      <c r="E94" s="259" t="s">
        <v>891</v>
      </c>
      <c r="F94" s="259" t="s">
        <v>438</v>
      </c>
    </row>
    <row r="95" spans="1:6" x14ac:dyDescent="0.25">
      <c r="A95" s="259" t="s">
        <v>6438</v>
      </c>
      <c r="B95" s="260">
        <v>7128020003101</v>
      </c>
      <c r="C95" s="261" t="s">
        <v>452</v>
      </c>
      <c r="D95" s="262">
        <v>45785</v>
      </c>
      <c r="E95" s="259" t="s">
        <v>891</v>
      </c>
      <c r="F95" s="259" t="s">
        <v>438</v>
      </c>
    </row>
    <row r="96" spans="1:6" x14ac:dyDescent="0.25">
      <c r="A96" s="259" t="s">
        <v>6439</v>
      </c>
      <c r="B96" s="260">
        <v>4253552</v>
      </c>
      <c r="C96" s="261" t="s">
        <v>437</v>
      </c>
      <c r="D96" s="262">
        <v>45778</v>
      </c>
      <c r="E96" s="259" t="s">
        <v>891</v>
      </c>
      <c r="F96" s="259" t="s">
        <v>438</v>
      </c>
    </row>
    <row r="97" spans="1:6" x14ac:dyDescent="0.25">
      <c r="A97" s="259" t="s">
        <v>6440</v>
      </c>
      <c r="B97" s="260">
        <v>7128020003102</v>
      </c>
      <c r="C97" s="261" t="s">
        <v>452</v>
      </c>
      <c r="D97" s="262">
        <v>45785</v>
      </c>
      <c r="E97" s="259" t="s">
        <v>891</v>
      </c>
      <c r="F97" s="259" t="s">
        <v>438</v>
      </c>
    </row>
    <row r="98" spans="1:6" x14ac:dyDescent="0.25">
      <c r="A98" s="259" t="s">
        <v>6441</v>
      </c>
      <c r="B98" s="260">
        <v>7128022003125</v>
      </c>
      <c r="C98" s="261" t="s">
        <v>452</v>
      </c>
      <c r="D98" s="262">
        <v>45809</v>
      </c>
      <c r="E98" s="259" t="s">
        <v>891</v>
      </c>
      <c r="F98" s="259" t="s">
        <v>438</v>
      </c>
    </row>
    <row r="99" spans="1:6" x14ac:dyDescent="0.25">
      <c r="A99" s="259" t="s">
        <v>6442</v>
      </c>
      <c r="B99" s="260">
        <v>712970503420507</v>
      </c>
      <c r="C99" s="261" t="s">
        <v>452</v>
      </c>
      <c r="D99" s="262">
        <v>45809</v>
      </c>
      <c r="E99" s="259" t="s">
        <v>891</v>
      </c>
      <c r="F99" s="259" t="s">
        <v>438</v>
      </c>
    </row>
    <row r="100" spans="1:6" x14ac:dyDescent="0.25">
      <c r="A100" s="259" t="s">
        <v>6443</v>
      </c>
      <c r="B100" s="260">
        <v>4270212</v>
      </c>
      <c r="C100" s="261" t="s">
        <v>437</v>
      </c>
      <c r="D100" s="262">
        <v>45778</v>
      </c>
      <c r="E100" s="259" t="s">
        <v>891</v>
      </c>
      <c r="F100" s="259" t="s">
        <v>438</v>
      </c>
    </row>
    <row r="101" spans="1:6" x14ac:dyDescent="0.25">
      <c r="A101" s="259" t="s">
        <v>6444</v>
      </c>
      <c r="B101" s="260">
        <v>5542974</v>
      </c>
      <c r="C101" s="261" t="s">
        <v>437</v>
      </c>
      <c r="D101" s="262">
        <v>45973</v>
      </c>
      <c r="E101" s="259" t="s">
        <v>891</v>
      </c>
      <c r="F101" s="259" t="s">
        <v>438</v>
      </c>
    </row>
    <row r="102" spans="1:6" x14ac:dyDescent="0.25">
      <c r="A102" s="259" t="s">
        <v>6445</v>
      </c>
      <c r="B102" s="260">
        <v>20008913</v>
      </c>
      <c r="C102" s="261" t="s">
        <v>500</v>
      </c>
      <c r="D102" s="262">
        <v>45658</v>
      </c>
      <c r="E102" s="259" t="s">
        <v>891</v>
      </c>
      <c r="F102" s="259" t="s">
        <v>438</v>
      </c>
    </row>
    <row r="103" spans="1:6" x14ac:dyDescent="0.25">
      <c r="A103" s="259" t="s">
        <v>6446</v>
      </c>
      <c r="B103" s="260">
        <v>5086927</v>
      </c>
      <c r="C103" s="261" t="s">
        <v>501</v>
      </c>
      <c r="D103" s="262">
        <v>45658</v>
      </c>
      <c r="E103" s="259" t="s">
        <v>891</v>
      </c>
      <c r="F103" s="259" t="s">
        <v>438</v>
      </c>
    </row>
    <row r="104" spans="1:6" x14ac:dyDescent="0.25">
      <c r="A104" s="259" t="s">
        <v>6447</v>
      </c>
      <c r="B104" s="260">
        <v>1020013265</v>
      </c>
      <c r="C104" s="261" t="s">
        <v>500</v>
      </c>
      <c r="D104" s="262">
        <v>45658</v>
      </c>
      <c r="E104" s="259" t="s">
        <v>891</v>
      </c>
      <c r="F104" s="259" t="s">
        <v>438</v>
      </c>
    </row>
    <row r="105" spans="1:6" x14ac:dyDescent="0.25">
      <c r="A105" s="259" t="s">
        <v>6448</v>
      </c>
      <c r="B105" s="260">
        <v>20000553</v>
      </c>
      <c r="C105" s="261" t="s">
        <v>440</v>
      </c>
      <c r="D105" s="262">
        <v>45658</v>
      </c>
      <c r="E105" s="259" t="s">
        <v>891</v>
      </c>
      <c r="F105" s="259" t="s">
        <v>438</v>
      </c>
    </row>
    <row r="106" spans="1:6" x14ac:dyDescent="0.25">
      <c r="A106" s="259" t="s">
        <v>6449</v>
      </c>
      <c r="B106" s="260">
        <v>1572</v>
      </c>
      <c r="C106" s="261" t="s">
        <v>440</v>
      </c>
      <c r="D106" s="262">
        <v>45658</v>
      </c>
      <c r="E106" s="259" t="s">
        <v>891</v>
      </c>
      <c r="F106" s="259" t="s">
        <v>438</v>
      </c>
    </row>
    <row r="107" spans="1:6" x14ac:dyDescent="0.25">
      <c r="A107" s="259" t="s">
        <v>6450</v>
      </c>
      <c r="B107" s="260">
        <v>4721851</v>
      </c>
      <c r="C107" s="261" t="s">
        <v>501</v>
      </c>
      <c r="D107" s="262">
        <v>45658</v>
      </c>
      <c r="E107" s="259" t="s">
        <v>891</v>
      </c>
      <c r="F107" s="259" t="s">
        <v>438</v>
      </c>
    </row>
    <row r="108" spans="1:6" x14ac:dyDescent="0.25">
      <c r="A108" s="259" t="s">
        <v>6451</v>
      </c>
      <c r="B108" s="260">
        <v>4559684</v>
      </c>
      <c r="C108" s="261" t="s">
        <v>437</v>
      </c>
      <c r="D108" s="262">
        <v>45800</v>
      </c>
      <c r="E108" s="259" t="s">
        <v>891</v>
      </c>
      <c r="F108" s="259" t="s">
        <v>438</v>
      </c>
    </row>
    <row r="109" spans="1:6" x14ac:dyDescent="0.25">
      <c r="A109" s="259" t="s">
        <v>6452</v>
      </c>
      <c r="B109" s="260">
        <v>5275781</v>
      </c>
      <c r="C109" s="261" t="s">
        <v>437</v>
      </c>
      <c r="D109" s="262">
        <v>45658</v>
      </c>
      <c r="E109" s="259" t="s">
        <v>891</v>
      </c>
      <c r="F109" s="259" t="s">
        <v>438</v>
      </c>
    </row>
    <row r="110" spans="1:6" x14ac:dyDescent="0.25">
      <c r="A110" s="259" t="s">
        <v>6453</v>
      </c>
      <c r="B110" s="260">
        <v>4705461</v>
      </c>
      <c r="C110" s="261" t="s">
        <v>437</v>
      </c>
      <c r="D110" s="262">
        <v>45849</v>
      </c>
      <c r="E110" s="259" t="s">
        <v>891</v>
      </c>
      <c r="F110" s="259" t="s">
        <v>438</v>
      </c>
    </row>
    <row r="111" spans="1:6" x14ac:dyDescent="0.25">
      <c r="A111" s="259" t="s">
        <v>6454</v>
      </c>
      <c r="B111" s="260">
        <v>36689</v>
      </c>
      <c r="C111" s="261" t="s">
        <v>569</v>
      </c>
      <c r="D111" s="262">
        <v>45742</v>
      </c>
      <c r="E111" s="259" t="s">
        <v>891</v>
      </c>
      <c r="F111" s="259" t="s">
        <v>438</v>
      </c>
    </row>
    <row r="112" spans="1:6" x14ac:dyDescent="0.25">
      <c r="A112" s="259" t="s">
        <v>6455</v>
      </c>
      <c r="B112" s="260">
        <v>5057594</v>
      </c>
      <c r="C112" s="261" t="s">
        <v>437</v>
      </c>
      <c r="D112" s="262">
        <v>45916</v>
      </c>
      <c r="E112" s="259" t="s">
        <v>891</v>
      </c>
      <c r="F112" s="259" t="s">
        <v>438</v>
      </c>
    </row>
    <row r="113" spans="1:6" x14ac:dyDescent="0.25">
      <c r="A113" s="259" t="s">
        <v>6456</v>
      </c>
      <c r="B113" s="260">
        <v>4678794</v>
      </c>
      <c r="C113" s="261" t="s">
        <v>437</v>
      </c>
      <c r="D113" s="262">
        <v>45809</v>
      </c>
      <c r="E113" s="259" t="s">
        <v>891</v>
      </c>
      <c r="F113" s="259" t="s">
        <v>438</v>
      </c>
    </row>
    <row r="114" spans="1:6" x14ac:dyDescent="0.25">
      <c r="A114" s="259" t="s">
        <v>6457</v>
      </c>
      <c r="B114" s="260">
        <v>425105809</v>
      </c>
      <c r="C114" s="261" t="s">
        <v>437</v>
      </c>
      <c r="D114" s="262">
        <v>45748</v>
      </c>
      <c r="E114" s="259" t="s">
        <v>891</v>
      </c>
      <c r="F114" s="259" t="s">
        <v>438</v>
      </c>
    </row>
    <row r="115" spans="1:6" x14ac:dyDescent="0.25">
      <c r="A115" s="259" t="s">
        <v>6458</v>
      </c>
      <c r="B115" s="260">
        <v>4649035</v>
      </c>
      <c r="C115" s="261" t="s">
        <v>437</v>
      </c>
      <c r="D115" s="262">
        <v>45845</v>
      </c>
      <c r="E115" s="259" t="s">
        <v>891</v>
      </c>
      <c r="F115" s="259" t="s">
        <v>438</v>
      </c>
    </row>
    <row r="116" spans="1:6" x14ac:dyDescent="0.25">
      <c r="A116" s="259" t="s">
        <v>6459</v>
      </c>
      <c r="B116" s="260">
        <v>4829316</v>
      </c>
      <c r="C116" s="261" t="s">
        <v>458</v>
      </c>
      <c r="D116" s="262">
        <v>45748</v>
      </c>
      <c r="E116" s="259" t="s">
        <v>891</v>
      </c>
      <c r="F116" s="259" t="s">
        <v>438</v>
      </c>
    </row>
    <row r="117" spans="1:6" x14ac:dyDescent="0.25">
      <c r="A117" s="259" t="s">
        <v>6460</v>
      </c>
      <c r="B117" s="260">
        <v>4212556</v>
      </c>
      <c r="C117" s="261" t="s">
        <v>458</v>
      </c>
      <c r="D117" s="262">
        <v>45658</v>
      </c>
      <c r="E117" s="259" t="s">
        <v>891</v>
      </c>
      <c r="F117" s="259" t="s">
        <v>438</v>
      </c>
    </row>
    <row r="118" spans="1:6" x14ac:dyDescent="0.25">
      <c r="A118" s="259" t="s">
        <v>6461</v>
      </c>
      <c r="B118" s="260">
        <v>5087602</v>
      </c>
      <c r="C118" s="261" t="s">
        <v>437</v>
      </c>
      <c r="D118" s="262">
        <v>45879</v>
      </c>
      <c r="E118" s="259" t="s">
        <v>891</v>
      </c>
      <c r="F118" s="259" t="s">
        <v>438</v>
      </c>
    </row>
    <row r="119" spans="1:6" x14ac:dyDescent="0.25">
      <c r="A119" s="259" t="s">
        <v>6462</v>
      </c>
      <c r="B119" s="260">
        <v>397167</v>
      </c>
      <c r="C119" s="261" t="s">
        <v>441</v>
      </c>
      <c r="D119" s="262">
        <v>45658</v>
      </c>
      <c r="E119" s="259" t="s">
        <v>891</v>
      </c>
      <c r="F119" s="259" t="s">
        <v>438</v>
      </c>
    </row>
    <row r="120" spans="1:6" x14ac:dyDescent="0.25">
      <c r="A120" s="259" t="s">
        <v>6463</v>
      </c>
      <c r="B120" s="260">
        <v>4155957</v>
      </c>
      <c r="C120" s="261" t="s">
        <v>437</v>
      </c>
      <c r="D120" s="262">
        <v>45658</v>
      </c>
      <c r="E120" s="259" t="s">
        <v>891</v>
      </c>
      <c r="F120" s="259" t="s">
        <v>438</v>
      </c>
    </row>
    <row r="121" spans="1:6" x14ac:dyDescent="0.25">
      <c r="A121" s="259" t="s">
        <v>6464</v>
      </c>
      <c r="B121" s="260">
        <v>4670747</v>
      </c>
      <c r="C121" s="261" t="s">
        <v>437</v>
      </c>
      <c r="D121" s="262">
        <v>45839</v>
      </c>
      <c r="E121" s="259" t="s">
        <v>891</v>
      </c>
      <c r="F121" s="259" t="s">
        <v>438</v>
      </c>
    </row>
    <row r="122" spans="1:6" x14ac:dyDescent="0.25">
      <c r="A122" s="259" t="s">
        <v>6465</v>
      </c>
      <c r="B122" s="260">
        <v>5041456</v>
      </c>
      <c r="C122" s="261" t="s">
        <v>437</v>
      </c>
      <c r="D122" s="262">
        <v>45899</v>
      </c>
      <c r="E122" s="259" t="s">
        <v>891</v>
      </c>
      <c r="F122" s="259" t="s">
        <v>438</v>
      </c>
    </row>
    <row r="123" spans="1:6" x14ac:dyDescent="0.25">
      <c r="A123" s="259" t="s">
        <v>6466</v>
      </c>
      <c r="B123" s="260">
        <v>4681967</v>
      </c>
      <c r="C123" s="261" t="s">
        <v>437</v>
      </c>
      <c r="D123" s="262">
        <v>45851</v>
      </c>
      <c r="E123" s="259" t="s">
        <v>891</v>
      </c>
      <c r="F123" s="259" t="s">
        <v>438</v>
      </c>
    </row>
    <row r="124" spans="1:6" x14ac:dyDescent="0.25">
      <c r="A124" s="259" t="s">
        <v>6467</v>
      </c>
      <c r="B124" s="260">
        <v>4703620</v>
      </c>
      <c r="C124" s="261" t="s">
        <v>437</v>
      </c>
      <c r="D124" s="262">
        <v>45855</v>
      </c>
      <c r="E124" s="259" t="s">
        <v>891</v>
      </c>
      <c r="F124" s="259" t="s">
        <v>438</v>
      </c>
    </row>
    <row r="125" spans="1:6" x14ac:dyDescent="0.25">
      <c r="A125" s="259" t="s">
        <v>6468</v>
      </c>
      <c r="B125" s="260">
        <v>478658</v>
      </c>
      <c r="C125" s="261" t="s">
        <v>437</v>
      </c>
      <c r="D125" s="262">
        <v>45809</v>
      </c>
      <c r="E125" s="259" t="s">
        <v>891</v>
      </c>
      <c r="F125" s="259" t="s">
        <v>438</v>
      </c>
    </row>
    <row r="126" spans="1:6" x14ac:dyDescent="0.25">
      <c r="A126" s="259" t="s">
        <v>6469</v>
      </c>
      <c r="B126" s="260">
        <v>5041343</v>
      </c>
      <c r="C126" s="261" t="s">
        <v>437</v>
      </c>
      <c r="D126" s="262">
        <v>45902</v>
      </c>
      <c r="E126" s="259" t="s">
        <v>891</v>
      </c>
      <c r="F126" s="259" t="s">
        <v>438</v>
      </c>
    </row>
    <row r="127" spans="1:6" x14ac:dyDescent="0.25">
      <c r="A127" s="259" t="s">
        <v>6470</v>
      </c>
      <c r="B127" s="260">
        <v>4718683</v>
      </c>
      <c r="C127" s="261" t="s">
        <v>437</v>
      </c>
      <c r="D127" s="262">
        <v>45848</v>
      </c>
      <c r="E127" s="259" t="s">
        <v>891</v>
      </c>
      <c r="F127" s="259" t="s">
        <v>438</v>
      </c>
    </row>
    <row r="128" spans="1:6" x14ac:dyDescent="0.25">
      <c r="A128" s="259" t="s">
        <v>6471</v>
      </c>
      <c r="B128" s="260">
        <v>5201707</v>
      </c>
      <c r="C128" s="261" t="s">
        <v>437</v>
      </c>
      <c r="D128" s="262">
        <v>45901</v>
      </c>
      <c r="E128" s="259" t="s">
        <v>891</v>
      </c>
      <c r="F128" s="259" t="s">
        <v>438</v>
      </c>
    </row>
    <row r="129" spans="1:6" x14ac:dyDescent="0.25">
      <c r="A129" s="259" t="s">
        <v>6472</v>
      </c>
      <c r="B129" s="260">
        <v>3082</v>
      </c>
      <c r="C129" s="261" t="s">
        <v>760</v>
      </c>
      <c r="D129" s="262">
        <v>45870</v>
      </c>
      <c r="E129" s="259" t="s">
        <v>891</v>
      </c>
      <c r="F129" s="259" t="s">
        <v>438</v>
      </c>
    </row>
    <row r="130" spans="1:6" x14ac:dyDescent="0.25">
      <c r="A130" s="259" t="s">
        <v>6473</v>
      </c>
      <c r="B130" s="260">
        <v>4594293</v>
      </c>
      <c r="C130" s="261" t="s">
        <v>437</v>
      </c>
      <c r="D130" s="262">
        <v>45778</v>
      </c>
      <c r="E130" s="259" t="s">
        <v>891</v>
      </c>
      <c r="F130" s="259" t="s">
        <v>438</v>
      </c>
    </row>
    <row r="131" spans="1:6" x14ac:dyDescent="0.25">
      <c r="A131" s="259" t="s">
        <v>6474</v>
      </c>
      <c r="B131" s="260">
        <v>7789021028484</v>
      </c>
      <c r="C131" s="261" t="s">
        <v>500</v>
      </c>
      <c r="D131" s="262">
        <v>45829</v>
      </c>
      <c r="E131" s="259" t="s">
        <v>891</v>
      </c>
      <c r="F131" s="259" t="s">
        <v>438</v>
      </c>
    </row>
    <row r="132" spans="1:6" x14ac:dyDescent="0.25">
      <c r="A132" s="259" t="s">
        <v>6475</v>
      </c>
      <c r="B132" s="260">
        <v>5043655</v>
      </c>
      <c r="C132" s="261" t="s">
        <v>437</v>
      </c>
      <c r="D132" s="262">
        <v>45916</v>
      </c>
      <c r="E132" s="259" t="s">
        <v>891</v>
      </c>
      <c r="F132" s="259" t="s">
        <v>438</v>
      </c>
    </row>
    <row r="133" spans="1:6" x14ac:dyDescent="0.25">
      <c r="A133" s="259" t="s">
        <v>6476</v>
      </c>
      <c r="B133" s="260">
        <v>4138387</v>
      </c>
      <c r="C133" s="261" t="s">
        <v>437</v>
      </c>
      <c r="D133" s="262">
        <v>45658</v>
      </c>
      <c r="E133" s="259" t="s">
        <v>891</v>
      </c>
      <c r="F133" s="259" t="s">
        <v>438</v>
      </c>
    </row>
    <row r="134" spans="1:6" x14ac:dyDescent="0.25">
      <c r="A134" s="259" t="s">
        <v>6477</v>
      </c>
      <c r="B134" s="260">
        <v>4550804</v>
      </c>
      <c r="C134" s="261" t="s">
        <v>437</v>
      </c>
      <c r="D134" s="262">
        <v>45798</v>
      </c>
      <c r="E134" s="259" t="s">
        <v>891</v>
      </c>
      <c r="F134" s="259" t="s">
        <v>438</v>
      </c>
    </row>
    <row r="135" spans="1:6" x14ac:dyDescent="0.25">
      <c r="A135" s="259" t="s">
        <v>6478</v>
      </c>
      <c r="B135" s="260">
        <v>4293651</v>
      </c>
      <c r="C135" s="261" t="s">
        <v>437</v>
      </c>
      <c r="D135" s="262">
        <v>45803</v>
      </c>
      <c r="E135" s="259" t="s">
        <v>891</v>
      </c>
      <c r="F135" s="259" t="s">
        <v>438</v>
      </c>
    </row>
    <row r="136" spans="1:6" x14ac:dyDescent="0.25">
      <c r="A136" s="259" t="s">
        <v>6479</v>
      </c>
      <c r="B136" s="260">
        <v>4573664</v>
      </c>
      <c r="C136" s="261" t="s">
        <v>437</v>
      </c>
      <c r="D136" s="262">
        <v>45798</v>
      </c>
      <c r="E136" s="259" t="s">
        <v>891</v>
      </c>
      <c r="F136" s="259" t="s">
        <v>438</v>
      </c>
    </row>
    <row r="137" spans="1:6" x14ac:dyDescent="0.25">
      <c r="A137" s="259" t="s">
        <v>6480</v>
      </c>
      <c r="B137" s="260">
        <v>4559889</v>
      </c>
      <c r="C137" s="261" t="s">
        <v>437</v>
      </c>
      <c r="D137" s="262">
        <v>45800</v>
      </c>
      <c r="E137" s="259" t="s">
        <v>891</v>
      </c>
      <c r="F137" s="259" t="s">
        <v>438</v>
      </c>
    </row>
    <row r="138" spans="1:6" x14ac:dyDescent="0.25">
      <c r="A138" s="259" t="s">
        <v>6481</v>
      </c>
      <c r="B138" s="260">
        <v>4291687</v>
      </c>
      <c r="C138" s="261" t="s">
        <v>437</v>
      </c>
      <c r="D138" s="262">
        <v>45803</v>
      </c>
      <c r="E138" s="259" t="s">
        <v>891</v>
      </c>
      <c r="F138" s="259" t="s">
        <v>438</v>
      </c>
    </row>
    <row r="139" spans="1:6" x14ac:dyDescent="0.25">
      <c r="A139" s="259" t="s">
        <v>6482</v>
      </c>
      <c r="B139" s="260">
        <v>4253519</v>
      </c>
      <c r="C139" s="261" t="s">
        <v>437</v>
      </c>
      <c r="D139" s="262">
        <v>45778</v>
      </c>
      <c r="E139" s="259" t="s">
        <v>891</v>
      </c>
      <c r="F139" s="259" t="s">
        <v>438</v>
      </c>
    </row>
    <row r="140" spans="1:6" x14ac:dyDescent="0.25">
      <c r="A140" s="259" t="s">
        <v>6483</v>
      </c>
      <c r="B140" s="260">
        <v>21015416</v>
      </c>
      <c r="C140" s="261" t="s">
        <v>500</v>
      </c>
      <c r="D140" s="262">
        <v>45658</v>
      </c>
      <c r="E140" s="259" t="s">
        <v>891</v>
      </c>
      <c r="F140" s="259" t="s">
        <v>438</v>
      </c>
    </row>
    <row r="141" spans="1:6" x14ac:dyDescent="0.25">
      <c r="A141" s="259" t="s">
        <v>6484</v>
      </c>
      <c r="B141" s="260">
        <v>4650055</v>
      </c>
      <c r="C141" s="261" t="s">
        <v>437</v>
      </c>
      <c r="D141" s="262">
        <v>45858</v>
      </c>
      <c r="E141" s="259" t="s">
        <v>891</v>
      </c>
      <c r="F141" s="259" t="s">
        <v>438</v>
      </c>
    </row>
    <row r="142" spans="1:6" x14ac:dyDescent="0.25">
      <c r="A142" s="259" t="s">
        <v>6485</v>
      </c>
      <c r="B142" s="260">
        <v>5219593</v>
      </c>
      <c r="C142" s="261" t="s">
        <v>458</v>
      </c>
      <c r="D142" s="262">
        <v>45931</v>
      </c>
      <c r="E142" s="259" t="s">
        <v>891</v>
      </c>
      <c r="F142" s="259" t="s">
        <v>438</v>
      </c>
    </row>
    <row r="143" spans="1:6" x14ac:dyDescent="0.25">
      <c r="A143" s="259" t="s">
        <v>6486</v>
      </c>
      <c r="B143" s="260">
        <v>3760361</v>
      </c>
      <c r="C143" s="261" t="s">
        <v>437</v>
      </c>
      <c r="D143" s="262">
        <v>45731</v>
      </c>
      <c r="E143" s="259" t="s">
        <v>891</v>
      </c>
      <c r="F143" s="259" t="s">
        <v>438</v>
      </c>
    </row>
    <row r="144" spans="1:6" x14ac:dyDescent="0.25">
      <c r="A144" s="259" t="s">
        <v>6487</v>
      </c>
      <c r="B144" s="260">
        <v>3702468</v>
      </c>
      <c r="C144" s="261" t="s">
        <v>437</v>
      </c>
      <c r="D144" s="262">
        <v>45658</v>
      </c>
      <c r="E144" s="259" t="s">
        <v>891</v>
      </c>
      <c r="F144" s="259" t="s">
        <v>438</v>
      </c>
    </row>
    <row r="145" spans="1:6" x14ac:dyDescent="0.25">
      <c r="A145" s="259" t="s">
        <v>6488</v>
      </c>
      <c r="B145" s="260">
        <v>3756041</v>
      </c>
      <c r="C145" s="261" t="s">
        <v>437</v>
      </c>
      <c r="D145" s="262">
        <v>45689</v>
      </c>
      <c r="E145" s="259" t="s">
        <v>891</v>
      </c>
      <c r="F145" s="259" t="s">
        <v>438</v>
      </c>
    </row>
    <row r="146" spans="1:6" x14ac:dyDescent="0.25">
      <c r="A146" s="259" t="s">
        <v>6489</v>
      </c>
      <c r="B146" s="260">
        <v>4178208</v>
      </c>
      <c r="C146" s="261" t="s">
        <v>437</v>
      </c>
      <c r="D146" s="262">
        <v>45658</v>
      </c>
      <c r="E146" s="259" t="s">
        <v>891</v>
      </c>
      <c r="F146" s="259" t="s">
        <v>438</v>
      </c>
    </row>
    <row r="147" spans="1:6" x14ac:dyDescent="0.25">
      <c r="A147" s="259" t="s">
        <v>6490</v>
      </c>
      <c r="B147" s="260">
        <v>3795323</v>
      </c>
      <c r="C147" s="261" t="s">
        <v>437</v>
      </c>
      <c r="D147" s="262">
        <v>45658</v>
      </c>
      <c r="E147" s="259" t="s">
        <v>891</v>
      </c>
      <c r="F147" s="259" t="s">
        <v>438</v>
      </c>
    </row>
    <row r="148" spans="1:6" x14ac:dyDescent="0.25">
      <c r="A148" s="259" t="s">
        <v>6491</v>
      </c>
      <c r="B148" s="260">
        <v>4718900</v>
      </c>
      <c r="C148" s="261" t="s">
        <v>437</v>
      </c>
      <c r="D148" s="262">
        <v>45809</v>
      </c>
      <c r="E148" s="259" t="s">
        <v>891</v>
      </c>
      <c r="F148" s="259" t="s">
        <v>438</v>
      </c>
    </row>
    <row r="149" spans="1:6" x14ac:dyDescent="0.25">
      <c r="A149" s="259" t="s">
        <v>6492</v>
      </c>
      <c r="B149" s="260">
        <v>4189981</v>
      </c>
      <c r="C149" s="261" t="s">
        <v>501</v>
      </c>
      <c r="D149" s="262">
        <v>45725</v>
      </c>
      <c r="E149" s="259" t="s">
        <v>891</v>
      </c>
      <c r="F149" s="259" t="s">
        <v>438</v>
      </c>
    </row>
    <row r="150" spans="1:6" x14ac:dyDescent="0.25">
      <c r="A150" s="259" t="s">
        <v>6493</v>
      </c>
      <c r="B150" s="260">
        <v>4189982</v>
      </c>
      <c r="C150" s="261" t="s">
        <v>501</v>
      </c>
      <c r="D150" s="262">
        <v>45725</v>
      </c>
      <c r="E150" s="259" t="s">
        <v>891</v>
      </c>
      <c r="F150" s="259" t="s">
        <v>438</v>
      </c>
    </row>
    <row r="151" spans="1:6" x14ac:dyDescent="0.25">
      <c r="A151" s="259" t="s">
        <v>6494</v>
      </c>
      <c r="B151" s="260">
        <v>4188732</v>
      </c>
      <c r="C151" s="261" t="s">
        <v>501</v>
      </c>
      <c r="D151" s="262">
        <v>45725</v>
      </c>
      <c r="E151" s="259" t="s">
        <v>891</v>
      </c>
      <c r="F151" s="259" t="s">
        <v>438</v>
      </c>
    </row>
    <row r="152" spans="1:6" x14ac:dyDescent="0.25">
      <c r="A152" s="259" t="s">
        <v>6495</v>
      </c>
      <c r="B152" s="260">
        <v>4188733</v>
      </c>
      <c r="C152" s="261" t="s">
        <v>501</v>
      </c>
      <c r="D152" s="262">
        <v>45725</v>
      </c>
      <c r="E152" s="259" t="s">
        <v>891</v>
      </c>
      <c r="F152" s="259" t="s">
        <v>438</v>
      </c>
    </row>
    <row r="153" spans="1:6" x14ac:dyDescent="0.25">
      <c r="A153" s="259" t="s">
        <v>6496</v>
      </c>
      <c r="B153" s="260">
        <v>3716600</v>
      </c>
      <c r="C153" s="261" t="s">
        <v>501</v>
      </c>
      <c r="D153" s="262">
        <v>45725</v>
      </c>
      <c r="E153" s="259" t="s">
        <v>891</v>
      </c>
      <c r="F153" s="259" t="s">
        <v>438</v>
      </c>
    </row>
    <row r="154" spans="1:6" x14ac:dyDescent="0.25">
      <c r="A154" s="259" t="s">
        <v>6497</v>
      </c>
      <c r="B154" s="260">
        <v>3716008</v>
      </c>
      <c r="C154" s="261" t="s">
        <v>501</v>
      </c>
      <c r="D154" s="262">
        <v>45725</v>
      </c>
      <c r="E154" s="259" t="s">
        <v>891</v>
      </c>
      <c r="F154" s="259" t="s">
        <v>438</v>
      </c>
    </row>
    <row r="155" spans="1:6" x14ac:dyDescent="0.25">
      <c r="A155" s="259" t="s">
        <v>6498</v>
      </c>
      <c r="B155" s="260">
        <v>4176725</v>
      </c>
      <c r="C155" s="261" t="s">
        <v>501</v>
      </c>
      <c r="D155" s="262">
        <v>45725</v>
      </c>
      <c r="E155" s="259" t="s">
        <v>891</v>
      </c>
      <c r="F155" s="259" t="s">
        <v>438</v>
      </c>
    </row>
    <row r="156" spans="1:6" x14ac:dyDescent="0.25">
      <c r="A156" s="259" t="s">
        <v>6499</v>
      </c>
      <c r="B156" s="260">
        <v>4181014</v>
      </c>
      <c r="C156" s="261" t="s">
        <v>501</v>
      </c>
      <c r="D156" s="262">
        <v>45725</v>
      </c>
      <c r="E156" s="259" t="s">
        <v>891</v>
      </c>
      <c r="F156" s="259" t="s">
        <v>438</v>
      </c>
    </row>
    <row r="157" spans="1:6" x14ac:dyDescent="0.25">
      <c r="A157" s="259" t="s">
        <v>6500</v>
      </c>
      <c r="B157" s="260">
        <v>4188776</v>
      </c>
      <c r="C157" s="261" t="s">
        <v>501</v>
      </c>
      <c r="D157" s="262">
        <v>45725</v>
      </c>
      <c r="E157" s="259" t="s">
        <v>891</v>
      </c>
      <c r="F157" s="259" t="s">
        <v>438</v>
      </c>
    </row>
    <row r="158" spans="1:6" x14ac:dyDescent="0.25">
      <c r="A158" s="259" t="s">
        <v>6501</v>
      </c>
      <c r="B158" s="260">
        <v>4187751</v>
      </c>
      <c r="C158" s="261" t="s">
        <v>501</v>
      </c>
      <c r="D158" s="262">
        <v>45725</v>
      </c>
      <c r="E158" s="259" t="s">
        <v>891</v>
      </c>
      <c r="F158" s="259" t="s">
        <v>438</v>
      </c>
    </row>
    <row r="159" spans="1:6" x14ac:dyDescent="0.25">
      <c r="A159" s="259" t="s">
        <v>6502</v>
      </c>
      <c r="B159" s="260">
        <v>4188743</v>
      </c>
      <c r="C159" s="261" t="s">
        <v>501</v>
      </c>
      <c r="D159" s="262">
        <v>45725</v>
      </c>
      <c r="E159" s="259" t="s">
        <v>891</v>
      </c>
      <c r="F159" s="259" t="s">
        <v>438</v>
      </c>
    </row>
    <row r="160" spans="1:6" x14ac:dyDescent="0.25">
      <c r="A160" s="259" t="s">
        <v>6503</v>
      </c>
      <c r="B160" s="260">
        <v>4214465</v>
      </c>
      <c r="C160" s="261" t="s">
        <v>458</v>
      </c>
      <c r="D160" s="262">
        <v>45725</v>
      </c>
      <c r="E160" s="259" t="s">
        <v>891</v>
      </c>
      <c r="F160" s="259" t="s">
        <v>438</v>
      </c>
    </row>
    <row r="161" spans="1:6" x14ac:dyDescent="0.25">
      <c r="A161" s="259" t="s">
        <v>6504</v>
      </c>
      <c r="B161" s="260">
        <v>4217913</v>
      </c>
      <c r="C161" s="261" t="s">
        <v>458</v>
      </c>
      <c r="D161" s="262">
        <v>45725</v>
      </c>
      <c r="E161" s="259" t="s">
        <v>891</v>
      </c>
      <c r="F161" s="259" t="s">
        <v>438</v>
      </c>
    </row>
    <row r="162" spans="1:6" x14ac:dyDescent="0.25">
      <c r="A162" s="259" t="s">
        <v>6505</v>
      </c>
      <c r="B162" s="260">
        <v>3793619</v>
      </c>
      <c r="C162" s="261" t="s">
        <v>458</v>
      </c>
      <c r="D162" s="262">
        <v>45725</v>
      </c>
      <c r="E162" s="259" t="s">
        <v>891</v>
      </c>
      <c r="F162" s="259" t="s">
        <v>438</v>
      </c>
    </row>
    <row r="163" spans="1:6" x14ac:dyDescent="0.25">
      <c r="A163" s="259" t="s">
        <v>6506</v>
      </c>
      <c r="B163" s="260">
        <v>4009610</v>
      </c>
      <c r="C163" s="261" t="s">
        <v>501</v>
      </c>
      <c r="D163" s="262">
        <v>45658</v>
      </c>
      <c r="E163" s="259" t="s">
        <v>891</v>
      </c>
      <c r="F163" s="259" t="s">
        <v>438</v>
      </c>
    </row>
    <row r="164" spans="1:6" x14ac:dyDescent="0.25">
      <c r="A164" s="259" t="s">
        <v>6507</v>
      </c>
      <c r="B164" s="260">
        <v>4009611</v>
      </c>
      <c r="C164" s="261" t="s">
        <v>501</v>
      </c>
      <c r="D164" s="262">
        <v>45725</v>
      </c>
      <c r="E164" s="259" t="s">
        <v>891</v>
      </c>
      <c r="F164" s="259" t="s">
        <v>438</v>
      </c>
    </row>
    <row r="165" spans="1:6" x14ac:dyDescent="0.25">
      <c r="A165" s="259" t="s">
        <v>6508</v>
      </c>
      <c r="B165" s="260">
        <v>4009612</v>
      </c>
      <c r="C165" s="261" t="s">
        <v>501</v>
      </c>
      <c r="D165" s="262">
        <v>45725</v>
      </c>
      <c r="E165" s="259" t="s">
        <v>891</v>
      </c>
      <c r="F165" s="259" t="s">
        <v>438</v>
      </c>
    </row>
    <row r="166" spans="1:6" x14ac:dyDescent="0.25">
      <c r="A166" s="259" t="s">
        <v>6509</v>
      </c>
      <c r="B166" s="260">
        <v>4567109</v>
      </c>
      <c r="C166" s="261" t="s">
        <v>501</v>
      </c>
      <c r="D166" s="262">
        <v>45658</v>
      </c>
      <c r="E166" s="259" t="s">
        <v>891</v>
      </c>
      <c r="F166" s="259" t="s">
        <v>438</v>
      </c>
    </row>
    <row r="167" spans="1:6" x14ac:dyDescent="0.25">
      <c r="A167" s="259" t="s">
        <v>6510</v>
      </c>
      <c r="B167" s="260">
        <v>3776707</v>
      </c>
      <c r="C167" s="261" t="s">
        <v>501</v>
      </c>
      <c r="D167" s="262">
        <v>45658</v>
      </c>
      <c r="E167" s="259" t="s">
        <v>891</v>
      </c>
      <c r="F167" s="259" t="s">
        <v>438</v>
      </c>
    </row>
    <row r="168" spans="1:6" x14ac:dyDescent="0.25">
      <c r="A168" s="259" t="s">
        <v>6511</v>
      </c>
      <c r="B168" s="260">
        <v>4594271</v>
      </c>
      <c r="C168" s="261" t="s">
        <v>501</v>
      </c>
      <c r="D168" s="262">
        <v>45658</v>
      </c>
      <c r="E168" s="259" t="s">
        <v>891</v>
      </c>
      <c r="F168" s="259" t="s">
        <v>438</v>
      </c>
    </row>
    <row r="169" spans="1:6" x14ac:dyDescent="0.25">
      <c r="A169" s="259" t="s">
        <v>6512</v>
      </c>
      <c r="B169" s="260">
        <v>4594333</v>
      </c>
      <c r="C169" s="261" t="s">
        <v>501</v>
      </c>
      <c r="D169" s="262">
        <v>45658</v>
      </c>
      <c r="E169" s="259" t="s">
        <v>891</v>
      </c>
      <c r="F169" s="259" t="s">
        <v>438</v>
      </c>
    </row>
    <row r="170" spans="1:6" x14ac:dyDescent="0.25">
      <c r="A170" s="259" t="s">
        <v>6513</v>
      </c>
      <c r="B170" s="260">
        <v>4594270</v>
      </c>
      <c r="C170" s="261" t="s">
        <v>501</v>
      </c>
      <c r="D170" s="262">
        <v>45725</v>
      </c>
      <c r="E170" s="259" t="s">
        <v>891</v>
      </c>
      <c r="F170" s="259" t="s">
        <v>438</v>
      </c>
    </row>
    <row r="171" spans="1:6" x14ac:dyDescent="0.25">
      <c r="A171" s="259" t="s">
        <v>6514</v>
      </c>
      <c r="B171" s="260">
        <v>4594301</v>
      </c>
      <c r="C171" s="261" t="s">
        <v>501</v>
      </c>
      <c r="D171" s="262">
        <v>45725</v>
      </c>
      <c r="E171" s="259" t="s">
        <v>891</v>
      </c>
      <c r="F171" s="259" t="s">
        <v>438</v>
      </c>
    </row>
    <row r="172" spans="1:6" x14ac:dyDescent="0.25">
      <c r="A172" s="259" t="s">
        <v>6515</v>
      </c>
      <c r="B172" s="260">
        <v>4272346</v>
      </c>
      <c r="C172" s="261" t="s">
        <v>501</v>
      </c>
      <c r="D172" s="262">
        <v>45725</v>
      </c>
      <c r="E172" s="259" t="s">
        <v>891</v>
      </c>
      <c r="F172" s="259" t="s">
        <v>438</v>
      </c>
    </row>
    <row r="173" spans="1:6" x14ac:dyDescent="0.25">
      <c r="A173" s="259" t="s">
        <v>6516</v>
      </c>
      <c r="B173" s="260">
        <v>4275536</v>
      </c>
      <c r="C173" s="261" t="s">
        <v>501</v>
      </c>
      <c r="D173" s="262">
        <v>45725</v>
      </c>
      <c r="E173" s="259" t="s">
        <v>891</v>
      </c>
      <c r="F173" s="259" t="s">
        <v>438</v>
      </c>
    </row>
    <row r="174" spans="1:6" x14ac:dyDescent="0.25">
      <c r="A174" s="259" t="s">
        <v>6517</v>
      </c>
      <c r="B174" s="260">
        <v>4275537</v>
      </c>
      <c r="C174" s="261" t="s">
        <v>501</v>
      </c>
      <c r="D174" s="262">
        <v>45725</v>
      </c>
      <c r="E174" s="259" t="s">
        <v>891</v>
      </c>
      <c r="F174" s="259" t="s">
        <v>438</v>
      </c>
    </row>
    <row r="175" spans="1:6" x14ac:dyDescent="0.25">
      <c r="A175" s="259" t="s">
        <v>6518</v>
      </c>
      <c r="B175" s="260">
        <v>4219100</v>
      </c>
      <c r="C175" s="261" t="s">
        <v>458</v>
      </c>
      <c r="D175" s="262">
        <v>45844</v>
      </c>
      <c r="E175" s="259" t="s">
        <v>891</v>
      </c>
      <c r="F175" s="259" t="s">
        <v>438</v>
      </c>
    </row>
    <row r="176" spans="1:6" x14ac:dyDescent="0.25">
      <c r="A176" s="259" t="s">
        <v>6519</v>
      </c>
      <c r="B176" s="260">
        <v>4513218</v>
      </c>
      <c r="C176" s="261" t="s">
        <v>458</v>
      </c>
      <c r="D176" s="262">
        <v>45844</v>
      </c>
      <c r="E176" s="259" t="s">
        <v>891</v>
      </c>
      <c r="F176" s="259" t="s">
        <v>438</v>
      </c>
    </row>
    <row r="177" spans="1:6" x14ac:dyDescent="0.25">
      <c r="A177" s="259" t="s">
        <v>6520</v>
      </c>
      <c r="B177" s="260">
        <v>4515213</v>
      </c>
      <c r="C177" s="261" t="s">
        <v>458</v>
      </c>
      <c r="D177" s="262">
        <v>45844</v>
      </c>
      <c r="E177" s="259" t="s">
        <v>891</v>
      </c>
      <c r="F177" s="259" t="s">
        <v>438</v>
      </c>
    </row>
    <row r="178" spans="1:6" x14ac:dyDescent="0.25">
      <c r="A178" s="259" t="s">
        <v>6521</v>
      </c>
      <c r="B178" s="260">
        <v>4322055</v>
      </c>
      <c r="C178" s="261" t="s">
        <v>458</v>
      </c>
      <c r="D178" s="262">
        <v>45844</v>
      </c>
      <c r="E178" s="259" t="s">
        <v>891</v>
      </c>
      <c r="F178" s="259" t="s">
        <v>438</v>
      </c>
    </row>
    <row r="179" spans="1:6" x14ac:dyDescent="0.25">
      <c r="A179" s="259" t="s">
        <v>6522</v>
      </c>
      <c r="B179" s="260">
        <v>4219084</v>
      </c>
      <c r="C179" s="261" t="s">
        <v>458</v>
      </c>
      <c r="D179" s="262">
        <v>45844</v>
      </c>
      <c r="E179" s="259" t="s">
        <v>891</v>
      </c>
      <c r="F179" s="259" t="s">
        <v>438</v>
      </c>
    </row>
    <row r="180" spans="1:6" x14ac:dyDescent="0.25">
      <c r="A180" s="259" t="s">
        <v>6523</v>
      </c>
      <c r="B180" s="260">
        <v>4514406</v>
      </c>
      <c r="C180" s="261" t="s">
        <v>458</v>
      </c>
      <c r="D180" s="262">
        <v>45841</v>
      </c>
      <c r="E180" s="259" t="s">
        <v>891</v>
      </c>
      <c r="F180" s="259" t="s">
        <v>438</v>
      </c>
    </row>
    <row r="181" spans="1:6" x14ac:dyDescent="0.25">
      <c r="A181" s="259" t="s">
        <v>6524</v>
      </c>
      <c r="B181" s="260">
        <v>4526689</v>
      </c>
      <c r="C181" s="261" t="s">
        <v>458</v>
      </c>
      <c r="D181" s="262">
        <v>45844</v>
      </c>
      <c r="E181" s="259" t="s">
        <v>891</v>
      </c>
      <c r="F181" s="259" t="s">
        <v>438</v>
      </c>
    </row>
    <row r="182" spans="1:6" x14ac:dyDescent="0.25">
      <c r="A182" s="259" t="s">
        <v>6525</v>
      </c>
      <c r="B182" s="260">
        <v>4513088</v>
      </c>
      <c r="C182" s="261" t="s">
        <v>458</v>
      </c>
      <c r="D182" s="262">
        <v>45844</v>
      </c>
      <c r="E182" s="259" t="s">
        <v>891</v>
      </c>
      <c r="F182" s="259" t="s">
        <v>438</v>
      </c>
    </row>
    <row r="183" spans="1:6" x14ac:dyDescent="0.25">
      <c r="A183" s="259" t="s">
        <v>6526</v>
      </c>
      <c r="B183" s="260">
        <v>4325154</v>
      </c>
      <c r="C183" s="261" t="s">
        <v>458</v>
      </c>
      <c r="D183" s="262">
        <v>45844</v>
      </c>
      <c r="E183" s="259" t="s">
        <v>891</v>
      </c>
      <c r="F183" s="259" t="s">
        <v>438</v>
      </c>
    </row>
    <row r="184" spans="1:6" x14ac:dyDescent="0.25">
      <c r="A184" s="259" t="s">
        <v>6527</v>
      </c>
      <c r="B184" s="260">
        <v>4513236</v>
      </c>
      <c r="C184" s="261" t="s">
        <v>458</v>
      </c>
      <c r="D184" s="262">
        <v>45844</v>
      </c>
      <c r="E184" s="259" t="s">
        <v>891</v>
      </c>
      <c r="F184" s="259" t="s">
        <v>438</v>
      </c>
    </row>
    <row r="185" spans="1:6" x14ac:dyDescent="0.25">
      <c r="A185" s="259" t="s">
        <v>6528</v>
      </c>
      <c r="B185" s="260">
        <v>4327014</v>
      </c>
      <c r="C185" s="261" t="s">
        <v>458</v>
      </c>
      <c r="D185" s="262">
        <v>45844</v>
      </c>
      <c r="E185" s="259" t="s">
        <v>891</v>
      </c>
      <c r="F185" s="259" t="s">
        <v>438</v>
      </c>
    </row>
    <row r="186" spans="1:6" x14ac:dyDescent="0.25">
      <c r="A186" s="259" t="s">
        <v>6529</v>
      </c>
      <c r="B186" s="260">
        <v>4325374</v>
      </c>
      <c r="C186" s="261" t="s">
        <v>458</v>
      </c>
      <c r="D186" s="262">
        <v>45844</v>
      </c>
      <c r="E186" s="259" t="s">
        <v>891</v>
      </c>
      <c r="F186" s="259" t="s">
        <v>438</v>
      </c>
    </row>
    <row r="187" spans="1:6" x14ac:dyDescent="0.25">
      <c r="A187" s="259" t="s">
        <v>6530</v>
      </c>
      <c r="B187" s="260">
        <v>4201079</v>
      </c>
      <c r="C187" s="261" t="s">
        <v>458</v>
      </c>
      <c r="D187" s="262">
        <v>45725</v>
      </c>
      <c r="E187" s="259" t="s">
        <v>891</v>
      </c>
      <c r="F187" s="259" t="s">
        <v>438</v>
      </c>
    </row>
    <row r="188" spans="1:6" x14ac:dyDescent="0.25">
      <c r="A188" s="259" t="s">
        <v>6531</v>
      </c>
      <c r="B188" s="260">
        <v>4201896</v>
      </c>
      <c r="C188" s="261" t="s">
        <v>458</v>
      </c>
      <c r="D188" s="262">
        <v>45803</v>
      </c>
      <c r="E188" s="259" t="s">
        <v>891</v>
      </c>
      <c r="F188" s="259" t="s">
        <v>438</v>
      </c>
    </row>
    <row r="189" spans="1:6" x14ac:dyDescent="0.25">
      <c r="A189" s="259" t="s">
        <v>6532</v>
      </c>
      <c r="B189" s="260">
        <v>3785648</v>
      </c>
      <c r="C189" s="261" t="s">
        <v>458</v>
      </c>
      <c r="D189" s="262">
        <v>45804</v>
      </c>
      <c r="E189" s="259" t="s">
        <v>891</v>
      </c>
      <c r="F189" s="259" t="s">
        <v>438</v>
      </c>
    </row>
    <row r="190" spans="1:6" x14ac:dyDescent="0.25">
      <c r="A190" s="259" t="s">
        <v>6533</v>
      </c>
      <c r="B190" s="260">
        <v>4201838</v>
      </c>
      <c r="C190" s="261" t="s">
        <v>458</v>
      </c>
      <c r="D190" s="262">
        <v>45803</v>
      </c>
      <c r="E190" s="259" t="s">
        <v>891</v>
      </c>
      <c r="F190" s="259" t="s">
        <v>438</v>
      </c>
    </row>
    <row r="191" spans="1:6" x14ac:dyDescent="0.25">
      <c r="A191" s="259" t="s">
        <v>6534</v>
      </c>
      <c r="B191" s="260">
        <v>4201057</v>
      </c>
      <c r="C191" s="261" t="s">
        <v>458</v>
      </c>
      <c r="D191" s="262">
        <v>45803</v>
      </c>
      <c r="E191" s="259" t="s">
        <v>891</v>
      </c>
      <c r="F191" s="259" t="s">
        <v>438</v>
      </c>
    </row>
    <row r="192" spans="1:6" x14ac:dyDescent="0.25">
      <c r="A192" s="259" t="s">
        <v>6535</v>
      </c>
      <c r="B192" s="260">
        <v>4201888</v>
      </c>
      <c r="C192" s="261" t="s">
        <v>458</v>
      </c>
      <c r="D192" s="262">
        <v>45803</v>
      </c>
      <c r="E192" s="259" t="s">
        <v>891</v>
      </c>
      <c r="F192" s="259" t="s">
        <v>438</v>
      </c>
    </row>
    <row r="193" spans="1:6" x14ac:dyDescent="0.25">
      <c r="A193" s="259" t="s">
        <v>6536</v>
      </c>
      <c r="B193" s="260">
        <v>4201037</v>
      </c>
      <c r="C193" s="261" t="s">
        <v>458</v>
      </c>
      <c r="D193" s="262">
        <v>45803</v>
      </c>
      <c r="E193" s="259" t="s">
        <v>891</v>
      </c>
      <c r="F193" s="259" t="s">
        <v>438</v>
      </c>
    </row>
    <row r="194" spans="1:6" x14ac:dyDescent="0.25">
      <c r="A194" s="259" t="s">
        <v>6537</v>
      </c>
      <c r="B194" s="260">
        <v>4201071</v>
      </c>
      <c r="C194" s="261" t="s">
        <v>458</v>
      </c>
      <c r="D194" s="262">
        <v>45803</v>
      </c>
      <c r="E194" s="259" t="s">
        <v>891</v>
      </c>
      <c r="F194" s="259" t="s">
        <v>438</v>
      </c>
    </row>
    <row r="195" spans="1:6" x14ac:dyDescent="0.25">
      <c r="A195" s="259" t="s">
        <v>6538</v>
      </c>
      <c r="B195" s="260">
        <v>4201941</v>
      </c>
      <c r="C195" s="261" t="s">
        <v>458</v>
      </c>
      <c r="D195" s="262">
        <v>45804</v>
      </c>
      <c r="E195" s="259" t="s">
        <v>891</v>
      </c>
      <c r="F195" s="259" t="s">
        <v>438</v>
      </c>
    </row>
    <row r="196" spans="1:6" x14ac:dyDescent="0.25">
      <c r="A196" s="259" t="s">
        <v>6539</v>
      </c>
      <c r="B196" s="260">
        <v>4201828</v>
      </c>
      <c r="C196" s="261" t="s">
        <v>458</v>
      </c>
      <c r="D196" s="262">
        <v>45803</v>
      </c>
      <c r="E196" s="259" t="s">
        <v>891</v>
      </c>
      <c r="F196" s="259" t="s">
        <v>438</v>
      </c>
    </row>
    <row r="197" spans="1:6" x14ac:dyDescent="0.25">
      <c r="A197" s="259" t="s">
        <v>6540</v>
      </c>
      <c r="B197" s="260">
        <v>4201957</v>
      </c>
      <c r="C197" s="261" t="s">
        <v>458</v>
      </c>
      <c r="D197" s="262">
        <v>45804</v>
      </c>
      <c r="E197" s="259" t="s">
        <v>891</v>
      </c>
      <c r="F197" s="259" t="s">
        <v>438</v>
      </c>
    </row>
    <row r="198" spans="1:6" x14ac:dyDescent="0.25">
      <c r="A198" s="259" t="s">
        <v>6541</v>
      </c>
      <c r="B198" s="260">
        <v>4201829</v>
      </c>
      <c r="C198" s="261" t="s">
        <v>458</v>
      </c>
      <c r="D198" s="262">
        <v>45803</v>
      </c>
      <c r="E198" s="259" t="s">
        <v>891</v>
      </c>
      <c r="F198" s="259" t="s">
        <v>438</v>
      </c>
    </row>
    <row r="199" spans="1:6" x14ac:dyDescent="0.25">
      <c r="A199" s="259" t="s">
        <v>6542</v>
      </c>
      <c r="B199" s="260">
        <v>5210181</v>
      </c>
      <c r="C199" s="261" t="s">
        <v>444</v>
      </c>
      <c r="D199" s="262">
        <v>45658</v>
      </c>
      <c r="E199" s="259" t="s">
        <v>891</v>
      </c>
      <c r="F199" s="259" t="s">
        <v>438</v>
      </c>
    </row>
    <row r="200" spans="1:6" x14ac:dyDescent="0.25">
      <c r="A200" s="259" t="s">
        <v>6543</v>
      </c>
      <c r="B200" s="260">
        <v>1011014</v>
      </c>
      <c r="C200" s="261" t="s">
        <v>444</v>
      </c>
      <c r="D200" s="262">
        <v>45658</v>
      </c>
      <c r="E200" s="259" t="s">
        <v>891</v>
      </c>
      <c r="F200" s="259" t="s">
        <v>438</v>
      </c>
    </row>
    <row r="201" spans="1:6" x14ac:dyDescent="0.25">
      <c r="A201" s="259" t="s">
        <v>6544</v>
      </c>
      <c r="B201" s="260">
        <v>1009467</v>
      </c>
      <c r="C201" s="261" t="s">
        <v>444</v>
      </c>
      <c r="D201" s="262">
        <v>45778</v>
      </c>
      <c r="E201" s="259" t="s">
        <v>891</v>
      </c>
      <c r="F201" s="259" t="s">
        <v>438</v>
      </c>
    </row>
    <row r="202" spans="1:6" x14ac:dyDescent="0.25">
      <c r="A202" s="259" t="s">
        <v>6545</v>
      </c>
      <c r="B202" s="260">
        <v>4979528</v>
      </c>
      <c r="C202" s="261" t="s">
        <v>437</v>
      </c>
      <c r="D202" s="262">
        <v>45870</v>
      </c>
      <c r="E202" s="259" t="s">
        <v>891</v>
      </c>
      <c r="F202" s="259" t="s">
        <v>438</v>
      </c>
    </row>
    <row r="203" spans="1:6" x14ac:dyDescent="0.25">
      <c r="A203" s="259" t="s">
        <v>6546</v>
      </c>
      <c r="B203" s="260">
        <v>1009072</v>
      </c>
      <c r="C203" s="261" t="s">
        <v>444</v>
      </c>
      <c r="D203" s="262">
        <v>45658</v>
      </c>
      <c r="E203" s="259" t="s">
        <v>891</v>
      </c>
      <c r="F203" s="259" t="s">
        <v>438</v>
      </c>
    </row>
    <row r="204" spans="1:6" x14ac:dyDescent="0.25">
      <c r="A204" s="259" t="s">
        <v>6547</v>
      </c>
      <c r="B204" s="260">
        <v>733246</v>
      </c>
      <c r="C204" s="261" t="s">
        <v>444</v>
      </c>
      <c r="D204" s="262">
        <v>45689</v>
      </c>
      <c r="E204" s="259" t="s">
        <v>891</v>
      </c>
      <c r="F204" s="259" t="s">
        <v>438</v>
      </c>
    </row>
    <row r="205" spans="1:6" x14ac:dyDescent="0.25">
      <c r="A205" s="259" t="s">
        <v>6548</v>
      </c>
      <c r="B205" s="260">
        <v>766707</v>
      </c>
      <c r="C205" s="261" t="s">
        <v>444</v>
      </c>
      <c r="D205" s="262">
        <v>45689</v>
      </c>
      <c r="E205" s="259" t="s">
        <v>891</v>
      </c>
      <c r="F205" s="259" t="s">
        <v>438</v>
      </c>
    </row>
    <row r="206" spans="1:6" x14ac:dyDescent="0.25">
      <c r="A206" s="259" t="s">
        <v>6549</v>
      </c>
      <c r="B206" s="260">
        <v>5088101</v>
      </c>
      <c r="C206" s="261" t="s">
        <v>437</v>
      </c>
      <c r="D206" s="262">
        <v>45992</v>
      </c>
      <c r="E206" s="259" t="s">
        <v>891</v>
      </c>
      <c r="F206" s="259" t="s">
        <v>438</v>
      </c>
    </row>
    <row r="207" spans="1:6" x14ac:dyDescent="0.25">
      <c r="A207" s="259" t="s">
        <v>6550</v>
      </c>
      <c r="B207" s="260">
        <v>4573353</v>
      </c>
      <c r="C207" s="261" t="s">
        <v>437</v>
      </c>
      <c r="D207" s="262">
        <v>45778</v>
      </c>
      <c r="E207" s="259" t="s">
        <v>891</v>
      </c>
      <c r="F207" s="259" t="s">
        <v>438</v>
      </c>
    </row>
    <row r="208" spans="1:6" x14ac:dyDescent="0.25">
      <c r="A208" s="259" t="s">
        <v>6551</v>
      </c>
      <c r="B208" s="260">
        <v>4552498</v>
      </c>
      <c r="C208" s="261" t="s">
        <v>437</v>
      </c>
      <c r="D208" s="262">
        <v>45658</v>
      </c>
      <c r="E208" s="259" t="s">
        <v>891</v>
      </c>
      <c r="F208" s="259" t="s">
        <v>438</v>
      </c>
    </row>
    <row r="209" spans="1:6" x14ac:dyDescent="0.25">
      <c r="A209" s="259" t="s">
        <v>6552</v>
      </c>
      <c r="B209" s="260">
        <v>4695159</v>
      </c>
      <c r="C209" s="261" t="s">
        <v>437</v>
      </c>
      <c r="D209" s="262">
        <v>45839</v>
      </c>
      <c r="E209" s="259" t="s">
        <v>891</v>
      </c>
      <c r="F209" s="259" t="s">
        <v>438</v>
      </c>
    </row>
    <row r="210" spans="1:6" x14ac:dyDescent="0.25">
      <c r="A210" s="259" t="s">
        <v>6553</v>
      </c>
      <c r="B210" s="260">
        <v>4562782</v>
      </c>
      <c r="C210" s="261" t="s">
        <v>437</v>
      </c>
      <c r="D210" s="262">
        <v>45809</v>
      </c>
      <c r="E210" s="259" t="s">
        <v>891</v>
      </c>
      <c r="F210" s="259" t="s">
        <v>438</v>
      </c>
    </row>
    <row r="211" spans="1:6" x14ac:dyDescent="0.25">
      <c r="A211" s="259" t="s">
        <v>6554</v>
      </c>
      <c r="B211" s="260">
        <v>4717211</v>
      </c>
      <c r="C211" s="261" t="s">
        <v>437</v>
      </c>
      <c r="D211" s="262">
        <v>45789</v>
      </c>
      <c r="E211" s="259" t="s">
        <v>891</v>
      </c>
      <c r="F211" s="259" t="s">
        <v>438</v>
      </c>
    </row>
    <row r="212" spans="1:6" x14ac:dyDescent="0.25">
      <c r="A212" s="259" t="s">
        <v>6555</v>
      </c>
      <c r="B212" s="260">
        <v>4589124</v>
      </c>
      <c r="C212" s="261" t="s">
        <v>437</v>
      </c>
      <c r="D212" s="262">
        <v>45837</v>
      </c>
      <c r="E212" s="259" t="s">
        <v>891</v>
      </c>
      <c r="F212" s="259" t="s">
        <v>438</v>
      </c>
    </row>
    <row r="213" spans="1:6" x14ac:dyDescent="0.25">
      <c r="A213" s="259" t="s">
        <v>6556</v>
      </c>
      <c r="B213" s="260">
        <v>4588516</v>
      </c>
      <c r="C213" s="261" t="s">
        <v>437</v>
      </c>
      <c r="D213" s="262">
        <v>45837</v>
      </c>
      <c r="E213" s="259" t="s">
        <v>891</v>
      </c>
      <c r="F213" s="259" t="s">
        <v>438</v>
      </c>
    </row>
    <row r="214" spans="1:6" x14ac:dyDescent="0.25">
      <c r="A214" s="259" t="s">
        <v>6557</v>
      </c>
      <c r="B214" s="260">
        <v>4293840</v>
      </c>
      <c r="C214" s="261" t="s">
        <v>437</v>
      </c>
      <c r="D214" s="262">
        <v>45803</v>
      </c>
      <c r="E214" s="259" t="s">
        <v>891</v>
      </c>
      <c r="F214" s="259" t="s">
        <v>438</v>
      </c>
    </row>
    <row r="215" spans="1:6" x14ac:dyDescent="0.25">
      <c r="A215" s="259" t="s">
        <v>6558</v>
      </c>
      <c r="B215" s="260">
        <v>4234520</v>
      </c>
      <c r="C215" s="261" t="s">
        <v>437</v>
      </c>
      <c r="D215" s="262">
        <v>45778</v>
      </c>
      <c r="E215" s="259" t="s">
        <v>891</v>
      </c>
      <c r="F215" s="259" t="s">
        <v>438</v>
      </c>
    </row>
    <row r="216" spans="1:6" x14ac:dyDescent="0.25">
      <c r="A216" s="259" t="s">
        <v>6559</v>
      </c>
      <c r="B216" s="260">
        <v>4715652</v>
      </c>
      <c r="C216" s="261" t="s">
        <v>501</v>
      </c>
      <c r="D216" s="262">
        <v>45658</v>
      </c>
      <c r="E216" s="259" t="s">
        <v>891</v>
      </c>
      <c r="F216" s="259" t="s">
        <v>438</v>
      </c>
    </row>
    <row r="217" spans="1:6" x14ac:dyDescent="0.25">
      <c r="A217" s="259" t="s">
        <v>6560</v>
      </c>
      <c r="B217" s="260">
        <v>4597774</v>
      </c>
      <c r="C217" s="261" t="s">
        <v>501</v>
      </c>
      <c r="D217" s="262">
        <v>45658</v>
      </c>
      <c r="E217" s="259" t="s">
        <v>891</v>
      </c>
      <c r="F217" s="259" t="s">
        <v>438</v>
      </c>
    </row>
    <row r="218" spans="1:6" x14ac:dyDescent="0.25">
      <c r="A218" s="259" t="s">
        <v>6561</v>
      </c>
      <c r="B218" s="260">
        <v>503949509</v>
      </c>
      <c r="C218" s="261" t="s">
        <v>501</v>
      </c>
      <c r="D218" s="262">
        <v>45658</v>
      </c>
      <c r="E218" s="259" t="s">
        <v>891</v>
      </c>
      <c r="F218" s="259" t="s">
        <v>438</v>
      </c>
    </row>
    <row r="219" spans="1:6" x14ac:dyDescent="0.25">
      <c r="A219" s="259" t="s">
        <v>6562</v>
      </c>
      <c r="B219" s="260">
        <v>4245544</v>
      </c>
      <c r="C219" s="261" t="s">
        <v>501</v>
      </c>
      <c r="D219" s="262">
        <v>45658</v>
      </c>
      <c r="E219" s="259" t="s">
        <v>891</v>
      </c>
      <c r="F219" s="259" t="s">
        <v>438</v>
      </c>
    </row>
    <row r="220" spans="1:6" x14ac:dyDescent="0.25">
      <c r="A220" s="259" t="s">
        <v>6563</v>
      </c>
      <c r="B220" s="260">
        <v>4596475</v>
      </c>
      <c r="C220" s="261" t="s">
        <v>501</v>
      </c>
      <c r="D220" s="262">
        <v>45658</v>
      </c>
      <c r="E220" s="259" t="s">
        <v>891</v>
      </c>
      <c r="F220" s="259" t="s">
        <v>438</v>
      </c>
    </row>
    <row r="221" spans="1:6" x14ac:dyDescent="0.25">
      <c r="A221" s="259" t="s">
        <v>6564</v>
      </c>
      <c r="B221" s="260">
        <v>4596808</v>
      </c>
      <c r="C221" s="261" t="s">
        <v>501</v>
      </c>
      <c r="D221" s="262">
        <v>45658</v>
      </c>
      <c r="E221" s="259" t="s">
        <v>891</v>
      </c>
      <c r="F221" s="259" t="s">
        <v>438</v>
      </c>
    </row>
    <row r="222" spans="1:6" x14ac:dyDescent="0.25">
      <c r="A222" s="259" t="s">
        <v>6565</v>
      </c>
      <c r="B222" s="260">
        <v>4596505</v>
      </c>
      <c r="C222" s="261" t="s">
        <v>501</v>
      </c>
      <c r="D222" s="262">
        <v>45658</v>
      </c>
      <c r="E222" s="259" t="s">
        <v>891</v>
      </c>
      <c r="F222" s="259" t="s">
        <v>438</v>
      </c>
    </row>
    <row r="223" spans="1:6" x14ac:dyDescent="0.25">
      <c r="A223" s="259" t="s">
        <v>6566</v>
      </c>
      <c r="B223" s="260">
        <v>4596732</v>
      </c>
      <c r="C223" s="261" t="s">
        <v>501</v>
      </c>
      <c r="D223" s="262">
        <v>45658</v>
      </c>
      <c r="E223" s="259" t="s">
        <v>891</v>
      </c>
      <c r="F223" s="259" t="s">
        <v>438</v>
      </c>
    </row>
    <row r="224" spans="1:6" x14ac:dyDescent="0.25">
      <c r="A224" s="259" t="s">
        <v>6567</v>
      </c>
      <c r="B224" s="260">
        <v>4241899</v>
      </c>
      <c r="C224" s="261" t="s">
        <v>501</v>
      </c>
      <c r="D224" s="262">
        <v>45658</v>
      </c>
      <c r="E224" s="259" t="s">
        <v>891</v>
      </c>
      <c r="F224" s="259" t="s">
        <v>438</v>
      </c>
    </row>
    <row r="225" spans="1:6" x14ac:dyDescent="0.25">
      <c r="A225" s="259" t="s">
        <v>6568</v>
      </c>
      <c r="B225" s="260">
        <v>3794708</v>
      </c>
      <c r="C225" s="261" t="s">
        <v>437</v>
      </c>
      <c r="D225" s="262">
        <v>45658</v>
      </c>
      <c r="E225" s="259" t="s">
        <v>891</v>
      </c>
      <c r="F225" s="259" t="s">
        <v>438</v>
      </c>
    </row>
    <row r="226" spans="1:6" x14ac:dyDescent="0.25">
      <c r="A226" s="259" t="s">
        <v>6569</v>
      </c>
      <c r="B226" s="260">
        <v>4251084</v>
      </c>
      <c r="C226" s="261" t="s">
        <v>437</v>
      </c>
      <c r="D226" s="262">
        <v>45770</v>
      </c>
      <c r="E226" s="259" t="s">
        <v>891</v>
      </c>
      <c r="F226" s="259" t="s">
        <v>438</v>
      </c>
    </row>
    <row r="227" spans="1:6" x14ac:dyDescent="0.25">
      <c r="A227" s="259" t="s">
        <v>6571</v>
      </c>
      <c r="B227" s="260">
        <v>4966146</v>
      </c>
      <c r="C227" s="261" t="s">
        <v>437</v>
      </c>
      <c r="D227" s="262">
        <v>45894</v>
      </c>
      <c r="E227" s="259" t="s">
        <v>891</v>
      </c>
      <c r="F227" s="259" t="s">
        <v>438</v>
      </c>
    </row>
    <row r="228" spans="1:6" x14ac:dyDescent="0.25">
      <c r="A228" s="259" t="s">
        <v>6572</v>
      </c>
      <c r="B228" s="260">
        <v>4567476</v>
      </c>
      <c r="C228" s="261" t="s">
        <v>437</v>
      </c>
      <c r="D228" s="262">
        <v>45803</v>
      </c>
      <c r="E228" s="259" t="s">
        <v>891</v>
      </c>
      <c r="F228" s="259" t="s">
        <v>438</v>
      </c>
    </row>
    <row r="229" spans="1:6" x14ac:dyDescent="0.25">
      <c r="A229" s="259" t="s">
        <v>6573</v>
      </c>
      <c r="B229" s="260">
        <v>4559338</v>
      </c>
      <c r="C229" s="261" t="s">
        <v>437</v>
      </c>
      <c r="D229" s="262">
        <v>45800</v>
      </c>
      <c r="E229" s="259" t="s">
        <v>891</v>
      </c>
      <c r="F229" s="259" t="s">
        <v>438</v>
      </c>
    </row>
    <row r="230" spans="1:6" x14ac:dyDescent="0.25">
      <c r="A230" s="259" t="s">
        <v>6574</v>
      </c>
      <c r="B230" s="260">
        <v>37471</v>
      </c>
      <c r="C230" s="261" t="s">
        <v>483</v>
      </c>
      <c r="D230" s="262">
        <v>45918</v>
      </c>
      <c r="E230" s="259" t="s">
        <v>891</v>
      </c>
      <c r="F230" s="259" t="s">
        <v>438</v>
      </c>
    </row>
    <row r="231" spans="1:6" x14ac:dyDescent="0.25">
      <c r="A231" s="259" t="s">
        <v>6575</v>
      </c>
      <c r="B231" s="260">
        <v>4672981</v>
      </c>
      <c r="C231" s="261" t="s">
        <v>437</v>
      </c>
      <c r="D231" s="262">
        <v>45848</v>
      </c>
      <c r="E231" s="259" t="s">
        <v>891</v>
      </c>
      <c r="F231" s="259" t="s">
        <v>438</v>
      </c>
    </row>
    <row r="232" spans="1:6" x14ac:dyDescent="0.25">
      <c r="A232" s="259" t="s">
        <v>6576</v>
      </c>
      <c r="B232" s="260">
        <v>2348350</v>
      </c>
      <c r="C232" s="261" t="s">
        <v>437</v>
      </c>
      <c r="D232" s="262">
        <v>45778</v>
      </c>
      <c r="E232" s="259" t="s">
        <v>891</v>
      </c>
      <c r="F232" s="259" t="s">
        <v>438</v>
      </c>
    </row>
    <row r="233" spans="1:6" x14ac:dyDescent="0.25">
      <c r="A233" s="259" t="s">
        <v>6577</v>
      </c>
      <c r="B233" s="260">
        <v>4295050</v>
      </c>
      <c r="C233" s="261" t="s">
        <v>437</v>
      </c>
      <c r="D233" s="262">
        <v>45803</v>
      </c>
      <c r="E233" s="259" t="s">
        <v>891</v>
      </c>
      <c r="F233" s="259" t="s">
        <v>438</v>
      </c>
    </row>
    <row r="234" spans="1:6" x14ac:dyDescent="0.25">
      <c r="A234" s="259" t="s">
        <v>6578</v>
      </c>
      <c r="B234" s="260">
        <v>4578108</v>
      </c>
      <c r="C234" s="261" t="s">
        <v>437</v>
      </c>
      <c r="D234" s="262">
        <v>45840</v>
      </c>
      <c r="E234" s="259" t="s">
        <v>891</v>
      </c>
      <c r="F234" s="259" t="s">
        <v>438</v>
      </c>
    </row>
    <row r="235" spans="1:6" x14ac:dyDescent="0.25">
      <c r="A235" s="259" t="s">
        <v>6579</v>
      </c>
      <c r="B235" s="260">
        <v>2313914</v>
      </c>
      <c r="C235" s="261" t="s">
        <v>437</v>
      </c>
      <c r="D235" s="262">
        <v>45689</v>
      </c>
      <c r="E235" s="259" t="s">
        <v>891</v>
      </c>
      <c r="F235" s="259" t="s">
        <v>438</v>
      </c>
    </row>
    <row r="236" spans="1:6" x14ac:dyDescent="0.25">
      <c r="A236" s="259" t="s">
        <v>6580</v>
      </c>
      <c r="B236" s="260">
        <v>3311</v>
      </c>
      <c r="C236" s="261" t="s">
        <v>483</v>
      </c>
      <c r="D236" s="262">
        <v>45865</v>
      </c>
      <c r="E236" s="259" t="s">
        <v>891</v>
      </c>
      <c r="F236" s="259" t="s">
        <v>438</v>
      </c>
    </row>
    <row r="237" spans="1:6" x14ac:dyDescent="0.25">
      <c r="A237" s="259" t="s">
        <v>6582</v>
      </c>
      <c r="B237" s="260">
        <v>4208001</v>
      </c>
      <c r="C237" s="261" t="s">
        <v>458</v>
      </c>
      <c r="D237" s="262">
        <v>45763</v>
      </c>
      <c r="E237" s="259" t="s">
        <v>891</v>
      </c>
      <c r="F237" s="259" t="s">
        <v>438</v>
      </c>
    </row>
    <row r="238" spans="1:6" x14ac:dyDescent="0.25">
      <c r="A238" s="259" t="s">
        <v>6583</v>
      </c>
      <c r="B238" s="260">
        <v>4673022</v>
      </c>
      <c r="C238" s="261" t="s">
        <v>437</v>
      </c>
      <c r="D238" s="262">
        <v>45847</v>
      </c>
      <c r="E238" s="259" t="s">
        <v>891</v>
      </c>
      <c r="F238" s="259" t="s">
        <v>438</v>
      </c>
    </row>
    <row r="239" spans="1:6" x14ac:dyDescent="0.25">
      <c r="A239" s="259" t="s">
        <v>6584</v>
      </c>
      <c r="B239" s="260">
        <v>4682969</v>
      </c>
      <c r="C239" s="261" t="s">
        <v>437</v>
      </c>
      <c r="D239" s="262">
        <v>45846</v>
      </c>
      <c r="E239" s="259" t="s">
        <v>891</v>
      </c>
      <c r="F239" s="259" t="s">
        <v>438</v>
      </c>
    </row>
    <row r="240" spans="1:6" x14ac:dyDescent="0.25">
      <c r="A240" s="259" t="s">
        <v>6585</v>
      </c>
      <c r="B240" s="260">
        <v>5106836</v>
      </c>
      <c r="C240" s="261" t="s">
        <v>437</v>
      </c>
      <c r="D240" s="262">
        <v>45901</v>
      </c>
      <c r="E240" s="259" t="s">
        <v>891</v>
      </c>
      <c r="F240" s="259" t="s">
        <v>438</v>
      </c>
    </row>
    <row r="241" spans="1:6" x14ac:dyDescent="0.25">
      <c r="A241" s="259" t="s">
        <v>6586</v>
      </c>
      <c r="B241" s="260">
        <v>3760464</v>
      </c>
      <c r="C241" s="261" t="s">
        <v>437</v>
      </c>
      <c r="D241" s="262">
        <v>45717</v>
      </c>
      <c r="E241" s="259" t="s">
        <v>891</v>
      </c>
      <c r="F241" s="259" t="s">
        <v>438</v>
      </c>
    </row>
    <row r="242" spans="1:6" x14ac:dyDescent="0.25">
      <c r="A242" s="259" t="s">
        <v>6587</v>
      </c>
      <c r="B242" s="260">
        <v>3794452</v>
      </c>
      <c r="C242" s="261" t="s">
        <v>437</v>
      </c>
      <c r="D242" s="262">
        <v>45748</v>
      </c>
      <c r="E242" s="259" t="s">
        <v>891</v>
      </c>
      <c r="F242" s="259" t="s">
        <v>438</v>
      </c>
    </row>
    <row r="243" spans="1:6" x14ac:dyDescent="0.25">
      <c r="A243" s="259" t="s">
        <v>6588</v>
      </c>
      <c r="B243" s="260">
        <v>3760676</v>
      </c>
      <c r="C243" s="261" t="s">
        <v>437</v>
      </c>
      <c r="D243" s="262">
        <v>45717</v>
      </c>
      <c r="E243" s="259" t="s">
        <v>891</v>
      </c>
      <c r="F243" s="259" t="s">
        <v>438</v>
      </c>
    </row>
    <row r="244" spans="1:6" x14ac:dyDescent="0.25">
      <c r="A244" s="259" t="s">
        <v>6589</v>
      </c>
      <c r="B244" s="260">
        <v>3756557</v>
      </c>
      <c r="C244" s="261" t="s">
        <v>437</v>
      </c>
      <c r="D244" s="262">
        <v>45740</v>
      </c>
      <c r="E244" s="259" t="s">
        <v>891</v>
      </c>
      <c r="F244" s="259" t="s">
        <v>438</v>
      </c>
    </row>
    <row r="245" spans="1:6" x14ac:dyDescent="0.25">
      <c r="A245" s="259" t="s">
        <v>6590</v>
      </c>
      <c r="B245" s="260">
        <v>4678512</v>
      </c>
      <c r="C245" s="261" t="s">
        <v>437</v>
      </c>
      <c r="D245" s="262">
        <v>45846</v>
      </c>
      <c r="E245" s="259" t="s">
        <v>891</v>
      </c>
      <c r="F245" s="259" t="s">
        <v>438</v>
      </c>
    </row>
    <row r="246" spans="1:6" x14ac:dyDescent="0.25">
      <c r="A246" s="259" t="s">
        <v>6591</v>
      </c>
      <c r="B246" s="260">
        <v>4178134</v>
      </c>
      <c r="C246" s="261" t="s">
        <v>437</v>
      </c>
      <c r="D246" s="262">
        <v>45715</v>
      </c>
      <c r="E246" s="259" t="s">
        <v>891</v>
      </c>
      <c r="F246" s="259" t="s">
        <v>438</v>
      </c>
    </row>
    <row r="247" spans="1:6" x14ac:dyDescent="0.25">
      <c r="A247" s="259" t="s">
        <v>6592</v>
      </c>
      <c r="B247" s="260">
        <v>3784773</v>
      </c>
      <c r="C247" s="261" t="s">
        <v>458</v>
      </c>
      <c r="D247" s="262">
        <v>45804</v>
      </c>
      <c r="E247" s="259" t="s">
        <v>891</v>
      </c>
      <c r="F247" s="259" t="s">
        <v>438</v>
      </c>
    </row>
    <row r="248" spans="1:6" x14ac:dyDescent="0.25">
      <c r="A248" s="259" t="s">
        <v>6593</v>
      </c>
      <c r="B248" s="260">
        <v>7789019028293</v>
      </c>
      <c r="C248" s="261" t="s">
        <v>500</v>
      </c>
      <c r="D248" s="262">
        <v>45775</v>
      </c>
      <c r="E248" s="259" t="s">
        <v>891</v>
      </c>
      <c r="F248" s="259" t="s">
        <v>438</v>
      </c>
    </row>
    <row r="249" spans="1:6" x14ac:dyDescent="0.25">
      <c r="A249" s="259" t="s">
        <v>6594</v>
      </c>
      <c r="B249" s="260">
        <v>3737474</v>
      </c>
      <c r="C249" s="261" t="s">
        <v>437</v>
      </c>
      <c r="D249" s="262">
        <v>45839</v>
      </c>
      <c r="E249" s="259" t="s">
        <v>891</v>
      </c>
      <c r="F249" s="259" t="s">
        <v>438</v>
      </c>
    </row>
    <row r="250" spans="1:6" x14ac:dyDescent="0.25">
      <c r="A250" s="259" t="s">
        <v>6595</v>
      </c>
      <c r="B250" s="260">
        <v>4718754</v>
      </c>
      <c r="C250" s="261" t="s">
        <v>437</v>
      </c>
      <c r="D250" s="262">
        <v>45839</v>
      </c>
      <c r="E250" s="259" t="s">
        <v>891</v>
      </c>
      <c r="F250" s="259" t="s">
        <v>438</v>
      </c>
    </row>
    <row r="251" spans="1:6" x14ac:dyDescent="0.25">
      <c r="A251" s="259" t="s">
        <v>6596</v>
      </c>
      <c r="B251" s="260">
        <v>4559226</v>
      </c>
      <c r="C251" s="261" t="s">
        <v>437</v>
      </c>
      <c r="D251" s="262">
        <v>45658</v>
      </c>
      <c r="E251" s="259" t="s">
        <v>891</v>
      </c>
      <c r="F251" s="259" t="s">
        <v>438</v>
      </c>
    </row>
    <row r="252" spans="1:6" x14ac:dyDescent="0.25">
      <c r="A252" s="259" t="s">
        <v>6597</v>
      </c>
      <c r="B252" s="260">
        <v>4669773</v>
      </c>
      <c r="C252" s="261" t="s">
        <v>437</v>
      </c>
      <c r="D252" s="262">
        <v>45840</v>
      </c>
      <c r="E252" s="259" t="s">
        <v>891</v>
      </c>
      <c r="F252" s="259" t="s">
        <v>438</v>
      </c>
    </row>
    <row r="253" spans="1:6" x14ac:dyDescent="0.25">
      <c r="A253" s="259" t="s">
        <v>6598</v>
      </c>
      <c r="B253" s="260">
        <v>4253743</v>
      </c>
      <c r="C253" s="261" t="s">
        <v>437</v>
      </c>
      <c r="D253" s="262">
        <v>45778</v>
      </c>
      <c r="E253" s="259" t="s">
        <v>891</v>
      </c>
      <c r="F253" s="259" t="s">
        <v>438</v>
      </c>
    </row>
    <row r="254" spans="1:6" x14ac:dyDescent="0.25">
      <c r="A254" s="259" t="s">
        <v>6599</v>
      </c>
      <c r="B254" s="260">
        <v>4705989</v>
      </c>
      <c r="C254" s="261" t="s">
        <v>437</v>
      </c>
      <c r="D254" s="262">
        <v>45848</v>
      </c>
      <c r="E254" s="259" t="s">
        <v>891</v>
      </c>
      <c r="F254" s="259" t="s">
        <v>438</v>
      </c>
    </row>
    <row r="255" spans="1:6" x14ac:dyDescent="0.25">
      <c r="A255" s="259" t="s">
        <v>6600</v>
      </c>
      <c r="B255" s="260">
        <v>4718062</v>
      </c>
      <c r="C255" s="261" t="s">
        <v>437</v>
      </c>
      <c r="D255" s="262">
        <v>45848</v>
      </c>
      <c r="E255" s="259" t="s">
        <v>891</v>
      </c>
      <c r="F255" s="259" t="s">
        <v>438</v>
      </c>
    </row>
    <row r="256" spans="1:6" x14ac:dyDescent="0.25">
      <c r="A256" s="259" t="s">
        <v>6601</v>
      </c>
      <c r="B256" s="260">
        <v>4821773</v>
      </c>
      <c r="C256" s="261" t="s">
        <v>458</v>
      </c>
      <c r="D256" s="262">
        <v>45900</v>
      </c>
      <c r="E256" s="259" t="s">
        <v>891</v>
      </c>
      <c r="F256" s="259" t="s">
        <v>438</v>
      </c>
    </row>
    <row r="257" spans="1:6" x14ac:dyDescent="0.25">
      <c r="A257" s="259" t="s">
        <v>6602</v>
      </c>
      <c r="B257" s="260">
        <v>4695481</v>
      </c>
      <c r="C257" s="261" t="s">
        <v>437</v>
      </c>
      <c r="D257" s="262">
        <v>45848</v>
      </c>
      <c r="E257" s="259" t="s">
        <v>891</v>
      </c>
      <c r="F257" s="259" t="s">
        <v>438</v>
      </c>
    </row>
    <row r="258" spans="1:6" x14ac:dyDescent="0.25">
      <c r="A258" s="259" t="s">
        <v>6603</v>
      </c>
      <c r="B258" s="260">
        <v>4675578</v>
      </c>
      <c r="C258" s="261" t="s">
        <v>437</v>
      </c>
      <c r="D258" s="262">
        <v>45658</v>
      </c>
      <c r="E258" s="259" t="s">
        <v>891</v>
      </c>
      <c r="F258" s="259" t="s">
        <v>438</v>
      </c>
    </row>
    <row r="259" spans="1:6" x14ac:dyDescent="0.25">
      <c r="A259" s="259" t="s">
        <v>6604</v>
      </c>
      <c r="B259" s="260">
        <v>4693793</v>
      </c>
      <c r="C259" s="261" t="s">
        <v>437</v>
      </c>
      <c r="D259" s="262">
        <v>45658</v>
      </c>
      <c r="E259" s="259" t="s">
        <v>891</v>
      </c>
      <c r="F259" s="259" t="s">
        <v>438</v>
      </c>
    </row>
    <row r="260" spans="1:6" x14ac:dyDescent="0.25">
      <c r="A260" s="259" t="s">
        <v>6605</v>
      </c>
      <c r="B260" s="260">
        <v>4675859</v>
      </c>
      <c r="C260" s="261" t="s">
        <v>437</v>
      </c>
      <c r="D260" s="262">
        <v>45850</v>
      </c>
      <c r="E260" s="259" t="s">
        <v>891</v>
      </c>
      <c r="F260" s="259" t="s">
        <v>438</v>
      </c>
    </row>
    <row r="261" spans="1:6" x14ac:dyDescent="0.25">
      <c r="A261" s="259" t="s">
        <v>6606</v>
      </c>
      <c r="B261" s="260">
        <v>4573533</v>
      </c>
      <c r="C261" s="261" t="s">
        <v>437</v>
      </c>
      <c r="D261" s="262">
        <v>45778</v>
      </c>
      <c r="E261" s="259" t="s">
        <v>891</v>
      </c>
      <c r="F261" s="259" t="s">
        <v>438</v>
      </c>
    </row>
    <row r="262" spans="1:6" x14ac:dyDescent="0.25">
      <c r="A262" s="259" t="s">
        <v>6607</v>
      </c>
      <c r="B262" s="260">
        <v>943764</v>
      </c>
      <c r="C262" s="261" t="s">
        <v>437</v>
      </c>
      <c r="D262" s="262">
        <v>45723</v>
      </c>
      <c r="E262" s="259" t="s">
        <v>891</v>
      </c>
      <c r="F262" s="259" t="s">
        <v>438</v>
      </c>
    </row>
    <row r="263" spans="1:6" x14ac:dyDescent="0.25">
      <c r="A263" s="259" t="s">
        <v>6608</v>
      </c>
      <c r="B263" s="260">
        <v>4559010</v>
      </c>
      <c r="C263" s="261" t="s">
        <v>437</v>
      </c>
      <c r="D263" s="262">
        <v>45778</v>
      </c>
      <c r="E263" s="259" t="s">
        <v>891</v>
      </c>
      <c r="F263" s="259" t="s">
        <v>438</v>
      </c>
    </row>
    <row r="264" spans="1:6" x14ac:dyDescent="0.25">
      <c r="A264" s="259" t="s">
        <v>6609</v>
      </c>
      <c r="B264" s="260">
        <v>4279129</v>
      </c>
      <c r="C264" s="261" t="s">
        <v>437</v>
      </c>
      <c r="D264" s="262">
        <v>45778</v>
      </c>
      <c r="E264" s="259" t="s">
        <v>891</v>
      </c>
      <c r="F264" s="259" t="s">
        <v>438</v>
      </c>
    </row>
    <row r="265" spans="1:6" x14ac:dyDescent="0.25">
      <c r="A265" s="259" t="s">
        <v>6610</v>
      </c>
      <c r="B265" s="260">
        <v>4559600</v>
      </c>
      <c r="C265" s="261" t="s">
        <v>437</v>
      </c>
      <c r="D265" s="262">
        <v>45778</v>
      </c>
      <c r="E265" s="259" t="s">
        <v>891</v>
      </c>
      <c r="F265" s="259" t="s">
        <v>438</v>
      </c>
    </row>
    <row r="266" spans="1:6" x14ac:dyDescent="0.25">
      <c r="A266" s="259" t="s">
        <v>6611</v>
      </c>
      <c r="B266" s="260">
        <v>4693786</v>
      </c>
      <c r="C266" s="261" t="s">
        <v>437</v>
      </c>
      <c r="D266" s="262">
        <v>45848</v>
      </c>
      <c r="E266" s="259" t="s">
        <v>891</v>
      </c>
      <c r="F266" s="259" t="s">
        <v>438</v>
      </c>
    </row>
    <row r="267" spans="1:6" x14ac:dyDescent="0.25">
      <c r="A267" s="259" t="s">
        <v>6612</v>
      </c>
      <c r="B267" s="260">
        <v>4693821</v>
      </c>
      <c r="C267" s="261" t="s">
        <v>437</v>
      </c>
      <c r="D267" s="262">
        <v>45848</v>
      </c>
      <c r="E267" s="259" t="s">
        <v>891</v>
      </c>
      <c r="F267" s="259" t="s">
        <v>438</v>
      </c>
    </row>
    <row r="268" spans="1:6" x14ac:dyDescent="0.25">
      <c r="A268" s="259" t="s">
        <v>6613</v>
      </c>
      <c r="B268" s="260">
        <v>2351736</v>
      </c>
      <c r="C268" s="261" t="s">
        <v>437</v>
      </c>
      <c r="D268" s="262">
        <v>45778</v>
      </c>
      <c r="E268" s="259" t="s">
        <v>891</v>
      </c>
      <c r="F268" s="259" t="s">
        <v>438</v>
      </c>
    </row>
    <row r="269" spans="1:6" x14ac:dyDescent="0.25">
      <c r="A269" s="259" t="s">
        <v>6614</v>
      </c>
      <c r="B269" s="260">
        <v>4294814</v>
      </c>
      <c r="C269" s="261" t="s">
        <v>437</v>
      </c>
      <c r="D269" s="262">
        <v>45778</v>
      </c>
      <c r="E269" s="259" t="s">
        <v>891</v>
      </c>
      <c r="F269" s="259" t="s">
        <v>438</v>
      </c>
    </row>
    <row r="270" spans="1:6" x14ac:dyDescent="0.25">
      <c r="A270" s="259" t="s">
        <v>6615</v>
      </c>
      <c r="B270" s="260">
        <v>4295060</v>
      </c>
      <c r="C270" s="261" t="s">
        <v>437</v>
      </c>
      <c r="D270" s="262">
        <v>45725</v>
      </c>
      <c r="E270" s="259" t="s">
        <v>891</v>
      </c>
      <c r="F270" s="259" t="s">
        <v>438</v>
      </c>
    </row>
    <row r="271" spans="1:6" x14ac:dyDescent="0.25">
      <c r="A271" s="259" t="s">
        <v>6616</v>
      </c>
      <c r="B271" s="260">
        <v>4551356</v>
      </c>
      <c r="C271" s="261" t="s">
        <v>437</v>
      </c>
      <c r="D271" s="262">
        <v>45787</v>
      </c>
      <c r="E271" s="259" t="s">
        <v>891</v>
      </c>
      <c r="F271" s="259" t="s">
        <v>438</v>
      </c>
    </row>
    <row r="272" spans="1:6" x14ac:dyDescent="0.25">
      <c r="A272" s="259" t="s">
        <v>6617</v>
      </c>
      <c r="B272" s="260">
        <v>4559781</v>
      </c>
      <c r="C272" s="261" t="s">
        <v>437</v>
      </c>
      <c r="D272" s="262">
        <v>45800</v>
      </c>
      <c r="E272" s="259" t="s">
        <v>891</v>
      </c>
      <c r="F272" s="259" t="s">
        <v>438</v>
      </c>
    </row>
    <row r="273" spans="1:6" x14ac:dyDescent="0.25">
      <c r="A273" s="259" t="s">
        <v>6618</v>
      </c>
      <c r="B273" s="260">
        <v>5830101</v>
      </c>
      <c r="C273" s="261" t="s">
        <v>503</v>
      </c>
      <c r="D273" s="262">
        <v>45658</v>
      </c>
      <c r="E273" s="259" t="s">
        <v>892</v>
      </c>
      <c r="F273" s="259" t="s">
        <v>438</v>
      </c>
    </row>
    <row r="274" spans="1:6" x14ac:dyDescent="0.25">
      <c r="A274" s="259" t="s">
        <v>6619</v>
      </c>
      <c r="B274" s="260">
        <v>3087475</v>
      </c>
      <c r="C274" s="261" t="s">
        <v>449</v>
      </c>
      <c r="D274" s="262">
        <v>45658</v>
      </c>
      <c r="E274" s="259" t="s">
        <v>892</v>
      </c>
      <c r="F274" s="259" t="s">
        <v>438</v>
      </c>
    </row>
    <row r="275" spans="1:6" x14ac:dyDescent="0.25">
      <c r="A275" s="259" t="s">
        <v>6620</v>
      </c>
      <c r="B275" s="260">
        <v>3495822</v>
      </c>
      <c r="C275" s="261" t="s">
        <v>449</v>
      </c>
      <c r="D275" s="262">
        <v>45658</v>
      </c>
      <c r="E275" s="259" t="s">
        <v>892</v>
      </c>
      <c r="F275" s="259" t="s">
        <v>438</v>
      </c>
    </row>
    <row r="276" spans="1:6" x14ac:dyDescent="0.25">
      <c r="A276" s="259" t="s">
        <v>6621</v>
      </c>
      <c r="B276" s="260">
        <v>4242395</v>
      </c>
      <c r="C276" s="261" t="s">
        <v>449</v>
      </c>
      <c r="D276" s="262">
        <v>45839</v>
      </c>
      <c r="E276" s="259" t="s">
        <v>892</v>
      </c>
      <c r="F276" s="259" t="s">
        <v>438</v>
      </c>
    </row>
    <row r="277" spans="1:6" x14ac:dyDescent="0.25">
      <c r="A277" s="259" t="s">
        <v>6622</v>
      </c>
      <c r="B277" s="260">
        <v>5950112</v>
      </c>
      <c r="C277" s="261" t="s">
        <v>503</v>
      </c>
      <c r="D277" s="262">
        <v>45717</v>
      </c>
      <c r="E277" s="259" t="s">
        <v>892</v>
      </c>
      <c r="F277" s="259" t="s">
        <v>438</v>
      </c>
    </row>
    <row r="278" spans="1:6" x14ac:dyDescent="0.25">
      <c r="A278" s="259" t="s">
        <v>6623</v>
      </c>
      <c r="B278" s="260">
        <v>3073616</v>
      </c>
      <c r="C278" s="261" t="s">
        <v>449</v>
      </c>
      <c r="D278" s="262">
        <v>45658</v>
      </c>
      <c r="E278" s="259" t="s">
        <v>892</v>
      </c>
      <c r="F278" s="259" t="s">
        <v>438</v>
      </c>
    </row>
    <row r="279" spans="1:6" x14ac:dyDescent="0.25">
      <c r="A279" s="259" t="s">
        <v>6624</v>
      </c>
      <c r="B279" s="260">
        <v>5065024</v>
      </c>
      <c r="C279" s="261" t="s">
        <v>449</v>
      </c>
      <c r="D279" s="262">
        <v>45962</v>
      </c>
      <c r="E279" s="259" t="s">
        <v>892</v>
      </c>
      <c r="F279" s="259" t="s">
        <v>438</v>
      </c>
    </row>
    <row r="280" spans="1:6" x14ac:dyDescent="0.25">
      <c r="A280" s="259" t="s">
        <v>6625</v>
      </c>
      <c r="B280" s="260">
        <v>3497709</v>
      </c>
      <c r="C280" s="261" t="s">
        <v>449</v>
      </c>
      <c r="D280" s="262">
        <v>45717</v>
      </c>
      <c r="E280" s="259" t="s">
        <v>892</v>
      </c>
      <c r="F280" s="259" t="s">
        <v>438</v>
      </c>
    </row>
    <row r="281" spans="1:6" x14ac:dyDescent="0.25">
      <c r="A281" s="259" t="s">
        <v>6626</v>
      </c>
      <c r="B281" s="260">
        <v>2728157</v>
      </c>
      <c r="C281" s="261" t="s">
        <v>449</v>
      </c>
      <c r="D281" s="262">
        <v>45658</v>
      </c>
      <c r="E281" s="259" t="s">
        <v>892</v>
      </c>
      <c r="F281" s="259" t="s">
        <v>438</v>
      </c>
    </row>
    <row r="282" spans="1:6" x14ac:dyDescent="0.25">
      <c r="A282" s="259" t="s">
        <v>6627</v>
      </c>
      <c r="B282" s="260">
        <v>89642</v>
      </c>
      <c r="C282" s="261" t="s">
        <v>483</v>
      </c>
      <c r="D282" s="262">
        <v>45717</v>
      </c>
      <c r="E282" s="259" t="s">
        <v>892</v>
      </c>
      <c r="F282" s="259" t="s">
        <v>438</v>
      </c>
    </row>
    <row r="283" spans="1:6" x14ac:dyDescent="0.25">
      <c r="A283" s="259" t="s">
        <v>6628</v>
      </c>
      <c r="B283" s="260">
        <v>712880800162799</v>
      </c>
      <c r="C283" s="261" t="s">
        <v>452</v>
      </c>
      <c r="D283" s="262">
        <v>45658</v>
      </c>
      <c r="E283" s="259" t="s">
        <v>892</v>
      </c>
      <c r="F283" s="259" t="s">
        <v>438</v>
      </c>
    </row>
    <row r="284" spans="1:6" x14ac:dyDescent="0.25">
      <c r="A284" s="259" t="s">
        <v>6629</v>
      </c>
      <c r="B284" s="260">
        <v>3507874</v>
      </c>
      <c r="C284" s="261" t="s">
        <v>449</v>
      </c>
      <c r="D284" s="262">
        <v>45809</v>
      </c>
      <c r="E284" s="259" t="s">
        <v>892</v>
      </c>
      <c r="F284" s="259" t="s">
        <v>438</v>
      </c>
    </row>
    <row r="285" spans="1:6" x14ac:dyDescent="0.25">
      <c r="A285" s="259" t="s">
        <v>6630</v>
      </c>
      <c r="B285" s="260">
        <v>8779493</v>
      </c>
      <c r="C285" s="261" t="s">
        <v>458</v>
      </c>
      <c r="D285" s="262">
        <v>45809</v>
      </c>
      <c r="E285" s="259" t="s">
        <v>892</v>
      </c>
      <c r="F285" s="259" t="s">
        <v>438</v>
      </c>
    </row>
    <row r="286" spans="1:6" x14ac:dyDescent="0.25">
      <c r="A286" s="259" t="s">
        <v>6631</v>
      </c>
      <c r="B286" s="260">
        <v>780580809014679</v>
      </c>
      <c r="C286" s="261" t="s">
        <v>478</v>
      </c>
      <c r="D286" s="262">
        <v>45658</v>
      </c>
      <c r="E286" s="259" t="s">
        <v>892</v>
      </c>
      <c r="F286" s="259" t="s">
        <v>438</v>
      </c>
    </row>
    <row r="287" spans="1:6" x14ac:dyDescent="0.25">
      <c r="A287" s="259" t="s">
        <v>6632</v>
      </c>
      <c r="B287" s="260">
        <v>3508259</v>
      </c>
      <c r="C287" s="261" t="s">
        <v>449</v>
      </c>
      <c r="D287" s="262">
        <v>45658</v>
      </c>
      <c r="E287" s="259" t="s">
        <v>892</v>
      </c>
      <c r="F287" s="259" t="s">
        <v>438</v>
      </c>
    </row>
    <row r="288" spans="1:6" x14ac:dyDescent="0.25">
      <c r="A288" s="259" t="s">
        <v>6633</v>
      </c>
      <c r="B288" s="260">
        <v>4181380</v>
      </c>
      <c r="C288" s="261" t="s">
        <v>503</v>
      </c>
      <c r="D288" s="262">
        <v>45748</v>
      </c>
      <c r="E288" s="259" t="s">
        <v>892</v>
      </c>
      <c r="F288" s="259" t="s">
        <v>438</v>
      </c>
    </row>
    <row r="289" spans="1:6" x14ac:dyDescent="0.25">
      <c r="A289" s="259" t="s">
        <v>6634</v>
      </c>
      <c r="B289" s="260">
        <v>2720229</v>
      </c>
      <c r="C289" s="261" t="s">
        <v>503</v>
      </c>
      <c r="D289" s="262">
        <v>45689</v>
      </c>
      <c r="E289" s="259" t="s">
        <v>892</v>
      </c>
      <c r="F289" s="259" t="s">
        <v>438</v>
      </c>
    </row>
    <row r="290" spans="1:6" x14ac:dyDescent="0.25">
      <c r="A290" s="259" t="s">
        <v>6635</v>
      </c>
      <c r="B290" s="260">
        <v>75289</v>
      </c>
      <c r="C290" s="261" t="s">
        <v>483</v>
      </c>
      <c r="D290" s="262">
        <v>45658</v>
      </c>
      <c r="E290" s="259" t="s">
        <v>893</v>
      </c>
      <c r="F290" s="259" t="s">
        <v>438</v>
      </c>
    </row>
    <row r="291" spans="1:6" x14ac:dyDescent="0.25">
      <c r="A291" s="259" t="s">
        <v>6636</v>
      </c>
      <c r="B291" s="260">
        <v>778902624875</v>
      </c>
      <c r="C291" s="261" t="s">
        <v>500</v>
      </c>
      <c r="D291" s="262">
        <v>45689</v>
      </c>
      <c r="E291" s="259" t="s">
        <v>893</v>
      </c>
      <c r="F291" s="259" t="s">
        <v>438</v>
      </c>
    </row>
    <row r="292" spans="1:6" x14ac:dyDescent="0.25">
      <c r="A292" s="259" t="s">
        <v>6637</v>
      </c>
      <c r="B292" s="260">
        <v>4984363</v>
      </c>
      <c r="C292" s="261" t="s">
        <v>437</v>
      </c>
      <c r="D292" s="262">
        <v>45658</v>
      </c>
      <c r="E292" s="259" t="s">
        <v>893</v>
      </c>
      <c r="F292" s="259" t="s">
        <v>438</v>
      </c>
    </row>
    <row r="293" spans="1:6" x14ac:dyDescent="0.25">
      <c r="A293" s="259" t="s">
        <v>6638</v>
      </c>
      <c r="B293" s="260">
        <v>712880406790648</v>
      </c>
      <c r="C293" s="261" t="s">
        <v>453</v>
      </c>
      <c r="D293" s="262">
        <v>45658</v>
      </c>
      <c r="E293" s="259" t="s">
        <v>893</v>
      </c>
      <c r="F293" s="259" t="s">
        <v>438</v>
      </c>
    </row>
    <row r="294" spans="1:6" x14ac:dyDescent="0.25">
      <c r="A294" s="259" t="s">
        <v>6639</v>
      </c>
      <c r="B294" s="260">
        <v>712880406802488</v>
      </c>
      <c r="C294" s="261" t="s">
        <v>453</v>
      </c>
      <c r="D294" s="262">
        <v>45658</v>
      </c>
      <c r="E294" s="259" t="s">
        <v>893</v>
      </c>
      <c r="F294" s="259" t="s">
        <v>438</v>
      </c>
    </row>
    <row r="295" spans="1:6" x14ac:dyDescent="0.25">
      <c r="A295" s="259" t="s">
        <v>6640</v>
      </c>
      <c r="B295" s="260">
        <v>7791023033421</v>
      </c>
      <c r="C295" s="261" t="s">
        <v>500</v>
      </c>
      <c r="D295" s="262">
        <v>45690</v>
      </c>
      <c r="E295" s="259" t="s">
        <v>893</v>
      </c>
      <c r="F295" s="259" t="s">
        <v>438</v>
      </c>
    </row>
    <row r="296" spans="1:6" x14ac:dyDescent="0.25">
      <c r="A296" s="259" t="s">
        <v>6641</v>
      </c>
      <c r="B296" s="260">
        <v>7791023033243</v>
      </c>
      <c r="C296" s="261" t="s">
        <v>500</v>
      </c>
      <c r="D296" s="262">
        <v>45689</v>
      </c>
      <c r="E296" s="259" t="s">
        <v>893</v>
      </c>
      <c r="F296" s="259" t="s">
        <v>438</v>
      </c>
    </row>
    <row r="297" spans="1:6" x14ac:dyDescent="0.25">
      <c r="A297" s="259" t="s">
        <v>6642</v>
      </c>
      <c r="B297" s="260">
        <v>61845</v>
      </c>
      <c r="C297" s="261" t="s">
        <v>448</v>
      </c>
      <c r="D297" s="262">
        <v>45690</v>
      </c>
      <c r="E297" s="259" t="s">
        <v>893</v>
      </c>
      <c r="F297" s="259" t="s">
        <v>438</v>
      </c>
    </row>
    <row r="298" spans="1:6" x14ac:dyDescent="0.25">
      <c r="A298" s="259" t="s">
        <v>6643</v>
      </c>
      <c r="B298" s="260">
        <v>7791024019732</v>
      </c>
      <c r="C298" s="261" t="s">
        <v>500</v>
      </c>
      <c r="D298" s="262">
        <v>45690</v>
      </c>
      <c r="E298" s="259" t="s">
        <v>893</v>
      </c>
      <c r="F298" s="259" t="s">
        <v>438</v>
      </c>
    </row>
    <row r="299" spans="1:6" x14ac:dyDescent="0.25">
      <c r="A299" s="259" t="s">
        <v>6644</v>
      </c>
      <c r="B299" s="260">
        <v>7789026025122</v>
      </c>
      <c r="C299" s="261" t="s">
        <v>500</v>
      </c>
      <c r="D299" s="262">
        <v>45690</v>
      </c>
      <c r="E299" s="259" t="s">
        <v>893</v>
      </c>
      <c r="F299" s="259" t="s">
        <v>438</v>
      </c>
    </row>
    <row r="300" spans="1:6" x14ac:dyDescent="0.25">
      <c r="A300" s="259" t="s">
        <v>6645</v>
      </c>
      <c r="B300" s="260">
        <v>5576742</v>
      </c>
      <c r="C300" s="261" t="s">
        <v>437</v>
      </c>
      <c r="D300" s="262">
        <v>45690</v>
      </c>
      <c r="E300" s="259" t="s">
        <v>893</v>
      </c>
      <c r="F300" s="259" t="s">
        <v>438</v>
      </c>
    </row>
    <row r="301" spans="1:6" x14ac:dyDescent="0.25">
      <c r="A301" s="259" t="s">
        <v>6646</v>
      </c>
      <c r="B301" s="260">
        <v>7789019017632</v>
      </c>
      <c r="C301" s="261" t="s">
        <v>500</v>
      </c>
      <c r="D301" s="262">
        <v>45658</v>
      </c>
      <c r="E301" s="259" t="s">
        <v>893</v>
      </c>
      <c r="F301" s="259" t="s">
        <v>438</v>
      </c>
    </row>
    <row r="302" spans="1:6" x14ac:dyDescent="0.25">
      <c r="A302" s="259" t="s">
        <v>6647</v>
      </c>
      <c r="B302" s="260">
        <v>5576687</v>
      </c>
      <c r="C302" s="261" t="s">
        <v>437</v>
      </c>
      <c r="D302" s="262">
        <v>45690</v>
      </c>
      <c r="E302" s="259" t="s">
        <v>893</v>
      </c>
      <c r="F302" s="259" t="s">
        <v>438</v>
      </c>
    </row>
    <row r="303" spans="1:6" x14ac:dyDescent="0.25">
      <c r="A303" s="259" t="s">
        <v>6648</v>
      </c>
      <c r="B303" s="260">
        <v>7789019017524</v>
      </c>
      <c r="C303" s="261" t="s">
        <v>500</v>
      </c>
      <c r="D303" s="262">
        <v>45658</v>
      </c>
      <c r="E303" s="259" t="s">
        <v>893</v>
      </c>
      <c r="F303" s="259" t="s">
        <v>438</v>
      </c>
    </row>
    <row r="304" spans="1:6" x14ac:dyDescent="0.25">
      <c r="A304" s="259" t="s">
        <v>6649</v>
      </c>
      <c r="B304" s="260">
        <v>7789019020472</v>
      </c>
      <c r="C304" s="261" t="s">
        <v>500</v>
      </c>
      <c r="D304" s="262">
        <v>45658</v>
      </c>
      <c r="E304" s="259" t="s">
        <v>893</v>
      </c>
      <c r="F304" s="259" t="s">
        <v>438</v>
      </c>
    </row>
    <row r="305" spans="1:6" x14ac:dyDescent="0.25">
      <c r="A305" s="259" t="s">
        <v>6650</v>
      </c>
      <c r="B305" s="260">
        <v>7789019017553</v>
      </c>
      <c r="C305" s="261" t="s">
        <v>500</v>
      </c>
      <c r="D305" s="262">
        <v>45658</v>
      </c>
      <c r="E305" s="259" t="s">
        <v>893</v>
      </c>
      <c r="F305" s="259" t="s">
        <v>438</v>
      </c>
    </row>
    <row r="306" spans="1:6" x14ac:dyDescent="0.25">
      <c r="A306" s="259" t="s">
        <v>6651</v>
      </c>
      <c r="B306" s="260">
        <v>7789019017703</v>
      </c>
      <c r="C306" s="261" t="s">
        <v>500</v>
      </c>
      <c r="D306" s="262">
        <v>45658</v>
      </c>
      <c r="E306" s="259" t="s">
        <v>893</v>
      </c>
      <c r="F306" s="259" t="s">
        <v>438</v>
      </c>
    </row>
    <row r="307" spans="1:6" x14ac:dyDescent="0.25">
      <c r="A307" s="259" t="s">
        <v>6652</v>
      </c>
      <c r="B307" s="260">
        <v>778901901714</v>
      </c>
      <c r="C307" s="261" t="s">
        <v>500</v>
      </c>
      <c r="D307" s="262">
        <v>45658</v>
      </c>
      <c r="E307" s="259" t="s">
        <v>893</v>
      </c>
      <c r="F307" s="259" t="s">
        <v>438</v>
      </c>
    </row>
    <row r="308" spans="1:6" x14ac:dyDescent="0.25">
      <c r="A308" s="259" t="s">
        <v>6653</v>
      </c>
      <c r="B308" s="260">
        <v>77890190613</v>
      </c>
      <c r="C308" s="261" t="s">
        <v>500</v>
      </c>
      <c r="D308" s="262">
        <v>45658</v>
      </c>
      <c r="E308" s="259" t="s">
        <v>893</v>
      </c>
      <c r="F308" s="259" t="s">
        <v>438</v>
      </c>
    </row>
    <row r="309" spans="1:6" x14ac:dyDescent="0.25">
      <c r="A309" s="259" t="s">
        <v>6654</v>
      </c>
      <c r="B309" s="260">
        <v>7789019017647</v>
      </c>
      <c r="C309" s="261" t="s">
        <v>500</v>
      </c>
      <c r="D309" s="262">
        <v>45658</v>
      </c>
      <c r="E309" s="259" t="s">
        <v>893</v>
      </c>
      <c r="F309" s="259" t="s">
        <v>438</v>
      </c>
    </row>
    <row r="310" spans="1:6" x14ac:dyDescent="0.25">
      <c r="A310" s="259" t="s">
        <v>6655</v>
      </c>
      <c r="B310" s="260">
        <v>7789019017616</v>
      </c>
      <c r="C310" s="261" t="s">
        <v>500</v>
      </c>
      <c r="D310" s="262">
        <v>45658</v>
      </c>
      <c r="E310" s="259" t="s">
        <v>893</v>
      </c>
      <c r="F310" s="259" t="s">
        <v>438</v>
      </c>
    </row>
    <row r="311" spans="1:6" x14ac:dyDescent="0.25">
      <c r="A311" s="259" t="s">
        <v>6656</v>
      </c>
      <c r="B311" s="260">
        <v>7789019017630</v>
      </c>
      <c r="C311" s="261" t="s">
        <v>500</v>
      </c>
      <c r="D311" s="262">
        <v>45658</v>
      </c>
      <c r="E311" s="259" t="s">
        <v>893</v>
      </c>
      <c r="F311" s="259" t="s">
        <v>438</v>
      </c>
    </row>
    <row r="312" spans="1:6" x14ac:dyDescent="0.25">
      <c r="A312" s="259" t="s">
        <v>6657</v>
      </c>
      <c r="B312" s="260">
        <v>7789019017704</v>
      </c>
      <c r="C312" s="261" t="s">
        <v>500</v>
      </c>
      <c r="D312" s="262">
        <v>45658</v>
      </c>
      <c r="E312" s="259" t="s">
        <v>893</v>
      </c>
      <c r="F312" s="259" t="s">
        <v>438</v>
      </c>
    </row>
    <row r="313" spans="1:6" x14ac:dyDescent="0.25">
      <c r="A313" s="259" t="s">
        <v>6658</v>
      </c>
      <c r="B313" s="260">
        <v>778919015322</v>
      </c>
      <c r="C313" s="261" t="s">
        <v>500</v>
      </c>
      <c r="D313" s="262">
        <v>45658</v>
      </c>
      <c r="E313" s="259" t="s">
        <v>893</v>
      </c>
      <c r="F313" s="259" t="s">
        <v>438</v>
      </c>
    </row>
    <row r="314" spans="1:6" x14ac:dyDescent="0.25">
      <c r="A314" s="259" t="s">
        <v>6659</v>
      </c>
      <c r="B314" s="260">
        <v>569539</v>
      </c>
      <c r="C314" s="261" t="s">
        <v>458</v>
      </c>
      <c r="D314" s="262">
        <v>45658</v>
      </c>
      <c r="E314" s="259" t="s">
        <v>893</v>
      </c>
      <c r="F314" s="259" t="s">
        <v>438</v>
      </c>
    </row>
    <row r="315" spans="1:6" x14ac:dyDescent="0.25">
      <c r="A315" s="259" t="s">
        <v>6660</v>
      </c>
      <c r="B315" s="260">
        <v>7789019013212</v>
      </c>
      <c r="C315" s="261" t="s">
        <v>500</v>
      </c>
      <c r="D315" s="262">
        <v>45658</v>
      </c>
      <c r="E315" s="259" t="s">
        <v>893</v>
      </c>
      <c r="F315" s="259" t="s">
        <v>438</v>
      </c>
    </row>
    <row r="316" spans="1:6" x14ac:dyDescent="0.25">
      <c r="A316" s="259" t="s">
        <v>6661</v>
      </c>
      <c r="B316" s="260">
        <v>7789019020453</v>
      </c>
      <c r="C316" s="261" t="s">
        <v>500</v>
      </c>
      <c r="D316" s="262">
        <v>45658</v>
      </c>
      <c r="E316" s="259" t="s">
        <v>893</v>
      </c>
      <c r="F316" s="259" t="s">
        <v>438</v>
      </c>
    </row>
    <row r="317" spans="1:6" x14ac:dyDescent="0.25">
      <c r="A317" s="259" t="s">
        <v>6662</v>
      </c>
      <c r="B317" s="260">
        <v>7789019015352</v>
      </c>
      <c r="C317" s="261" t="s">
        <v>478</v>
      </c>
      <c r="D317" s="262">
        <v>45658</v>
      </c>
      <c r="E317" s="259" t="s">
        <v>893</v>
      </c>
      <c r="F317" s="259" t="s">
        <v>438</v>
      </c>
    </row>
    <row r="318" spans="1:6" x14ac:dyDescent="0.25">
      <c r="A318" s="259" t="s">
        <v>6663</v>
      </c>
      <c r="B318" s="260">
        <v>7789017588</v>
      </c>
      <c r="C318" s="261" t="s">
        <v>500</v>
      </c>
      <c r="D318" s="262">
        <v>45658</v>
      </c>
      <c r="E318" s="259" t="s">
        <v>893</v>
      </c>
      <c r="F318" s="259" t="s">
        <v>438</v>
      </c>
    </row>
    <row r="319" spans="1:6" x14ac:dyDescent="0.25">
      <c r="A319" s="259" t="s">
        <v>6664</v>
      </c>
      <c r="B319" s="260">
        <v>7789019020416</v>
      </c>
      <c r="C319" s="261" t="s">
        <v>500</v>
      </c>
      <c r="D319" s="262">
        <v>45901</v>
      </c>
      <c r="E319" s="259" t="s">
        <v>893</v>
      </c>
      <c r="F319" s="259" t="s">
        <v>438</v>
      </c>
    </row>
    <row r="320" spans="1:6" x14ac:dyDescent="0.25">
      <c r="A320" s="259" t="s">
        <v>6665</v>
      </c>
      <c r="B320" s="260">
        <v>7789019017796</v>
      </c>
      <c r="C320" s="261" t="s">
        <v>500</v>
      </c>
      <c r="D320" s="262">
        <v>45658</v>
      </c>
      <c r="E320" s="259" t="s">
        <v>893</v>
      </c>
      <c r="F320" s="259" t="s">
        <v>438</v>
      </c>
    </row>
    <row r="321" spans="1:6" x14ac:dyDescent="0.25">
      <c r="A321" s="259" t="s">
        <v>6666</v>
      </c>
      <c r="B321" s="260">
        <v>7789019017513</v>
      </c>
      <c r="C321" s="261" t="s">
        <v>500</v>
      </c>
      <c r="D321" s="262">
        <v>45658</v>
      </c>
      <c r="E321" s="259" t="s">
        <v>893</v>
      </c>
      <c r="F321" s="259" t="s">
        <v>438</v>
      </c>
    </row>
    <row r="322" spans="1:6" x14ac:dyDescent="0.25">
      <c r="A322" s="259" t="s">
        <v>6667</v>
      </c>
      <c r="B322" s="260">
        <v>5510863</v>
      </c>
      <c r="C322" s="261" t="s">
        <v>437</v>
      </c>
      <c r="D322" s="262">
        <v>45700</v>
      </c>
      <c r="E322" s="259" t="s">
        <v>893</v>
      </c>
      <c r="F322" s="259" t="s">
        <v>438</v>
      </c>
    </row>
    <row r="323" spans="1:6" x14ac:dyDescent="0.25">
      <c r="A323" s="259" t="s">
        <v>6668</v>
      </c>
      <c r="B323" s="260">
        <v>5083379</v>
      </c>
      <c r="C323" s="261" t="s">
        <v>437</v>
      </c>
      <c r="D323" s="262">
        <v>45898</v>
      </c>
      <c r="E323" s="259" t="s">
        <v>893</v>
      </c>
      <c r="F323" s="259" t="s">
        <v>438</v>
      </c>
    </row>
    <row r="324" spans="1:6" x14ac:dyDescent="0.25">
      <c r="A324" s="259" t="s">
        <v>6669</v>
      </c>
      <c r="B324" s="260">
        <v>4504899</v>
      </c>
      <c r="C324" s="261" t="s">
        <v>437</v>
      </c>
      <c r="D324" s="262">
        <v>45658</v>
      </c>
      <c r="E324" s="259" t="s">
        <v>893</v>
      </c>
      <c r="F324" s="259" t="s">
        <v>438</v>
      </c>
    </row>
    <row r="325" spans="1:6" x14ac:dyDescent="0.25">
      <c r="A325" s="259" t="s">
        <v>6670</v>
      </c>
      <c r="B325" s="260">
        <v>4593553</v>
      </c>
      <c r="C325" s="261" t="s">
        <v>437</v>
      </c>
      <c r="D325" s="262">
        <v>45778</v>
      </c>
      <c r="E325" s="259" t="s">
        <v>893</v>
      </c>
      <c r="F325" s="259" t="s">
        <v>438</v>
      </c>
    </row>
    <row r="326" spans="1:6" x14ac:dyDescent="0.25">
      <c r="A326" s="259" t="s">
        <v>6671</v>
      </c>
      <c r="B326" s="260">
        <v>7791023</v>
      </c>
      <c r="C326" s="261" t="s">
        <v>500</v>
      </c>
      <c r="D326" s="262">
        <v>45690</v>
      </c>
      <c r="E326" s="259" t="s">
        <v>893</v>
      </c>
      <c r="F326" s="259" t="s">
        <v>438</v>
      </c>
    </row>
    <row r="327" spans="1:6" x14ac:dyDescent="0.25">
      <c r="A327" s="259" t="s">
        <v>6672</v>
      </c>
      <c r="B327" s="260">
        <v>7789019023496</v>
      </c>
      <c r="C327" s="261" t="s">
        <v>500</v>
      </c>
      <c r="D327" s="262">
        <v>45658</v>
      </c>
      <c r="E327" s="259" t="s">
        <v>893</v>
      </c>
      <c r="F327" s="259" t="s">
        <v>438</v>
      </c>
    </row>
    <row r="328" spans="1:6" x14ac:dyDescent="0.25">
      <c r="A328" s="259" t="s">
        <v>6673</v>
      </c>
      <c r="B328" s="260">
        <v>7789019017555</v>
      </c>
      <c r="C328" s="261" t="s">
        <v>500</v>
      </c>
      <c r="D328" s="262">
        <v>45658</v>
      </c>
      <c r="E328" s="259" t="s">
        <v>893</v>
      </c>
      <c r="F328" s="259" t="s">
        <v>438</v>
      </c>
    </row>
    <row r="329" spans="1:6" x14ac:dyDescent="0.25">
      <c r="A329" s="259" t="s">
        <v>6674</v>
      </c>
      <c r="B329" s="260">
        <v>7789026022024</v>
      </c>
      <c r="C329" s="261" t="s">
        <v>500</v>
      </c>
      <c r="D329" s="262">
        <v>45993</v>
      </c>
      <c r="E329" s="259" t="s">
        <v>893</v>
      </c>
      <c r="F329" s="259" t="s">
        <v>438</v>
      </c>
    </row>
    <row r="330" spans="1:6" x14ac:dyDescent="0.25">
      <c r="A330" s="259" t="s">
        <v>6675</v>
      </c>
      <c r="B330" s="260">
        <v>7789019017570</v>
      </c>
      <c r="C330" s="261" t="s">
        <v>500</v>
      </c>
      <c r="D330" s="262">
        <v>45658</v>
      </c>
      <c r="E330" s="259" t="s">
        <v>893</v>
      </c>
      <c r="F330" s="259" t="s">
        <v>438</v>
      </c>
    </row>
    <row r="331" spans="1:6" x14ac:dyDescent="0.25">
      <c r="A331" s="259" t="s">
        <v>6676</v>
      </c>
      <c r="B331" s="260">
        <v>7789019017679</v>
      </c>
      <c r="C331" s="261" t="s">
        <v>500</v>
      </c>
      <c r="D331" s="262">
        <v>45658</v>
      </c>
      <c r="E331" s="259" t="s">
        <v>893</v>
      </c>
      <c r="F331" s="259" t="s">
        <v>438</v>
      </c>
    </row>
    <row r="332" spans="1:6" x14ac:dyDescent="0.25">
      <c r="A332" s="259" t="s">
        <v>6677</v>
      </c>
      <c r="B332" s="260">
        <v>7789019017589</v>
      </c>
      <c r="C332" s="261" t="s">
        <v>500</v>
      </c>
      <c r="D332" s="262">
        <v>45658</v>
      </c>
      <c r="E332" s="259" t="s">
        <v>893</v>
      </c>
      <c r="F332" s="259" t="s">
        <v>438</v>
      </c>
    </row>
    <row r="333" spans="1:6" x14ac:dyDescent="0.25">
      <c r="A333" s="259" t="s">
        <v>6678</v>
      </c>
      <c r="B333" s="260">
        <v>7791017001913</v>
      </c>
      <c r="C333" s="261" t="s">
        <v>500</v>
      </c>
      <c r="D333" s="262">
        <v>45658</v>
      </c>
      <c r="E333" s="259" t="s">
        <v>893</v>
      </c>
      <c r="F333" s="259" t="s">
        <v>438</v>
      </c>
    </row>
    <row r="334" spans="1:6" x14ac:dyDescent="0.25">
      <c r="A334" s="259" t="s">
        <v>6679</v>
      </c>
      <c r="B334" s="260">
        <v>7791019009913</v>
      </c>
      <c r="C334" s="261" t="s">
        <v>500</v>
      </c>
      <c r="D334" s="262">
        <v>45658</v>
      </c>
      <c r="E334" s="259" t="s">
        <v>893</v>
      </c>
      <c r="F334" s="259" t="s">
        <v>438</v>
      </c>
    </row>
    <row r="335" spans="1:6" x14ac:dyDescent="0.25">
      <c r="A335" s="259" t="s">
        <v>6680</v>
      </c>
      <c r="B335" s="260">
        <v>7791019100183</v>
      </c>
      <c r="C335" s="261" t="s">
        <v>500</v>
      </c>
      <c r="D335" s="262">
        <v>45658</v>
      </c>
      <c r="E335" s="259" t="s">
        <v>893</v>
      </c>
      <c r="F335" s="259" t="s">
        <v>438</v>
      </c>
    </row>
    <row r="336" spans="1:6" x14ac:dyDescent="0.25">
      <c r="A336" s="259" t="s">
        <v>6681</v>
      </c>
      <c r="B336" s="260">
        <v>7791019009948</v>
      </c>
      <c r="C336" s="261" t="s">
        <v>500</v>
      </c>
      <c r="D336" s="262">
        <v>45658</v>
      </c>
      <c r="E336" s="259" t="s">
        <v>893</v>
      </c>
      <c r="F336" s="259" t="s">
        <v>438</v>
      </c>
    </row>
    <row r="337" spans="1:6" x14ac:dyDescent="0.25">
      <c r="A337" s="259" t="s">
        <v>6682</v>
      </c>
      <c r="B337" s="260">
        <v>7791019010773</v>
      </c>
      <c r="C337" s="261" t="s">
        <v>500</v>
      </c>
      <c r="D337" s="262">
        <v>45658</v>
      </c>
      <c r="E337" s="259" t="s">
        <v>893</v>
      </c>
      <c r="F337" s="259" t="s">
        <v>438</v>
      </c>
    </row>
    <row r="338" spans="1:6" x14ac:dyDescent="0.25">
      <c r="A338" s="259" t="s">
        <v>6683</v>
      </c>
      <c r="B338" s="260">
        <v>7791019009855</v>
      </c>
      <c r="C338" s="261" t="s">
        <v>500</v>
      </c>
      <c r="D338" s="262">
        <v>45658</v>
      </c>
      <c r="E338" s="259" t="s">
        <v>893</v>
      </c>
      <c r="F338" s="259" t="s">
        <v>438</v>
      </c>
    </row>
    <row r="339" spans="1:6" x14ac:dyDescent="0.25">
      <c r="A339" s="259" t="s">
        <v>6684</v>
      </c>
      <c r="B339" s="260">
        <v>7791019005132</v>
      </c>
      <c r="C339" s="261" t="s">
        <v>500</v>
      </c>
      <c r="D339" s="262">
        <v>45658</v>
      </c>
      <c r="E339" s="259" t="s">
        <v>893</v>
      </c>
      <c r="F339" s="259" t="s">
        <v>438</v>
      </c>
    </row>
    <row r="340" spans="1:6" x14ac:dyDescent="0.25">
      <c r="A340" s="259" t="s">
        <v>6685</v>
      </c>
      <c r="B340" s="260">
        <v>7791019003068</v>
      </c>
      <c r="C340" s="261" t="s">
        <v>500</v>
      </c>
      <c r="D340" s="262">
        <v>45658</v>
      </c>
      <c r="E340" s="259" t="s">
        <v>893</v>
      </c>
      <c r="F340" s="259" t="s">
        <v>438</v>
      </c>
    </row>
    <row r="341" spans="1:6" x14ac:dyDescent="0.25">
      <c r="A341" s="259" t="s">
        <v>6686</v>
      </c>
      <c r="B341" s="260">
        <v>7791019005071</v>
      </c>
      <c r="C341" s="261" t="s">
        <v>500</v>
      </c>
      <c r="D341" s="262">
        <v>45658</v>
      </c>
      <c r="E341" s="259" t="s">
        <v>893</v>
      </c>
      <c r="F341" s="259" t="s">
        <v>438</v>
      </c>
    </row>
    <row r="342" spans="1:6" x14ac:dyDescent="0.25">
      <c r="A342" s="259" t="s">
        <v>6687</v>
      </c>
      <c r="B342" s="260">
        <v>603581003328014</v>
      </c>
      <c r="C342" s="261" t="s">
        <v>500</v>
      </c>
      <c r="D342" s="262">
        <v>45658</v>
      </c>
      <c r="E342" s="259" t="s">
        <v>893</v>
      </c>
      <c r="F342" s="259" t="s">
        <v>438</v>
      </c>
    </row>
    <row r="343" spans="1:6" x14ac:dyDescent="0.25">
      <c r="A343" s="259" t="s">
        <v>6688</v>
      </c>
      <c r="B343" s="260">
        <v>7791017004271</v>
      </c>
      <c r="C343" s="261" t="s">
        <v>500</v>
      </c>
      <c r="D343" s="262">
        <v>45658</v>
      </c>
      <c r="E343" s="259" t="s">
        <v>893</v>
      </c>
      <c r="F343" s="259" t="s">
        <v>438</v>
      </c>
    </row>
    <row r="344" spans="1:6" x14ac:dyDescent="0.25">
      <c r="A344" s="259" t="s">
        <v>6689</v>
      </c>
      <c r="B344" s="260">
        <v>6035810033881</v>
      </c>
      <c r="C344" s="261" t="s">
        <v>500</v>
      </c>
      <c r="D344" s="262">
        <v>45658</v>
      </c>
      <c r="E344" s="259" t="s">
        <v>893</v>
      </c>
      <c r="F344" s="259" t="s">
        <v>438</v>
      </c>
    </row>
    <row r="345" spans="1:6" x14ac:dyDescent="0.25">
      <c r="A345" s="259" t="s">
        <v>6690</v>
      </c>
      <c r="B345" s="260">
        <v>603581003328120</v>
      </c>
      <c r="C345" s="261" t="s">
        <v>500</v>
      </c>
      <c r="D345" s="262">
        <v>45658</v>
      </c>
      <c r="E345" s="259" t="s">
        <v>893</v>
      </c>
      <c r="F345" s="259" t="s">
        <v>438</v>
      </c>
    </row>
    <row r="346" spans="1:6" x14ac:dyDescent="0.25">
      <c r="A346" s="259" t="s">
        <v>6691</v>
      </c>
      <c r="B346" s="260">
        <v>603581003328441</v>
      </c>
      <c r="C346" s="261" t="s">
        <v>500</v>
      </c>
      <c r="D346" s="262">
        <v>45658</v>
      </c>
      <c r="E346" s="259" t="s">
        <v>893</v>
      </c>
      <c r="F346" s="259" t="s">
        <v>438</v>
      </c>
    </row>
    <row r="347" spans="1:6" x14ac:dyDescent="0.25">
      <c r="A347" s="259" t="s">
        <v>6692</v>
      </c>
      <c r="B347" s="260">
        <v>7791017004037</v>
      </c>
      <c r="C347" s="261" t="s">
        <v>500</v>
      </c>
      <c r="D347" s="262">
        <v>45658</v>
      </c>
      <c r="E347" s="259" t="s">
        <v>893</v>
      </c>
      <c r="F347" s="259" t="s">
        <v>438</v>
      </c>
    </row>
    <row r="348" spans="1:6" x14ac:dyDescent="0.25">
      <c r="A348" s="259" t="s">
        <v>6693</v>
      </c>
      <c r="B348" s="260">
        <v>7791017002553</v>
      </c>
      <c r="C348" s="261" t="s">
        <v>500</v>
      </c>
      <c r="D348" s="262">
        <v>45658</v>
      </c>
      <c r="E348" s="259" t="s">
        <v>893</v>
      </c>
      <c r="F348" s="259" t="s">
        <v>438</v>
      </c>
    </row>
    <row r="349" spans="1:6" x14ac:dyDescent="0.25">
      <c r="A349" s="259" t="s">
        <v>6694</v>
      </c>
      <c r="B349" s="260">
        <v>7791017004251</v>
      </c>
      <c r="C349" s="261" t="s">
        <v>500</v>
      </c>
      <c r="D349" s="262">
        <v>45658</v>
      </c>
      <c r="E349" s="259" t="s">
        <v>893</v>
      </c>
      <c r="F349" s="259" t="s">
        <v>438</v>
      </c>
    </row>
    <row r="350" spans="1:6" x14ac:dyDescent="0.25">
      <c r="A350" s="259" t="s">
        <v>6695</v>
      </c>
      <c r="B350" s="260">
        <v>602581003313447</v>
      </c>
      <c r="C350" s="261" t="s">
        <v>500</v>
      </c>
      <c r="D350" s="262">
        <v>45658</v>
      </c>
      <c r="E350" s="259" t="s">
        <v>893</v>
      </c>
      <c r="F350" s="259" t="s">
        <v>438</v>
      </c>
    </row>
    <row r="351" spans="1:6" x14ac:dyDescent="0.25">
      <c r="A351" s="259" t="s">
        <v>6696</v>
      </c>
      <c r="B351" s="260">
        <v>602581003313751</v>
      </c>
      <c r="C351" s="261" t="s">
        <v>500</v>
      </c>
      <c r="D351" s="262">
        <v>45658</v>
      </c>
      <c r="E351" s="259" t="s">
        <v>893</v>
      </c>
      <c r="F351" s="259" t="s">
        <v>438</v>
      </c>
    </row>
    <row r="352" spans="1:6" x14ac:dyDescent="0.25">
      <c r="A352" s="259" t="s">
        <v>6697</v>
      </c>
      <c r="B352" s="260">
        <v>602581003313231</v>
      </c>
      <c r="C352" s="261" t="s">
        <v>500</v>
      </c>
      <c r="D352" s="262">
        <v>45658</v>
      </c>
      <c r="E352" s="259" t="s">
        <v>893</v>
      </c>
      <c r="F352" s="259" t="s">
        <v>438</v>
      </c>
    </row>
    <row r="353" spans="1:6" x14ac:dyDescent="0.25">
      <c r="A353" s="259" t="s">
        <v>6698</v>
      </c>
      <c r="B353" s="260">
        <v>602581003313966</v>
      </c>
      <c r="C353" s="261" t="s">
        <v>500</v>
      </c>
      <c r="D353" s="262">
        <v>45658</v>
      </c>
      <c r="E353" s="259" t="s">
        <v>893</v>
      </c>
      <c r="F353" s="259" t="s">
        <v>438</v>
      </c>
    </row>
    <row r="354" spans="1:6" x14ac:dyDescent="0.25">
      <c r="A354" s="259" t="s">
        <v>6699</v>
      </c>
      <c r="B354" s="260">
        <v>602581003334138</v>
      </c>
      <c r="C354" s="261" t="s">
        <v>500</v>
      </c>
      <c r="D354" s="262">
        <v>45658</v>
      </c>
      <c r="E354" s="259" t="s">
        <v>893</v>
      </c>
      <c r="F354" s="259" t="s">
        <v>438</v>
      </c>
    </row>
    <row r="355" spans="1:6" x14ac:dyDescent="0.25">
      <c r="A355" s="259" t="s">
        <v>6700</v>
      </c>
      <c r="B355" s="260">
        <v>602581003229151</v>
      </c>
      <c r="C355" s="261" t="s">
        <v>500</v>
      </c>
      <c r="D355" s="262">
        <v>45658</v>
      </c>
      <c r="E355" s="259" t="s">
        <v>893</v>
      </c>
      <c r="F355" s="259" t="s">
        <v>438</v>
      </c>
    </row>
    <row r="356" spans="1:6" x14ac:dyDescent="0.25">
      <c r="A356" s="259" t="s">
        <v>6701</v>
      </c>
      <c r="B356" s="260">
        <v>602581003313317</v>
      </c>
      <c r="C356" s="261" t="s">
        <v>500</v>
      </c>
      <c r="D356" s="262">
        <v>45658</v>
      </c>
      <c r="E356" s="259" t="s">
        <v>893</v>
      </c>
      <c r="F356" s="259" t="s">
        <v>438</v>
      </c>
    </row>
    <row r="357" spans="1:6" x14ac:dyDescent="0.25">
      <c r="A357" s="259" t="s">
        <v>6702</v>
      </c>
      <c r="B357" s="260">
        <v>602581003312686</v>
      </c>
      <c r="C357" s="261" t="s">
        <v>500</v>
      </c>
      <c r="D357" s="262">
        <v>45658</v>
      </c>
      <c r="E357" s="259" t="s">
        <v>893</v>
      </c>
      <c r="F357" s="259" t="s">
        <v>438</v>
      </c>
    </row>
    <row r="358" spans="1:6" x14ac:dyDescent="0.25">
      <c r="A358" s="259" t="s">
        <v>6703</v>
      </c>
      <c r="B358" s="260">
        <v>602581003305411</v>
      </c>
      <c r="C358" s="261" t="s">
        <v>500</v>
      </c>
      <c r="D358" s="262">
        <v>45658</v>
      </c>
      <c r="E358" s="259" t="s">
        <v>893</v>
      </c>
      <c r="F358" s="259" t="s">
        <v>438</v>
      </c>
    </row>
    <row r="359" spans="1:6" x14ac:dyDescent="0.25">
      <c r="A359" s="259" t="s">
        <v>6704</v>
      </c>
      <c r="B359" s="260">
        <v>5207383</v>
      </c>
      <c r="C359" s="261" t="s">
        <v>458</v>
      </c>
      <c r="D359" s="262">
        <v>45962</v>
      </c>
      <c r="E359" s="259" t="s">
        <v>893</v>
      </c>
      <c r="F359" s="259" t="s">
        <v>438</v>
      </c>
    </row>
    <row r="360" spans="1:6" x14ac:dyDescent="0.25">
      <c r="A360" s="259" t="s">
        <v>6705</v>
      </c>
      <c r="B360" s="260">
        <v>7129020002104</v>
      </c>
      <c r="C360" s="261" t="s">
        <v>453</v>
      </c>
      <c r="D360" s="262">
        <v>45658</v>
      </c>
      <c r="E360" s="259" t="s">
        <v>893</v>
      </c>
      <c r="F360" s="259" t="s">
        <v>438</v>
      </c>
    </row>
    <row r="361" spans="1:6" x14ac:dyDescent="0.25">
      <c r="A361" s="259" t="s">
        <v>6706</v>
      </c>
      <c r="B361" s="260">
        <v>7129020003622</v>
      </c>
      <c r="C361" s="261" t="s">
        <v>453</v>
      </c>
      <c r="D361" s="262">
        <v>45658</v>
      </c>
      <c r="E361" s="259" t="s">
        <v>893</v>
      </c>
      <c r="F361" s="259" t="s">
        <v>438</v>
      </c>
    </row>
    <row r="362" spans="1:6" x14ac:dyDescent="0.25">
      <c r="A362" s="259" t="s">
        <v>6707</v>
      </c>
      <c r="B362" s="260">
        <v>7129020003893</v>
      </c>
      <c r="C362" s="261" t="s">
        <v>453</v>
      </c>
      <c r="D362" s="262">
        <v>45658</v>
      </c>
      <c r="E362" s="259" t="s">
        <v>893</v>
      </c>
      <c r="F362" s="259" t="s">
        <v>438</v>
      </c>
    </row>
    <row r="363" spans="1:6" x14ac:dyDescent="0.25">
      <c r="A363" s="259" t="s">
        <v>6708</v>
      </c>
      <c r="B363" s="260">
        <v>7129020004793</v>
      </c>
      <c r="C363" s="261" t="s">
        <v>453</v>
      </c>
      <c r="D363" s="262">
        <v>45658</v>
      </c>
      <c r="E363" s="259" t="s">
        <v>893</v>
      </c>
      <c r="F363" s="259" t="s">
        <v>438</v>
      </c>
    </row>
    <row r="364" spans="1:6" x14ac:dyDescent="0.25">
      <c r="A364" s="259" t="s">
        <v>6709</v>
      </c>
      <c r="B364" s="260">
        <v>7129020002424</v>
      </c>
      <c r="C364" s="261" t="s">
        <v>453</v>
      </c>
      <c r="D364" s="262">
        <v>45658</v>
      </c>
      <c r="E364" s="259" t="s">
        <v>893</v>
      </c>
      <c r="F364" s="259" t="s">
        <v>438</v>
      </c>
    </row>
    <row r="365" spans="1:6" x14ac:dyDescent="0.25">
      <c r="A365" s="259" t="s">
        <v>6710</v>
      </c>
      <c r="B365" s="260">
        <v>7129020002673</v>
      </c>
      <c r="C365" s="261" t="s">
        <v>500</v>
      </c>
      <c r="D365" s="262">
        <v>45658</v>
      </c>
      <c r="E365" s="259" t="s">
        <v>893</v>
      </c>
      <c r="F365" s="259" t="s">
        <v>438</v>
      </c>
    </row>
    <row r="366" spans="1:6" x14ac:dyDescent="0.25">
      <c r="A366" s="259" t="s">
        <v>6711</v>
      </c>
      <c r="B366" s="260">
        <v>7129020003773</v>
      </c>
      <c r="C366" s="261" t="s">
        <v>453</v>
      </c>
      <c r="D366" s="262">
        <v>45658</v>
      </c>
      <c r="E366" s="259" t="s">
        <v>893</v>
      </c>
      <c r="F366" s="259" t="s">
        <v>438</v>
      </c>
    </row>
    <row r="367" spans="1:6" x14ac:dyDescent="0.25">
      <c r="A367" s="259" t="s">
        <v>6713</v>
      </c>
      <c r="B367" s="260">
        <v>7129020002466</v>
      </c>
      <c r="C367" s="261" t="s">
        <v>453</v>
      </c>
      <c r="D367" s="262">
        <v>45658</v>
      </c>
      <c r="E367" s="259" t="s">
        <v>893</v>
      </c>
      <c r="F367" s="259" t="s">
        <v>438</v>
      </c>
    </row>
    <row r="368" spans="1:6" x14ac:dyDescent="0.25">
      <c r="A368" s="259" t="s">
        <v>6714</v>
      </c>
      <c r="B368" s="260">
        <v>7129020003795</v>
      </c>
      <c r="C368" s="261" t="s">
        <v>453</v>
      </c>
      <c r="D368" s="262">
        <v>45658</v>
      </c>
      <c r="E368" s="259" t="s">
        <v>893</v>
      </c>
      <c r="F368" s="259" t="s">
        <v>438</v>
      </c>
    </row>
    <row r="369" spans="1:6" x14ac:dyDescent="0.25">
      <c r="A369" s="259" t="s">
        <v>6715</v>
      </c>
      <c r="B369" s="260">
        <v>7129020003636</v>
      </c>
      <c r="C369" s="261" t="s">
        <v>453</v>
      </c>
      <c r="D369" s="262">
        <v>45658</v>
      </c>
      <c r="E369" s="259" t="s">
        <v>893</v>
      </c>
      <c r="F369" s="259" t="s">
        <v>438</v>
      </c>
    </row>
    <row r="370" spans="1:6" x14ac:dyDescent="0.25">
      <c r="A370" s="259" t="s">
        <v>6716</v>
      </c>
      <c r="B370" s="260">
        <v>7129020004790</v>
      </c>
      <c r="C370" s="261" t="s">
        <v>453</v>
      </c>
      <c r="D370" s="262">
        <v>45658</v>
      </c>
      <c r="E370" s="259" t="s">
        <v>893</v>
      </c>
      <c r="F370" s="259" t="s">
        <v>438</v>
      </c>
    </row>
    <row r="371" spans="1:6" x14ac:dyDescent="0.25">
      <c r="A371" s="259" t="s">
        <v>6717</v>
      </c>
      <c r="B371" s="260">
        <v>7129020001898</v>
      </c>
      <c r="C371" s="261" t="s">
        <v>453</v>
      </c>
      <c r="D371" s="262">
        <v>45658</v>
      </c>
      <c r="E371" s="259" t="s">
        <v>893</v>
      </c>
      <c r="F371" s="259" t="s">
        <v>438</v>
      </c>
    </row>
    <row r="372" spans="1:6" x14ac:dyDescent="0.25">
      <c r="A372" s="259" t="s">
        <v>6718</v>
      </c>
      <c r="B372" s="260">
        <v>7129020002821</v>
      </c>
      <c r="C372" s="261" t="s">
        <v>453</v>
      </c>
      <c r="D372" s="262">
        <v>45658</v>
      </c>
      <c r="E372" s="259" t="s">
        <v>893</v>
      </c>
      <c r="F372" s="259" t="s">
        <v>438</v>
      </c>
    </row>
    <row r="373" spans="1:6" x14ac:dyDescent="0.25">
      <c r="A373" s="259" t="s">
        <v>6719</v>
      </c>
      <c r="B373" s="260">
        <v>7791019000230</v>
      </c>
      <c r="C373" s="261" t="s">
        <v>500</v>
      </c>
      <c r="D373" s="262">
        <v>45748</v>
      </c>
      <c r="E373" s="259" t="s">
        <v>893</v>
      </c>
      <c r="F373" s="259" t="s">
        <v>438</v>
      </c>
    </row>
    <row r="374" spans="1:6" x14ac:dyDescent="0.25">
      <c r="A374" s="259" t="s">
        <v>6720</v>
      </c>
      <c r="B374" s="260">
        <v>1925797</v>
      </c>
      <c r="C374" s="261" t="s">
        <v>458</v>
      </c>
      <c r="D374" s="262">
        <v>45658</v>
      </c>
      <c r="E374" s="259" t="s">
        <v>893</v>
      </c>
      <c r="F374" s="259" t="s">
        <v>438</v>
      </c>
    </row>
    <row r="375" spans="1:6" x14ac:dyDescent="0.25">
      <c r="A375" s="259" t="s">
        <v>6721</v>
      </c>
      <c r="B375" s="260">
        <v>7791024021013</v>
      </c>
      <c r="C375" s="261" t="s">
        <v>500</v>
      </c>
      <c r="D375" s="262">
        <v>45931</v>
      </c>
      <c r="E375" s="259" t="s">
        <v>893</v>
      </c>
      <c r="F375" s="259" t="s">
        <v>438</v>
      </c>
    </row>
    <row r="376" spans="1:6" x14ac:dyDescent="0.25">
      <c r="A376" s="259" t="s">
        <v>6722</v>
      </c>
      <c r="B376" s="260">
        <v>778901907657</v>
      </c>
      <c r="C376" s="261" t="s">
        <v>500</v>
      </c>
      <c r="D376" s="262">
        <v>45690</v>
      </c>
      <c r="E376" s="259" t="s">
        <v>893</v>
      </c>
      <c r="F376" s="259" t="s">
        <v>438</v>
      </c>
    </row>
    <row r="377" spans="1:6" x14ac:dyDescent="0.25">
      <c r="A377" s="259" t="s">
        <v>6723</v>
      </c>
      <c r="B377" s="260">
        <v>7789023049467</v>
      </c>
      <c r="C377" s="261" t="s">
        <v>17350</v>
      </c>
      <c r="D377" s="262">
        <v>45892</v>
      </c>
      <c r="E377" s="259" t="s">
        <v>894</v>
      </c>
      <c r="F377" s="259" t="s">
        <v>438</v>
      </c>
    </row>
    <row r="378" spans="1:6" x14ac:dyDescent="0.25">
      <c r="A378" s="259" t="s">
        <v>6724</v>
      </c>
      <c r="B378" s="260" t="s">
        <v>17383</v>
      </c>
      <c r="C378" s="261" t="s">
        <v>17351</v>
      </c>
      <c r="D378" s="262">
        <v>45658</v>
      </c>
      <c r="E378" s="259" t="s">
        <v>894</v>
      </c>
      <c r="F378" s="259" t="s">
        <v>438</v>
      </c>
    </row>
    <row r="379" spans="1:6" x14ac:dyDescent="0.25">
      <c r="A379" s="259" t="s">
        <v>6725</v>
      </c>
      <c r="B379" s="260">
        <v>4993619</v>
      </c>
      <c r="C379" s="261" t="s">
        <v>449</v>
      </c>
      <c r="D379" s="262">
        <v>45658</v>
      </c>
      <c r="E379" s="259" t="s">
        <v>894</v>
      </c>
      <c r="F379" s="259" t="s">
        <v>438</v>
      </c>
    </row>
    <row r="380" spans="1:6" x14ac:dyDescent="0.25">
      <c r="A380" s="259" t="s">
        <v>6726</v>
      </c>
      <c r="B380" s="260">
        <v>4722208</v>
      </c>
      <c r="C380" s="261" t="s">
        <v>449</v>
      </c>
      <c r="D380" s="262">
        <v>45658</v>
      </c>
      <c r="E380" s="259" t="s">
        <v>894</v>
      </c>
      <c r="F380" s="259" t="s">
        <v>438</v>
      </c>
    </row>
    <row r="381" spans="1:6" x14ac:dyDescent="0.25">
      <c r="A381" s="259" t="s">
        <v>6727</v>
      </c>
      <c r="B381" s="260">
        <v>63303</v>
      </c>
      <c r="C381" s="261" t="s">
        <v>483</v>
      </c>
      <c r="D381" s="262">
        <v>45658</v>
      </c>
      <c r="E381" s="259" t="s">
        <v>894</v>
      </c>
      <c r="F381" s="259" t="s">
        <v>438</v>
      </c>
    </row>
    <row r="382" spans="1:6" x14ac:dyDescent="0.25">
      <c r="A382" s="259" t="s">
        <v>6728</v>
      </c>
      <c r="B382" s="260">
        <v>2004219</v>
      </c>
      <c r="C382" s="261" t="s">
        <v>522</v>
      </c>
      <c r="D382" s="262">
        <v>45931</v>
      </c>
      <c r="E382" s="259" t="s">
        <v>894</v>
      </c>
      <c r="F382" s="259" t="s">
        <v>438</v>
      </c>
    </row>
    <row r="383" spans="1:6" x14ac:dyDescent="0.25">
      <c r="A383" s="259" t="s">
        <v>6729</v>
      </c>
      <c r="B383" s="260">
        <v>5005514</v>
      </c>
      <c r="C383" s="261" t="s">
        <v>449</v>
      </c>
      <c r="D383" s="262">
        <v>45931</v>
      </c>
      <c r="E383" s="259" t="s">
        <v>894</v>
      </c>
      <c r="F383" s="259" t="s">
        <v>438</v>
      </c>
    </row>
    <row r="384" spans="1:6" x14ac:dyDescent="0.25">
      <c r="A384" s="259" t="s">
        <v>6730</v>
      </c>
      <c r="B384" s="260">
        <v>520811</v>
      </c>
      <c r="C384" s="261" t="s">
        <v>449</v>
      </c>
      <c r="D384" s="262">
        <v>45931</v>
      </c>
      <c r="E384" s="259" t="s">
        <v>894</v>
      </c>
      <c r="F384" s="259" t="s">
        <v>438</v>
      </c>
    </row>
    <row r="385" spans="1:6" x14ac:dyDescent="0.25">
      <c r="A385" s="259" t="s">
        <v>6731</v>
      </c>
      <c r="B385" s="260">
        <v>7781017005903</v>
      </c>
      <c r="C385" s="261" t="s">
        <v>452</v>
      </c>
      <c r="D385" s="262">
        <v>45931</v>
      </c>
      <c r="E385" s="259" t="s">
        <v>894</v>
      </c>
      <c r="F385" s="259" t="s">
        <v>438</v>
      </c>
    </row>
    <row r="386" spans="1:6" x14ac:dyDescent="0.25">
      <c r="A386" s="259" t="s">
        <v>6732</v>
      </c>
      <c r="B386" s="260">
        <v>33877178</v>
      </c>
      <c r="C386" s="261" t="s">
        <v>466</v>
      </c>
      <c r="D386" s="262">
        <v>45992</v>
      </c>
      <c r="E386" s="259" t="s">
        <v>894</v>
      </c>
      <c r="F386" s="259" t="s">
        <v>438</v>
      </c>
    </row>
    <row r="387" spans="1:6" x14ac:dyDescent="0.25">
      <c r="A387" s="259" t="s">
        <v>6733</v>
      </c>
      <c r="B387" s="260">
        <v>33877797</v>
      </c>
      <c r="C387" s="261" t="s">
        <v>466</v>
      </c>
      <c r="D387" s="262">
        <v>45992</v>
      </c>
      <c r="E387" s="259" t="s">
        <v>894</v>
      </c>
      <c r="F387" s="259" t="s">
        <v>438</v>
      </c>
    </row>
    <row r="388" spans="1:6" x14ac:dyDescent="0.25">
      <c r="A388" s="259" t="s">
        <v>6734</v>
      </c>
      <c r="B388" s="260">
        <v>33881350</v>
      </c>
      <c r="C388" s="261" t="s">
        <v>444</v>
      </c>
      <c r="D388" s="262">
        <v>45992</v>
      </c>
      <c r="E388" s="259" t="s">
        <v>894</v>
      </c>
      <c r="F388" s="259" t="s">
        <v>438</v>
      </c>
    </row>
    <row r="389" spans="1:6" x14ac:dyDescent="0.25">
      <c r="A389" s="259" t="s">
        <v>6735</v>
      </c>
      <c r="B389" s="260">
        <v>33877924</v>
      </c>
      <c r="C389" s="261" t="s">
        <v>466</v>
      </c>
      <c r="D389" s="262">
        <v>45992</v>
      </c>
      <c r="E389" s="259" t="s">
        <v>894</v>
      </c>
      <c r="F389" s="259" t="s">
        <v>438</v>
      </c>
    </row>
    <row r="390" spans="1:6" x14ac:dyDescent="0.25">
      <c r="A390" s="259" t="s">
        <v>6736</v>
      </c>
      <c r="B390" s="260">
        <v>33877907</v>
      </c>
      <c r="C390" s="261" t="s">
        <v>466</v>
      </c>
      <c r="D390" s="262">
        <v>45992</v>
      </c>
      <c r="E390" s="259" t="s">
        <v>894</v>
      </c>
      <c r="F390" s="259" t="s">
        <v>438</v>
      </c>
    </row>
    <row r="391" spans="1:6" x14ac:dyDescent="0.25">
      <c r="A391" s="259" t="s">
        <v>6737</v>
      </c>
      <c r="B391" s="260">
        <v>33877581</v>
      </c>
      <c r="C391" s="261" t="s">
        <v>466</v>
      </c>
      <c r="D391" s="262">
        <v>45992</v>
      </c>
      <c r="E391" s="259" t="s">
        <v>894</v>
      </c>
      <c r="F391" s="259" t="s">
        <v>438</v>
      </c>
    </row>
    <row r="392" spans="1:6" x14ac:dyDescent="0.25">
      <c r="A392" s="259" t="s">
        <v>6738</v>
      </c>
      <c r="B392" s="260">
        <v>33877761</v>
      </c>
      <c r="C392" s="261" t="s">
        <v>466</v>
      </c>
      <c r="D392" s="262">
        <v>45992</v>
      </c>
      <c r="E392" s="259" t="s">
        <v>894</v>
      </c>
      <c r="F392" s="259" t="s">
        <v>438</v>
      </c>
    </row>
    <row r="393" spans="1:6" x14ac:dyDescent="0.25">
      <c r="A393" s="259" t="s">
        <v>6739</v>
      </c>
      <c r="B393" s="260">
        <v>33881278</v>
      </c>
      <c r="C393" s="261" t="s">
        <v>444</v>
      </c>
      <c r="D393" s="262">
        <v>45992</v>
      </c>
      <c r="E393" s="259" t="s">
        <v>894</v>
      </c>
      <c r="F393" s="259" t="s">
        <v>438</v>
      </c>
    </row>
    <row r="394" spans="1:6" x14ac:dyDescent="0.25">
      <c r="A394" s="259" t="s">
        <v>6740</v>
      </c>
      <c r="B394" s="260">
        <v>33877772</v>
      </c>
      <c r="C394" s="261" t="s">
        <v>466</v>
      </c>
      <c r="D394" s="262">
        <v>45992</v>
      </c>
      <c r="E394" s="259" t="s">
        <v>894</v>
      </c>
      <c r="F394" s="259" t="s">
        <v>438</v>
      </c>
    </row>
    <row r="395" spans="1:6" x14ac:dyDescent="0.25">
      <c r="A395" s="259" t="s">
        <v>6741</v>
      </c>
      <c r="B395" s="260">
        <v>33329347</v>
      </c>
      <c r="C395" s="261" t="s">
        <v>466</v>
      </c>
      <c r="D395" s="262">
        <v>45992</v>
      </c>
      <c r="E395" s="259" t="s">
        <v>894</v>
      </c>
      <c r="F395" s="259" t="s">
        <v>438</v>
      </c>
    </row>
    <row r="396" spans="1:6" x14ac:dyDescent="0.25">
      <c r="A396" s="259" t="s">
        <v>6742</v>
      </c>
      <c r="B396" s="260">
        <v>33881330</v>
      </c>
      <c r="C396" s="261" t="s">
        <v>466</v>
      </c>
      <c r="D396" s="262">
        <v>45992</v>
      </c>
      <c r="E396" s="259" t="s">
        <v>894</v>
      </c>
      <c r="F396" s="259" t="s">
        <v>438</v>
      </c>
    </row>
    <row r="397" spans="1:6" x14ac:dyDescent="0.25">
      <c r="A397" s="259" t="s">
        <v>6743</v>
      </c>
      <c r="B397" s="260">
        <v>33877592</v>
      </c>
      <c r="C397" s="261" t="s">
        <v>466</v>
      </c>
      <c r="D397" s="262">
        <v>45992</v>
      </c>
      <c r="E397" s="259" t="s">
        <v>894</v>
      </c>
      <c r="F397" s="259" t="s">
        <v>438</v>
      </c>
    </row>
    <row r="398" spans="1:6" x14ac:dyDescent="0.25">
      <c r="A398" s="259" t="s">
        <v>6744</v>
      </c>
      <c r="B398" s="260">
        <v>33881276</v>
      </c>
      <c r="C398" s="261" t="s">
        <v>466</v>
      </c>
      <c r="D398" s="262">
        <v>45992</v>
      </c>
      <c r="E398" s="259" t="s">
        <v>894</v>
      </c>
      <c r="F398" s="259" t="s">
        <v>438</v>
      </c>
    </row>
    <row r="399" spans="1:6" x14ac:dyDescent="0.25">
      <c r="A399" s="259" t="s">
        <v>6745</v>
      </c>
      <c r="B399" s="260">
        <v>33317348</v>
      </c>
      <c r="C399" s="261" t="s">
        <v>466</v>
      </c>
      <c r="D399" s="262">
        <v>45992</v>
      </c>
      <c r="E399" s="259" t="s">
        <v>894</v>
      </c>
      <c r="F399" s="259" t="s">
        <v>438</v>
      </c>
    </row>
    <row r="400" spans="1:6" x14ac:dyDescent="0.25">
      <c r="A400" s="259" t="s">
        <v>6746</v>
      </c>
      <c r="B400" s="260">
        <v>33877175</v>
      </c>
      <c r="C400" s="261" t="s">
        <v>466</v>
      </c>
      <c r="D400" s="262">
        <v>45992</v>
      </c>
      <c r="E400" s="259" t="s">
        <v>894</v>
      </c>
      <c r="F400" s="259" t="s">
        <v>438</v>
      </c>
    </row>
    <row r="401" spans="1:6" x14ac:dyDescent="0.25">
      <c r="A401" s="259" t="s">
        <v>6747</v>
      </c>
      <c r="B401" s="260">
        <v>33881301</v>
      </c>
      <c r="C401" s="261" t="s">
        <v>466</v>
      </c>
      <c r="D401" s="262">
        <v>45992</v>
      </c>
      <c r="E401" s="259" t="s">
        <v>894</v>
      </c>
      <c r="F401" s="259" t="s">
        <v>438</v>
      </c>
    </row>
    <row r="402" spans="1:6" x14ac:dyDescent="0.25">
      <c r="A402" s="259" t="s">
        <v>6748</v>
      </c>
      <c r="B402" s="260">
        <v>33877652</v>
      </c>
      <c r="C402" s="261" t="s">
        <v>466</v>
      </c>
      <c r="D402" s="262">
        <v>45992</v>
      </c>
      <c r="E402" s="259" t="s">
        <v>894</v>
      </c>
      <c r="F402" s="259" t="s">
        <v>438</v>
      </c>
    </row>
    <row r="403" spans="1:6" x14ac:dyDescent="0.25">
      <c r="A403" s="259" t="s">
        <v>6749</v>
      </c>
      <c r="B403" s="260">
        <v>33877851</v>
      </c>
      <c r="C403" s="261" t="s">
        <v>466</v>
      </c>
      <c r="D403" s="262">
        <v>45992</v>
      </c>
      <c r="E403" s="259" t="s">
        <v>894</v>
      </c>
      <c r="F403" s="259" t="s">
        <v>438</v>
      </c>
    </row>
    <row r="404" spans="1:6" x14ac:dyDescent="0.25">
      <c r="A404" s="259" t="s">
        <v>6750</v>
      </c>
      <c r="B404" s="260">
        <v>33877791</v>
      </c>
      <c r="C404" s="261" t="s">
        <v>444</v>
      </c>
      <c r="D404" s="262">
        <v>45992</v>
      </c>
      <c r="E404" s="259" t="s">
        <v>894</v>
      </c>
      <c r="F404" s="259" t="s">
        <v>438</v>
      </c>
    </row>
    <row r="405" spans="1:6" x14ac:dyDescent="0.25">
      <c r="A405" s="259" t="s">
        <v>6751</v>
      </c>
      <c r="B405" s="260">
        <v>33877767</v>
      </c>
      <c r="C405" s="261" t="s">
        <v>466</v>
      </c>
      <c r="D405" s="262">
        <v>45992</v>
      </c>
      <c r="E405" s="259" t="s">
        <v>894</v>
      </c>
      <c r="F405" s="259" t="s">
        <v>438</v>
      </c>
    </row>
    <row r="406" spans="1:6" x14ac:dyDescent="0.25">
      <c r="A406" s="259" t="s">
        <v>6752</v>
      </c>
      <c r="B406" s="260">
        <v>33877611</v>
      </c>
      <c r="C406" s="261" t="s">
        <v>466</v>
      </c>
      <c r="D406" s="262">
        <v>45992</v>
      </c>
      <c r="E406" s="259" t="s">
        <v>894</v>
      </c>
      <c r="F406" s="259" t="s">
        <v>438</v>
      </c>
    </row>
    <row r="407" spans="1:6" x14ac:dyDescent="0.25">
      <c r="A407" s="259" t="s">
        <v>6753</v>
      </c>
      <c r="B407" s="260">
        <v>33877641</v>
      </c>
      <c r="C407" s="261" t="s">
        <v>466</v>
      </c>
      <c r="D407" s="262">
        <v>45992</v>
      </c>
      <c r="E407" s="259" t="s">
        <v>894</v>
      </c>
      <c r="F407" s="259" t="s">
        <v>438</v>
      </c>
    </row>
    <row r="408" spans="1:6" x14ac:dyDescent="0.25">
      <c r="A408" s="259" t="s">
        <v>6754</v>
      </c>
      <c r="B408" s="260" t="s">
        <v>17384</v>
      </c>
      <c r="C408" s="261" t="s">
        <v>466</v>
      </c>
      <c r="D408" s="262">
        <v>45689</v>
      </c>
      <c r="E408" s="259" t="s">
        <v>894</v>
      </c>
      <c r="F408" s="259" t="s">
        <v>438</v>
      </c>
    </row>
    <row r="409" spans="1:6" x14ac:dyDescent="0.25">
      <c r="A409" s="259" t="s">
        <v>6755</v>
      </c>
      <c r="B409" s="260" t="s">
        <v>17385</v>
      </c>
      <c r="C409" s="261" t="s">
        <v>504</v>
      </c>
      <c r="D409" s="262">
        <v>45658</v>
      </c>
      <c r="E409" s="259" t="s">
        <v>894</v>
      </c>
      <c r="F409" s="259" t="s">
        <v>438</v>
      </c>
    </row>
    <row r="410" spans="1:6" x14ac:dyDescent="0.25">
      <c r="A410" s="259" t="s">
        <v>6756</v>
      </c>
      <c r="B410" s="260" t="s">
        <v>17386</v>
      </c>
      <c r="C410" s="261" t="s">
        <v>504</v>
      </c>
      <c r="D410" s="262">
        <v>45658</v>
      </c>
      <c r="E410" s="259" t="s">
        <v>894</v>
      </c>
      <c r="F410" s="259" t="s">
        <v>438</v>
      </c>
    </row>
    <row r="411" spans="1:6" x14ac:dyDescent="0.25">
      <c r="A411" s="259" t="s">
        <v>6757</v>
      </c>
      <c r="B411" s="260">
        <v>34132974</v>
      </c>
      <c r="C411" s="261" t="s">
        <v>466</v>
      </c>
      <c r="D411" s="262">
        <v>45992</v>
      </c>
      <c r="E411" s="259" t="s">
        <v>894</v>
      </c>
      <c r="F411" s="259" t="s">
        <v>438</v>
      </c>
    </row>
    <row r="412" spans="1:6" x14ac:dyDescent="0.25">
      <c r="A412" s="259" t="s">
        <v>6758</v>
      </c>
      <c r="B412" s="260">
        <v>34140134</v>
      </c>
      <c r="C412" s="261" t="s">
        <v>504</v>
      </c>
      <c r="D412" s="262">
        <v>45658</v>
      </c>
      <c r="E412" s="259" t="s">
        <v>894</v>
      </c>
      <c r="F412" s="259" t="s">
        <v>438</v>
      </c>
    </row>
    <row r="413" spans="1:6" x14ac:dyDescent="0.25">
      <c r="A413" s="259" t="s">
        <v>6759</v>
      </c>
      <c r="B413" s="260">
        <v>34132951</v>
      </c>
      <c r="C413" s="261" t="s">
        <v>504</v>
      </c>
      <c r="D413" s="262">
        <v>45658</v>
      </c>
      <c r="E413" s="259" t="s">
        <v>894</v>
      </c>
      <c r="F413" s="259" t="s">
        <v>438</v>
      </c>
    </row>
    <row r="414" spans="1:6" x14ac:dyDescent="0.25">
      <c r="A414" s="259" t="s">
        <v>6760</v>
      </c>
      <c r="B414" s="260">
        <v>34132671</v>
      </c>
      <c r="C414" s="261" t="s">
        <v>504</v>
      </c>
      <c r="D414" s="262">
        <v>45658</v>
      </c>
      <c r="E414" s="259" t="s">
        <v>894</v>
      </c>
      <c r="F414" s="259" t="s">
        <v>438</v>
      </c>
    </row>
    <row r="415" spans="1:6" x14ac:dyDescent="0.25">
      <c r="A415" s="259" t="s">
        <v>6761</v>
      </c>
      <c r="B415" s="260">
        <v>282075</v>
      </c>
      <c r="C415" s="261" t="s">
        <v>476</v>
      </c>
      <c r="D415" s="262">
        <v>45931</v>
      </c>
      <c r="E415" s="259" t="s">
        <v>894</v>
      </c>
      <c r="F415" s="259" t="s">
        <v>438</v>
      </c>
    </row>
    <row r="416" spans="1:6" x14ac:dyDescent="0.25">
      <c r="A416" s="259" t="s">
        <v>6762</v>
      </c>
      <c r="B416" s="260">
        <v>3743679</v>
      </c>
      <c r="C416" s="261" t="s">
        <v>449</v>
      </c>
      <c r="D416" s="262">
        <v>45931</v>
      </c>
      <c r="E416" s="259" t="s">
        <v>894</v>
      </c>
      <c r="F416" s="259" t="s">
        <v>438</v>
      </c>
    </row>
    <row r="417" spans="1:6" x14ac:dyDescent="0.25">
      <c r="A417" s="259" t="s">
        <v>6763</v>
      </c>
      <c r="B417" s="260">
        <v>66462</v>
      </c>
      <c r="C417" s="261" t="s">
        <v>483</v>
      </c>
      <c r="D417" s="262">
        <v>46003</v>
      </c>
      <c r="E417" s="259" t="s">
        <v>894</v>
      </c>
      <c r="F417" s="259" t="s">
        <v>438</v>
      </c>
    </row>
    <row r="418" spans="1:6" x14ac:dyDescent="0.25">
      <c r="A418" s="259" t="s">
        <v>6764</v>
      </c>
      <c r="B418" s="260">
        <v>5204155</v>
      </c>
      <c r="C418" s="261" t="s">
        <v>437</v>
      </c>
      <c r="D418" s="262">
        <v>45992</v>
      </c>
      <c r="E418" s="259" t="s">
        <v>894</v>
      </c>
      <c r="F418" s="259" t="s">
        <v>438</v>
      </c>
    </row>
    <row r="419" spans="1:6" x14ac:dyDescent="0.25">
      <c r="A419" s="259" t="s">
        <v>6765</v>
      </c>
      <c r="B419" s="260">
        <v>37113170</v>
      </c>
      <c r="C419" s="261" t="s">
        <v>437</v>
      </c>
      <c r="D419" s="262">
        <v>45784</v>
      </c>
      <c r="E419" s="259" t="s">
        <v>894</v>
      </c>
      <c r="F419" s="259" t="s">
        <v>438</v>
      </c>
    </row>
    <row r="420" spans="1:6" x14ac:dyDescent="0.25">
      <c r="A420" s="259" t="s">
        <v>6766</v>
      </c>
      <c r="B420" s="260">
        <v>216743</v>
      </c>
      <c r="C420" s="261" t="s">
        <v>17352</v>
      </c>
      <c r="D420" s="262">
        <v>45963</v>
      </c>
      <c r="E420" s="259" t="s">
        <v>894</v>
      </c>
      <c r="F420" s="259" t="s">
        <v>438</v>
      </c>
    </row>
    <row r="421" spans="1:6" x14ac:dyDescent="0.25">
      <c r="A421" s="259" t="s">
        <v>6767</v>
      </c>
      <c r="B421" s="260" t="s">
        <v>17886</v>
      </c>
      <c r="C421" s="261" t="s">
        <v>457</v>
      </c>
      <c r="D421" s="262">
        <v>45778</v>
      </c>
      <c r="E421" s="259" t="s">
        <v>894</v>
      </c>
      <c r="F421" s="259" t="s">
        <v>438</v>
      </c>
    </row>
    <row r="422" spans="1:6" x14ac:dyDescent="0.25">
      <c r="A422" s="259" t="s">
        <v>6768</v>
      </c>
      <c r="B422" s="260" t="s">
        <v>17887</v>
      </c>
      <c r="C422" s="261" t="s">
        <v>449</v>
      </c>
      <c r="D422" s="262">
        <v>45778</v>
      </c>
      <c r="E422" s="259" t="s">
        <v>894</v>
      </c>
      <c r="F422" s="259" t="s">
        <v>438</v>
      </c>
    </row>
    <row r="423" spans="1:6" x14ac:dyDescent="0.25">
      <c r="A423" s="259" t="s">
        <v>6769</v>
      </c>
      <c r="B423" s="260" t="s">
        <v>17387</v>
      </c>
      <c r="C423" s="261" t="s">
        <v>449</v>
      </c>
      <c r="D423" s="262">
        <v>45778</v>
      </c>
      <c r="E423" s="259" t="s">
        <v>894</v>
      </c>
      <c r="F423" s="259" t="s">
        <v>438</v>
      </c>
    </row>
    <row r="424" spans="1:6" x14ac:dyDescent="0.25">
      <c r="A424" s="259" t="s">
        <v>6770</v>
      </c>
      <c r="B424" s="260" t="s">
        <v>17388</v>
      </c>
      <c r="C424" s="261" t="s">
        <v>449</v>
      </c>
      <c r="D424" s="262">
        <v>45778</v>
      </c>
      <c r="E424" s="259" t="s">
        <v>894</v>
      </c>
      <c r="F424" s="259" t="s">
        <v>438</v>
      </c>
    </row>
    <row r="425" spans="1:6" x14ac:dyDescent="0.25">
      <c r="A425" s="259" t="s">
        <v>6771</v>
      </c>
      <c r="B425" s="260" t="s">
        <v>17389</v>
      </c>
      <c r="C425" s="261" t="s">
        <v>449</v>
      </c>
      <c r="D425" s="262">
        <v>45778</v>
      </c>
      <c r="E425" s="259" t="s">
        <v>894</v>
      </c>
      <c r="F425" s="259" t="s">
        <v>438</v>
      </c>
    </row>
    <row r="426" spans="1:6" x14ac:dyDescent="0.25">
      <c r="A426" s="259" t="s">
        <v>6772</v>
      </c>
      <c r="B426" s="260" t="s">
        <v>17390</v>
      </c>
      <c r="C426" s="261" t="s">
        <v>449</v>
      </c>
      <c r="D426" s="262">
        <v>45778</v>
      </c>
      <c r="E426" s="259" t="s">
        <v>894</v>
      </c>
      <c r="F426" s="259" t="s">
        <v>438</v>
      </c>
    </row>
    <row r="427" spans="1:6" x14ac:dyDescent="0.25">
      <c r="A427" s="259" t="s">
        <v>6773</v>
      </c>
      <c r="B427" s="260" t="s">
        <v>17391</v>
      </c>
      <c r="C427" s="261" t="s">
        <v>466</v>
      </c>
      <c r="D427" s="262">
        <v>45778</v>
      </c>
      <c r="E427" s="259" t="s">
        <v>894</v>
      </c>
      <c r="F427" s="259" t="s">
        <v>438</v>
      </c>
    </row>
    <row r="428" spans="1:6" x14ac:dyDescent="0.25">
      <c r="A428" s="259" t="s">
        <v>6774</v>
      </c>
      <c r="B428" s="260" t="s">
        <v>17392</v>
      </c>
      <c r="C428" s="261" t="s">
        <v>449</v>
      </c>
      <c r="D428" s="262">
        <v>45778</v>
      </c>
      <c r="E428" s="259" t="s">
        <v>894</v>
      </c>
      <c r="F428" s="259" t="s">
        <v>438</v>
      </c>
    </row>
    <row r="429" spans="1:6" x14ac:dyDescent="0.25">
      <c r="A429" s="259" t="s">
        <v>6775</v>
      </c>
      <c r="B429" s="260" t="s">
        <v>17393</v>
      </c>
      <c r="C429" s="261" t="s">
        <v>449</v>
      </c>
      <c r="D429" s="262">
        <v>45778</v>
      </c>
      <c r="E429" s="259" t="s">
        <v>894</v>
      </c>
      <c r="F429" s="259" t="s">
        <v>438</v>
      </c>
    </row>
    <row r="430" spans="1:6" x14ac:dyDescent="0.25">
      <c r="A430" s="259" t="s">
        <v>6776</v>
      </c>
      <c r="B430" s="260" t="s">
        <v>17394</v>
      </c>
      <c r="C430" s="261" t="s">
        <v>458</v>
      </c>
      <c r="D430" s="262">
        <v>45931</v>
      </c>
      <c r="E430" s="259" t="s">
        <v>894</v>
      </c>
      <c r="F430" s="259" t="s">
        <v>438</v>
      </c>
    </row>
    <row r="431" spans="1:6" x14ac:dyDescent="0.25">
      <c r="A431" s="259" t="s">
        <v>6777</v>
      </c>
      <c r="B431" s="260">
        <v>33327134</v>
      </c>
      <c r="C431" s="261" t="s">
        <v>466</v>
      </c>
      <c r="D431" s="262">
        <v>45658</v>
      </c>
      <c r="E431" s="259" t="s">
        <v>894</v>
      </c>
      <c r="F431" s="259" t="s">
        <v>438</v>
      </c>
    </row>
    <row r="432" spans="1:6" x14ac:dyDescent="0.25">
      <c r="A432" s="259" t="s">
        <v>6778</v>
      </c>
      <c r="B432" s="260">
        <v>36870838</v>
      </c>
      <c r="C432" s="261" t="s">
        <v>466</v>
      </c>
      <c r="D432" s="262">
        <v>45809</v>
      </c>
      <c r="E432" s="259" t="s">
        <v>894</v>
      </c>
      <c r="F432" s="259" t="s">
        <v>438</v>
      </c>
    </row>
    <row r="433" spans="1:6" x14ac:dyDescent="0.25">
      <c r="A433" s="259" t="s">
        <v>6779</v>
      </c>
      <c r="B433" s="260" t="s">
        <v>17395</v>
      </c>
      <c r="C433" s="261" t="s">
        <v>449</v>
      </c>
      <c r="D433" s="262">
        <v>45809</v>
      </c>
      <c r="E433" s="259" t="s">
        <v>894</v>
      </c>
      <c r="F433" s="259" t="s">
        <v>438</v>
      </c>
    </row>
    <row r="434" spans="1:6" x14ac:dyDescent="0.25">
      <c r="A434" s="259" t="s">
        <v>6780</v>
      </c>
      <c r="B434" s="260" t="s">
        <v>17396</v>
      </c>
      <c r="C434" s="261" t="s">
        <v>466</v>
      </c>
      <c r="D434" s="262">
        <v>45809</v>
      </c>
      <c r="E434" s="259" t="s">
        <v>894</v>
      </c>
      <c r="F434" s="259" t="s">
        <v>438</v>
      </c>
    </row>
    <row r="435" spans="1:6" x14ac:dyDescent="0.25">
      <c r="A435" s="259" t="s">
        <v>6781</v>
      </c>
      <c r="B435" s="260">
        <v>38308951</v>
      </c>
      <c r="C435" s="261" t="s">
        <v>504</v>
      </c>
      <c r="D435" s="262">
        <v>45992</v>
      </c>
      <c r="E435" s="259" t="s">
        <v>894</v>
      </c>
      <c r="F435" s="259" t="s">
        <v>438</v>
      </c>
    </row>
    <row r="436" spans="1:6" x14ac:dyDescent="0.25">
      <c r="A436" s="259" t="s">
        <v>6782</v>
      </c>
      <c r="B436" s="260">
        <v>110671</v>
      </c>
      <c r="C436" s="261" t="s">
        <v>466</v>
      </c>
      <c r="D436" s="262">
        <v>45962</v>
      </c>
      <c r="E436" s="259" t="s">
        <v>894</v>
      </c>
      <c r="F436" s="259" t="s">
        <v>438</v>
      </c>
    </row>
    <row r="437" spans="1:6" x14ac:dyDescent="0.25">
      <c r="A437" s="259" t="s">
        <v>6783</v>
      </c>
      <c r="B437" s="260">
        <v>4984343</v>
      </c>
      <c r="C437" s="261" t="s">
        <v>449</v>
      </c>
      <c r="D437" s="262">
        <v>45658</v>
      </c>
      <c r="E437" s="259" t="s">
        <v>894</v>
      </c>
      <c r="F437" s="259" t="s">
        <v>438</v>
      </c>
    </row>
    <row r="438" spans="1:6" x14ac:dyDescent="0.25">
      <c r="A438" s="259" t="s">
        <v>6784</v>
      </c>
      <c r="B438" s="260">
        <v>123222946</v>
      </c>
      <c r="C438" s="261" t="s">
        <v>466</v>
      </c>
      <c r="D438" s="262">
        <v>45717</v>
      </c>
      <c r="E438" s="259" t="s">
        <v>894</v>
      </c>
      <c r="F438" s="259" t="s">
        <v>438</v>
      </c>
    </row>
    <row r="439" spans="1:6" x14ac:dyDescent="0.25">
      <c r="A439" s="259" t="s">
        <v>6785</v>
      </c>
      <c r="B439" s="260">
        <v>38376278</v>
      </c>
      <c r="C439" s="261" t="s">
        <v>504</v>
      </c>
      <c r="D439" s="262">
        <v>45839</v>
      </c>
      <c r="E439" s="259" t="s">
        <v>894</v>
      </c>
      <c r="F439" s="259" t="s">
        <v>438</v>
      </c>
    </row>
    <row r="440" spans="1:6" x14ac:dyDescent="0.25">
      <c r="A440" s="259" t="s">
        <v>6786</v>
      </c>
      <c r="B440" s="260">
        <v>386697693</v>
      </c>
      <c r="C440" s="261" t="s">
        <v>504</v>
      </c>
      <c r="D440" s="262">
        <v>45901</v>
      </c>
      <c r="E440" s="259" t="s">
        <v>894</v>
      </c>
      <c r="F440" s="259" t="s">
        <v>438</v>
      </c>
    </row>
    <row r="441" spans="1:6" x14ac:dyDescent="0.25">
      <c r="A441" s="259" t="s">
        <v>6787</v>
      </c>
      <c r="B441" s="260">
        <v>36574225</v>
      </c>
      <c r="C441" s="261" t="s">
        <v>466</v>
      </c>
      <c r="D441" s="262">
        <v>45717</v>
      </c>
      <c r="E441" s="259" t="s">
        <v>894</v>
      </c>
      <c r="F441" s="259" t="s">
        <v>438</v>
      </c>
    </row>
    <row r="442" spans="1:6" x14ac:dyDescent="0.25">
      <c r="A442" s="259" t="s">
        <v>6788</v>
      </c>
      <c r="B442" s="260">
        <v>386981778</v>
      </c>
      <c r="C442" s="261" t="s">
        <v>504</v>
      </c>
      <c r="D442" s="262">
        <v>45931</v>
      </c>
      <c r="E442" s="259" t="s">
        <v>894</v>
      </c>
      <c r="F442" s="259" t="s">
        <v>438</v>
      </c>
    </row>
    <row r="443" spans="1:6" x14ac:dyDescent="0.25">
      <c r="A443" s="259" t="s">
        <v>6789</v>
      </c>
      <c r="B443" s="260">
        <v>38946596</v>
      </c>
      <c r="C443" s="261" t="s">
        <v>504</v>
      </c>
      <c r="D443" s="262">
        <v>45931</v>
      </c>
      <c r="E443" s="259" t="s">
        <v>894</v>
      </c>
      <c r="F443" s="259" t="s">
        <v>438</v>
      </c>
    </row>
    <row r="444" spans="1:6" x14ac:dyDescent="0.25">
      <c r="A444" s="259" t="s">
        <v>6790</v>
      </c>
      <c r="B444" s="260">
        <v>36574211</v>
      </c>
      <c r="C444" s="261" t="s">
        <v>504</v>
      </c>
      <c r="D444" s="262">
        <v>45678</v>
      </c>
      <c r="E444" s="259" t="s">
        <v>894</v>
      </c>
      <c r="F444" s="259" t="s">
        <v>438</v>
      </c>
    </row>
    <row r="445" spans="1:6" x14ac:dyDescent="0.25">
      <c r="A445" s="259" t="s">
        <v>6791</v>
      </c>
      <c r="B445" s="260">
        <v>166427</v>
      </c>
      <c r="C445" s="261" t="s">
        <v>539</v>
      </c>
      <c r="D445" s="262">
        <v>45658</v>
      </c>
      <c r="E445" s="259" t="s">
        <v>894</v>
      </c>
      <c r="F445" s="259" t="s">
        <v>438</v>
      </c>
    </row>
    <row r="446" spans="1:6" x14ac:dyDescent="0.25">
      <c r="A446" s="259" t="s">
        <v>6792</v>
      </c>
      <c r="B446" s="260">
        <v>37165167</v>
      </c>
      <c r="C446" s="261" t="s">
        <v>504</v>
      </c>
      <c r="D446" s="262">
        <v>45931</v>
      </c>
      <c r="E446" s="259" t="s">
        <v>894</v>
      </c>
      <c r="F446" s="259" t="s">
        <v>438</v>
      </c>
    </row>
    <row r="447" spans="1:6" x14ac:dyDescent="0.25">
      <c r="A447" s="259" t="s">
        <v>6793</v>
      </c>
      <c r="B447" s="260">
        <v>3890218</v>
      </c>
      <c r="C447" s="261" t="s">
        <v>449</v>
      </c>
      <c r="D447" s="262">
        <v>45901</v>
      </c>
      <c r="E447" s="259" t="s">
        <v>894</v>
      </c>
      <c r="F447" s="259" t="s">
        <v>438</v>
      </c>
    </row>
    <row r="448" spans="1:6" x14ac:dyDescent="0.25">
      <c r="A448" s="259" t="s">
        <v>6794</v>
      </c>
      <c r="B448" s="260">
        <v>99036774</v>
      </c>
      <c r="C448" s="261" t="s">
        <v>504</v>
      </c>
      <c r="D448" s="262">
        <v>45992</v>
      </c>
      <c r="E448" s="259" t="s">
        <v>894</v>
      </c>
      <c r="F448" s="259" t="s">
        <v>438</v>
      </c>
    </row>
    <row r="449" spans="1:6" x14ac:dyDescent="0.25">
      <c r="A449" s="259" t="s">
        <v>6795</v>
      </c>
      <c r="B449" s="260">
        <v>36971354</v>
      </c>
      <c r="C449" s="261" t="s">
        <v>466</v>
      </c>
      <c r="D449" s="262">
        <v>45717</v>
      </c>
      <c r="E449" s="259" t="s">
        <v>894</v>
      </c>
      <c r="F449" s="259" t="s">
        <v>438</v>
      </c>
    </row>
    <row r="450" spans="1:6" x14ac:dyDescent="0.25">
      <c r="A450" s="259" t="s">
        <v>6796</v>
      </c>
      <c r="B450" s="260">
        <v>36217792</v>
      </c>
      <c r="C450" s="261" t="s">
        <v>504</v>
      </c>
      <c r="D450" s="262">
        <v>45748</v>
      </c>
      <c r="E450" s="259" t="s">
        <v>894</v>
      </c>
      <c r="F450" s="259" t="s">
        <v>438</v>
      </c>
    </row>
    <row r="451" spans="1:6" x14ac:dyDescent="0.25">
      <c r="A451" s="259" t="s">
        <v>6797</v>
      </c>
      <c r="B451" s="260">
        <v>36868027</v>
      </c>
      <c r="C451" s="261" t="s">
        <v>504</v>
      </c>
      <c r="D451" s="262">
        <v>45748</v>
      </c>
      <c r="E451" s="259" t="s">
        <v>894</v>
      </c>
      <c r="F451" s="259" t="s">
        <v>438</v>
      </c>
    </row>
    <row r="452" spans="1:6" x14ac:dyDescent="0.25">
      <c r="A452" s="259" t="s">
        <v>6798</v>
      </c>
      <c r="B452" s="260">
        <v>37175683</v>
      </c>
      <c r="C452" s="261" t="s">
        <v>504</v>
      </c>
      <c r="D452" s="262">
        <v>45748</v>
      </c>
      <c r="E452" s="259" t="s">
        <v>894</v>
      </c>
      <c r="F452" s="259" t="s">
        <v>438</v>
      </c>
    </row>
    <row r="453" spans="1:6" x14ac:dyDescent="0.25">
      <c r="A453" s="259" t="s">
        <v>6799</v>
      </c>
      <c r="B453" s="260">
        <v>347040</v>
      </c>
      <c r="C453" s="261" t="s">
        <v>17353</v>
      </c>
      <c r="D453" s="262">
        <v>45901</v>
      </c>
      <c r="E453" s="259" t="s">
        <v>894</v>
      </c>
      <c r="F453" s="259" t="s">
        <v>438</v>
      </c>
    </row>
    <row r="454" spans="1:6" x14ac:dyDescent="0.25">
      <c r="A454" s="259" t="s">
        <v>6800</v>
      </c>
      <c r="B454" s="260">
        <v>38853903</v>
      </c>
      <c r="C454" s="261" t="s">
        <v>466</v>
      </c>
      <c r="D454" s="262">
        <v>45839</v>
      </c>
      <c r="E454" s="259" t="s">
        <v>894</v>
      </c>
      <c r="F454" s="259" t="s">
        <v>438</v>
      </c>
    </row>
    <row r="455" spans="1:6" x14ac:dyDescent="0.25">
      <c r="A455" s="259" t="s">
        <v>6801</v>
      </c>
      <c r="B455" s="260">
        <v>38451702</v>
      </c>
      <c r="C455" s="261" t="s">
        <v>466</v>
      </c>
      <c r="D455" s="262">
        <v>45839</v>
      </c>
      <c r="E455" s="259" t="s">
        <v>894</v>
      </c>
      <c r="F455" s="259" t="s">
        <v>438</v>
      </c>
    </row>
    <row r="456" spans="1:6" x14ac:dyDescent="0.25">
      <c r="A456" s="259" t="s">
        <v>6802</v>
      </c>
      <c r="B456" s="260">
        <v>37177214</v>
      </c>
      <c r="C456" s="261" t="s">
        <v>504</v>
      </c>
      <c r="D456" s="262">
        <v>45748</v>
      </c>
      <c r="E456" s="259" t="s">
        <v>894</v>
      </c>
      <c r="F456" s="259" t="s">
        <v>438</v>
      </c>
    </row>
    <row r="457" spans="1:6" x14ac:dyDescent="0.25">
      <c r="A457" s="259" t="s">
        <v>6803</v>
      </c>
      <c r="B457" s="260">
        <v>37177288</v>
      </c>
      <c r="C457" s="261" t="s">
        <v>504</v>
      </c>
      <c r="D457" s="262">
        <v>45748</v>
      </c>
      <c r="E457" s="259" t="s">
        <v>894</v>
      </c>
      <c r="F457" s="259" t="s">
        <v>438</v>
      </c>
    </row>
    <row r="458" spans="1:6" x14ac:dyDescent="0.25">
      <c r="A458" s="259" t="s">
        <v>6804</v>
      </c>
      <c r="B458" s="260">
        <v>37179089</v>
      </c>
      <c r="C458" s="261" t="s">
        <v>504</v>
      </c>
      <c r="D458" s="262">
        <v>45748</v>
      </c>
      <c r="E458" s="259" t="s">
        <v>894</v>
      </c>
      <c r="F458" s="259" t="s">
        <v>438</v>
      </c>
    </row>
    <row r="459" spans="1:6" x14ac:dyDescent="0.25">
      <c r="A459" s="259" t="s">
        <v>6805</v>
      </c>
      <c r="B459" s="260">
        <v>37165106</v>
      </c>
      <c r="C459" s="261" t="s">
        <v>504</v>
      </c>
      <c r="D459" s="262">
        <v>45748</v>
      </c>
      <c r="E459" s="259" t="s">
        <v>894</v>
      </c>
      <c r="F459" s="259" t="s">
        <v>438</v>
      </c>
    </row>
    <row r="460" spans="1:6" x14ac:dyDescent="0.25">
      <c r="A460" s="259" t="s">
        <v>6806</v>
      </c>
      <c r="B460" s="260">
        <v>37163656</v>
      </c>
      <c r="C460" s="261" t="s">
        <v>504</v>
      </c>
      <c r="D460" s="262">
        <v>45748</v>
      </c>
      <c r="E460" s="259" t="s">
        <v>894</v>
      </c>
      <c r="F460" s="259" t="s">
        <v>438</v>
      </c>
    </row>
    <row r="461" spans="1:6" x14ac:dyDescent="0.25">
      <c r="A461" s="259" t="s">
        <v>6807</v>
      </c>
      <c r="B461" s="260">
        <v>37272262</v>
      </c>
      <c r="C461" s="261" t="s">
        <v>449</v>
      </c>
      <c r="D461" s="262">
        <v>45748</v>
      </c>
      <c r="E461" s="259" t="s">
        <v>894</v>
      </c>
      <c r="F461" s="259" t="s">
        <v>438</v>
      </c>
    </row>
    <row r="462" spans="1:6" x14ac:dyDescent="0.25">
      <c r="A462" s="259" t="s">
        <v>6808</v>
      </c>
      <c r="B462" s="260">
        <v>37256716</v>
      </c>
      <c r="C462" s="261" t="s">
        <v>449</v>
      </c>
      <c r="D462" s="262">
        <v>45748</v>
      </c>
      <c r="E462" s="259" t="s">
        <v>894</v>
      </c>
      <c r="F462" s="259" t="s">
        <v>438</v>
      </c>
    </row>
    <row r="463" spans="1:6" x14ac:dyDescent="0.25">
      <c r="A463" s="259" t="s">
        <v>6809</v>
      </c>
      <c r="B463" s="260">
        <v>38972654</v>
      </c>
      <c r="C463" s="261" t="s">
        <v>449</v>
      </c>
      <c r="D463" s="262">
        <v>45931</v>
      </c>
      <c r="E463" s="259" t="s">
        <v>894</v>
      </c>
      <c r="F463" s="259" t="s">
        <v>438</v>
      </c>
    </row>
    <row r="464" spans="1:6" x14ac:dyDescent="0.25">
      <c r="A464" s="259" t="s">
        <v>6810</v>
      </c>
      <c r="B464" s="260">
        <v>38375068</v>
      </c>
      <c r="C464" s="261" t="s">
        <v>466</v>
      </c>
      <c r="D464" s="262">
        <v>45839</v>
      </c>
      <c r="E464" s="259" t="s">
        <v>894</v>
      </c>
      <c r="F464" s="259" t="s">
        <v>438</v>
      </c>
    </row>
    <row r="465" spans="1:6" x14ac:dyDescent="0.25">
      <c r="A465" s="259" t="s">
        <v>6811</v>
      </c>
      <c r="B465" s="260">
        <v>38376347</v>
      </c>
      <c r="C465" s="261" t="s">
        <v>504</v>
      </c>
      <c r="D465" s="262">
        <v>45839</v>
      </c>
      <c r="E465" s="259" t="s">
        <v>894</v>
      </c>
      <c r="F465" s="259" t="s">
        <v>438</v>
      </c>
    </row>
    <row r="466" spans="1:6" x14ac:dyDescent="0.25">
      <c r="A466" s="259" t="s">
        <v>6812</v>
      </c>
      <c r="B466" s="260">
        <v>36217672</v>
      </c>
      <c r="C466" s="261" t="s">
        <v>466</v>
      </c>
      <c r="D466" s="262">
        <v>45658</v>
      </c>
      <c r="E466" s="259" t="s">
        <v>894</v>
      </c>
      <c r="F466" s="259" t="s">
        <v>438</v>
      </c>
    </row>
    <row r="467" spans="1:6" x14ac:dyDescent="0.25">
      <c r="A467" s="259" t="s">
        <v>6813</v>
      </c>
      <c r="B467" s="260">
        <v>3616721</v>
      </c>
      <c r="C467" s="261" t="s">
        <v>449</v>
      </c>
      <c r="D467" s="262">
        <v>45748</v>
      </c>
      <c r="E467" s="259" t="s">
        <v>894</v>
      </c>
      <c r="F467" s="259" t="s">
        <v>438</v>
      </c>
    </row>
    <row r="468" spans="1:6" x14ac:dyDescent="0.25">
      <c r="A468" s="259" t="s">
        <v>6814</v>
      </c>
      <c r="B468" s="260">
        <v>71305</v>
      </c>
      <c r="C468" s="261" t="s">
        <v>463</v>
      </c>
      <c r="D468" s="262">
        <v>45658</v>
      </c>
      <c r="E468" s="259" t="s">
        <v>894</v>
      </c>
      <c r="F468" s="259" t="s">
        <v>438</v>
      </c>
    </row>
    <row r="469" spans="1:6" x14ac:dyDescent="0.25">
      <c r="A469" s="259" t="s">
        <v>6815</v>
      </c>
      <c r="B469" s="260">
        <v>7791072093383</v>
      </c>
      <c r="C469" s="261" t="s">
        <v>478</v>
      </c>
      <c r="D469" s="262">
        <v>45658</v>
      </c>
      <c r="E469" s="259" t="s">
        <v>894</v>
      </c>
      <c r="F469" s="259" t="s">
        <v>438</v>
      </c>
    </row>
    <row r="470" spans="1:6" x14ac:dyDescent="0.25">
      <c r="A470" s="259" t="s">
        <v>6816</v>
      </c>
      <c r="B470" s="260">
        <v>71536</v>
      </c>
      <c r="C470" s="261" t="s">
        <v>483</v>
      </c>
      <c r="D470" s="262">
        <v>45658</v>
      </c>
      <c r="E470" s="259" t="s">
        <v>894</v>
      </c>
      <c r="F470" s="259" t="s">
        <v>438</v>
      </c>
    </row>
    <row r="471" spans="1:6" x14ac:dyDescent="0.25">
      <c r="A471" s="259" t="s">
        <v>6817</v>
      </c>
      <c r="B471" s="260">
        <v>7789025009759</v>
      </c>
      <c r="C471" s="261" t="s">
        <v>478</v>
      </c>
      <c r="D471" s="262">
        <v>45658</v>
      </c>
      <c r="E471" s="259" t="s">
        <v>894</v>
      </c>
      <c r="F471" s="259" t="s">
        <v>438</v>
      </c>
    </row>
    <row r="472" spans="1:6" x14ac:dyDescent="0.25">
      <c r="A472" s="259" t="s">
        <v>6818</v>
      </c>
      <c r="B472" s="260">
        <v>77890270016012</v>
      </c>
      <c r="C472" s="261" t="s">
        <v>478</v>
      </c>
      <c r="D472" s="262">
        <v>45658</v>
      </c>
      <c r="E472" s="259" t="s">
        <v>894</v>
      </c>
      <c r="F472" s="259" t="s">
        <v>438</v>
      </c>
    </row>
    <row r="473" spans="1:6" x14ac:dyDescent="0.25">
      <c r="A473" s="259" t="s">
        <v>6819</v>
      </c>
      <c r="B473" s="260">
        <v>7789027016014</v>
      </c>
      <c r="C473" s="261" t="s">
        <v>478</v>
      </c>
      <c r="D473" s="262">
        <v>45658</v>
      </c>
      <c r="E473" s="259" t="s">
        <v>894</v>
      </c>
      <c r="F473" s="259" t="s">
        <v>438</v>
      </c>
    </row>
    <row r="474" spans="1:6" x14ac:dyDescent="0.25">
      <c r="A474" s="259" t="s">
        <v>6820</v>
      </c>
      <c r="B474" s="260">
        <v>7789026035580</v>
      </c>
      <c r="C474" s="261" t="s">
        <v>478</v>
      </c>
      <c r="D474" s="262">
        <v>45658</v>
      </c>
      <c r="E474" s="259" t="s">
        <v>894</v>
      </c>
      <c r="F474" s="259" t="s">
        <v>438</v>
      </c>
    </row>
    <row r="475" spans="1:6" x14ac:dyDescent="0.25">
      <c r="A475" s="259" t="s">
        <v>6821</v>
      </c>
      <c r="B475" s="260">
        <v>7789024064389</v>
      </c>
      <c r="C475" s="261" t="s">
        <v>478</v>
      </c>
      <c r="D475" s="262">
        <v>45658</v>
      </c>
      <c r="E475" s="259" t="s">
        <v>894</v>
      </c>
      <c r="F475" s="259" t="s">
        <v>438</v>
      </c>
    </row>
    <row r="476" spans="1:6" x14ac:dyDescent="0.25">
      <c r="A476" s="259" t="s">
        <v>6822</v>
      </c>
      <c r="B476" s="260">
        <v>789024052583</v>
      </c>
      <c r="C476" s="261" t="s">
        <v>478</v>
      </c>
      <c r="D476" s="262">
        <v>45658</v>
      </c>
      <c r="E476" s="259" t="s">
        <v>894</v>
      </c>
      <c r="F476" s="259" t="s">
        <v>438</v>
      </c>
    </row>
    <row r="477" spans="1:6" x14ac:dyDescent="0.25">
      <c r="A477" s="259" t="s">
        <v>6823</v>
      </c>
      <c r="B477" s="260">
        <v>789024062848</v>
      </c>
      <c r="C477" s="261" t="s">
        <v>478</v>
      </c>
      <c r="D477" s="262">
        <v>45658</v>
      </c>
      <c r="E477" s="259" t="s">
        <v>894</v>
      </c>
      <c r="F477" s="259" t="s">
        <v>438</v>
      </c>
    </row>
    <row r="478" spans="1:6" x14ac:dyDescent="0.25">
      <c r="A478" s="259" t="s">
        <v>6824</v>
      </c>
      <c r="B478" s="260">
        <v>19058205</v>
      </c>
      <c r="C478" s="261" t="s">
        <v>442</v>
      </c>
      <c r="D478" s="262">
        <v>45658</v>
      </c>
      <c r="E478" s="259" t="s">
        <v>894</v>
      </c>
      <c r="F478" s="259" t="s">
        <v>438</v>
      </c>
    </row>
    <row r="479" spans="1:6" x14ac:dyDescent="0.25">
      <c r="A479" s="259" t="s">
        <v>6825</v>
      </c>
      <c r="B479" s="260">
        <v>701104000337</v>
      </c>
      <c r="C479" s="261" t="s">
        <v>492</v>
      </c>
      <c r="D479" s="262">
        <v>45658</v>
      </c>
      <c r="E479" s="259" t="s">
        <v>894</v>
      </c>
      <c r="F479" s="259" t="s">
        <v>438</v>
      </c>
    </row>
    <row r="480" spans="1:6" x14ac:dyDescent="0.25">
      <c r="A480" s="259" t="s">
        <v>6826</v>
      </c>
      <c r="B480" s="260">
        <v>77898024061037</v>
      </c>
      <c r="C480" s="261" t="s">
        <v>478</v>
      </c>
      <c r="D480" s="262">
        <v>45658</v>
      </c>
      <c r="E480" s="259" t="s">
        <v>894</v>
      </c>
      <c r="F480" s="259" t="s">
        <v>438</v>
      </c>
    </row>
    <row r="481" spans="1:6" x14ac:dyDescent="0.25">
      <c r="A481" s="259" t="s">
        <v>6827</v>
      </c>
      <c r="B481" s="260">
        <v>7789025009773</v>
      </c>
      <c r="C481" s="261" t="s">
        <v>478</v>
      </c>
      <c r="D481" s="262">
        <v>45658</v>
      </c>
      <c r="E481" s="259" t="s">
        <v>894</v>
      </c>
      <c r="F481" s="259" t="s">
        <v>438</v>
      </c>
    </row>
    <row r="482" spans="1:6" x14ac:dyDescent="0.25">
      <c r="A482" s="259" t="s">
        <v>6828</v>
      </c>
      <c r="B482" s="260">
        <v>7789024064402</v>
      </c>
      <c r="C482" s="261" t="s">
        <v>478</v>
      </c>
      <c r="D482" s="262">
        <v>45658</v>
      </c>
      <c r="E482" s="259" t="s">
        <v>894</v>
      </c>
      <c r="F482" s="259" t="s">
        <v>438</v>
      </c>
    </row>
    <row r="483" spans="1:6" x14ac:dyDescent="0.25">
      <c r="A483" s="259" t="s">
        <v>6829</v>
      </c>
      <c r="B483" s="260">
        <v>7789024061045</v>
      </c>
      <c r="C483" s="261" t="s">
        <v>478</v>
      </c>
      <c r="D483" s="262">
        <v>45658</v>
      </c>
      <c r="E483" s="259" t="s">
        <v>894</v>
      </c>
      <c r="F483" s="259" t="s">
        <v>438</v>
      </c>
    </row>
    <row r="484" spans="1:6" x14ac:dyDescent="0.25">
      <c r="A484" s="259" t="s">
        <v>6830</v>
      </c>
      <c r="B484" s="260">
        <v>7011028002382</v>
      </c>
      <c r="C484" s="261" t="s">
        <v>492</v>
      </c>
      <c r="D484" s="262">
        <v>45658</v>
      </c>
      <c r="E484" s="259" t="s">
        <v>894</v>
      </c>
      <c r="F484" s="259" t="s">
        <v>438</v>
      </c>
    </row>
    <row r="485" spans="1:6" x14ac:dyDescent="0.25">
      <c r="A485" s="259" t="s">
        <v>6831</v>
      </c>
      <c r="B485" s="260">
        <v>7789027016042</v>
      </c>
      <c r="C485" s="261" t="s">
        <v>478</v>
      </c>
      <c r="D485" s="262">
        <v>45658</v>
      </c>
      <c r="E485" s="259" t="s">
        <v>894</v>
      </c>
      <c r="F485" s="259" t="s">
        <v>438</v>
      </c>
    </row>
    <row r="486" spans="1:6" x14ac:dyDescent="0.25">
      <c r="A486" s="259" t="s">
        <v>6832</v>
      </c>
      <c r="B486" s="260">
        <v>7789024062838</v>
      </c>
      <c r="C486" s="261" t="s">
        <v>478</v>
      </c>
      <c r="D486" s="262">
        <v>45658</v>
      </c>
      <c r="E486" s="259" t="s">
        <v>894</v>
      </c>
      <c r="F486" s="259" t="s">
        <v>438</v>
      </c>
    </row>
    <row r="487" spans="1:6" x14ac:dyDescent="0.25">
      <c r="A487" s="259" t="s">
        <v>6833</v>
      </c>
      <c r="B487" s="260">
        <v>7789027026633</v>
      </c>
      <c r="C487" s="261" t="s">
        <v>478</v>
      </c>
      <c r="D487" s="262">
        <v>45658</v>
      </c>
      <c r="E487" s="259" t="s">
        <v>894</v>
      </c>
      <c r="F487" s="259" t="s">
        <v>438</v>
      </c>
    </row>
    <row r="488" spans="1:6" x14ac:dyDescent="0.25">
      <c r="A488" s="259" t="s">
        <v>6834</v>
      </c>
      <c r="B488" s="260">
        <v>7789024061049</v>
      </c>
      <c r="C488" s="261" t="s">
        <v>478</v>
      </c>
      <c r="D488" s="262">
        <v>45658</v>
      </c>
      <c r="E488" s="259" t="s">
        <v>894</v>
      </c>
      <c r="F488" s="259" t="s">
        <v>438</v>
      </c>
    </row>
    <row r="489" spans="1:6" x14ac:dyDescent="0.25">
      <c r="A489" s="259" t="s">
        <v>6835</v>
      </c>
      <c r="B489" s="260">
        <v>7011026006356</v>
      </c>
      <c r="C489" s="261" t="s">
        <v>492</v>
      </c>
      <c r="D489" s="262">
        <v>45658</v>
      </c>
      <c r="E489" s="259" t="s">
        <v>894</v>
      </c>
      <c r="F489" s="259" t="s">
        <v>438</v>
      </c>
    </row>
    <row r="490" spans="1:6" x14ac:dyDescent="0.25">
      <c r="A490" s="259" t="s">
        <v>6836</v>
      </c>
      <c r="B490" s="260">
        <v>7789024064387</v>
      </c>
      <c r="C490" s="261" t="s">
        <v>478</v>
      </c>
      <c r="D490" s="262">
        <v>45658</v>
      </c>
      <c r="E490" s="259" t="s">
        <v>894</v>
      </c>
      <c r="F490" s="259" t="s">
        <v>438</v>
      </c>
    </row>
    <row r="491" spans="1:6" x14ac:dyDescent="0.25">
      <c r="A491" s="259" t="s">
        <v>6837</v>
      </c>
      <c r="B491" s="260">
        <v>778902465661</v>
      </c>
      <c r="C491" s="261" t="s">
        <v>478</v>
      </c>
      <c r="D491" s="262">
        <v>45658</v>
      </c>
      <c r="E491" s="259" t="s">
        <v>894</v>
      </c>
      <c r="F491" s="259" t="s">
        <v>438</v>
      </c>
    </row>
    <row r="492" spans="1:6" x14ac:dyDescent="0.25">
      <c r="A492" s="259" t="s">
        <v>6838</v>
      </c>
      <c r="B492" s="260">
        <v>7789024064379</v>
      </c>
      <c r="C492" s="261" t="s">
        <v>478</v>
      </c>
      <c r="D492" s="262">
        <v>45658</v>
      </c>
      <c r="E492" s="259" t="s">
        <v>894</v>
      </c>
      <c r="F492" s="259" t="s">
        <v>438</v>
      </c>
    </row>
    <row r="493" spans="1:6" x14ac:dyDescent="0.25">
      <c r="A493" s="259" t="s">
        <v>6839</v>
      </c>
      <c r="B493" s="260">
        <v>789025009710</v>
      </c>
      <c r="C493" s="261" t="s">
        <v>478</v>
      </c>
      <c r="D493" s="262">
        <v>45658</v>
      </c>
      <c r="E493" s="259" t="s">
        <v>894</v>
      </c>
      <c r="F493" s="259" t="s">
        <v>438</v>
      </c>
    </row>
    <row r="494" spans="1:6" x14ac:dyDescent="0.25">
      <c r="A494" s="259" t="s">
        <v>6840</v>
      </c>
      <c r="B494" s="260">
        <v>7789006603549</v>
      </c>
      <c r="C494" s="261" t="s">
        <v>478</v>
      </c>
      <c r="D494" s="262">
        <v>45658</v>
      </c>
      <c r="E494" s="259" t="s">
        <v>894</v>
      </c>
      <c r="F494" s="259" t="s">
        <v>438</v>
      </c>
    </row>
    <row r="495" spans="1:6" x14ac:dyDescent="0.25">
      <c r="A495" s="259" t="s">
        <v>6841</v>
      </c>
      <c r="B495" s="260">
        <v>789024062818</v>
      </c>
      <c r="C495" s="261" t="s">
        <v>478</v>
      </c>
      <c r="D495" s="262">
        <v>45658</v>
      </c>
      <c r="E495" s="259" t="s">
        <v>894</v>
      </c>
      <c r="F495" s="259" t="s">
        <v>438</v>
      </c>
    </row>
    <row r="496" spans="1:6" x14ac:dyDescent="0.25">
      <c r="A496" s="259" t="s">
        <v>6842</v>
      </c>
      <c r="B496" s="260">
        <v>7789024064999</v>
      </c>
      <c r="C496" s="261" t="s">
        <v>478</v>
      </c>
      <c r="D496" s="262">
        <v>45658</v>
      </c>
      <c r="E496" s="259" t="s">
        <v>894</v>
      </c>
      <c r="F496" s="259" t="s">
        <v>438</v>
      </c>
    </row>
    <row r="497" spans="1:6" x14ac:dyDescent="0.25">
      <c r="A497" s="259" t="s">
        <v>6843</v>
      </c>
      <c r="B497" s="260">
        <v>7789024064982</v>
      </c>
      <c r="C497" s="261" t="s">
        <v>478</v>
      </c>
      <c r="D497" s="262">
        <v>45658</v>
      </c>
      <c r="E497" s="259" t="s">
        <v>894</v>
      </c>
      <c r="F497" s="259" t="s">
        <v>438</v>
      </c>
    </row>
    <row r="498" spans="1:6" x14ac:dyDescent="0.25">
      <c r="A498" s="259" t="s">
        <v>6844</v>
      </c>
      <c r="B498" s="260">
        <v>7789024063842</v>
      </c>
      <c r="C498" s="261" t="s">
        <v>478</v>
      </c>
      <c r="D498" s="262">
        <v>45658</v>
      </c>
      <c r="E498" s="259" t="s">
        <v>894</v>
      </c>
      <c r="F498" s="259" t="s">
        <v>438</v>
      </c>
    </row>
    <row r="499" spans="1:6" x14ac:dyDescent="0.25">
      <c r="A499" s="259" t="s">
        <v>6845</v>
      </c>
      <c r="B499" s="260">
        <v>7789024064977</v>
      </c>
      <c r="C499" s="261" t="s">
        <v>478</v>
      </c>
      <c r="D499" s="262">
        <v>45658</v>
      </c>
      <c r="E499" s="259" t="s">
        <v>894</v>
      </c>
      <c r="F499" s="259" t="s">
        <v>438</v>
      </c>
    </row>
    <row r="500" spans="1:6" x14ac:dyDescent="0.25">
      <c r="A500" s="259" t="s">
        <v>6846</v>
      </c>
      <c r="B500" s="260">
        <v>7789024064357</v>
      </c>
      <c r="C500" s="261" t="s">
        <v>478</v>
      </c>
      <c r="D500" s="262">
        <v>45658</v>
      </c>
      <c r="E500" s="259" t="s">
        <v>894</v>
      </c>
      <c r="F500" s="259" t="s">
        <v>438</v>
      </c>
    </row>
    <row r="501" spans="1:6" x14ac:dyDescent="0.25">
      <c r="A501" s="259" t="s">
        <v>6847</v>
      </c>
      <c r="B501" s="260">
        <v>7789024061005</v>
      </c>
      <c r="C501" s="261" t="s">
        <v>478</v>
      </c>
      <c r="D501" s="262">
        <v>45658</v>
      </c>
      <c r="E501" s="259" t="s">
        <v>894</v>
      </c>
      <c r="F501" s="259" t="s">
        <v>438</v>
      </c>
    </row>
    <row r="502" spans="1:6" x14ac:dyDescent="0.25">
      <c r="A502" s="259" t="s">
        <v>6848</v>
      </c>
      <c r="B502" s="260">
        <v>7789024064973</v>
      </c>
      <c r="C502" s="261" t="s">
        <v>478</v>
      </c>
      <c r="D502" s="262">
        <v>45658</v>
      </c>
      <c r="E502" s="259" t="s">
        <v>894</v>
      </c>
      <c r="F502" s="259" t="s">
        <v>438</v>
      </c>
    </row>
    <row r="503" spans="1:6" x14ac:dyDescent="0.25">
      <c r="A503" s="259" t="s">
        <v>6849</v>
      </c>
      <c r="B503" s="260">
        <v>7789024064959</v>
      </c>
      <c r="C503" s="261" t="s">
        <v>478</v>
      </c>
      <c r="D503" s="262">
        <v>45658</v>
      </c>
      <c r="E503" s="259" t="s">
        <v>894</v>
      </c>
      <c r="F503" s="259" t="s">
        <v>438</v>
      </c>
    </row>
    <row r="504" spans="1:6" x14ac:dyDescent="0.25">
      <c r="A504" s="259" t="s">
        <v>6850</v>
      </c>
      <c r="B504" s="260">
        <v>7789024064359</v>
      </c>
      <c r="C504" s="261" t="s">
        <v>478</v>
      </c>
      <c r="D504" s="262">
        <v>45658</v>
      </c>
      <c r="E504" s="259" t="s">
        <v>894</v>
      </c>
      <c r="F504" s="259" t="s">
        <v>438</v>
      </c>
    </row>
    <row r="505" spans="1:6" x14ac:dyDescent="0.25">
      <c r="A505" s="259" t="s">
        <v>6851</v>
      </c>
      <c r="B505" s="260">
        <v>789024064983</v>
      </c>
      <c r="C505" s="261" t="s">
        <v>478</v>
      </c>
      <c r="D505" s="262">
        <v>45658</v>
      </c>
      <c r="E505" s="259" t="s">
        <v>894</v>
      </c>
      <c r="F505" s="259" t="s">
        <v>438</v>
      </c>
    </row>
    <row r="506" spans="1:6" x14ac:dyDescent="0.25">
      <c r="A506" s="259" t="s">
        <v>6852</v>
      </c>
      <c r="B506" s="260">
        <v>7783024062526</v>
      </c>
      <c r="C506" s="261" t="s">
        <v>478</v>
      </c>
      <c r="D506" s="262">
        <v>45658</v>
      </c>
      <c r="E506" s="259" t="s">
        <v>894</v>
      </c>
      <c r="F506" s="259" t="s">
        <v>438</v>
      </c>
    </row>
    <row r="507" spans="1:6" x14ac:dyDescent="0.25">
      <c r="A507" s="259" t="s">
        <v>6853</v>
      </c>
      <c r="B507" s="260">
        <v>7789024061057</v>
      </c>
      <c r="C507" s="261" t="s">
        <v>478</v>
      </c>
      <c r="D507" s="262">
        <v>45658</v>
      </c>
      <c r="E507" s="259" t="s">
        <v>894</v>
      </c>
      <c r="F507" s="259" t="s">
        <v>438</v>
      </c>
    </row>
    <row r="508" spans="1:6" x14ac:dyDescent="0.25">
      <c r="A508" s="259" t="s">
        <v>6854</v>
      </c>
      <c r="B508" s="260">
        <v>7789024065406</v>
      </c>
      <c r="C508" s="261" t="s">
        <v>478</v>
      </c>
      <c r="D508" s="262">
        <v>45658</v>
      </c>
      <c r="E508" s="259" t="s">
        <v>894</v>
      </c>
      <c r="F508" s="259" t="s">
        <v>438</v>
      </c>
    </row>
    <row r="509" spans="1:6" x14ac:dyDescent="0.25">
      <c r="A509" s="259" t="s">
        <v>6855</v>
      </c>
      <c r="B509" s="260">
        <v>7789024065359</v>
      </c>
      <c r="C509" s="261" t="s">
        <v>478</v>
      </c>
      <c r="D509" s="262">
        <v>45658</v>
      </c>
      <c r="E509" s="259" t="s">
        <v>894</v>
      </c>
      <c r="F509" s="259" t="s">
        <v>438</v>
      </c>
    </row>
    <row r="510" spans="1:6" x14ac:dyDescent="0.25">
      <c r="A510" s="259" t="s">
        <v>6856</v>
      </c>
      <c r="B510" s="260">
        <v>7791022000540</v>
      </c>
      <c r="C510" s="261" t="s">
        <v>478</v>
      </c>
      <c r="D510" s="262">
        <v>45658</v>
      </c>
      <c r="E510" s="259" t="s">
        <v>894</v>
      </c>
      <c r="F510" s="259" t="s">
        <v>438</v>
      </c>
    </row>
    <row r="511" spans="1:6" x14ac:dyDescent="0.25">
      <c r="A511" s="259" t="s">
        <v>6857</v>
      </c>
      <c r="B511" s="260">
        <v>7789024065404</v>
      </c>
      <c r="C511" s="261" t="s">
        <v>478</v>
      </c>
      <c r="D511" s="262">
        <v>45658</v>
      </c>
      <c r="E511" s="259" t="s">
        <v>894</v>
      </c>
      <c r="F511" s="259" t="s">
        <v>438</v>
      </c>
    </row>
    <row r="512" spans="1:6" x14ac:dyDescent="0.25">
      <c r="A512" s="259" t="s">
        <v>6858</v>
      </c>
      <c r="B512" s="260">
        <v>7789024064400</v>
      </c>
      <c r="C512" s="261" t="s">
        <v>478</v>
      </c>
      <c r="D512" s="262">
        <v>45658</v>
      </c>
      <c r="E512" s="259" t="s">
        <v>894</v>
      </c>
      <c r="F512" s="259" t="s">
        <v>438</v>
      </c>
    </row>
    <row r="513" spans="1:6" x14ac:dyDescent="0.25">
      <c r="A513" s="259" t="s">
        <v>6859</v>
      </c>
      <c r="B513" s="260">
        <v>789024064377</v>
      </c>
      <c r="C513" s="261" t="s">
        <v>478</v>
      </c>
      <c r="D513" s="262">
        <v>45658</v>
      </c>
      <c r="E513" s="259" t="s">
        <v>894</v>
      </c>
      <c r="F513" s="259" t="s">
        <v>438</v>
      </c>
    </row>
    <row r="514" spans="1:6" x14ac:dyDescent="0.25">
      <c r="A514" s="259" t="s">
        <v>6860</v>
      </c>
      <c r="B514" s="260">
        <v>77890240062817</v>
      </c>
      <c r="C514" s="261" t="s">
        <v>478</v>
      </c>
      <c r="D514" s="262">
        <v>45658</v>
      </c>
      <c r="E514" s="259" t="s">
        <v>894</v>
      </c>
      <c r="F514" s="259" t="s">
        <v>438</v>
      </c>
    </row>
    <row r="515" spans="1:6" x14ac:dyDescent="0.25">
      <c r="A515" s="259" t="s">
        <v>6861</v>
      </c>
      <c r="B515" s="260">
        <v>7789024064395</v>
      </c>
      <c r="C515" s="261" t="s">
        <v>478</v>
      </c>
      <c r="D515" s="262">
        <v>45658</v>
      </c>
      <c r="E515" s="259" t="s">
        <v>894</v>
      </c>
      <c r="F515" s="259" t="s">
        <v>438</v>
      </c>
    </row>
    <row r="516" spans="1:6" x14ac:dyDescent="0.25">
      <c r="A516" s="259" t="s">
        <v>6862</v>
      </c>
      <c r="B516" s="260">
        <v>7789024064369</v>
      </c>
      <c r="C516" s="261" t="s">
        <v>478</v>
      </c>
      <c r="D516" s="262">
        <v>45658</v>
      </c>
      <c r="E516" s="259" t="s">
        <v>894</v>
      </c>
      <c r="F516" s="259" t="s">
        <v>438</v>
      </c>
    </row>
    <row r="517" spans="1:6" x14ac:dyDescent="0.25">
      <c r="A517" s="259" t="s">
        <v>6863</v>
      </c>
      <c r="B517" s="260">
        <v>7789024062825</v>
      </c>
      <c r="C517" s="261" t="s">
        <v>478</v>
      </c>
      <c r="D517" s="262">
        <v>45658</v>
      </c>
      <c r="E517" s="259" t="s">
        <v>894</v>
      </c>
      <c r="F517" s="259" t="s">
        <v>438</v>
      </c>
    </row>
    <row r="518" spans="1:6" x14ac:dyDescent="0.25">
      <c r="A518" s="259" t="s">
        <v>6864</v>
      </c>
      <c r="B518" s="260">
        <v>7789025009719</v>
      </c>
      <c r="C518" s="261" t="s">
        <v>478</v>
      </c>
      <c r="D518" s="262">
        <v>45658</v>
      </c>
      <c r="E518" s="259" t="s">
        <v>894</v>
      </c>
      <c r="F518" s="259" t="s">
        <v>438</v>
      </c>
    </row>
    <row r="519" spans="1:6" x14ac:dyDescent="0.25">
      <c r="A519" s="259" t="s">
        <v>6865</v>
      </c>
      <c r="B519" s="260">
        <v>7789025033218</v>
      </c>
      <c r="C519" s="261" t="s">
        <v>478</v>
      </c>
      <c r="D519" s="262">
        <v>45658</v>
      </c>
      <c r="E519" s="259" t="s">
        <v>894</v>
      </c>
      <c r="F519" s="259" t="s">
        <v>438</v>
      </c>
    </row>
    <row r="520" spans="1:6" x14ac:dyDescent="0.25">
      <c r="A520" s="259" t="s">
        <v>6866</v>
      </c>
      <c r="B520" s="260">
        <v>7789024062845</v>
      </c>
      <c r="C520" s="261" t="s">
        <v>478</v>
      </c>
      <c r="D520" s="262">
        <v>45658</v>
      </c>
      <c r="E520" s="259" t="s">
        <v>894</v>
      </c>
      <c r="F520" s="259" t="s">
        <v>438</v>
      </c>
    </row>
    <row r="521" spans="1:6" x14ac:dyDescent="0.25">
      <c r="A521" s="259" t="s">
        <v>6867</v>
      </c>
      <c r="B521" s="260">
        <v>7789024062571</v>
      </c>
      <c r="C521" s="261" t="s">
        <v>478</v>
      </c>
      <c r="D521" s="262">
        <v>45658</v>
      </c>
      <c r="E521" s="259" t="s">
        <v>894</v>
      </c>
      <c r="F521" s="259" t="s">
        <v>438</v>
      </c>
    </row>
    <row r="522" spans="1:6" x14ac:dyDescent="0.25">
      <c r="A522" s="259" t="s">
        <v>6868</v>
      </c>
      <c r="B522" s="260">
        <v>7789024064399</v>
      </c>
      <c r="C522" s="261" t="s">
        <v>478</v>
      </c>
      <c r="D522" s="262">
        <v>45658</v>
      </c>
      <c r="E522" s="259" t="s">
        <v>894</v>
      </c>
      <c r="F522" s="259" t="s">
        <v>438</v>
      </c>
    </row>
    <row r="523" spans="1:6" x14ac:dyDescent="0.25">
      <c r="A523" s="259" t="s">
        <v>6869</v>
      </c>
      <c r="B523" s="260">
        <v>7791039043166</v>
      </c>
      <c r="C523" s="261" t="s">
        <v>478</v>
      </c>
      <c r="D523" s="262">
        <v>45658</v>
      </c>
      <c r="E523" s="259" t="s">
        <v>894</v>
      </c>
      <c r="F523" s="259" t="s">
        <v>438</v>
      </c>
    </row>
    <row r="524" spans="1:6" x14ac:dyDescent="0.25">
      <c r="A524" s="259" t="s">
        <v>6870</v>
      </c>
      <c r="B524" s="260">
        <v>7789027016008</v>
      </c>
      <c r="C524" s="261" t="s">
        <v>478</v>
      </c>
      <c r="D524" s="262">
        <v>45658</v>
      </c>
      <c r="E524" s="259" t="s">
        <v>894</v>
      </c>
      <c r="F524" s="259" t="s">
        <v>438</v>
      </c>
    </row>
    <row r="525" spans="1:6" x14ac:dyDescent="0.25">
      <c r="A525" s="259" t="s">
        <v>6871</v>
      </c>
      <c r="B525" s="260">
        <v>7789025035819</v>
      </c>
      <c r="C525" s="261" t="s">
        <v>478</v>
      </c>
      <c r="D525" s="262">
        <v>45658</v>
      </c>
      <c r="E525" s="259" t="s">
        <v>894</v>
      </c>
      <c r="F525" s="259" t="s">
        <v>438</v>
      </c>
    </row>
    <row r="526" spans="1:6" x14ac:dyDescent="0.25">
      <c r="A526" s="259" t="s">
        <v>6872</v>
      </c>
      <c r="B526" s="260">
        <v>7789024062834</v>
      </c>
      <c r="C526" s="261" t="s">
        <v>478</v>
      </c>
      <c r="D526" s="262">
        <v>45658</v>
      </c>
      <c r="E526" s="259" t="s">
        <v>894</v>
      </c>
      <c r="F526" s="259" t="s">
        <v>438</v>
      </c>
    </row>
    <row r="527" spans="1:6" x14ac:dyDescent="0.25">
      <c r="A527" s="259" t="s">
        <v>6873</v>
      </c>
      <c r="B527" s="260">
        <v>7789024062376</v>
      </c>
      <c r="C527" s="261" t="s">
        <v>478</v>
      </c>
      <c r="D527" s="262">
        <v>45658</v>
      </c>
      <c r="E527" s="259" t="s">
        <v>894</v>
      </c>
      <c r="F527" s="259" t="s">
        <v>438</v>
      </c>
    </row>
    <row r="528" spans="1:6" x14ac:dyDescent="0.25">
      <c r="A528" s="259" t="s">
        <v>6874</v>
      </c>
      <c r="B528" s="260">
        <v>7789024062402</v>
      </c>
      <c r="C528" s="261" t="s">
        <v>478</v>
      </c>
      <c r="D528" s="262">
        <v>45658</v>
      </c>
      <c r="E528" s="259" t="s">
        <v>894</v>
      </c>
      <c r="F528" s="259" t="s">
        <v>438</v>
      </c>
    </row>
    <row r="529" spans="1:6" x14ac:dyDescent="0.25">
      <c r="A529" s="259" t="s">
        <v>6875</v>
      </c>
      <c r="B529" s="260">
        <v>7789024063817</v>
      </c>
      <c r="C529" s="261" t="s">
        <v>478</v>
      </c>
      <c r="D529" s="262">
        <v>45658</v>
      </c>
      <c r="E529" s="259" t="s">
        <v>894</v>
      </c>
      <c r="F529" s="259" t="s">
        <v>438</v>
      </c>
    </row>
    <row r="530" spans="1:6" x14ac:dyDescent="0.25">
      <c r="A530" s="259" t="s">
        <v>6876</v>
      </c>
      <c r="B530" s="260">
        <v>7789024062548</v>
      </c>
      <c r="C530" s="261" t="s">
        <v>478</v>
      </c>
      <c r="D530" s="262">
        <v>45658</v>
      </c>
      <c r="E530" s="259" t="s">
        <v>894</v>
      </c>
      <c r="F530" s="259" t="s">
        <v>438</v>
      </c>
    </row>
    <row r="531" spans="1:6" x14ac:dyDescent="0.25">
      <c r="A531" s="259" t="s">
        <v>6877</v>
      </c>
      <c r="B531" s="260">
        <v>7789024062823</v>
      </c>
      <c r="C531" s="261" t="s">
        <v>478</v>
      </c>
      <c r="D531" s="262">
        <v>45658</v>
      </c>
      <c r="E531" s="259" t="s">
        <v>894</v>
      </c>
      <c r="F531" s="259" t="s">
        <v>438</v>
      </c>
    </row>
    <row r="532" spans="1:6" x14ac:dyDescent="0.25">
      <c r="A532" s="259" t="s">
        <v>6878</v>
      </c>
      <c r="B532" s="260">
        <v>789024061018</v>
      </c>
      <c r="C532" s="261" t="s">
        <v>478</v>
      </c>
      <c r="D532" s="262">
        <v>45658</v>
      </c>
      <c r="E532" s="259" t="s">
        <v>894</v>
      </c>
      <c r="F532" s="259" t="s">
        <v>438</v>
      </c>
    </row>
    <row r="533" spans="1:6" x14ac:dyDescent="0.25">
      <c r="A533" s="259" t="s">
        <v>6879</v>
      </c>
      <c r="B533" s="260">
        <v>7789024064383</v>
      </c>
      <c r="C533" s="261" t="s">
        <v>478</v>
      </c>
      <c r="D533" s="262">
        <v>45658</v>
      </c>
      <c r="E533" s="259" t="s">
        <v>894</v>
      </c>
      <c r="F533" s="259" t="s">
        <v>438</v>
      </c>
    </row>
    <row r="534" spans="1:6" x14ac:dyDescent="0.25">
      <c r="A534" s="259" t="s">
        <v>6880</v>
      </c>
      <c r="B534" s="260">
        <v>7789024062828</v>
      </c>
      <c r="C534" s="261" t="s">
        <v>478</v>
      </c>
      <c r="D534" s="262">
        <v>45658</v>
      </c>
      <c r="E534" s="259" t="s">
        <v>894</v>
      </c>
      <c r="F534" s="259" t="s">
        <v>438</v>
      </c>
    </row>
    <row r="535" spans="1:6" x14ac:dyDescent="0.25">
      <c r="A535" s="259" t="s">
        <v>6881</v>
      </c>
      <c r="B535" s="260">
        <v>7789024063829</v>
      </c>
      <c r="C535" s="261" t="s">
        <v>478</v>
      </c>
      <c r="D535" s="262">
        <v>45658</v>
      </c>
      <c r="E535" s="259" t="s">
        <v>894</v>
      </c>
      <c r="F535" s="259" t="s">
        <v>438</v>
      </c>
    </row>
    <row r="536" spans="1:6" x14ac:dyDescent="0.25">
      <c r="A536" s="259" t="s">
        <v>6882</v>
      </c>
      <c r="B536" s="260">
        <v>7789024063898</v>
      </c>
      <c r="C536" s="261" t="s">
        <v>478</v>
      </c>
      <c r="D536" s="262">
        <v>45658</v>
      </c>
      <c r="E536" s="259" t="s">
        <v>894</v>
      </c>
      <c r="F536" s="259" t="s">
        <v>438</v>
      </c>
    </row>
    <row r="537" spans="1:6" x14ac:dyDescent="0.25">
      <c r="A537" s="259" t="s">
        <v>6883</v>
      </c>
      <c r="B537" s="260">
        <v>7789024061040</v>
      </c>
      <c r="C537" s="261" t="s">
        <v>478</v>
      </c>
      <c r="D537" s="262">
        <v>45658</v>
      </c>
      <c r="E537" s="259" t="s">
        <v>894</v>
      </c>
      <c r="F537" s="259" t="s">
        <v>438</v>
      </c>
    </row>
    <row r="538" spans="1:6" x14ac:dyDescent="0.25">
      <c r="A538" s="259" t="s">
        <v>6884</v>
      </c>
      <c r="B538" s="260">
        <v>7789025009737</v>
      </c>
      <c r="C538" s="261" t="s">
        <v>478</v>
      </c>
      <c r="D538" s="262">
        <v>45658</v>
      </c>
      <c r="E538" s="259" t="s">
        <v>894</v>
      </c>
      <c r="F538" s="259" t="s">
        <v>438</v>
      </c>
    </row>
    <row r="539" spans="1:6" x14ac:dyDescent="0.25">
      <c r="A539" s="259" t="s">
        <v>6885</v>
      </c>
      <c r="B539" s="260">
        <v>7789027016072</v>
      </c>
      <c r="C539" s="261" t="s">
        <v>478</v>
      </c>
      <c r="D539" s="262">
        <v>45658</v>
      </c>
      <c r="E539" s="259" t="s">
        <v>894</v>
      </c>
      <c r="F539" s="259" t="s">
        <v>438</v>
      </c>
    </row>
    <row r="540" spans="1:6" x14ac:dyDescent="0.25">
      <c r="A540" s="259" t="s">
        <v>6886</v>
      </c>
      <c r="B540" s="260">
        <v>7789027016095</v>
      </c>
      <c r="C540" s="261" t="s">
        <v>478</v>
      </c>
      <c r="D540" s="262">
        <v>45658</v>
      </c>
      <c r="E540" s="259" t="s">
        <v>894</v>
      </c>
      <c r="F540" s="259" t="s">
        <v>438</v>
      </c>
    </row>
    <row r="541" spans="1:6" x14ac:dyDescent="0.25">
      <c r="A541" s="259" t="s">
        <v>6887</v>
      </c>
      <c r="B541" s="260">
        <v>7789025009750</v>
      </c>
      <c r="C541" s="261" t="s">
        <v>478</v>
      </c>
      <c r="D541" s="262">
        <v>45658</v>
      </c>
      <c r="E541" s="259" t="s">
        <v>894</v>
      </c>
      <c r="F541" s="259" t="s">
        <v>438</v>
      </c>
    </row>
    <row r="542" spans="1:6" x14ac:dyDescent="0.25">
      <c r="A542" s="259" t="s">
        <v>6888</v>
      </c>
      <c r="B542" s="260">
        <v>7789024063011</v>
      </c>
      <c r="C542" s="261" t="s">
        <v>478</v>
      </c>
      <c r="D542" s="262">
        <v>45658</v>
      </c>
      <c r="E542" s="259" t="s">
        <v>894</v>
      </c>
      <c r="F542" s="259" t="s">
        <v>438</v>
      </c>
    </row>
    <row r="543" spans="1:6" x14ac:dyDescent="0.25">
      <c r="A543" s="259" t="s">
        <v>6889</v>
      </c>
      <c r="B543" s="260">
        <v>7789025009714</v>
      </c>
      <c r="C543" s="261" t="s">
        <v>478</v>
      </c>
      <c r="D543" s="262">
        <v>45658</v>
      </c>
      <c r="E543" s="259" t="s">
        <v>894</v>
      </c>
      <c r="F543" s="259" t="s">
        <v>438</v>
      </c>
    </row>
    <row r="544" spans="1:6" x14ac:dyDescent="0.25">
      <c r="A544" s="259" t="s">
        <v>6890</v>
      </c>
      <c r="B544" s="260">
        <v>7789027016002</v>
      </c>
      <c r="C544" s="261" t="s">
        <v>478</v>
      </c>
      <c r="D544" s="262">
        <v>45658</v>
      </c>
      <c r="E544" s="259" t="s">
        <v>894</v>
      </c>
      <c r="F544" s="259" t="s">
        <v>438</v>
      </c>
    </row>
    <row r="545" spans="1:6" x14ac:dyDescent="0.25">
      <c r="A545" s="259" t="s">
        <v>6891</v>
      </c>
      <c r="B545" s="260">
        <v>7789025009720</v>
      </c>
      <c r="C545" s="261" t="s">
        <v>478</v>
      </c>
      <c r="D545" s="262">
        <v>45658</v>
      </c>
      <c r="E545" s="259" t="s">
        <v>894</v>
      </c>
      <c r="F545" s="259" t="s">
        <v>438</v>
      </c>
    </row>
    <row r="546" spans="1:6" x14ac:dyDescent="0.25">
      <c r="A546" s="259" t="s">
        <v>6892</v>
      </c>
      <c r="B546" s="260">
        <v>7794062014026</v>
      </c>
      <c r="C546" s="261" t="s">
        <v>478</v>
      </c>
      <c r="D546" s="262">
        <v>45658</v>
      </c>
      <c r="E546" s="259" t="s">
        <v>894</v>
      </c>
      <c r="F546" s="259" t="s">
        <v>438</v>
      </c>
    </row>
    <row r="547" spans="1:6" x14ac:dyDescent="0.25">
      <c r="A547" s="259" t="s">
        <v>6893</v>
      </c>
      <c r="B547" s="260">
        <v>7789024063008</v>
      </c>
      <c r="C547" s="261" t="s">
        <v>478</v>
      </c>
      <c r="D547" s="262">
        <v>45658</v>
      </c>
      <c r="E547" s="259" t="s">
        <v>894</v>
      </c>
      <c r="F547" s="259" t="s">
        <v>438</v>
      </c>
    </row>
    <row r="548" spans="1:6" x14ac:dyDescent="0.25">
      <c r="A548" s="259" t="s">
        <v>6894</v>
      </c>
      <c r="B548" s="260">
        <v>7789024063025</v>
      </c>
      <c r="C548" s="261" t="s">
        <v>478</v>
      </c>
      <c r="D548" s="262">
        <v>45658</v>
      </c>
      <c r="E548" s="259" t="s">
        <v>894</v>
      </c>
      <c r="F548" s="259" t="s">
        <v>438</v>
      </c>
    </row>
    <row r="549" spans="1:6" x14ac:dyDescent="0.25">
      <c r="A549" s="259" t="s">
        <v>6895</v>
      </c>
      <c r="B549" s="260">
        <v>7789024064994</v>
      </c>
      <c r="C549" s="261" t="s">
        <v>478</v>
      </c>
      <c r="D549" s="262">
        <v>45658</v>
      </c>
      <c r="E549" s="259" t="s">
        <v>894</v>
      </c>
      <c r="F549" s="259" t="s">
        <v>438</v>
      </c>
    </row>
    <row r="550" spans="1:6" x14ac:dyDescent="0.25">
      <c r="A550" s="259" t="s">
        <v>6896</v>
      </c>
      <c r="B550" s="260">
        <v>77890270016029</v>
      </c>
      <c r="C550" s="261" t="s">
        <v>478</v>
      </c>
      <c r="D550" s="262">
        <v>45658</v>
      </c>
      <c r="E550" s="259" t="s">
        <v>894</v>
      </c>
      <c r="F550" s="259" t="s">
        <v>438</v>
      </c>
    </row>
    <row r="551" spans="1:6" x14ac:dyDescent="0.25">
      <c r="A551" s="259" t="s">
        <v>6897</v>
      </c>
      <c r="B551" s="260">
        <v>789024062804</v>
      </c>
      <c r="C551" s="261" t="s">
        <v>478</v>
      </c>
      <c r="D551" s="262">
        <v>45658</v>
      </c>
      <c r="E551" s="259" t="s">
        <v>894</v>
      </c>
      <c r="F551" s="259" t="s">
        <v>438</v>
      </c>
    </row>
    <row r="552" spans="1:6" x14ac:dyDescent="0.25">
      <c r="A552" s="259" t="s">
        <v>6898</v>
      </c>
      <c r="B552" s="260">
        <v>7789025000750</v>
      </c>
      <c r="C552" s="261" t="s">
        <v>478</v>
      </c>
      <c r="D552" s="262">
        <v>45658</v>
      </c>
      <c r="E552" s="259" t="s">
        <v>894</v>
      </c>
      <c r="F552" s="259" t="s">
        <v>438</v>
      </c>
    </row>
    <row r="553" spans="1:6" x14ac:dyDescent="0.25">
      <c r="A553" s="259" t="s">
        <v>6899</v>
      </c>
      <c r="B553" s="260">
        <v>86253</v>
      </c>
      <c r="C553" s="261" t="s">
        <v>483</v>
      </c>
      <c r="D553" s="262">
        <v>45658</v>
      </c>
      <c r="E553" s="259" t="s">
        <v>894</v>
      </c>
      <c r="F553" s="259" t="s">
        <v>438</v>
      </c>
    </row>
    <row r="554" spans="1:6" x14ac:dyDescent="0.25">
      <c r="A554" s="259" t="s">
        <v>6900</v>
      </c>
      <c r="B554" s="260">
        <v>7789025009781</v>
      </c>
      <c r="C554" s="261" t="s">
        <v>478</v>
      </c>
      <c r="D554" s="262">
        <v>45658</v>
      </c>
      <c r="E554" s="259" t="s">
        <v>894</v>
      </c>
      <c r="F554" s="259" t="s">
        <v>438</v>
      </c>
    </row>
    <row r="555" spans="1:6" x14ac:dyDescent="0.25">
      <c r="A555" s="259" t="s">
        <v>6901</v>
      </c>
      <c r="B555" s="260">
        <v>17952905</v>
      </c>
      <c r="C555" s="261" t="s">
        <v>442</v>
      </c>
      <c r="D555" s="262">
        <v>45658</v>
      </c>
      <c r="E555" s="259" t="s">
        <v>894</v>
      </c>
      <c r="F555" s="259" t="s">
        <v>438</v>
      </c>
    </row>
    <row r="556" spans="1:6" x14ac:dyDescent="0.25">
      <c r="A556" s="259" t="s">
        <v>6902</v>
      </c>
      <c r="B556" s="260">
        <v>7011049000777</v>
      </c>
      <c r="C556" s="261" t="s">
        <v>492</v>
      </c>
      <c r="D556" s="262">
        <v>45658</v>
      </c>
      <c r="E556" s="259" t="s">
        <v>894</v>
      </c>
      <c r="F556" s="259" t="s">
        <v>438</v>
      </c>
    </row>
    <row r="557" spans="1:6" x14ac:dyDescent="0.25">
      <c r="A557" s="259" t="s">
        <v>6903</v>
      </c>
      <c r="B557" s="260">
        <v>7011027003469</v>
      </c>
      <c r="C557" s="261" t="s">
        <v>492</v>
      </c>
      <c r="D557" s="262">
        <v>45658</v>
      </c>
      <c r="E557" s="259" t="s">
        <v>894</v>
      </c>
      <c r="F557" s="259" t="s">
        <v>438</v>
      </c>
    </row>
    <row r="558" spans="1:6" x14ac:dyDescent="0.25">
      <c r="A558" s="259" t="s">
        <v>6904</v>
      </c>
      <c r="B558" s="260">
        <v>70011027004010</v>
      </c>
      <c r="C558" s="261" t="s">
        <v>492</v>
      </c>
      <c r="D558" s="262">
        <v>45658</v>
      </c>
      <c r="E558" s="259" t="s">
        <v>894</v>
      </c>
      <c r="F558" s="259" t="s">
        <v>438</v>
      </c>
    </row>
    <row r="559" spans="1:6" x14ac:dyDescent="0.25">
      <c r="A559" s="259" t="s">
        <v>6905</v>
      </c>
      <c r="B559" s="260">
        <v>94839</v>
      </c>
      <c r="C559" s="261" t="s">
        <v>479</v>
      </c>
      <c r="D559" s="262">
        <v>45931</v>
      </c>
      <c r="E559" s="259" t="s">
        <v>894</v>
      </c>
      <c r="F559" s="259" t="s">
        <v>438</v>
      </c>
    </row>
    <row r="560" spans="1:6" x14ac:dyDescent="0.25">
      <c r="A560" s="259" t="s">
        <v>6906</v>
      </c>
      <c r="B560" s="260" t="s">
        <v>17397</v>
      </c>
      <c r="C560" s="261" t="s">
        <v>550</v>
      </c>
      <c r="D560" s="262">
        <v>45748</v>
      </c>
      <c r="E560" s="259" t="s">
        <v>894</v>
      </c>
      <c r="F560" s="259" t="s">
        <v>438</v>
      </c>
    </row>
    <row r="561" spans="1:6" x14ac:dyDescent="0.25">
      <c r="A561" s="259" t="s">
        <v>6907</v>
      </c>
      <c r="B561" s="260">
        <v>37030961</v>
      </c>
      <c r="C561" s="261" t="s">
        <v>466</v>
      </c>
      <c r="D561" s="262">
        <v>45717</v>
      </c>
      <c r="E561" s="259" t="s">
        <v>894</v>
      </c>
      <c r="F561" s="259" t="s">
        <v>438</v>
      </c>
    </row>
    <row r="562" spans="1:6" x14ac:dyDescent="0.25">
      <c r="A562" s="259" t="s">
        <v>6908</v>
      </c>
      <c r="B562" s="260">
        <v>36851455</v>
      </c>
      <c r="C562" s="261" t="s">
        <v>466</v>
      </c>
      <c r="D562" s="262">
        <v>45717</v>
      </c>
      <c r="E562" s="259" t="s">
        <v>894</v>
      </c>
      <c r="F562" s="259" t="s">
        <v>438</v>
      </c>
    </row>
    <row r="563" spans="1:6" x14ac:dyDescent="0.25">
      <c r="A563" s="259" t="s">
        <v>6909</v>
      </c>
      <c r="B563" s="260">
        <v>36158257</v>
      </c>
      <c r="C563" s="261" t="s">
        <v>466</v>
      </c>
      <c r="D563" s="262">
        <v>45717</v>
      </c>
      <c r="E563" s="259" t="s">
        <v>894</v>
      </c>
      <c r="F563" s="259" t="s">
        <v>438</v>
      </c>
    </row>
    <row r="564" spans="1:6" x14ac:dyDescent="0.25">
      <c r="A564" s="259" t="s">
        <v>6910</v>
      </c>
      <c r="B564" s="260">
        <v>37317449</v>
      </c>
      <c r="C564" s="261" t="s">
        <v>466</v>
      </c>
      <c r="D564" s="262">
        <v>45717</v>
      </c>
      <c r="E564" s="259" t="s">
        <v>894</v>
      </c>
      <c r="F564" s="259" t="s">
        <v>438</v>
      </c>
    </row>
    <row r="565" spans="1:6" x14ac:dyDescent="0.25">
      <c r="A565" s="259" t="s">
        <v>6911</v>
      </c>
      <c r="B565" s="260">
        <v>37311223</v>
      </c>
      <c r="C565" s="261" t="s">
        <v>466</v>
      </c>
      <c r="D565" s="262">
        <v>45778</v>
      </c>
      <c r="E565" s="259" t="s">
        <v>894</v>
      </c>
      <c r="F565" s="259" t="s">
        <v>438</v>
      </c>
    </row>
    <row r="566" spans="1:6" x14ac:dyDescent="0.25">
      <c r="A566" s="259" t="s">
        <v>6912</v>
      </c>
      <c r="B566" s="260">
        <v>22350044</v>
      </c>
      <c r="C566" s="261" t="s">
        <v>449</v>
      </c>
      <c r="D566" s="262">
        <v>45658</v>
      </c>
      <c r="E566" s="259" t="s">
        <v>894</v>
      </c>
      <c r="F566" s="259" t="s">
        <v>438</v>
      </c>
    </row>
    <row r="567" spans="1:6" x14ac:dyDescent="0.25">
      <c r="A567" s="259" t="s">
        <v>6913</v>
      </c>
      <c r="B567" s="260">
        <v>7791143433542</v>
      </c>
      <c r="C567" s="261" t="s">
        <v>478</v>
      </c>
      <c r="D567" s="262">
        <v>45658</v>
      </c>
      <c r="E567" s="259" t="s">
        <v>894</v>
      </c>
      <c r="F567" s="259" t="s">
        <v>438</v>
      </c>
    </row>
    <row r="568" spans="1:6" x14ac:dyDescent="0.25">
      <c r="A568" s="259" t="s">
        <v>6914</v>
      </c>
      <c r="B568" s="260">
        <v>37311274</v>
      </c>
      <c r="C568" s="261" t="s">
        <v>449</v>
      </c>
      <c r="D568" s="262">
        <v>45715</v>
      </c>
      <c r="E568" s="259" t="s">
        <v>894</v>
      </c>
      <c r="F568" s="259" t="s">
        <v>438</v>
      </c>
    </row>
    <row r="569" spans="1:6" x14ac:dyDescent="0.25">
      <c r="A569" s="259" t="s">
        <v>6915</v>
      </c>
      <c r="B569" s="260">
        <v>36959564</v>
      </c>
      <c r="C569" s="261" t="s">
        <v>466</v>
      </c>
      <c r="D569" s="262">
        <v>45717</v>
      </c>
      <c r="E569" s="259" t="s">
        <v>894</v>
      </c>
      <c r="F569" s="259" t="s">
        <v>438</v>
      </c>
    </row>
    <row r="570" spans="1:6" x14ac:dyDescent="0.25">
      <c r="A570" s="259" t="s">
        <v>6916</v>
      </c>
      <c r="B570" s="260">
        <v>35716870</v>
      </c>
      <c r="C570" s="261" t="s">
        <v>466</v>
      </c>
      <c r="D570" s="262">
        <v>45717</v>
      </c>
      <c r="E570" s="259" t="s">
        <v>894</v>
      </c>
      <c r="F570" s="259" t="s">
        <v>438</v>
      </c>
    </row>
    <row r="571" spans="1:6" x14ac:dyDescent="0.25">
      <c r="A571" s="259" t="s">
        <v>6917</v>
      </c>
      <c r="B571" s="260">
        <v>37279948</v>
      </c>
      <c r="C571" s="261" t="s">
        <v>466</v>
      </c>
      <c r="D571" s="262">
        <v>45748</v>
      </c>
      <c r="E571" s="259" t="s">
        <v>894</v>
      </c>
      <c r="F571" s="259" t="s">
        <v>438</v>
      </c>
    </row>
    <row r="572" spans="1:6" x14ac:dyDescent="0.25">
      <c r="A572" s="259" t="s">
        <v>6918</v>
      </c>
      <c r="B572" s="260">
        <v>37465261</v>
      </c>
      <c r="C572" s="261" t="s">
        <v>466</v>
      </c>
      <c r="D572" s="262">
        <v>45658</v>
      </c>
      <c r="E572" s="259" t="s">
        <v>894</v>
      </c>
      <c r="F572" s="259" t="s">
        <v>438</v>
      </c>
    </row>
    <row r="573" spans="1:6" x14ac:dyDescent="0.25">
      <c r="A573" s="259" t="s">
        <v>6919</v>
      </c>
      <c r="B573" s="260">
        <v>37465082</v>
      </c>
      <c r="C573" s="261" t="s">
        <v>466</v>
      </c>
      <c r="D573" s="262">
        <v>45658</v>
      </c>
      <c r="E573" s="259" t="s">
        <v>894</v>
      </c>
      <c r="F573" s="259" t="s">
        <v>438</v>
      </c>
    </row>
    <row r="574" spans="1:6" x14ac:dyDescent="0.25">
      <c r="A574" s="259" t="s">
        <v>6920</v>
      </c>
      <c r="B574" s="260">
        <v>37465043</v>
      </c>
      <c r="C574" s="261" t="s">
        <v>466</v>
      </c>
      <c r="D574" s="262">
        <v>45658</v>
      </c>
      <c r="E574" s="259" t="s">
        <v>894</v>
      </c>
      <c r="F574" s="259" t="s">
        <v>438</v>
      </c>
    </row>
    <row r="575" spans="1:6" x14ac:dyDescent="0.25">
      <c r="A575" s="259" t="s">
        <v>6921</v>
      </c>
      <c r="B575" s="260">
        <v>1236</v>
      </c>
      <c r="C575" s="261" t="s">
        <v>550</v>
      </c>
      <c r="D575" s="262">
        <v>45717</v>
      </c>
      <c r="E575" s="259" t="s">
        <v>894</v>
      </c>
      <c r="F575" s="259" t="s">
        <v>438</v>
      </c>
    </row>
    <row r="576" spans="1:6" x14ac:dyDescent="0.25">
      <c r="A576" s="259" t="s">
        <v>6922</v>
      </c>
      <c r="B576" s="260">
        <v>5533909</v>
      </c>
      <c r="C576" s="261" t="s">
        <v>437</v>
      </c>
      <c r="D576" s="262">
        <v>45771</v>
      </c>
      <c r="E576" s="259" t="s">
        <v>894</v>
      </c>
      <c r="F576" s="259" t="s">
        <v>438</v>
      </c>
    </row>
    <row r="577" spans="1:6" x14ac:dyDescent="0.25">
      <c r="A577" s="259" t="s">
        <v>6923</v>
      </c>
      <c r="B577" s="260">
        <v>217589</v>
      </c>
      <c r="C577" s="261" t="s">
        <v>17352</v>
      </c>
      <c r="D577" s="262">
        <v>45970</v>
      </c>
      <c r="E577" s="259" t="s">
        <v>894</v>
      </c>
      <c r="F577" s="259" t="s">
        <v>438</v>
      </c>
    </row>
    <row r="578" spans="1:6" x14ac:dyDescent="0.25">
      <c r="A578" s="259" t="s">
        <v>6924</v>
      </c>
      <c r="B578" s="260">
        <v>5200747</v>
      </c>
      <c r="C578" s="261" t="s">
        <v>449</v>
      </c>
      <c r="D578" s="262">
        <v>45931</v>
      </c>
      <c r="E578" s="259" t="s">
        <v>894</v>
      </c>
      <c r="F578" s="259" t="s">
        <v>438</v>
      </c>
    </row>
    <row r="579" spans="1:6" x14ac:dyDescent="0.25">
      <c r="A579" s="259" t="s">
        <v>6925</v>
      </c>
      <c r="B579" s="260">
        <v>4722687</v>
      </c>
      <c r="C579" s="261" t="s">
        <v>449</v>
      </c>
      <c r="D579" s="262">
        <v>45931</v>
      </c>
      <c r="E579" s="259" t="s">
        <v>894</v>
      </c>
      <c r="F579" s="259" t="s">
        <v>438</v>
      </c>
    </row>
    <row r="580" spans="1:6" x14ac:dyDescent="0.25">
      <c r="A580" s="259" t="s">
        <v>6926</v>
      </c>
      <c r="B580" s="260" t="s">
        <v>17398</v>
      </c>
      <c r="C580" s="261" t="s">
        <v>17354</v>
      </c>
      <c r="D580" s="262">
        <v>45931</v>
      </c>
      <c r="E580" s="259" t="s">
        <v>894</v>
      </c>
      <c r="F580" s="259" t="s">
        <v>438</v>
      </c>
    </row>
    <row r="581" spans="1:6" x14ac:dyDescent="0.25">
      <c r="A581" s="259" t="s">
        <v>6927</v>
      </c>
      <c r="B581" s="260">
        <v>204701</v>
      </c>
      <c r="C581" s="261" t="s">
        <v>483</v>
      </c>
      <c r="D581" s="262">
        <v>45931</v>
      </c>
      <c r="E581" s="259" t="s">
        <v>894</v>
      </c>
      <c r="F581" s="259" t="s">
        <v>438</v>
      </c>
    </row>
    <row r="582" spans="1:6" x14ac:dyDescent="0.25">
      <c r="A582" s="259" t="s">
        <v>6928</v>
      </c>
      <c r="B582" s="260">
        <v>6848521</v>
      </c>
      <c r="C582" s="261" t="s">
        <v>458</v>
      </c>
      <c r="D582" s="262">
        <v>45931</v>
      </c>
      <c r="E582" s="259" t="s">
        <v>894</v>
      </c>
      <c r="F582" s="259" t="s">
        <v>438</v>
      </c>
    </row>
    <row r="583" spans="1:6" x14ac:dyDescent="0.25">
      <c r="A583" s="259" t="s">
        <v>6929</v>
      </c>
      <c r="B583" s="260" t="s">
        <v>17399</v>
      </c>
      <c r="C583" s="261" t="s">
        <v>492</v>
      </c>
      <c r="D583" s="262">
        <v>45931</v>
      </c>
      <c r="E583" s="259" t="s">
        <v>894</v>
      </c>
      <c r="F583" s="259" t="s">
        <v>438</v>
      </c>
    </row>
    <row r="584" spans="1:6" x14ac:dyDescent="0.25">
      <c r="A584" s="259" t="s">
        <v>6930</v>
      </c>
      <c r="B584" s="260">
        <v>37368771</v>
      </c>
      <c r="C584" s="261" t="s">
        <v>437</v>
      </c>
      <c r="D584" s="262">
        <v>45931</v>
      </c>
      <c r="E584" s="259" t="s">
        <v>894</v>
      </c>
      <c r="F584" s="259" t="s">
        <v>438</v>
      </c>
    </row>
    <row r="585" spans="1:6" x14ac:dyDescent="0.25">
      <c r="A585" s="259" t="s">
        <v>6931</v>
      </c>
      <c r="B585" s="260" t="s">
        <v>17400</v>
      </c>
      <c r="C585" s="261" t="s">
        <v>478</v>
      </c>
      <c r="D585" s="262">
        <v>45931</v>
      </c>
      <c r="E585" s="259" t="s">
        <v>894</v>
      </c>
      <c r="F585" s="259" t="s">
        <v>438</v>
      </c>
    </row>
    <row r="586" spans="1:6" x14ac:dyDescent="0.25">
      <c r="A586" s="259" t="s">
        <v>6932</v>
      </c>
      <c r="B586" s="260">
        <v>361311</v>
      </c>
      <c r="C586" s="261" t="s">
        <v>483</v>
      </c>
      <c r="D586" s="262">
        <v>45931</v>
      </c>
      <c r="E586" s="259" t="s">
        <v>894</v>
      </c>
      <c r="F586" s="259" t="s">
        <v>438</v>
      </c>
    </row>
    <row r="587" spans="1:6" x14ac:dyDescent="0.25">
      <c r="A587" s="259" t="s">
        <v>6933</v>
      </c>
      <c r="B587" s="260">
        <v>162691</v>
      </c>
      <c r="C587" s="261" t="s">
        <v>461</v>
      </c>
      <c r="D587" s="262">
        <v>45931</v>
      </c>
      <c r="E587" s="259" t="s">
        <v>894</v>
      </c>
      <c r="F587" s="259" t="s">
        <v>438</v>
      </c>
    </row>
    <row r="588" spans="1:6" x14ac:dyDescent="0.25">
      <c r="A588" s="259" t="s">
        <v>6934</v>
      </c>
      <c r="B588" s="260">
        <v>7761290</v>
      </c>
      <c r="C588" s="261" t="s">
        <v>458</v>
      </c>
      <c r="D588" s="262">
        <v>45931</v>
      </c>
      <c r="E588" s="259" t="s">
        <v>894</v>
      </c>
      <c r="F588" s="259" t="s">
        <v>438</v>
      </c>
    </row>
    <row r="589" spans="1:6" x14ac:dyDescent="0.25">
      <c r="A589" s="259" t="s">
        <v>6935</v>
      </c>
      <c r="B589" s="260">
        <v>432091</v>
      </c>
      <c r="C589" s="261" t="s">
        <v>441</v>
      </c>
      <c r="D589" s="262">
        <v>45931</v>
      </c>
      <c r="E589" s="259" t="s">
        <v>894</v>
      </c>
      <c r="F589" s="259" t="s">
        <v>438</v>
      </c>
    </row>
    <row r="590" spans="1:6" x14ac:dyDescent="0.25">
      <c r="A590" s="259" t="s">
        <v>6936</v>
      </c>
      <c r="B590" s="260">
        <v>25292061</v>
      </c>
      <c r="C590" s="261" t="s">
        <v>440</v>
      </c>
      <c r="D590" s="262">
        <v>45931</v>
      </c>
      <c r="E590" s="259" t="s">
        <v>894</v>
      </c>
      <c r="F590" s="259" t="s">
        <v>438</v>
      </c>
    </row>
    <row r="591" spans="1:6" x14ac:dyDescent="0.25">
      <c r="A591" s="259" t="s">
        <v>6937</v>
      </c>
      <c r="B591" s="260">
        <v>3779178</v>
      </c>
      <c r="C591" s="261" t="s">
        <v>437</v>
      </c>
      <c r="D591" s="262">
        <v>45931</v>
      </c>
      <c r="E591" s="259" t="s">
        <v>894</v>
      </c>
      <c r="F591" s="259" t="s">
        <v>438</v>
      </c>
    </row>
    <row r="592" spans="1:6" x14ac:dyDescent="0.25">
      <c r="A592" s="259" t="s">
        <v>6938</v>
      </c>
      <c r="B592" s="260">
        <v>90009941</v>
      </c>
      <c r="C592" s="261" t="s">
        <v>17355</v>
      </c>
      <c r="D592" s="262">
        <v>45931</v>
      </c>
      <c r="E592" s="259" t="s">
        <v>894</v>
      </c>
      <c r="F592" s="259" t="s">
        <v>438</v>
      </c>
    </row>
    <row r="593" spans="1:6" x14ac:dyDescent="0.25">
      <c r="A593" s="259" t="s">
        <v>6939</v>
      </c>
      <c r="B593" s="260">
        <v>2767010828</v>
      </c>
      <c r="C593" s="261" t="s">
        <v>452</v>
      </c>
      <c r="D593" s="262">
        <v>45931</v>
      </c>
      <c r="E593" s="259" t="s">
        <v>894</v>
      </c>
      <c r="F593" s="259" t="s">
        <v>438</v>
      </c>
    </row>
    <row r="594" spans="1:6" x14ac:dyDescent="0.25">
      <c r="A594" s="259" t="s">
        <v>6940</v>
      </c>
      <c r="B594" s="260">
        <v>58031</v>
      </c>
      <c r="C594" s="261" t="s">
        <v>483</v>
      </c>
      <c r="D594" s="262">
        <v>45931</v>
      </c>
      <c r="E594" s="259" t="s">
        <v>894</v>
      </c>
      <c r="F594" s="259" t="s">
        <v>438</v>
      </c>
    </row>
    <row r="595" spans="1:6" x14ac:dyDescent="0.25">
      <c r="A595" s="259" t="s">
        <v>6941</v>
      </c>
      <c r="B595" s="260">
        <v>25285471</v>
      </c>
      <c r="C595" s="261" t="s">
        <v>440</v>
      </c>
      <c r="D595" s="262">
        <v>45931</v>
      </c>
      <c r="E595" s="259" t="s">
        <v>894</v>
      </c>
      <c r="F595" s="259" t="s">
        <v>438</v>
      </c>
    </row>
    <row r="596" spans="1:6" x14ac:dyDescent="0.25">
      <c r="A596" s="259" t="s">
        <v>6942</v>
      </c>
      <c r="B596" s="260">
        <v>360851</v>
      </c>
      <c r="C596" s="261" t="s">
        <v>483</v>
      </c>
      <c r="D596" s="262">
        <v>45931</v>
      </c>
      <c r="E596" s="259" t="s">
        <v>894</v>
      </c>
      <c r="F596" s="259" t="s">
        <v>438</v>
      </c>
    </row>
    <row r="597" spans="1:6" x14ac:dyDescent="0.25">
      <c r="A597" s="259" t="s">
        <v>6943</v>
      </c>
      <c r="B597" s="260">
        <v>25317691</v>
      </c>
      <c r="C597" s="261" t="s">
        <v>440</v>
      </c>
      <c r="D597" s="262">
        <v>45931</v>
      </c>
      <c r="E597" s="259" t="s">
        <v>894</v>
      </c>
      <c r="F597" s="259" t="s">
        <v>438</v>
      </c>
    </row>
    <row r="598" spans="1:6" x14ac:dyDescent="0.25">
      <c r="A598" s="259" t="s">
        <v>6944</v>
      </c>
      <c r="B598" s="260">
        <v>70179881</v>
      </c>
      <c r="C598" s="261" t="s">
        <v>481</v>
      </c>
      <c r="D598" s="262">
        <v>45931</v>
      </c>
      <c r="E598" s="259" t="s">
        <v>894</v>
      </c>
      <c r="F598" s="259" t="s">
        <v>438</v>
      </c>
    </row>
    <row r="599" spans="1:6" x14ac:dyDescent="0.25">
      <c r="A599" s="259" t="s">
        <v>6945</v>
      </c>
      <c r="B599" s="260">
        <v>70213991</v>
      </c>
      <c r="C599" s="261" t="s">
        <v>481</v>
      </c>
      <c r="D599" s="262">
        <v>45931</v>
      </c>
      <c r="E599" s="259" t="s">
        <v>894</v>
      </c>
      <c r="F599" s="259" t="s">
        <v>438</v>
      </c>
    </row>
    <row r="600" spans="1:6" x14ac:dyDescent="0.25">
      <c r="A600" s="259" t="s">
        <v>6946</v>
      </c>
      <c r="B600" s="260">
        <v>7017949</v>
      </c>
      <c r="C600" s="261" t="s">
        <v>481</v>
      </c>
      <c r="D600" s="262">
        <v>45931</v>
      </c>
      <c r="E600" s="259" t="s">
        <v>894</v>
      </c>
      <c r="F600" s="259" t="s">
        <v>438</v>
      </c>
    </row>
    <row r="601" spans="1:6" x14ac:dyDescent="0.25">
      <c r="A601" s="259" t="s">
        <v>6947</v>
      </c>
      <c r="B601" s="260">
        <v>70179811</v>
      </c>
      <c r="C601" s="261" t="s">
        <v>481</v>
      </c>
      <c r="D601" s="262">
        <v>45931</v>
      </c>
      <c r="E601" s="259" t="s">
        <v>894</v>
      </c>
      <c r="F601" s="259" t="s">
        <v>438</v>
      </c>
    </row>
    <row r="602" spans="1:6" x14ac:dyDescent="0.25">
      <c r="A602" s="259" t="s">
        <v>6948</v>
      </c>
      <c r="B602" s="260">
        <v>337811</v>
      </c>
      <c r="C602" s="261" t="s">
        <v>483</v>
      </c>
      <c r="D602" s="262">
        <v>45931</v>
      </c>
      <c r="E602" s="259" t="s">
        <v>894</v>
      </c>
      <c r="F602" s="259" t="s">
        <v>438</v>
      </c>
    </row>
    <row r="603" spans="1:6" x14ac:dyDescent="0.25">
      <c r="A603" s="259" t="s">
        <v>6949</v>
      </c>
      <c r="B603" s="260">
        <v>80007981</v>
      </c>
      <c r="C603" s="261" t="s">
        <v>481</v>
      </c>
      <c r="D603" s="262">
        <v>45931</v>
      </c>
      <c r="E603" s="259" t="s">
        <v>894</v>
      </c>
      <c r="F603" s="259" t="s">
        <v>438</v>
      </c>
    </row>
    <row r="604" spans="1:6" x14ac:dyDescent="0.25">
      <c r="A604" s="259" t="s">
        <v>6950</v>
      </c>
      <c r="B604" s="260">
        <v>515451</v>
      </c>
      <c r="C604" s="261" t="s">
        <v>17356</v>
      </c>
      <c r="D604" s="262">
        <v>45931</v>
      </c>
      <c r="E604" s="259" t="s">
        <v>894</v>
      </c>
      <c r="F604" s="259" t="s">
        <v>438</v>
      </c>
    </row>
    <row r="605" spans="1:6" x14ac:dyDescent="0.25">
      <c r="A605" s="259" t="s">
        <v>6951</v>
      </c>
      <c r="B605" s="260">
        <v>353411</v>
      </c>
      <c r="C605" s="261" t="s">
        <v>483</v>
      </c>
      <c r="D605" s="262">
        <v>45931</v>
      </c>
      <c r="E605" s="259" t="s">
        <v>894</v>
      </c>
      <c r="F605" s="259" t="s">
        <v>438</v>
      </c>
    </row>
    <row r="606" spans="1:6" x14ac:dyDescent="0.25">
      <c r="A606" s="259" t="s">
        <v>6952</v>
      </c>
      <c r="B606" s="260">
        <v>917041</v>
      </c>
      <c r="C606" s="261" t="s">
        <v>479</v>
      </c>
      <c r="D606" s="262">
        <v>45931</v>
      </c>
      <c r="E606" s="259" t="s">
        <v>894</v>
      </c>
      <c r="F606" s="259" t="s">
        <v>438</v>
      </c>
    </row>
    <row r="607" spans="1:6" x14ac:dyDescent="0.25">
      <c r="A607" s="259" t="s">
        <v>6953</v>
      </c>
      <c r="B607" s="260">
        <v>24361611</v>
      </c>
      <c r="C607" s="261" t="s">
        <v>440</v>
      </c>
      <c r="D607" s="262">
        <v>45931</v>
      </c>
      <c r="E607" s="259" t="s">
        <v>894</v>
      </c>
      <c r="F607" s="259" t="s">
        <v>438</v>
      </c>
    </row>
    <row r="608" spans="1:6" x14ac:dyDescent="0.25">
      <c r="A608" s="259" t="s">
        <v>6954</v>
      </c>
      <c r="B608" s="260">
        <v>568471</v>
      </c>
      <c r="C608" s="261" t="s">
        <v>483</v>
      </c>
      <c r="D608" s="262">
        <v>45931</v>
      </c>
      <c r="E608" s="259" t="s">
        <v>894</v>
      </c>
      <c r="F608" s="259" t="s">
        <v>438</v>
      </c>
    </row>
    <row r="609" spans="1:6" x14ac:dyDescent="0.25">
      <c r="A609" s="259" t="s">
        <v>6955</v>
      </c>
      <c r="B609" s="260">
        <v>24035991</v>
      </c>
      <c r="C609" s="261" t="s">
        <v>440</v>
      </c>
      <c r="D609" s="262">
        <v>45931</v>
      </c>
      <c r="E609" s="259" t="s">
        <v>894</v>
      </c>
      <c r="F609" s="259" t="s">
        <v>438</v>
      </c>
    </row>
    <row r="610" spans="1:6" x14ac:dyDescent="0.25">
      <c r="A610" s="259" t="s">
        <v>6956</v>
      </c>
      <c r="B610" s="260">
        <v>90062631</v>
      </c>
      <c r="C610" s="261" t="s">
        <v>481</v>
      </c>
      <c r="D610" s="262">
        <v>45931</v>
      </c>
      <c r="E610" s="259" t="s">
        <v>894</v>
      </c>
      <c r="F610" s="259" t="s">
        <v>438</v>
      </c>
    </row>
    <row r="611" spans="1:6" x14ac:dyDescent="0.25">
      <c r="A611" s="259" t="s">
        <v>6957</v>
      </c>
      <c r="B611" s="260">
        <v>334941</v>
      </c>
      <c r="C611" s="261" t="s">
        <v>483</v>
      </c>
      <c r="D611" s="262">
        <v>45931</v>
      </c>
      <c r="E611" s="259" t="s">
        <v>894</v>
      </c>
      <c r="F611" s="259" t="s">
        <v>438</v>
      </c>
    </row>
    <row r="612" spans="1:6" x14ac:dyDescent="0.25">
      <c r="A612" s="259" t="s">
        <v>6958</v>
      </c>
      <c r="B612" s="260" t="s">
        <v>17888</v>
      </c>
      <c r="C612" s="261" t="s">
        <v>483</v>
      </c>
      <c r="D612" s="262">
        <v>45931</v>
      </c>
      <c r="E612" s="259" t="s">
        <v>894</v>
      </c>
      <c r="F612" s="259" t="s">
        <v>438</v>
      </c>
    </row>
    <row r="613" spans="1:6" x14ac:dyDescent="0.25">
      <c r="A613" s="259" t="s">
        <v>6959</v>
      </c>
      <c r="B613" s="260">
        <v>2528424</v>
      </c>
      <c r="C613" s="261" t="s">
        <v>440</v>
      </c>
      <c r="D613" s="262">
        <v>45931</v>
      </c>
      <c r="E613" s="259" t="s">
        <v>894</v>
      </c>
      <c r="F613" s="259" t="s">
        <v>438</v>
      </c>
    </row>
    <row r="614" spans="1:6" x14ac:dyDescent="0.25">
      <c r="A614" s="259" t="s">
        <v>6960</v>
      </c>
      <c r="B614" s="260">
        <v>913531</v>
      </c>
      <c r="C614" s="261" t="s">
        <v>479</v>
      </c>
      <c r="D614" s="262">
        <v>45931</v>
      </c>
      <c r="E614" s="259" t="s">
        <v>894</v>
      </c>
      <c r="F614" s="259" t="s">
        <v>438</v>
      </c>
    </row>
    <row r="615" spans="1:6" x14ac:dyDescent="0.25">
      <c r="A615" s="259" t="s">
        <v>6961</v>
      </c>
      <c r="B615" s="260">
        <v>24208911</v>
      </c>
      <c r="C615" s="261" t="s">
        <v>458</v>
      </c>
      <c r="D615" s="262">
        <v>45931</v>
      </c>
      <c r="E615" s="259" t="s">
        <v>894</v>
      </c>
      <c r="F615" s="259" t="s">
        <v>438</v>
      </c>
    </row>
    <row r="616" spans="1:6" x14ac:dyDescent="0.25">
      <c r="A616" s="259" t="s">
        <v>6962</v>
      </c>
      <c r="B616" s="260">
        <v>70213771</v>
      </c>
      <c r="C616" s="261" t="s">
        <v>481</v>
      </c>
      <c r="D616" s="262">
        <v>45931</v>
      </c>
      <c r="E616" s="259" t="s">
        <v>894</v>
      </c>
      <c r="F616" s="259" t="s">
        <v>438</v>
      </c>
    </row>
    <row r="617" spans="1:6" x14ac:dyDescent="0.25">
      <c r="A617" s="259" t="s">
        <v>6963</v>
      </c>
      <c r="B617" s="260">
        <v>40126841</v>
      </c>
      <c r="C617" s="261" t="s">
        <v>481</v>
      </c>
      <c r="D617" s="262">
        <v>45931</v>
      </c>
      <c r="E617" s="259" t="s">
        <v>894</v>
      </c>
      <c r="F617" s="259" t="s">
        <v>438</v>
      </c>
    </row>
    <row r="618" spans="1:6" x14ac:dyDescent="0.25">
      <c r="A618" s="259" t="s">
        <v>6964</v>
      </c>
      <c r="B618" s="260">
        <v>50012881</v>
      </c>
      <c r="C618" s="261" t="s">
        <v>481</v>
      </c>
      <c r="D618" s="262">
        <v>45931</v>
      </c>
      <c r="E618" s="259" t="s">
        <v>894</v>
      </c>
      <c r="F618" s="259" t="s">
        <v>438</v>
      </c>
    </row>
    <row r="619" spans="1:6" x14ac:dyDescent="0.25">
      <c r="A619" s="259" t="s">
        <v>6965</v>
      </c>
      <c r="B619" s="260">
        <v>90063091</v>
      </c>
      <c r="C619" s="261" t="s">
        <v>481</v>
      </c>
      <c r="D619" s="262">
        <v>45931</v>
      </c>
      <c r="E619" s="259" t="s">
        <v>894</v>
      </c>
      <c r="F619" s="259" t="s">
        <v>438</v>
      </c>
    </row>
    <row r="620" spans="1:6" x14ac:dyDescent="0.25">
      <c r="A620" s="259" t="s">
        <v>6966</v>
      </c>
      <c r="B620" s="260" t="s">
        <v>17401</v>
      </c>
      <c r="C620" s="261" t="s">
        <v>478</v>
      </c>
      <c r="D620" s="262">
        <v>45931</v>
      </c>
      <c r="E620" s="259" t="s">
        <v>894</v>
      </c>
      <c r="F620" s="259" t="s">
        <v>438</v>
      </c>
    </row>
    <row r="621" spans="1:6" x14ac:dyDescent="0.25">
      <c r="A621" s="259" t="s">
        <v>6967</v>
      </c>
      <c r="B621" s="260">
        <v>308811</v>
      </c>
      <c r="C621" s="261" t="s">
        <v>483</v>
      </c>
      <c r="D621" s="262">
        <v>45931</v>
      </c>
      <c r="E621" s="259" t="s">
        <v>894</v>
      </c>
      <c r="F621" s="259" t="s">
        <v>438</v>
      </c>
    </row>
    <row r="622" spans="1:6" x14ac:dyDescent="0.25">
      <c r="A622" s="259" t="s">
        <v>6968</v>
      </c>
      <c r="B622" s="260">
        <v>915631</v>
      </c>
      <c r="C622" s="261" t="s">
        <v>479</v>
      </c>
      <c r="D622" s="262">
        <v>45931</v>
      </c>
      <c r="E622" s="259" t="s">
        <v>894</v>
      </c>
      <c r="F622" s="259" t="s">
        <v>438</v>
      </c>
    </row>
    <row r="623" spans="1:6" x14ac:dyDescent="0.25">
      <c r="A623" s="259" t="s">
        <v>6969</v>
      </c>
      <c r="B623" s="260">
        <v>83439</v>
      </c>
      <c r="C623" s="261" t="s">
        <v>483</v>
      </c>
      <c r="D623" s="262">
        <v>45931</v>
      </c>
      <c r="E623" s="259" t="s">
        <v>894</v>
      </c>
      <c r="F623" s="259" t="s">
        <v>438</v>
      </c>
    </row>
    <row r="624" spans="1:6" x14ac:dyDescent="0.25">
      <c r="A624" s="259" t="s">
        <v>6970</v>
      </c>
      <c r="B624" s="260">
        <v>207871</v>
      </c>
      <c r="C624" s="261" t="s">
        <v>483</v>
      </c>
      <c r="D624" s="262">
        <v>45931</v>
      </c>
      <c r="E624" s="259" t="s">
        <v>894</v>
      </c>
      <c r="F624" s="259" t="s">
        <v>438</v>
      </c>
    </row>
    <row r="625" spans="1:6" x14ac:dyDescent="0.25">
      <c r="A625" s="259" t="s">
        <v>6971</v>
      </c>
      <c r="B625" s="260">
        <v>315881</v>
      </c>
      <c r="C625" s="261" t="s">
        <v>483</v>
      </c>
      <c r="D625" s="262">
        <v>45931</v>
      </c>
      <c r="E625" s="259" t="s">
        <v>894</v>
      </c>
      <c r="F625" s="259" t="s">
        <v>438</v>
      </c>
    </row>
    <row r="626" spans="1:6" x14ac:dyDescent="0.25">
      <c r="A626" s="259" t="s">
        <v>6972</v>
      </c>
      <c r="B626" s="260">
        <v>100072131</v>
      </c>
      <c r="C626" s="261" t="s">
        <v>520</v>
      </c>
      <c r="D626" s="262">
        <v>45931</v>
      </c>
      <c r="E626" s="259" t="s">
        <v>894</v>
      </c>
      <c r="F626" s="259" t="s">
        <v>438</v>
      </c>
    </row>
    <row r="627" spans="1:6" x14ac:dyDescent="0.25">
      <c r="A627" s="259" t="s">
        <v>6973</v>
      </c>
      <c r="B627" s="260">
        <v>8815301</v>
      </c>
      <c r="C627" s="261" t="s">
        <v>441</v>
      </c>
      <c r="D627" s="262">
        <v>45931</v>
      </c>
      <c r="E627" s="259" t="s">
        <v>894</v>
      </c>
      <c r="F627" s="259" t="s">
        <v>438</v>
      </c>
    </row>
    <row r="628" spans="1:6" x14ac:dyDescent="0.25">
      <c r="A628" s="259" t="s">
        <v>6974</v>
      </c>
      <c r="B628" s="260">
        <v>65154508</v>
      </c>
      <c r="C628" s="261" t="s">
        <v>440</v>
      </c>
      <c r="D628" s="262">
        <v>45931</v>
      </c>
      <c r="E628" s="259" t="s">
        <v>894</v>
      </c>
      <c r="F628" s="259" t="s">
        <v>438</v>
      </c>
    </row>
    <row r="629" spans="1:6" x14ac:dyDescent="0.25">
      <c r="A629" s="259" t="s">
        <v>6975</v>
      </c>
      <c r="B629" s="260">
        <v>265511</v>
      </c>
      <c r="C629" s="261" t="s">
        <v>491</v>
      </c>
      <c r="D629" s="262">
        <v>45931</v>
      </c>
      <c r="E629" s="259" t="s">
        <v>894</v>
      </c>
      <c r="F629" s="259" t="s">
        <v>438</v>
      </c>
    </row>
    <row r="630" spans="1:6" x14ac:dyDescent="0.25">
      <c r="A630" s="259" t="s">
        <v>6976</v>
      </c>
      <c r="B630" s="260">
        <v>1021321</v>
      </c>
      <c r="C630" s="261" t="s">
        <v>17356</v>
      </c>
      <c r="D630" s="262">
        <v>45931</v>
      </c>
      <c r="E630" s="259" t="s">
        <v>894</v>
      </c>
      <c r="F630" s="259" t="s">
        <v>438</v>
      </c>
    </row>
    <row r="631" spans="1:6" x14ac:dyDescent="0.25">
      <c r="A631" s="259" t="s">
        <v>6977</v>
      </c>
      <c r="B631" s="260">
        <v>162341</v>
      </c>
      <c r="C631" s="261" t="s">
        <v>461</v>
      </c>
      <c r="D631" s="262">
        <v>45931</v>
      </c>
      <c r="E631" s="259" t="s">
        <v>894</v>
      </c>
      <c r="F631" s="259" t="s">
        <v>438</v>
      </c>
    </row>
    <row r="632" spans="1:6" x14ac:dyDescent="0.25">
      <c r="A632" s="259" t="s">
        <v>6978</v>
      </c>
      <c r="B632" s="260" t="s">
        <v>17889</v>
      </c>
      <c r="C632" s="261" t="s">
        <v>458</v>
      </c>
      <c r="D632" s="262">
        <v>45931</v>
      </c>
      <c r="E632" s="259" t="s">
        <v>894</v>
      </c>
      <c r="F632" s="259" t="s">
        <v>438</v>
      </c>
    </row>
    <row r="633" spans="1:6" x14ac:dyDescent="0.25">
      <c r="A633" s="259" t="s">
        <v>6979</v>
      </c>
      <c r="B633" s="260" t="s">
        <v>17890</v>
      </c>
      <c r="C633" s="261" t="s">
        <v>458</v>
      </c>
      <c r="D633" s="262">
        <v>45931</v>
      </c>
      <c r="E633" s="259" t="s">
        <v>894</v>
      </c>
      <c r="F633" s="259" t="s">
        <v>438</v>
      </c>
    </row>
    <row r="634" spans="1:6" x14ac:dyDescent="0.25">
      <c r="A634" s="259" t="s">
        <v>6980</v>
      </c>
      <c r="B634" s="260">
        <v>37517</v>
      </c>
      <c r="C634" s="261" t="s">
        <v>483</v>
      </c>
      <c r="D634" s="262">
        <v>45658</v>
      </c>
      <c r="E634" s="259" t="s">
        <v>894</v>
      </c>
      <c r="F634" s="259" t="s">
        <v>438</v>
      </c>
    </row>
    <row r="635" spans="1:6" x14ac:dyDescent="0.25">
      <c r="A635" s="259" t="s">
        <v>6981</v>
      </c>
      <c r="B635" s="260">
        <v>4660008</v>
      </c>
      <c r="C635" s="261" t="s">
        <v>437</v>
      </c>
      <c r="D635" s="262">
        <v>45992</v>
      </c>
      <c r="E635" s="259" t="s">
        <v>895</v>
      </c>
      <c r="F635" s="259" t="s">
        <v>438</v>
      </c>
    </row>
    <row r="636" spans="1:6" x14ac:dyDescent="0.25">
      <c r="A636" s="259" t="s">
        <v>6982</v>
      </c>
      <c r="B636" s="260">
        <v>33141</v>
      </c>
      <c r="C636" s="261" t="s">
        <v>483</v>
      </c>
      <c r="D636" s="262">
        <v>45689</v>
      </c>
      <c r="E636" s="259" t="s">
        <v>895</v>
      </c>
      <c r="F636" s="259" t="s">
        <v>438</v>
      </c>
    </row>
    <row r="637" spans="1:6" x14ac:dyDescent="0.25">
      <c r="A637" s="259" t="s">
        <v>6983</v>
      </c>
      <c r="B637" s="260">
        <v>3781173</v>
      </c>
      <c r="C637" s="261" t="s">
        <v>437</v>
      </c>
      <c r="D637" s="262">
        <v>45698</v>
      </c>
      <c r="E637" s="259" t="s">
        <v>895</v>
      </c>
      <c r="F637" s="259" t="s">
        <v>438</v>
      </c>
    </row>
    <row r="638" spans="1:6" x14ac:dyDescent="0.25">
      <c r="A638" s="259" t="s">
        <v>6984</v>
      </c>
      <c r="B638" s="260">
        <v>4720427</v>
      </c>
      <c r="C638" s="261" t="s">
        <v>437</v>
      </c>
      <c r="D638" s="262">
        <v>45787</v>
      </c>
      <c r="E638" s="259" t="s">
        <v>895</v>
      </c>
      <c r="F638" s="259" t="s">
        <v>438</v>
      </c>
    </row>
    <row r="639" spans="1:6" x14ac:dyDescent="0.25">
      <c r="A639" s="259" t="s">
        <v>6985</v>
      </c>
      <c r="B639" s="260">
        <v>3775070</v>
      </c>
      <c r="C639" s="261" t="s">
        <v>437</v>
      </c>
      <c r="D639" s="262">
        <v>45698</v>
      </c>
      <c r="E639" s="259" t="s">
        <v>895</v>
      </c>
      <c r="F639" s="259" t="s">
        <v>438</v>
      </c>
    </row>
    <row r="640" spans="1:6" x14ac:dyDescent="0.25">
      <c r="A640" s="259" t="s">
        <v>6986</v>
      </c>
      <c r="B640" s="260">
        <v>4963299</v>
      </c>
      <c r="C640" s="261" t="s">
        <v>437</v>
      </c>
      <c r="D640" s="262">
        <v>45787</v>
      </c>
      <c r="E640" s="259" t="s">
        <v>895</v>
      </c>
      <c r="F640" s="259" t="s">
        <v>438</v>
      </c>
    </row>
    <row r="641" spans="1:6" x14ac:dyDescent="0.25">
      <c r="A641" s="259" t="s">
        <v>6987</v>
      </c>
      <c r="B641" s="260">
        <v>2088715</v>
      </c>
      <c r="C641" s="261" t="s">
        <v>437</v>
      </c>
      <c r="D641" s="262">
        <v>45690</v>
      </c>
      <c r="E641" s="259" t="s">
        <v>895</v>
      </c>
      <c r="F641" s="259" t="s">
        <v>438</v>
      </c>
    </row>
    <row r="642" spans="1:6" x14ac:dyDescent="0.25">
      <c r="A642" s="259" t="s">
        <v>6988</v>
      </c>
      <c r="B642" s="260">
        <v>3775284</v>
      </c>
      <c r="C642" s="261" t="s">
        <v>437</v>
      </c>
      <c r="D642" s="262">
        <v>45698</v>
      </c>
      <c r="E642" s="259" t="s">
        <v>895</v>
      </c>
      <c r="F642" s="259" t="s">
        <v>438</v>
      </c>
    </row>
    <row r="643" spans="1:6" x14ac:dyDescent="0.25">
      <c r="A643" s="259" t="s">
        <v>6989</v>
      </c>
      <c r="B643" s="260">
        <v>3812894</v>
      </c>
      <c r="C643" s="261" t="s">
        <v>468</v>
      </c>
      <c r="D643" s="262">
        <v>45658</v>
      </c>
      <c r="E643" s="259" t="s">
        <v>895</v>
      </c>
      <c r="F643" s="259" t="s">
        <v>438</v>
      </c>
    </row>
    <row r="644" spans="1:6" x14ac:dyDescent="0.25">
      <c r="A644" s="259" t="s">
        <v>6990</v>
      </c>
      <c r="B644" s="260">
        <v>3779050</v>
      </c>
      <c r="C644" s="261" t="s">
        <v>437</v>
      </c>
      <c r="D644" s="262">
        <v>45698</v>
      </c>
      <c r="E644" s="259" t="s">
        <v>895</v>
      </c>
      <c r="F644" s="259" t="s">
        <v>438</v>
      </c>
    </row>
    <row r="645" spans="1:6" x14ac:dyDescent="0.25">
      <c r="A645" s="259" t="s">
        <v>6991</v>
      </c>
      <c r="B645" s="260">
        <v>4715151</v>
      </c>
      <c r="C645" s="261" t="s">
        <v>437</v>
      </c>
      <c r="D645" s="262">
        <v>45787</v>
      </c>
      <c r="E645" s="259" t="s">
        <v>895</v>
      </c>
      <c r="F645" s="259" t="s">
        <v>438</v>
      </c>
    </row>
    <row r="646" spans="1:6" x14ac:dyDescent="0.25">
      <c r="A646" s="259" t="s">
        <v>6992</v>
      </c>
      <c r="B646" s="260">
        <v>21029988</v>
      </c>
      <c r="C646" s="261" t="s">
        <v>478</v>
      </c>
      <c r="D646" s="262">
        <v>45658</v>
      </c>
      <c r="E646" s="259" t="s">
        <v>895</v>
      </c>
      <c r="F646" s="259" t="s">
        <v>438</v>
      </c>
    </row>
    <row r="647" spans="1:6" x14ac:dyDescent="0.25">
      <c r="A647" s="259" t="s">
        <v>6993</v>
      </c>
      <c r="B647" s="260">
        <v>48785</v>
      </c>
      <c r="C647" s="261" t="s">
        <v>459</v>
      </c>
      <c r="D647" s="262">
        <v>45698</v>
      </c>
      <c r="E647" s="259" t="s">
        <v>895</v>
      </c>
      <c r="F647" s="259" t="s">
        <v>438</v>
      </c>
    </row>
    <row r="648" spans="1:6" x14ac:dyDescent="0.25">
      <c r="A648" s="259" t="s">
        <v>6994</v>
      </c>
      <c r="B648" s="260">
        <v>23040625</v>
      </c>
      <c r="C648" s="261" t="s">
        <v>478</v>
      </c>
      <c r="D648" s="262">
        <v>45787</v>
      </c>
      <c r="E648" s="259" t="s">
        <v>895</v>
      </c>
      <c r="F648" s="259" t="s">
        <v>438</v>
      </c>
    </row>
    <row r="649" spans="1:6" x14ac:dyDescent="0.25">
      <c r="A649" s="259" t="s">
        <v>6995</v>
      </c>
      <c r="B649" s="260">
        <v>4248475</v>
      </c>
      <c r="C649" s="261" t="s">
        <v>437</v>
      </c>
      <c r="D649" s="262">
        <v>45698</v>
      </c>
      <c r="E649" s="259" t="s">
        <v>895</v>
      </c>
      <c r="F649" s="259" t="s">
        <v>438</v>
      </c>
    </row>
    <row r="650" spans="1:6" x14ac:dyDescent="0.25">
      <c r="A650" s="259" t="s">
        <v>6996</v>
      </c>
      <c r="B650" s="260">
        <v>23060684</v>
      </c>
      <c r="C650" s="261" t="s">
        <v>478</v>
      </c>
      <c r="D650" s="262">
        <v>45787</v>
      </c>
      <c r="E650" s="259" t="s">
        <v>895</v>
      </c>
      <c r="F650" s="259" t="s">
        <v>438</v>
      </c>
    </row>
    <row r="651" spans="1:6" x14ac:dyDescent="0.25">
      <c r="A651" s="259" t="s">
        <v>6997</v>
      </c>
      <c r="B651" s="260">
        <v>4715019</v>
      </c>
      <c r="C651" s="261" t="s">
        <v>437</v>
      </c>
      <c r="D651" s="262">
        <v>45787</v>
      </c>
      <c r="E651" s="259" t="s">
        <v>895</v>
      </c>
      <c r="F651" s="259" t="s">
        <v>438</v>
      </c>
    </row>
    <row r="652" spans="1:6" x14ac:dyDescent="0.25">
      <c r="A652" s="259" t="s">
        <v>6998</v>
      </c>
      <c r="B652" s="260">
        <v>3727037</v>
      </c>
      <c r="C652" s="261" t="s">
        <v>437</v>
      </c>
      <c r="D652" s="262">
        <v>45667</v>
      </c>
      <c r="E652" s="259" t="s">
        <v>895</v>
      </c>
      <c r="F652" s="259" t="s">
        <v>438</v>
      </c>
    </row>
    <row r="653" spans="1:6" x14ac:dyDescent="0.25">
      <c r="A653" s="259" t="s">
        <v>6999</v>
      </c>
      <c r="B653" s="260">
        <v>3726553</v>
      </c>
      <c r="C653" s="261" t="s">
        <v>437</v>
      </c>
      <c r="D653" s="262">
        <v>45658</v>
      </c>
      <c r="E653" s="259" t="s">
        <v>895</v>
      </c>
      <c r="F653" s="259" t="s">
        <v>438</v>
      </c>
    </row>
    <row r="654" spans="1:6" x14ac:dyDescent="0.25">
      <c r="A654" s="259" t="s">
        <v>7000</v>
      </c>
      <c r="B654" s="260">
        <v>4248353</v>
      </c>
      <c r="C654" s="261" t="s">
        <v>437</v>
      </c>
      <c r="D654" s="262">
        <v>45698</v>
      </c>
      <c r="E654" s="259" t="s">
        <v>895</v>
      </c>
      <c r="F654" s="259" t="s">
        <v>438</v>
      </c>
    </row>
    <row r="655" spans="1:6" x14ac:dyDescent="0.25">
      <c r="A655" s="259" t="s">
        <v>7001</v>
      </c>
      <c r="B655" s="260">
        <v>4248647</v>
      </c>
      <c r="C655" s="261" t="s">
        <v>437</v>
      </c>
      <c r="D655" s="262">
        <v>45698</v>
      </c>
      <c r="E655" s="259" t="s">
        <v>895</v>
      </c>
      <c r="F655" s="259" t="s">
        <v>438</v>
      </c>
    </row>
    <row r="656" spans="1:6" x14ac:dyDescent="0.25">
      <c r="A656" s="259" t="s">
        <v>7002</v>
      </c>
      <c r="B656" s="260">
        <v>3751420</v>
      </c>
      <c r="C656" s="261" t="s">
        <v>468</v>
      </c>
      <c r="D656" s="262">
        <v>45658</v>
      </c>
      <c r="E656" s="259" t="s">
        <v>895</v>
      </c>
      <c r="F656" s="259" t="s">
        <v>438</v>
      </c>
    </row>
    <row r="657" spans="1:6" x14ac:dyDescent="0.25">
      <c r="A657" s="259" t="s">
        <v>7003</v>
      </c>
      <c r="B657" s="260">
        <v>20017806</v>
      </c>
      <c r="C657" s="261" t="s">
        <v>478</v>
      </c>
      <c r="D657" s="262">
        <v>45698</v>
      </c>
      <c r="E657" s="259" t="s">
        <v>895</v>
      </c>
      <c r="F657" s="259" t="s">
        <v>438</v>
      </c>
    </row>
    <row r="658" spans="1:6" x14ac:dyDescent="0.25">
      <c r="A658" s="259" t="s">
        <v>7004</v>
      </c>
      <c r="B658" s="260">
        <v>4248455</v>
      </c>
      <c r="C658" s="261" t="s">
        <v>437</v>
      </c>
      <c r="D658" s="262">
        <v>45698</v>
      </c>
      <c r="E658" s="259" t="s">
        <v>895</v>
      </c>
      <c r="F658" s="259" t="s">
        <v>438</v>
      </c>
    </row>
    <row r="659" spans="1:6" x14ac:dyDescent="0.25">
      <c r="A659" s="259" t="s">
        <v>7005</v>
      </c>
      <c r="B659" s="260">
        <v>11411882</v>
      </c>
      <c r="C659" s="261" t="s">
        <v>490</v>
      </c>
      <c r="D659" s="262">
        <v>45857</v>
      </c>
      <c r="E659" s="259" t="s">
        <v>895</v>
      </c>
      <c r="F659" s="259" t="s">
        <v>438</v>
      </c>
    </row>
    <row r="660" spans="1:6" x14ac:dyDescent="0.25">
      <c r="A660" s="259" t="s">
        <v>7006</v>
      </c>
      <c r="B660" s="260" t="s">
        <v>17402</v>
      </c>
      <c r="C660" s="261" t="s">
        <v>490</v>
      </c>
      <c r="D660" s="262">
        <v>45748</v>
      </c>
      <c r="E660" s="259" t="s">
        <v>895</v>
      </c>
      <c r="F660" s="259" t="s">
        <v>438</v>
      </c>
    </row>
    <row r="661" spans="1:6" x14ac:dyDescent="0.25">
      <c r="A661" s="259" t="s">
        <v>7007</v>
      </c>
      <c r="B661" s="260" t="s">
        <v>17403</v>
      </c>
      <c r="C661" s="261" t="s">
        <v>490</v>
      </c>
      <c r="D661" s="262">
        <v>45748</v>
      </c>
      <c r="E661" s="259" t="s">
        <v>895</v>
      </c>
      <c r="F661" s="259" t="s">
        <v>438</v>
      </c>
    </row>
    <row r="662" spans="1:6" x14ac:dyDescent="0.25">
      <c r="A662" s="259" t="s">
        <v>7008</v>
      </c>
      <c r="B662" s="260">
        <v>29841714</v>
      </c>
      <c r="C662" s="261" t="s">
        <v>490</v>
      </c>
      <c r="D662" s="262">
        <v>45748</v>
      </c>
      <c r="E662" s="259" t="s">
        <v>895</v>
      </c>
      <c r="F662" s="259" t="s">
        <v>438</v>
      </c>
    </row>
    <row r="663" spans="1:6" x14ac:dyDescent="0.25">
      <c r="A663" s="259" t="s">
        <v>7009</v>
      </c>
      <c r="B663" s="260">
        <v>3781369</v>
      </c>
      <c r="C663" s="261" t="s">
        <v>437</v>
      </c>
      <c r="D663" s="262">
        <v>45698</v>
      </c>
      <c r="E663" s="259" t="s">
        <v>895</v>
      </c>
      <c r="F663" s="259" t="s">
        <v>438</v>
      </c>
    </row>
    <row r="664" spans="1:6" x14ac:dyDescent="0.25">
      <c r="A664" s="259" t="s">
        <v>7010</v>
      </c>
      <c r="B664" s="260">
        <v>20018711</v>
      </c>
      <c r="C664" s="261" t="s">
        <v>478</v>
      </c>
      <c r="D664" s="262">
        <v>45757</v>
      </c>
      <c r="E664" s="259" t="s">
        <v>895</v>
      </c>
      <c r="F664" s="259" t="s">
        <v>438</v>
      </c>
    </row>
    <row r="665" spans="1:6" x14ac:dyDescent="0.25">
      <c r="A665" s="259" t="s">
        <v>7011</v>
      </c>
      <c r="B665" s="260">
        <v>3722789</v>
      </c>
      <c r="C665" s="261" t="s">
        <v>437</v>
      </c>
      <c r="D665" s="262">
        <v>45658</v>
      </c>
      <c r="E665" s="259" t="s">
        <v>895</v>
      </c>
      <c r="F665" s="259" t="s">
        <v>438</v>
      </c>
    </row>
    <row r="666" spans="1:6" x14ac:dyDescent="0.25">
      <c r="A666" s="259" t="s">
        <v>7012</v>
      </c>
      <c r="B666" s="260">
        <v>20017361</v>
      </c>
      <c r="C666" s="261" t="s">
        <v>478</v>
      </c>
      <c r="D666" s="262">
        <v>45698</v>
      </c>
      <c r="E666" s="259" t="s">
        <v>895</v>
      </c>
      <c r="F666" s="259" t="s">
        <v>438</v>
      </c>
    </row>
    <row r="667" spans="1:6" x14ac:dyDescent="0.25">
      <c r="A667" s="259" t="s">
        <v>7013</v>
      </c>
      <c r="B667" s="260">
        <v>21029556</v>
      </c>
      <c r="C667" s="261" t="s">
        <v>478</v>
      </c>
      <c r="D667" s="262">
        <v>45658</v>
      </c>
      <c r="E667" s="259" t="s">
        <v>895</v>
      </c>
      <c r="F667" s="259" t="s">
        <v>438</v>
      </c>
    </row>
    <row r="668" spans="1:6" x14ac:dyDescent="0.25">
      <c r="A668" s="259" t="s">
        <v>7014</v>
      </c>
      <c r="B668" s="260">
        <v>4715671</v>
      </c>
      <c r="C668" s="261" t="s">
        <v>437</v>
      </c>
      <c r="D668" s="262">
        <v>45787</v>
      </c>
      <c r="E668" s="259" t="s">
        <v>895</v>
      </c>
      <c r="F668" s="259" t="s">
        <v>438</v>
      </c>
    </row>
    <row r="669" spans="1:6" x14ac:dyDescent="0.25">
      <c r="A669" s="259" t="s">
        <v>7015</v>
      </c>
      <c r="B669" s="260">
        <v>4722531</v>
      </c>
      <c r="C669" s="261" t="s">
        <v>437</v>
      </c>
      <c r="D669" s="262">
        <v>45787</v>
      </c>
      <c r="E669" s="259" t="s">
        <v>895</v>
      </c>
      <c r="F669" s="259" t="s">
        <v>438</v>
      </c>
    </row>
    <row r="670" spans="1:6" x14ac:dyDescent="0.25">
      <c r="A670" s="259" t="s">
        <v>7016</v>
      </c>
      <c r="B670" s="260">
        <v>20028810</v>
      </c>
      <c r="C670" s="261" t="s">
        <v>478</v>
      </c>
      <c r="D670" s="262">
        <v>45658</v>
      </c>
      <c r="E670" s="259" t="s">
        <v>895</v>
      </c>
      <c r="F670" s="259" t="s">
        <v>438</v>
      </c>
    </row>
    <row r="671" spans="1:6" x14ac:dyDescent="0.25">
      <c r="A671" s="259" t="s">
        <v>7017</v>
      </c>
      <c r="B671" s="260">
        <v>20017849</v>
      </c>
      <c r="C671" s="261" t="s">
        <v>478</v>
      </c>
      <c r="D671" s="262">
        <v>45726</v>
      </c>
      <c r="E671" s="259" t="s">
        <v>895</v>
      </c>
      <c r="F671" s="259" t="s">
        <v>438</v>
      </c>
    </row>
    <row r="672" spans="1:6" x14ac:dyDescent="0.25">
      <c r="A672" s="259" t="s">
        <v>7018</v>
      </c>
      <c r="B672" s="260">
        <v>244144</v>
      </c>
      <c r="C672" s="261" t="s">
        <v>476</v>
      </c>
      <c r="D672" s="262">
        <v>45667</v>
      </c>
      <c r="E672" s="259" t="s">
        <v>895</v>
      </c>
      <c r="F672" s="259" t="s">
        <v>438</v>
      </c>
    </row>
    <row r="673" spans="1:6" x14ac:dyDescent="0.25">
      <c r="A673" s="259" t="s">
        <v>7019</v>
      </c>
      <c r="B673" s="260">
        <v>3780774</v>
      </c>
      <c r="C673" s="261" t="s">
        <v>437</v>
      </c>
      <c r="D673" s="262">
        <v>45698</v>
      </c>
      <c r="E673" s="259" t="s">
        <v>895</v>
      </c>
      <c r="F673" s="259" t="s">
        <v>438</v>
      </c>
    </row>
    <row r="674" spans="1:6" x14ac:dyDescent="0.25">
      <c r="A674" s="259" t="s">
        <v>7020</v>
      </c>
      <c r="B674" s="260">
        <v>200178220</v>
      </c>
      <c r="C674" s="261" t="s">
        <v>478</v>
      </c>
      <c r="D674" s="262">
        <v>45698</v>
      </c>
      <c r="E674" s="259" t="s">
        <v>895</v>
      </c>
      <c r="F674" s="259" t="s">
        <v>438</v>
      </c>
    </row>
    <row r="675" spans="1:6" x14ac:dyDescent="0.25">
      <c r="A675" s="259" t="s">
        <v>7021</v>
      </c>
      <c r="B675" s="260">
        <v>4744906</v>
      </c>
      <c r="C675" s="261" t="s">
        <v>444</v>
      </c>
      <c r="D675" s="262">
        <v>45658</v>
      </c>
      <c r="E675" s="259" t="s">
        <v>895</v>
      </c>
      <c r="F675" s="259" t="s">
        <v>438</v>
      </c>
    </row>
    <row r="676" spans="1:6" x14ac:dyDescent="0.25">
      <c r="A676" s="259" t="s">
        <v>7022</v>
      </c>
      <c r="B676" s="260">
        <v>21359</v>
      </c>
      <c r="C676" s="261" t="s">
        <v>483</v>
      </c>
      <c r="D676" s="262">
        <v>45698</v>
      </c>
      <c r="E676" s="259" t="s">
        <v>895</v>
      </c>
      <c r="F676" s="259" t="s">
        <v>438</v>
      </c>
    </row>
    <row r="677" spans="1:6" x14ac:dyDescent="0.25">
      <c r="A677" s="259" t="s">
        <v>7023</v>
      </c>
      <c r="B677" s="260">
        <v>4554065</v>
      </c>
      <c r="C677" s="261" t="s">
        <v>437</v>
      </c>
      <c r="D677" s="262">
        <v>45698</v>
      </c>
      <c r="E677" s="259" t="s">
        <v>895</v>
      </c>
      <c r="F677" s="259" t="s">
        <v>438</v>
      </c>
    </row>
    <row r="678" spans="1:6" x14ac:dyDescent="0.25">
      <c r="A678" s="259" t="s">
        <v>7024</v>
      </c>
      <c r="B678" s="260">
        <v>4965495</v>
      </c>
      <c r="C678" s="261" t="s">
        <v>437</v>
      </c>
      <c r="D678" s="262">
        <v>45698</v>
      </c>
      <c r="E678" s="259" t="s">
        <v>895</v>
      </c>
      <c r="F678" s="259" t="s">
        <v>438</v>
      </c>
    </row>
    <row r="679" spans="1:6" x14ac:dyDescent="0.25">
      <c r="A679" s="259" t="s">
        <v>7025</v>
      </c>
      <c r="B679" s="260">
        <v>3722565</v>
      </c>
      <c r="C679" s="261" t="s">
        <v>437</v>
      </c>
      <c r="D679" s="262">
        <v>45658</v>
      </c>
      <c r="E679" s="259" t="s">
        <v>895</v>
      </c>
      <c r="F679" s="259" t="s">
        <v>438</v>
      </c>
    </row>
    <row r="680" spans="1:6" x14ac:dyDescent="0.25">
      <c r="A680" s="259" t="s">
        <v>7026</v>
      </c>
      <c r="B680" s="260">
        <v>5091366</v>
      </c>
      <c r="C680" s="261" t="s">
        <v>437</v>
      </c>
      <c r="D680" s="262">
        <v>45658</v>
      </c>
      <c r="E680" s="259" t="s">
        <v>895</v>
      </c>
      <c r="F680" s="259" t="s">
        <v>438</v>
      </c>
    </row>
    <row r="681" spans="1:6" x14ac:dyDescent="0.25">
      <c r="A681" s="259" t="s">
        <v>7027</v>
      </c>
      <c r="B681" s="260">
        <v>3726739</v>
      </c>
      <c r="C681" s="261" t="s">
        <v>437</v>
      </c>
      <c r="D681" s="262">
        <v>45748</v>
      </c>
      <c r="E681" s="259" t="s">
        <v>895</v>
      </c>
      <c r="F681" s="259" t="s">
        <v>438</v>
      </c>
    </row>
    <row r="682" spans="1:6" x14ac:dyDescent="0.25">
      <c r="A682" s="259" t="s">
        <v>7028</v>
      </c>
      <c r="B682" s="260">
        <v>7789023044905</v>
      </c>
      <c r="C682" s="261" t="s">
        <v>478</v>
      </c>
      <c r="D682" s="262">
        <v>45940</v>
      </c>
      <c r="E682" s="259" t="s">
        <v>895</v>
      </c>
      <c r="F682" s="259" t="s">
        <v>438</v>
      </c>
    </row>
    <row r="683" spans="1:6" x14ac:dyDescent="0.25">
      <c r="A683" s="259" t="s">
        <v>7029</v>
      </c>
      <c r="B683" s="260">
        <v>3510973</v>
      </c>
      <c r="C683" s="261" t="s">
        <v>437</v>
      </c>
      <c r="D683" s="262">
        <v>45658</v>
      </c>
      <c r="E683" s="259" t="s">
        <v>895</v>
      </c>
      <c r="F683" s="259" t="s">
        <v>438</v>
      </c>
    </row>
    <row r="684" spans="1:6" x14ac:dyDescent="0.25">
      <c r="A684" s="259" t="s">
        <v>7030</v>
      </c>
      <c r="B684" s="260">
        <v>3726422</v>
      </c>
      <c r="C684" s="261" t="s">
        <v>437</v>
      </c>
      <c r="D684" s="262">
        <v>45667</v>
      </c>
      <c r="E684" s="259" t="s">
        <v>895</v>
      </c>
      <c r="F684" s="259" t="s">
        <v>438</v>
      </c>
    </row>
    <row r="685" spans="1:6" x14ac:dyDescent="0.25">
      <c r="A685" s="259" t="s">
        <v>7031</v>
      </c>
      <c r="B685" s="260">
        <v>3780978</v>
      </c>
      <c r="C685" s="261" t="s">
        <v>437</v>
      </c>
      <c r="D685" s="262">
        <v>45698</v>
      </c>
      <c r="E685" s="259" t="s">
        <v>895</v>
      </c>
      <c r="F685" s="259" t="s">
        <v>438</v>
      </c>
    </row>
    <row r="686" spans="1:6" x14ac:dyDescent="0.25">
      <c r="A686" s="259" t="s">
        <v>7032</v>
      </c>
      <c r="B686" s="260">
        <v>3726730</v>
      </c>
      <c r="C686" s="261" t="s">
        <v>437</v>
      </c>
      <c r="D686" s="262">
        <v>45667</v>
      </c>
      <c r="E686" s="259" t="s">
        <v>895</v>
      </c>
      <c r="F686" s="259" t="s">
        <v>438</v>
      </c>
    </row>
    <row r="687" spans="1:6" x14ac:dyDescent="0.25">
      <c r="A687" s="259" t="s">
        <v>7033</v>
      </c>
      <c r="B687" s="260">
        <v>4722142</v>
      </c>
      <c r="C687" s="261" t="s">
        <v>437</v>
      </c>
      <c r="D687" s="262">
        <v>45787</v>
      </c>
      <c r="E687" s="259" t="s">
        <v>895</v>
      </c>
      <c r="F687" s="259" t="s">
        <v>438</v>
      </c>
    </row>
    <row r="688" spans="1:6" x14ac:dyDescent="0.25">
      <c r="A688" s="259" t="s">
        <v>7034</v>
      </c>
      <c r="B688" s="260">
        <v>4294772</v>
      </c>
      <c r="C688" s="261" t="s">
        <v>437</v>
      </c>
      <c r="D688" s="262">
        <v>45658</v>
      </c>
      <c r="E688" s="259" t="s">
        <v>895</v>
      </c>
      <c r="F688" s="259" t="s">
        <v>438</v>
      </c>
    </row>
    <row r="689" spans="1:6" x14ac:dyDescent="0.25">
      <c r="A689" s="259" t="s">
        <v>7035</v>
      </c>
      <c r="B689" s="260">
        <v>4224030</v>
      </c>
      <c r="C689" s="261" t="s">
        <v>444</v>
      </c>
      <c r="D689" s="262">
        <v>45698</v>
      </c>
      <c r="E689" s="259" t="s">
        <v>895</v>
      </c>
      <c r="F689" s="259" t="s">
        <v>438</v>
      </c>
    </row>
    <row r="690" spans="1:6" x14ac:dyDescent="0.25">
      <c r="A690" s="259" t="s">
        <v>7036</v>
      </c>
      <c r="B690" s="260">
        <v>31748</v>
      </c>
      <c r="C690" s="261" t="s">
        <v>478</v>
      </c>
      <c r="D690" s="262">
        <v>45787</v>
      </c>
      <c r="E690" s="259" t="s">
        <v>895</v>
      </c>
      <c r="F690" s="259" t="s">
        <v>438</v>
      </c>
    </row>
    <row r="691" spans="1:6" x14ac:dyDescent="0.25">
      <c r="A691" s="259" t="s">
        <v>7037</v>
      </c>
      <c r="B691" s="260">
        <v>3779231</v>
      </c>
      <c r="C691" s="261" t="s">
        <v>437</v>
      </c>
      <c r="D691" s="262">
        <v>45698</v>
      </c>
      <c r="E691" s="259" t="s">
        <v>895</v>
      </c>
      <c r="F691" s="259" t="s">
        <v>438</v>
      </c>
    </row>
    <row r="692" spans="1:6" x14ac:dyDescent="0.25">
      <c r="A692" s="259" t="s">
        <v>7038</v>
      </c>
      <c r="B692" s="260">
        <v>3779059</v>
      </c>
      <c r="C692" s="261" t="s">
        <v>437</v>
      </c>
      <c r="D692" s="262">
        <v>45698</v>
      </c>
      <c r="E692" s="259" t="s">
        <v>895</v>
      </c>
      <c r="F692" s="259" t="s">
        <v>438</v>
      </c>
    </row>
    <row r="693" spans="1:6" x14ac:dyDescent="0.25">
      <c r="A693" s="259" t="s">
        <v>7039</v>
      </c>
      <c r="B693" s="260">
        <v>446238</v>
      </c>
      <c r="C693" s="261" t="s">
        <v>440</v>
      </c>
      <c r="D693" s="262">
        <v>45658</v>
      </c>
      <c r="E693" s="259" t="s">
        <v>895</v>
      </c>
      <c r="F693" s="259" t="s">
        <v>438</v>
      </c>
    </row>
    <row r="694" spans="1:6" x14ac:dyDescent="0.25">
      <c r="A694" s="259" t="s">
        <v>7040</v>
      </c>
      <c r="B694" s="260">
        <v>3779580</v>
      </c>
      <c r="C694" s="261" t="s">
        <v>437</v>
      </c>
      <c r="D694" s="262">
        <v>45698</v>
      </c>
      <c r="E694" s="259" t="s">
        <v>895</v>
      </c>
      <c r="F694" s="259" t="s">
        <v>438</v>
      </c>
    </row>
    <row r="695" spans="1:6" x14ac:dyDescent="0.25">
      <c r="A695" s="259" t="s">
        <v>7041</v>
      </c>
      <c r="B695" s="260">
        <v>94485</v>
      </c>
      <c r="C695" s="261" t="s">
        <v>483</v>
      </c>
      <c r="D695" s="262">
        <v>45698</v>
      </c>
      <c r="E695" s="259" t="s">
        <v>895</v>
      </c>
      <c r="F695" s="259" t="s">
        <v>438</v>
      </c>
    </row>
    <row r="696" spans="1:6" x14ac:dyDescent="0.25">
      <c r="A696" s="259" t="s">
        <v>7042</v>
      </c>
      <c r="B696" s="260">
        <v>7791019012427</v>
      </c>
      <c r="C696" s="261" t="s">
        <v>478</v>
      </c>
      <c r="D696" s="262">
        <v>45658</v>
      </c>
      <c r="E696" s="259" t="s">
        <v>895</v>
      </c>
      <c r="F696" s="259" t="s">
        <v>438</v>
      </c>
    </row>
    <row r="697" spans="1:6" x14ac:dyDescent="0.25">
      <c r="A697" s="259" t="s">
        <v>7043</v>
      </c>
      <c r="B697" s="260">
        <v>20027735</v>
      </c>
      <c r="C697" s="261" t="s">
        <v>478</v>
      </c>
      <c r="D697" s="262">
        <v>45698</v>
      </c>
      <c r="E697" s="259" t="s">
        <v>895</v>
      </c>
      <c r="F697" s="259" t="s">
        <v>438</v>
      </c>
    </row>
    <row r="698" spans="1:6" x14ac:dyDescent="0.25">
      <c r="A698" s="259" t="s">
        <v>7044</v>
      </c>
      <c r="B698" s="260">
        <v>5561921</v>
      </c>
      <c r="C698" s="261" t="s">
        <v>437</v>
      </c>
      <c r="D698" s="262">
        <v>45940</v>
      </c>
      <c r="E698" s="259" t="s">
        <v>895</v>
      </c>
      <c r="F698" s="259" t="s">
        <v>438</v>
      </c>
    </row>
    <row r="699" spans="1:6" x14ac:dyDescent="0.25">
      <c r="A699" s="259" t="s">
        <v>7045</v>
      </c>
      <c r="B699" s="260">
        <v>4685452</v>
      </c>
      <c r="C699" s="261" t="s">
        <v>437</v>
      </c>
      <c r="D699" s="262">
        <v>45658</v>
      </c>
      <c r="E699" s="259" t="s">
        <v>895</v>
      </c>
      <c r="F699" s="259" t="s">
        <v>438</v>
      </c>
    </row>
    <row r="700" spans="1:6" x14ac:dyDescent="0.25">
      <c r="A700" s="259" t="s">
        <v>7046</v>
      </c>
      <c r="B700" s="260">
        <v>3726657</v>
      </c>
      <c r="C700" s="261" t="s">
        <v>437</v>
      </c>
      <c r="D700" s="262">
        <v>45658</v>
      </c>
      <c r="E700" s="259" t="s">
        <v>895</v>
      </c>
      <c r="F700" s="259" t="s">
        <v>438</v>
      </c>
    </row>
    <row r="701" spans="1:6" x14ac:dyDescent="0.25">
      <c r="A701" s="259" t="s">
        <v>7047</v>
      </c>
      <c r="B701" s="260">
        <v>7495018007098</v>
      </c>
      <c r="C701" s="261" t="s">
        <v>492</v>
      </c>
      <c r="D701" s="262">
        <v>45658</v>
      </c>
      <c r="E701" s="259" t="s">
        <v>895</v>
      </c>
      <c r="F701" s="259" t="s">
        <v>438</v>
      </c>
    </row>
    <row r="702" spans="1:6" x14ac:dyDescent="0.25">
      <c r="A702" s="259" t="s">
        <v>7048</v>
      </c>
      <c r="B702" s="260">
        <v>22011922</v>
      </c>
      <c r="C702" s="261" t="s">
        <v>478</v>
      </c>
      <c r="D702" s="262">
        <v>45658</v>
      </c>
      <c r="E702" s="259" t="s">
        <v>895</v>
      </c>
      <c r="F702" s="259" t="s">
        <v>438</v>
      </c>
    </row>
    <row r="703" spans="1:6" x14ac:dyDescent="0.25">
      <c r="A703" s="259" t="s">
        <v>7049</v>
      </c>
      <c r="B703" s="260">
        <v>21012822</v>
      </c>
      <c r="C703" s="261" t="s">
        <v>478</v>
      </c>
      <c r="D703" s="262">
        <v>45698</v>
      </c>
      <c r="E703" s="259" t="s">
        <v>895</v>
      </c>
      <c r="F703" s="259" t="s">
        <v>438</v>
      </c>
    </row>
    <row r="704" spans="1:6" x14ac:dyDescent="0.25">
      <c r="A704" s="259" t="s">
        <v>7050</v>
      </c>
      <c r="B704" s="260">
        <v>20021741</v>
      </c>
      <c r="C704" s="261" t="s">
        <v>478</v>
      </c>
      <c r="D704" s="262">
        <v>45698</v>
      </c>
      <c r="E704" s="259" t="s">
        <v>895</v>
      </c>
      <c r="F704" s="259" t="s">
        <v>438</v>
      </c>
    </row>
    <row r="705" spans="1:6" x14ac:dyDescent="0.25">
      <c r="A705" s="259" t="s">
        <v>7051</v>
      </c>
      <c r="B705" s="260">
        <v>7769021008859</v>
      </c>
      <c r="C705" s="261" t="s">
        <v>478</v>
      </c>
      <c r="D705" s="262">
        <v>45698</v>
      </c>
      <c r="E705" s="259" t="s">
        <v>895</v>
      </c>
      <c r="F705" s="259" t="s">
        <v>438</v>
      </c>
    </row>
    <row r="706" spans="1:6" x14ac:dyDescent="0.25">
      <c r="A706" s="259" t="s">
        <v>7052</v>
      </c>
      <c r="B706" s="260">
        <v>20026804</v>
      </c>
      <c r="C706" s="261" t="s">
        <v>478</v>
      </c>
      <c r="D706" s="262">
        <v>45698</v>
      </c>
      <c r="E706" s="259" t="s">
        <v>895</v>
      </c>
      <c r="F706" s="259" t="s">
        <v>438</v>
      </c>
    </row>
    <row r="707" spans="1:6" x14ac:dyDescent="0.25">
      <c r="A707" s="259" t="s">
        <v>7053</v>
      </c>
      <c r="B707" s="260">
        <v>20026849</v>
      </c>
      <c r="C707" s="261" t="s">
        <v>478</v>
      </c>
      <c r="D707" s="262">
        <v>45698</v>
      </c>
      <c r="E707" s="259" t="s">
        <v>895</v>
      </c>
      <c r="F707" s="259" t="s">
        <v>438</v>
      </c>
    </row>
    <row r="708" spans="1:6" x14ac:dyDescent="0.25">
      <c r="A708" s="259" t="s">
        <v>7054</v>
      </c>
      <c r="B708" s="260">
        <v>7791019000132</v>
      </c>
      <c r="C708" s="261" t="s">
        <v>478</v>
      </c>
      <c r="D708" s="262">
        <v>45658</v>
      </c>
      <c r="E708" s="259" t="s">
        <v>895</v>
      </c>
      <c r="F708" s="259" t="s">
        <v>438</v>
      </c>
    </row>
    <row r="709" spans="1:6" x14ac:dyDescent="0.25">
      <c r="A709" s="259" t="s">
        <v>7055</v>
      </c>
      <c r="B709" s="260">
        <v>4190196</v>
      </c>
      <c r="C709" s="261" t="s">
        <v>437</v>
      </c>
      <c r="D709" s="262">
        <v>45658</v>
      </c>
      <c r="E709" s="259" t="s">
        <v>895</v>
      </c>
      <c r="F709" s="259" t="s">
        <v>438</v>
      </c>
    </row>
    <row r="710" spans="1:6" x14ac:dyDescent="0.25">
      <c r="A710" s="259" t="s">
        <v>7056</v>
      </c>
      <c r="B710" s="260">
        <v>3777445</v>
      </c>
      <c r="C710" s="261" t="s">
        <v>437</v>
      </c>
      <c r="D710" s="262">
        <v>45698</v>
      </c>
      <c r="E710" s="259" t="s">
        <v>895</v>
      </c>
      <c r="F710" s="259" t="s">
        <v>438</v>
      </c>
    </row>
    <row r="711" spans="1:6" x14ac:dyDescent="0.25">
      <c r="A711" s="259" t="s">
        <v>7057</v>
      </c>
      <c r="B711" s="260">
        <v>7789022015189</v>
      </c>
      <c r="C711" s="261" t="s">
        <v>478</v>
      </c>
      <c r="D711" s="262">
        <v>45658</v>
      </c>
      <c r="E711" s="259" t="s">
        <v>895</v>
      </c>
      <c r="F711" s="259" t="s">
        <v>438</v>
      </c>
    </row>
    <row r="712" spans="1:6" x14ac:dyDescent="0.25">
      <c r="A712" s="259" t="s">
        <v>7058</v>
      </c>
      <c r="B712" s="260">
        <v>3779323</v>
      </c>
      <c r="C712" s="261" t="s">
        <v>437</v>
      </c>
      <c r="D712" s="262">
        <v>45698</v>
      </c>
      <c r="E712" s="259" t="s">
        <v>895</v>
      </c>
      <c r="F712" s="259" t="s">
        <v>438</v>
      </c>
    </row>
    <row r="713" spans="1:6" x14ac:dyDescent="0.25">
      <c r="A713" s="259" t="s">
        <v>7059</v>
      </c>
      <c r="B713" s="260">
        <v>20017360</v>
      </c>
      <c r="C713" s="261" t="s">
        <v>478</v>
      </c>
      <c r="D713" s="262">
        <v>45726</v>
      </c>
      <c r="E713" s="259" t="s">
        <v>895</v>
      </c>
      <c r="F713" s="259" t="s">
        <v>438</v>
      </c>
    </row>
    <row r="714" spans="1:6" x14ac:dyDescent="0.25">
      <c r="A714" s="259" t="s">
        <v>7060</v>
      </c>
      <c r="B714" s="260">
        <v>4715325</v>
      </c>
      <c r="C714" s="261" t="s">
        <v>437</v>
      </c>
      <c r="D714" s="262">
        <v>45787</v>
      </c>
      <c r="E714" s="259" t="s">
        <v>895</v>
      </c>
      <c r="F714" s="259" t="s">
        <v>438</v>
      </c>
    </row>
    <row r="715" spans="1:6" x14ac:dyDescent="0.25">
      <c r="A715" s="259" t="s">
        <v>7061</v>
      </c>
      <c r="B715" s="260">
        <v>4715840</v>
      </c>
      <c r="C715" s="261" t="s">
        <v>437</v>
      </c>
      <c r="D715" s="262">
        <v>45787</v>
      </c>
      <c r="E715" s="259" t="s">
        <v>895</v>
      </c>
      <c r="F715" s="259" t="s">
        <v>438</v>
      </c>
    </row>
    <row r="716" spans="1:6" x14ac:dyDescent="0.25">
      <c r="A716" s="259" t="s">
        <v>7062</v>
      </c>
      <c r="B716" s="260">
        <v>3797168</v>
      </c>
      <c r="C716" s="261" t="s">
        <v>437</v>
      </c>
      <c r="D716" s="262">
        <v>45698</v>
      </c>
      <c r="E716" s="259" t="s">
        <v>895</v>
      </c>
      <c r="F716" s="259" t="s">
        <v>438</v>
      </c>
    </row>
    <row r="717" spans="1:6" x14ac:dyDescent="0.25">
      <c r="A717" s="259" t="s">
        <v>7063</v>
      </c>
      <c r="B717" s="260">
        <v>4169334</v>
      </c>
      <c r="C717" s="261" t="s">
        <v>437</v>
      </c>
      <c r="D717" s="262">
        <v>45658</v>
      </c>
      <c r="E717" s="259" t="s">
        <v>895</v>
      </c>
      <c r="F717" s="259" t="s">
        <v>438</v>
      </c>
    </row>
    <row r="718" spans="1:6" x14ac:dyDescent="0.25">
      <c r="A718" s="259" t="s">
        <v>7064</v>
      </c>
      <c r="B718" s="260">
        <v>4994046</v>
      </c>
      <c r="C718" s="261" t="s">
        <v>437</v>
      </c>
      <c r="D718" s="262">
        <v>45787</v>
      </c>
      <c r="E718" s="259" t="s">
        <v>895</v>
      </c>
      <c r="F718" s="259" t="s">
        <v>438</v>
      </c>
    </row>
    <row r="719" spans="1:6" x14ac:dyDescent="0.25">
      <c r="A719" s="259" t="s">
        <v>7065</v>
      </c>
      <c r="B719" s="260">
        <v>22010098</v>
      </c>
      <c r="C719" s="261" t="s">
        <v>478</v>
      </c>
      <c r="D719" s="262">
        <v>45658</v>
      </c>
      <c r="E719" s="259" t="s">
        <v>895</v>
      </c>
      <c r="F719" s="259" t="s">
        <v>438</v>
      </c>
    </row>
    <row r="720" spans="1:6" x14ac:dyDescent="0.25">
      <c r="A720" s="259" t="s">
        <v>7066</v>
      </c>
      <c r="B720" s="260">
        <v>21020935</v>
      </c>
      <c r="C720" s="261" t="s">
        <v>478</v>
      </c>
      <c r="D720" s="262">
        <v>45658</v>
      </c>
      <c r="E720" s="259" t="s">
        <v>895</v>
      </c>
      <c r="F720" s="259" t="s">
        <v>438</v>
      </c>
    </row>
    <row r="721" spans="1:6" x14ac:dyDescent="0.25">
      <c r="A721" s="259" t="s">
        <v>7067</v>
      </c>
      <c r="B721" s="260">
        <v>7791020010847</v>
      </c>
      <c r="C721" s="261" t="s">
        <v>478</v>
      </c>
      <c r="D721" s="262">
        <v>45658</v>
      </c>
      <c r="E721" s="259" t="s">
        <v>895</v>
      </c>
      <c r="F721" s="259" t="s">
        <v>438</v>
      </c>
    </row>
    <row r="722" spans="1:6" x14ac:dyDescent="0.25">
      <c r="A722" s="259" t="s">
        <v>7068</v>
      </c>
      <c r="B722" s="260">
        <v>4659001</v>
      </c>
      <c r="C722" s="261" t="s">
        <v>437</v>
      </c>
      <c r="D722" s="262">
        <v>45658</v>
      </c>
      <c r="E722" s="259" t="s">
        <v>895</v>
      </c>
      <c r="F722" s="259" t="s">
        <v>438</v>
      </c>
    </row>
    <row r="723" spans="1:6" x14ac:dyDescent="0.25">
      <c r="A723" s="259" t="s">
        <v>7069</v>
      </c>
      <c r="B723" s="260">
        <v>3717983</v>
      </c>
      <c r="C723" s="261" t="s">
        <v>437</v>
      </c>
      <c r="D723" s="262">
        <v>45658</v>
      </c>
      <c r="E723" s="259" t="s">
        <v>895</v>
      </c>
      <c r="F723" s="259" t="s">
        <v>438</v>
      </c>
    </row>
    <row r="724" spans="1:6" x14ac:dyDescent="0.25">
      <c r="A724" s="259" t="s">
        <v>7070</v>
      </c>
      <c r="B724" s="260">
        <v>7789022015577</v>
      </c>
      <c r="C724" s="261" t="s">
        <v>478</v>
      </c>
      <c r="D724" s="262">
        <v>45658</v>
      </c>
      <c r="E724" s="259" t="s">
        <v>895</v>
      </c>
      <c r="F724" s="259" t="s">
        <v>438</v>
      </c>
    </row>
    <row r="725" spans="1:6" x14ac:dyDescent="0.25">
      <c r="A725" s="259" t="s">
        <v>7071</v>
      </c>
      <c r="B725" s="260">
        <v>3726606</v>
      </c>
      <c r="C725" s="261" t="s">
        <v>437</v>
      </c>
      <c r="D725" s="262">
        <v>45658</v>
      </c>
      <c r="E725" s="259" t="s">
        <v>895</v>
      </c>
      <c r="F725" s="259" t="s">
        <v>438</v>
      </c>
    </row>
    <row r="726" spans="1:6" x14ac:dyDescent="0.25">
      <c r="A726" s="259" t="s">
        <v>7072</v>
      </c>
      <c r="B726" s="260">
        <v>21034975</v>
      </c>
      <c r="C726" s="261" t="s">
        <v>478</v>
      </c>
      <c r="D726" s="262">
        <v>45658</v>
      </c>
      <c r="E726" s="259" t="s">
        <v>895</v>
      </c>
      <c r="F726" s="259" t="s">
        <v>438</v>
      </c>
    </row>
    <row r="727" spans="1:6" x14ac:dyDescent="0.25">
      <c r="A727" s="259" t="s">
        <v>7073</v>
      </c>
      <c r="B727" s="260">
        <v>1020825</v>
      </c>
      <c r="C727" s="261" t="s">
        <v>478</v>
      </c>
      <c r="D727" s="262">
        <v>45658</v>
      </c>
      <c r="E727" s="259" t="s">
        <v>895</v>
      </c>
      <c r="F727" s="259" t="s">
        <v>438</v>
      </c>
    </row>
    <row r="728" spans="1:6" x14ac:dyDescent="0.25">
      <c r="A728" s="259" t="s">
        <v>7074</v>
      </c>
      <c r="B728" s="260">
        <v>3722357</v>
      </c>
      <c r="C728" s="261" t="s">
        <v>437</v>
      </c>
      <c r="D728" s="262">
        <v>45667</v>
      </c>
      <c r="E728" s="259" t="s">
        <v>895</v>
      </c>
      <c r="F728" s="259" t="s">
        <v>438</v>
      </c>
    </row>
    <row r="729" spans="1:6" x14ac:dyDescent="0.25">
      <c r="A729" s="259" t="s">
        <v>7075</v>
      </c>
      <c r="B729" s="260">
        <v>21021323</v>
      </c>
      <c r="C729" s="261" t="s">
        <v>478</v>
      </c>
      <c r="D729" s="262">
        <v>45658</v>
      </c>
      <c r="E729" s="259" t="s">
        <v>895</v>
      </c>
      <c r="F729" s="259" t="s">
        <v>438</v>
      </c>
    </row>
    <row r="730" spans="1:6" x14ac:dyDescent="0.25">
      <c r="A730" s="259" t="s">
        <v>7076</v>
      </c>
      <c r="B730" s="260">
        <v>23062111</v>
      </c>
      <c r="C730" s="261" t="s">
        <v>478</v>
      </c>
      <c r="D730" s="262">
        <v>45787</v>
      </c>
      <c r="E730" s="259" t="s">
        <v>895</v>
      </c>
      <c r="F730" s="259" t="s">
        <v>438</v>
      </c>
    </row>
    <row r="731" spans="1:6" x14ac:dyDescent="0.25">
      <c r="A731" s="259" t="s">
        <v>7077</v>
      </c>
      <c r="B731" s="260">
        <v>21032022</v>
      </c>
      <c r="C731" s="261" t="s">
        <v>478</v>
      </c>
      <c r="D731" s="262">
        <v>45658</v>
      </c>
      <c r="E731" s="259" t="s">
        <v>895</v>
      </c>
      <c r="F731" s="259" t="s">
        <v>438</v>
      </c>
    </row>
    <row r="732" spans="1:6" x14ac:dyDescent="0.25">
      <c r="A732" s="259" t="s">
        <v>7078</v>
      </c>
      <c r="B732" s="260">
        <v>7789023039669</v>
      </c>
      <c r="C732" s="261" t="s">
        <v>478</v>
      </c>
      <c r="D732" s="262">
        <v>45658</v>
      </c>
      <c r="E732" s="259" t="s">
        <v>895</v>
      </c>
      <c r="F732" s="259" t="s">
        <v>438</v>
      </c>
    </row>
    <row r="733" spans="1:6" x14ac:dyDescent="0.25">
      <c r="A733" s="259" t="s">
        <v>7079</v>
      </c>
      <c r="B733" s="260">
        <v>2001038</v>
      </c>
      <c r="C733" s="261" t="s">
        <v>446</v>
      </c>
      <c r="D733" s="262">
        <v>45658</v>
      </c>
      <c r="E733" s="259" t="s">
        <v>895</v>
      </c>
      <c r="F733" s="259" t="s">
        <v>438</v>
      </c>
    </row>
    <row r="734" spans="1:6" x14ac:dyDescent="0.25">
      <c r="A734" s="259" t="s">
        <v>7080</v>
      </c>
      <c r="B734" s="260">
        <v>3718889</v>
      </c>
      <c r="C734" s="261" t="s">
        <v>437</v>
      </c>
      <c r="D734" s="262">
        <v>45667</v>
      </c>
      <c r="E734" s="259" t="s">
        <v>895</v>
      </c>
      <c r="F734" s="259" t="s">
        <v>438</v>
      </c>
    </row>
    <row r="735" spans="1:6" x14ac:dyDescent="0.25">
      <c r="A735" s="259" t="s">
        <v>7081</v>
      </c>
      <c r="B735" s="260">
        <v>3722574</v>
      </c>
      <c r="C735" s="261" t="s">
        <v>437</v>
      </c>
      <c r="D735" s="262">
        <v>45667</v>
      </c>
      <c r="E735" s="259" t="s">
        <v>895</v>
      </c>
      <c r="F735" s="259" t="s">
        <v>438</v>
      </c>
    </row>
    <row r="736" spans="1:6" x14ac:dyDescent="0.25">
      <c r="A736" s="259" t="s">
        <v>7082</v>
      </c>
      <c r="B736" s="260">
        <v>7789025036851</v>
      </c>
      <c r="C736" s="261" t="s">
        <v>478</v>
      </c>
      <c r="D736" s="262">
        <v>45658</v>
      </c>
      <c r="E736" s="259" t="s">
        <v>895</v>
      </c>
      <c r="F736" s="259" t="s">
        <v>438</v>
      </c>
    </row>
    <row r="737" spans="1:6" x14ac:dyDescent="0.25">
      <c r="A737" s="259" t="s">
        <v>7083</v>
      </c>
      <c r="B737" s="260">
        <v>21026147</v>
      </c>
      <c r="C737" s="261" t="s">
        <v>478</v>
      </c>
      <c r="D737" s="262">
        <v>45658</v>
      </c>
      <c r="E737" s="259" t="s">
        <v>895</v>
      </c>
      <c r="F737" s="259" t="s">
        <v>438</v>
      </c>
    </row>
    <row r="738" spans="1:6" x14ac:dyDescent="0.25">
      <c r="A738" s="259" t="s">
        <v>7084</v>
      </c>
      <c r="B738" s="260">
        <v>5073994</v>
      </c>
      <c r="C738" s="261" t="s">
        <v>437</v>
      </c>
      <c r="D738" s="262">
        <v>45698</v>
      </c>
      <c r="E738" s="259" t="s">
        <v>895</v>
      </c>
      <c r="F738" s="259" t="s">
        <v>438</v>
      </c>
    </row>
    <row r="739" spans="1:6" x14ac:dyDescent="0.25">
      <c r="A739" s="259" t="s">
        <v>7085</v>
      </c>
      <c r="B739" s="260">
        <v>22010064</v>
      </c>
      <c r="C739" s="261" t="s">
        <v>478</v>
      </c>
      <c r="D739" s="262">
        <v>45658</v>
      </c>
      <c r="E739" s="259" t="s">
        <v>895</v>
      </c>
      <c r="F739" s="259" t="s">
        <v>438</v>
      </c>
    </row>
    <row r="740" spans="1:6" x14ac:dyDescent="0.25">
      <c r="A740" s="259" t="s">
        <v>7086</v>
      </c>
      <c r="B740" s="260">
        <v>4722755</v>
      </c>
      <c r="C740" s="261" t="s">
        <v>437</v>
      </c>
      <c r="D740" s="262">
        <v>45787</v>
      </c>
      <c r="E740" s="259" t="s">
        <v>895</v>
      </c>
      <c r="F740" s="259" t="s">
        <v>438</v>
      </c>
    </row>
    <row r="741" spans="1:6" x14ac:dyDescent="0.25">
      <c r="A741" s="259" t="s">
        <v>7087</v>
      </c>
      <c r="B741" s="260">
        <v>3717947</v>
      </c>
      <c r="C741" s="261" t="s">
        <v>437</v>
      </c>
      <c r="D741" s="262">
        <v>45667</v>
      </c>
      <c r="E741" s="259" t="s">
        <v>895</v>
      </c>
      <c r="F741" s="259" t="s">
        <v>438</v>
      </c>
    </row>
    <row r="742" spans="1:6" x14ac:dyDescent="0.25">
      <c r="A742" s="259" t="s">
        <v>7088</v>
      </c>
      <c r="B742" s="260">
        <v>3713851</v>
      </c>
      <c r="C742" s="261" t="s">
        <v>437</v>
      </c>
      <c r="D742" s="262">
        <v>45667</v>
      </c>
      <c r="E742" s="259" t="s">
        <v>895</v>
      </c>
      <c r="F742" s="259" t="s">
        <v>438</v>
      </c>
    </row>
    <row r="743" spans="1:6" x14ac:dyDescent="0.25">
      <c r="A743" s="259" t="s">
        <v>7089</v>
      </c>
      <c r="B743" s="260">
        <v>3725398</v>
      </c>
      <c r="C743" s="261" t="s">
        <v>437</v>
      </c>
      <c r="D743" s="262">
        <v>45698</v>
      </c>
      <c r="E743" s="259" t="s">
        <v>895</v>
      </c>
      <c r="F743" s="259" t="s">
        <v>438</v>
      </c>
    </row>
    <row r="744" spans="1:6" x14ac:dyDescent="0.25">
      <c r="A744" s="259" t="s">
        <v>7090</v>
      </c>
      <c r="B744" s="260">
        <v>3779365</v>
      </c>
      <c r="C744" s="261" t="s">
        <v>437</v>
      </c>
      <c r="D744" s="262">
        <v>45698</v>
      </c>
      <c r="E744" s="259" t="s">
        <v>895</v>
      </c>
      <c r="F744" s="259" t="s">
        <v>438</v>
      </c>
    </row>
    <row r="745" spans="1:6" x14ac:dyDescent="0.25">
      <c r="A745" s="259" t="s">
        <v>7091</v>
      </c>
      <c r="B745" s="260">
        <v>21028278</v>
      </c>
      <c r="C745" s="261" t="s">
        <v>478</v>
      </c>
      <c r="D745" s="262">
        <v>45658</v>
      </c>
      <c r="E745" s="259" t="s">
        <v>895</v>
      </c>
      <c r="F745" s="259" t="s">
        <v>438</v>
      </c>
    </row>
    <row r="746" spans="1:6" x14ac:dyDescent="0.25">
      <c r="A746" s="259" t="s">
        <v>7092</v>
      </c>
      <c r="B746" s="260">
        <v>21009268</v>
      </c>
      <c r="C746" s="261" t="s">
        <v>478</v>
      </c>
      <c r="D746" s="262">
        <v>45698</v>
      </c>
      <c r="E746" s="259" t="s">
        <v>895</v>
      </c>
      <c r="F746" s="259" t="s">
        <v>438</v>
      </c>
    </row>
    <row r="747" spans="1:6" x14ac:dyDescent="0.25">
      <c r="A747" s="259" t="s">
        <v>7093</v>
      </c>
      <c r="B747" s="260">
        <v>44568</v>
      </c>
      <c r="C747" s="261" t="s">
        <v>479</v>
      </c>
      <c r="D747" s="262">
        <v>45658</v>
      </c>
      <c r="E747" s="259" t="s">
        <v>895</v>
      </c>
      <c r="F747" s="259" t="s">
        <v>438</v>
      </c>
    </row>
    <row r="748" spans="1:6" x14ac:dyDescent="0.25">
      <c r="A748" s="259" t="s">
        <v>7094</v>
      </c>
      <c r="B748" s="260">
        <v>4723246</v>
      </c>
      <c r="C748" s="261" t="s">
        <v>437</v>
      </c>
      <c r="D748" s="262">
        <v>45992</v>
      </c>
      <c r="E748" s="259" t="s">
        <v>895</v>
      </c>
      <c r="F748" s="259" t="s">
        <v>438</v>
      </c>
    </row>
    <row r="749" spans="1:6" x14ac:dyDescent="0.25">
      <c r="A749" s="259" t="s">
        <v>7095</v>
      </c>
      <c r="B749" s="260">
        <v>3715247</v>
      </c>
      <c r="C749" s="261" t="s">
        <v>437</v>
      </c>
      <c r="D749" s="262">
        <v>45667</v>
      </c>
      <c r="E749" s="259" t="s">
        <v>895</v>
      </c>
      <c r="F749" s="259" t="s">
        <v>438</v>
      </c>
    </row>
    <row r="750" spans="1:6" x14ac:dyDescent="0.25">
      <c r="A750" s="259" t="s">
        <v>7096</v>
      </c>
      <c r="B750" s="260">
        <v>3725322</v>
      </c>
      <c r="C750" s="261" t="s">
        <v>437</v>
      </c>
      <c r="D750" s="262">
        <v>45667</v>
      </c>
      <c r="E750" s="259" t="s">
        <v>895</v>
      </c>
      <c r="F750" s="259" t="s">
        <v>438</v>
      </c>
    </row>
    <row r="751" spans="1:6" x14ac:dyDescent="0.25">
      <c r="A751" s="259" t="s">
        <v>7097</v>
      </c>
      <c r="B751" s="260">
        <v>7789021027353</v>
      </c>
      <c r="C751" s="261" t="s">
        <v>478</v>
      </c>
      <c r="D751" s="262">
        <v>45658</v>
      </c>
      <c r="E751" s="259" t="s">
        <v>895</v>
      </c>
      <c r="F751" s="259" t="s">
        <v>438</v>
      </c>
    </row>
    <row r="752" spans="1:6" x14ac:dyDescent="0.25">
      <c r="A752" s="259" t="s">
        <v>7098</v>
      </c>
      <c r="B752" s="260">
        <v>21028300</v>
      </c>
      <c r="C752" s="261" t="s">
        <v>478</v>
      </c>
      <c r="D752" s="262">
        <v>45658</v>
      </c>
      <c r="E752" s="259" t="s">
        <v>895</v>
      </c>
      <c r="F752" s="259" t="s">
        <v>438</v>
      </c>
    </row>
    <row r="753" spans="1:6" x14ac:dyDescent="0.25">
      <c r="A753" s="259" t="s">
        <v>7099</v>
      </c>
      <c r="B753" s="260">
        <v>4181069</v>
      </c>
      <c r="C753" s="261" t="s">
        <v>437</v>
      </c>
      <c r="D753" s="262">
        <v>45667</v>
      </c>
      <c r="E753" s="259" t="s">
        <v>895</v>
      </c>
      <c r="F753" s="259" t="s">
        <v>438</v>
      </c>
    </row>
    <row r="754" spans="1:6" x14ac:dyDescent="0.25">
      <c r="A754" s="259" t="s">
        <v>7100</v>
      </c>
      <c r="B754" s="260">
        <v>7129020035654</v>
      </c>
      <c r="C754" s="261" t="s">
        <v>452</v>
      </c>
      <c r="D754" s="262">
        <v>45658</v>
      </c>
      <c r="E754" s="259" t="s">
        <v>895</v>
      </c>
      <c r="F754" s="259" t="s">
        <v>438</v>
      </c>
    </row>
    <row r="755" spans="1:6" x14ac:dyDescent="0.25">
      <c r="A755" s="259" t="s">
        <v>7101</v>
      </c>
      <c r="B755" s="260">
        <v>22013780</v>
      </c>
      <c r="C755" s="261" t="s">
        <v>478</v>
      </c>
      <c r="D755" s="262">
        <v>45658</v>
      </c>
      <c r="E755" s="259" t="s">
        <v>895</v>
      </c>
      <c r="F755" s="259" t="s">
        <v>438</v>
      </c>
    </row>
    <row r="756" spans="1:6" x14ac:dyDescent="0.25">
      <c r="A756" s="259" t="s">
        <v>7102</v>
      </c>
      <c r="B756" s="260">
        <v>22014524</v>
      </c>
      <c r="C756" s="261" t="s">
        <v>478</v>
      </c>
      <c r="D756" s="262">
        <v>45658</v>
      </c>
      <c r="E756" s="259" t="s">
        <v>895</v>
      </c>
      <c r="F756" s="259" t="s">
        <v>438</v>
      </c>
    </row>
    <row r="757" spans="1:6" x14ac:dyDescent="0.25">
      <c r="A757" s="259" t="s">
        <v>7103</v>
      </c>
      <c r="B757" s="260" t="s">
        <v>17891</v>
      </c>
      <c r="C757" s="261" t="s">
        <v>483</v>
      </c>
      <c r="D757" s="262">
        <v>45658</v>
      </c>
      <c r="E757" s="259" t="s">
        <v>895</v>
      </c>
      <c r="F757" s="259" t="s">
        <v>438</v>
      </c>
    </row>
    <row r="758" spans="1:6" x14ac:dyDescent="0.25">
      <c r="A758" s="259" t="s">
        <v>7104</v>
      </c>
      <c r="B758" s="260">
        <v>4720281</v>
      </c>
      <c r="C758" s="261" t="s">
        <v>437</v>
      </c>
      <c r="D758" s="262">
        <v>45787</v>
      </c>
      <c r="E758" s="259" t="s">
        <v>895</v>
      </c>
      <c r="F758" s="259" t="s">
        <v>438</v>
      </c>
    </row>
    <row r="759" spans="1:6" x14ac:dyDescent="0.25">
      <c r="A759" s="259" t="s">
        <v>7105</v>
      </c>
      <c r="B759" s="260">
        <v>3723992</v>
      </c>
      <c r="C759" s="261" t="s">
        <v>437</v>
      </c>
      <c r="D759" s="262">
        <v>45667</v>
      </c>
      <c r="E759" s="259" t="s">
        <v>895</v>
      </c>
      <c r="F759" s="259" t="s">
        <v>438</v>
      </c>
    </row>
    <row r="760" spans="1:6" x14ac:dyDescent="0.25">
      <c r="A760" s="259" t="s">
        <v>7106</v>
      </c>
      <c r="B760" s="260">
        <v>7789020016927</v>
      </c>
      <c r="C760" s="261" t="s">
        <v>478</v>
      </c>
      <c r="D760" s="262">
        <v>45658</v>
      </c>
      <c r="E760" s="259" t="s">
        <v>895</v>
      </c>
      <c r="F760" s="259" t="s">
        <v>438</v>
      </c>
    </row>
    <row r="761" spans="1:6" x14ac:dyDescent="0.25">
      <c r="A761" s="259" t="s">
        <v>7107</v>
      </c>
      <c r="B761" s="260">
        <v>21027047</v>
      </c>
      <c r="C761" s="261" t="s">
        <v>478</v>
      </c>
      <c r="D761" s="262">
        <v>45839</v>
      </c>
      <c r="E761" s="259" t="s">
        <v>895</v>
      </c>
      <c r="F761" s="259" t="s">
        <v>438</v>
      </c>
    </row>
    <row r="762" spans="1:6" x14ac:dyDescent="0.25">
      <c r="A762" s="259" t="s">
        <v>7108</v>
      </c>
      <c r="B762" s="260">
        <v>21027931</v>
      </c>
      <c r="C762" s="261" t="s">
        <v>478</v>
      </c>
      <c r="D762" s="262">
        <v>45658</v>
      </c>
      <c r="E762" s="259" t="s">
        <v>895</v>
      </c>
      <c r="F762" s="259" t="s">
        <v>438</v>
      </c>
    </row>
    <row r="763" spans="1:6" x14ac:dyDescent="0.25">
      <c r="A763" s="259" t="s">
        <v>7109</v>
      </c>
      <c r="B763" s="260">
        <v>21027045</v>
      </c>
      <c r="C763" s="261" t="s">
        <v>478</v>
      </c>
      <c r="D763" s="262">
        <v>45658</v>
      </c>
      <c r="E763" s="259" t="s">
        <v>895</v>
      </c>
      <c r="F763" s="259" t="s">
        <v>438</v>
      </c>
    </row>
    <row r="764" spans="1:6" x14ac:dyDescent="0.25">
      <c r="A764" s="259" t="s">
        <v>7110</v>
      </c>
      <c r="B764" s="260">
        <v>3715346</v>
      </c>
      <c r="C764" s="261" t="s">
        <v>437</v>
      </c>
      <c r="D764" s="262">
        <v>45698</v>
      </c>
      <c r="E764" s="259" t="s">
        <v>895</v>
      </c>
      <c r="F764" s="259" t="s">
        <v>438</v>
      </c>
    </row>
    <row r="765" spans="1:6" x14ac:dyDescent="0.25">
      <c r="A765" s="259" t="s">
        <v>7111</v>
      </c>
      <c r="B765" s="260">
        <v>3798786</v>
      </c>
      <c r="C765" s="261" t="s">
        <v>437</v>
      </c>
      <c r="D765" s="262">
        <v>45698</v>
      </c>
      <c r="E765" s="259" t="s">
        <v>895</v>
      </c>
      <c r="F765" s="259" t="s">
        <v>438</v>
      </c>
    </row>
    <row r="766" spans="1:6" x14ac:dyDescent="0.25">
      <c r="A766" s="259" t="s">
        <v>7112</v>
      </c>
      <c r="B766" s="260">
        <v>7789021022070</v>
      </c>
      <c r="C766" s="261" t="s">
        <v>478</v>
      </c>
      <c r="D766" s="262">
        <v>45818</v>
      </c>
      <c r="E766" s="259" t="s">
        <v>895</v>
      </c>
      <c r="F766" s="259" t="s">
        <v>438</v>
      </c>
    </row>
    <row r="767" spans="1:6" x14ac:dyDescent="0.25">
      <c r="A767" s="259" t="s">
        <v>7113</v>
      </c>
      <c r="B767" s="260">
        <v>21028843</v>
      </c>
      <c r="C767" s="261" t="s">
        <v>478</v>
      </c>
      <c r="D767" s="262">
        <v>45658</v>
      </c>
      <c r="E767" s="259" t="s">
        <v>895</v>
      </c>
      <c r="F767" s="259" t="s">
        <v>438</v>
      </c>
    </row>
    <row r="768" spans="1:6" x14ac:dyDescent="0.25">
      <c r="A768" s="259" t="s">
        <v>7114</v>
      </c>
      <c r="B768" s="260">
        <v>21026302</v>
      </c>
      <c r="C768" s="261" t="s">
        <v>478</v>
      </c>
      <c r="D768" s="262">
        <v>45658</v>
      </c>
      <c r="E768" s="259" t="s">
        <v>895</v>
      </c>
      <c r="F768" s="259" t="s">
        <v>438</v>
      </c>
    </row>
    <row r="769" spans="1:6" x14ac:dyDescent="0.25">
      <c r="A769" s="259" t="s">
        <v>7115</v>
      </c>
      <c r="B769" s="260">
        <v>4561472</v>
      </c>
      <c r="C769" s="261" t="s">
        <v>437</v>
      </c>
      <c r="D769" s="262">
        <v>45658</v>
      </c>
      <c r="E769" s="259" t="s">
        <v>895</v>
      </c>
      <c r="F769" s="259" t="s">
        <v>438</v>
      </c>
    </row>
    <row r="770" spans="1:6" x14ac:dyDescent="0.25">
      <c r="A770" s="259" t="s">
        <v>7116</v>
      </c>
      <c r="B770" s="260">
        <v>21021717</v>
      </c>
      <c r="C770" s="261" t="s">
        <v>478</v>
      </c>
      <c r="D770" s="262">
        <v>45658</v>
      </c>
      <c r="E770" s="259" t="s">
        <v>895</v>
      </c>
      <c r="F770" s="259" t="s">
        <v>438</v>
      </c>
    </row>
    <row r="771" spans="1:6" x14ac:dyDescent="0.25">
      <c r="A771" s="259" t="s">
        <v>7117</v>
      </c>
      <c r="B771" s="260">
        <v>3725363</v>
      </c>
      <c r="C771" s="261" t="s">
        <v>437</v>
      </c>
      <c r="D771" s="262">
        <v>45667</v>
      </c>
      <c r="E771" s="259" t="s">
        <v>895</v>
      </c>
      <c r="F771" s="259" t="s">
        <v>438</v>
      </c>
    </row>
    <row r="772" spans="1:6" x14ac:dyDescent="0.25">
      <c r="A772" s="259" t="s">
        <v>7118</v>
      </c>
      <c r="B772" s="260">
        <v>19011468</v>
      </c>
      <c r="C772" s="261" t="s">
        <v>478</v>
      </c>
      <c r="D772" s="262">
        <v>45787</v>
      </c>
      <c r="E772" s="259" t="s">
        <v>895</v>
      </c>
      <c r="F772" s="259" t="s">
        <v>438</v>
      </c>
    </row>
    <row r="773" spans="1:6" x14ac:dyDescent="0.25">
      <c r="A773" s="259" t="s">
        <v>7119</v>
      </c>
      <c r="B773" s="260">
        <v>3726653</v>
      </c>
      <c r="C773" s="261" t="s">
        <v>437</v>
      </c>
      <c r="D773" s="262">
        <v>45667</v>
      </c>
      <c r="E773" s="259" t="s">
        <v>895</v>
      </c>
      <c r="F773" s="259" t="s">
        <v>438</v>
      </c>
    </row>
    <row r="774" spans="1:6" x14ac:dyDescent="0.25">
      <c r="A774" s="259" t="s">
        <v>7120</v>
      </c>
      <c r="B774" s="260">
        <v>4241044</v>
      </c>
      <c r="C774" s="261" t="s">
        <v>437</v>
      </c>
      <c r="D774" s="262">
        <v>45658</v>
      </c>
      <c r="E774" s="259" t="s">
        <v>895</v>
      </c>
      <c r="F774" s="259" t="s">
        <v>438</v>
      </c>
    </row>
    <row r="775" spans="1:6" x14ac:dyDescent="0.25">
      <c r="A775" s="259" t="s">
        <v>7121</v>
      </c>
      <c r="B775" s="260">
        <v>4248396</v>
      </c>
      <c r="C775" s="261" t="s">
        <v>437</v>
      </c>
      <c r="D775" s="262">
        <v>45698</v>
      </c>
      <c r="E775" s="259" t="s">
        <v>895</v>
      </c>
      <c r="F775" s="259" t="s">
        <v>438</v>
      </c>
    </row>
    <row r="776" spans="1:6" x14ac:dyDescent="0.25">
      <c r="A776" s="259" t="s">
        <v>7122</v>
      </c>
      <c r="B776" s="260">
        <v>7789025041237</v>
      </c>
      <c r="C776" s="261" t="s">
        <v>478</v>
      </c>
      <c r="D776" s="262">
        <v>45666</v>
      </c>
      <c r="E776" s="259" t="s">
        <v>895</v>
      </c>
      <c r="F776" s="259" t="s">
        <v>438</v>
      </c>
    </row>
    <row r="777" spans="1:6" x14ac:dyDescent="0.25">
      <c r="A777" s="259" t="s">
        <v>7123</v>
      </c>
      <c r="B777" s="260">
        <v>7011019004013</v>
      </c>
      <c r="C777" s="261" t="s">
        <v>492</v>
      </c>
      <c r="D777" s="262">
        <v>45658</v>
      </c>
      <c r="E777" s="259" t="s">
        <v>895</v>
      </c>
      <c r="F777" s="259" t="s">
        <v>438</v>
      </c>
    </row>
    <row r="778" spans="1:6" x14ac:dyDescent="0.25">
      <c r="A778" s="259" t="s">
        <v>7124</v>
      </c>
      <c r="B778" s="260">
        <v>4720648</v>
      </c>
      <c r="C778" s="261" t="s">
        <v>437</v>
      </c>
      <c r="D778" s="262">
        <v>45787</v>
      </c>
      <c r="E778" s="259" t="s">
        <v>895</v>
      </c>
      <c r="F778" s="259" t="s">
        <v>438</v>
      </c>
    </row>
    <row r="779" spans="1:6" x14ac:dyDescent="0.25">
      <c r="A779" s="259" t="s">
        <v>7125</v>
      </c>
      <c r="B779" s="260">
        <v>4291531</v>
      </c>
      <c r="C779" s="261" t="s">
        <v>437</v>
      </c>
      <c r="D779" s="262">
        <v>45658</v>
      </c>
      <c r="E779" s="259" t="s">
        <v>895</v>
      </c>
      <c r="F779" s="259" t="s">
        <v>438</v>
      </c>
    </row>
    <row r="780" spans="1:6" x14ac:dyDescent="0.25">
      <c r="A780" s="259" t="s">
        <v>7126</v>
      </c>
      <c r="B780" s="260">
        <v>34217</v>
      </c>
      <c r="C780" s="261" t="s">
        <v>478</v>
      </c>
      <c r="D780" s="262">
        <v>45787</v>
      </c>
      <c r="E780" s="259" t="s">
        <v>895</v>
      </c>
      <c r="F780" s="259" t="s">
        <v>438</v>
      </c>
    </row>
    <row r="781" spans="1:6" x14ac:dyDescent="0.25">
      <c r="A781" s="259" t="s">
        <v>7127</v>
      </c>
      <c r="B781" s="260">
        <v>3726449</v>
      </c>
      <c r="C781" s="261" t="s">
        <v>437</v>
      </c>
      <c r="D781" s="262">
        <v>45667</v>
      </c>
      <c r="E781" s="259" t="s">
        <v>895</v>
      </c>
      <c r="F781" s="259" t="s">
        <v>438</v>
      </c>
    </row>
    <row r="782" spans="1:6" x14ac:dyDescent="0.25">
      <c r="A782" s="259" t="s">
        <v>7128</v>
      </c>
      <c r="B782" s="260">
        <v>3722799</v>
      </c>
      <c r="C782" s="261" t="s">
        <v>437</v>
      </c>
      <c r="D782" s="262">
        <v>45667</v>
      </c>
      <c r="E782" s="259" t="s">
        <v>895</v>
      </c>
      <c r="F782" s="259" t="s">
        <v>438</v>
      </c>
    </row>
    <row r="783" spans="1:6" x14ac:dyDescent="0.25">
      <c r="A783" s="259" t="s">
        <v>7129</v>
      </c>
      <c r="B783" s="260">
        <v>4234604</v>
      </c>
      <c r="C783" s="261" t="s">
        <v>437</v>
      </c>
      <c r="D783" s="262">
        <v>45658</v>
      </c>
      <c r="E783" s="259" t="s">
        <v>895</v>
      </c>
      <c r="F783" s="259" t="s">
        <v>438</v>
      </c>
    </row>
    <row r="784" spans="1:6" x14ac:dyDescent="0.25">
      <c r="A784" s="259" t="s">
        <v>7130</v>
      </c>
      <c r="B784" s="260">
        <v>23061745</v>
      </c>
      <c r="C784" s="261" t="s">
        <v>478</v>
      </c>
      <c r="D784" s="262">
        <v>45787</v>
      </c>
      <c r="E784" s="259" t="s">
        <v>895</v>
      </c>
      <c r="F784" s="259" t="s">
        <v>438</v>
      </c>
    </row>
    <row r="785" spans="1:6" x14ac:dyDescent="0.25">
      <c r="A785" s="259" t="s">
        <v>7131</v>
      </c>
      <c r="B785" s="260">
        <v>3772530</v>
      </c>
      <c r="C785" s="261" t="s">
        <v>444</v>
      </c>
      <c r="D785" s="262">
        <v>45787</v>
      </c>
      <c r="E785" s="259" t="s">
        <v>895</v>
      </c>
      <c r="F785" s="259" t="s">
        <v>438</v>
      </c>
    </row>
    <row r="786" spans="1:6" x14ac:dyDescent="0.25">
      <c r="A786" s="259" t="s">
        <v>7132</v>
      </c>
      <c r="B786" s="260">
        <v>3723212</v>
      </c>
      <c r="C786" s="261" t="s">
        <v>437</v>
      </c>
      <c r="D786" s="262">
        <v>45658</v>
      </c>
      <c r="E786" s="259" t="s">
        <v>895</v>
      </c>
      <c r="F786" s="259" t="s">
        <v>438</v>
      </c>
    </row>
    <row r="787" spans="1:6" x14ac:dyDescent="0.25">
      <c r="A787" s="259" t="s">
        <v>7133</v>
      </c>
      <c r="B787" s="260">
        <v>3779373</v>
      </c>
      <c r="C787" s="261" t="s">
        <v>437</v>
      </c>
      <c r="D787" s="262">
        <v>45698</v>
      </c>
      <c r="E787" s="259" t="s">
        <v>895</v>
      </c>
      <c r="F787" s="259" t="s">
        <v>438</v>
      </c>
    </row>
    <row r="788" spans="1:6" x14ac:dyDescent="0.25">
      <c r="A788" s="259" t="s">
        <v>7134</v>
      </c>
      <c r="B788" s="260">
        <v>4268623</v>
      </c>
      <c r="C788" s="261" t="s">
        <v>437</v>
      </c>
      <c r="D788" s="262">
        <v>45658</v>
      </c>
      <c r="E788" s="259" t="s">
        <v>895</v>
      </c>
      <c r="F788" s="259" t="s">
        <v>438</v>
      </c>
    </row>
    <row r="789" spans="1:6" x14ac:dyDescent="0.25">
      <c r="A789" s="259" t="s">
        <v>7135</v>
      </c>
      <c r="B789" s="260">
        <v>3779294</v>
      </c>
      <c r="C789" s="261" t="s">
        <v>437</v>
      </c>
      <c r="D789" s="262">
        <v>45698</v>
      </c>
      <c r="E789" s="259" t="s">
        <v>895</v>
      </c>
      <c r="F789" s="259" t="s">
        <v>438</v>
      </c>
    </row>
    <row r="790" spans="1:6" x14ac:dyDescent="0.25">
      <c r="A790" s="259" t="s">
        <v>7136</v>
      </c>
      <c r="B790" s="260">
        <v>22010329</v>
      </c>
      <c r="C790" s="261" t="s">
        <v>478</v>
      </c>
      <c r="D790" s="262">
        <v>45787</v>
      </c>
      <c r="E790" s="259" t="s">
        <v>895</v>
      </c>
      <c r="F790" s="259" t="s">
        <v>438</v>
      </c>
    </row>
    <row r="791" spans="1:6" x14ac:dyDescent="0.25">
      <c r="A791" s="259" t="s">
        <v>7137</v>
      </c>
      <c r="B791" s="260">
        <v>3777443</v>
      </c>
      <c r="C791" s="261" t="s">
        <v>437</v>
      </c>
      <c r="D791" s="262">
        <v>45698</v>
      </c>
      <c r="E791" s="259" t="s">
        <v>895</v>
      </c>
      <c r="F791" s="259" t="s">
        <v>438</v>
      </c>
    </row>
    <row r="792" spans="1:6" x14ac:dyDescent="0.25">
      <c r="A792" s="259" t="s">
        <v>7138</v>
      </c>
      <c r="B792" s="260">
        <v>3777559</v>
      </c>
      <c r="C792" s="261" t="s">
        <v>437</v>
      </c>
      <c r="D792" s="262">
        <v>45698</v>
      </c>
      <c r="E792" s="259" t="s">
        <v>895</v>
      </c>
      <c r="F792" s="259" t="s">
        <v>438</v>
      </c>
    </row>
    <row r="793" spans="1:6" x14ac:dyDescent="0.25">
      <c r="A793" s="259" t="s">
        <v>7139</v>
      </c>
      <c r="B793" s="260">
        <v>3779547</v>
      </c>
      <c r="C793" s="261" t="s">
        <v>437</v>
      </c>
      <c r="D793" s="262">
        <v>45698</v>
      </c>
      <c r="E793" s="259" t="s">
        <v>895</v>
      </c>
      <c r="F793" s="259" t="s">
        <v>438</v>
      </c>
    </row>
    <row r="794" spans="1:6" x14ac:dyDescent="0.25">
      <c r="A794" s="259" t="s">
        <v>7140</v>
      </c>
      <c r="B794" s="260">
        <v>3726947</v>
      </c>
      <c r="C794" s="261" t="s">
        <v>437</v>
      </c>
      <c r="D794" s="262">
        <v>45667</v>
      </c>
      <c r="E794" s="259" t="s">
        <v>895</v>
      </c>
      <c r="F794" s="259" t="s">
        <v>438</v>
      </c>
    </row>
    <row r="795" spans="1:6" x14ac:dyDescent="0.25">
      <c r="A795" s="259" t="s">
        <v>7141</v>
      </c>
      <c r="B795" s="260">
        <v>3722916</v>
      </c>
      <c r="C795" s="261" t="s">
        <v>437</v>
      </c>
      <c r="D795" s="262">
        <v>45658</v>
      </c>
      <c r="E795" s="259" t="s">
        <v>895</v>
      </c>
      <c r="F795" s="259" t="s">
        <v>438</v>
      </c>
    </row>
    <row r="796" spans="1:6" x14ac:dyDescent="0.25">
      <c r="A796" s="259" t="s">
        <v>7142</v>
      </c>
      <c r="B796" s="260">
        <v>4295314</v>
      </c>
      <c r="C796" s="261" t="s">
        <v>437</v>
      </c>
      <c r="D796" s="262">
        <v>45658</v>
      </c>
      <c r="E796" s="259" t="s">
        <v>895</v>
      </c>
      <c r="F796" s="259" t="s">
        <v>438</v>
      </c>
    </row>
    <row r="797" spans="1:6" x14ac:dyDescent="0.25">
      <c r="A797" s="259" t="s">
        <v>7143</v>
      </c>
      <c r="B797" s="260">
        <v>4552135</v>
      </c>
      <c r="C797" s="261" t="s">
        <v>437</v>
      </c>
      <c r="D797" s="262">
        <v>45658</v>
      </c>
      <c r="E797" s="259" t="s">
        <v>895</v>
      </c>
      <c r="F797" s="259" t="s">
        <v>438</v>
      </c>
    </row>
    <row r="798" spans="1:6" x14ac:dyDescent="0.25">
      <c r="A798" s="259" t="s">
        <v>7144</v>
      </c>
      <c r="B798" s="260">
        <v>3774988</v>
      </c>
      <c r="C798" s="261" t="s">
        <v>437</v>
      </c>
      <c r="D798" s="262">
        <v>45698</v>
      </c>
      <c r="E798" s="259" t="s">
        <v>895</v>
      </c>
      <c r="F798" s="259" t="s">
        <v>438</v>
      </c>
    </row>
    <row r="799" spans="1:6" x14ac:dyDescent="0.25">
      <c r="A799" s="259" t="s">
        <v>7145</v>
      </c>
      <c r="B799" s="260">
        <v>3777222</v>
      </c>
      <c r="C799" s="261" t="s">
        <v>437</v>
      </c>
      <c r="D799" s="262">
        <v>45698</v>
      </c>
      <c r="E799" s="259" t="s">
        <v>895</v>
      </c>
      <c r="F799" s="259" t="s">
        <v>438</v>
      </c>
    </row>
    <row r="800" spans="1:6" x14ac:dyDescent="0.25">
      <c r="A800" s="259" t="s">
        <v>7146</v>
      </c>
      <c r="B800" s="260">
        <v>7789022009110</v>
      </c>
      <c r="C800" s="261" t="s">
        <v>478</v>
      </c>
      <c r="D800" s="262">
        <v>45658</v>
      </c>
      <c r="E800" s="259" t="s">
        <v>895</v>
      </c>
      <c r="F800" s="259" t="s">
        <v>438</v>
      </c>
    </row>
    <row r="801" spans="1:6" x14ac:dyDescent="0.25">
      <c r="A801" s="259" t="s">
        <v>7147</v>
      </c>
      <c r="B801" s="260">
        <v>4755200</v>
      </c>
      <c r="C801" s="261" t="s">
        <v>444</v>
      </c>
      <c r="D801" s="262">
        <v>45658</v>
      </c>
      <c r="E801" s="259" t="s">
        <v>895</v>
      </c>
      <c r="F801" s="259" t="s">
        <v>438</v>
      </c>
    </row>
    <row r="802" spans="1:6" x14ac:dyDescent="0.25">
      <c r="A802" s="259" t="s">
        <v>7148</v>
      </c>
      <c r="B802" s="260">
        <v>7789021009741</v>
      </c>
      <c r="C802" s="261" t="s">
        <v>478</v>
      </c>
      <c r="D802" s="262">
        <v>45658</v>
      </c>
      <c r="E802" s="259" t="s">
        <v>895</v>
      </c>
      <c r="F802" s="259" t="s">
        <v>438</v>
      </c>
    </row>
    <row r="803" spans="1:6" x14ac:dyDescent="0.25">
      <c r="A803" s="259" t="s">
        <v>7149</v>
      </c>
      <c r="B803" s="260">
        <v>4246728</v>
      </c>
      <c r="C803" s="261" t="s">
        <v>437</v>
      </c>
      <c r="D803" s="262">
        <v>45658</v>
      </c>
      <c r="E803" s="259" t="s">
        <v>895</v>
      </c>
      <c r="F803" s="259" t="s">
        <v>438</v>
      </c>
    </row>
    <row r="804" spans="1:6" x14ac:dyDescent="0.25">
      <c r="A804" s="259" t="s">
        <v>7150</v>
      </c>
      <c r="B804" s="260">
        <v>7789024012157</v>
      </c>
      <c r="C804" s="261" t="s">
        <v>478</v>
      </c>
      <c r="D804" s="262">
        <v>45787</v>
      </c>
      <c r="E804" s="259" t="s">
        <v>895</v>
      </c>
      <c r="F804" s="259" t="s">
        <v>438</v>
      </c>
    </row>
    <row r="805" spans="1:6" x14ac:dyDescent="0.25">
      <c r="A805" s="259" t="s">
        <v>7151</v>
      </c>
      <c r="B805" s="260">
        <v>7789023060613</v>
      </c>
      <c r="C805" s="261" t="s">
        <v>478</v>
      </c>
      <c r="D805" s="262">
        <v>45787</v>
      </c>
      <c r="E805" s="259" t="s">
        <v>895</v>
      </c>
      <c r="F805" s="259" t="s">
        <v>438</v>
      </c>
    </row>
    <row r="806" spans="1:6" x14ac:dyDescent="0.25">
      <c r="A806" s="259" t="s">
        <v>7152</v>
      </c>
      <c r="B806" s="260">
        <v>4720651</v>
      </c>
      <c r="C806" s="261" t="s">
        <v>437</v>
      </c>
      <c r="D806" s="262">
        <v>45856</v>
      </c>
      <c r="E806" s="259" t="s">
        <v>895</v>
      </c>
      <c r="F806" s="259" t="s">
        <v>438</v>
      </c>
    </row>
    <row r="807" spans="1:6" x14ac:dyDescent="0.25">
      <c r="A807" s="259" t="s">
        <v>7153</v>
      </c>
      <c r="B807" s="260">
        <v>49318</v>
      </c>
      <c r="C807" s="261" t="s">
        <v>514</v>
      </c>
      <c r="D807" s="262">
        <v>45698</v>
      </c>
      <c r="E807" s="259" t="s">
        <v>895</v>
      </c>
      <c r="F807" s="259" t="s">
        <v>438</v>
      </c>
    </row>
    <row r="808" spans="1:6" x14ac:dyDescent="0.25">
      <c r="A808" s="259" t="s">
        <v>7154</v>
      </c>
      <c r="B808" s="260">
        <v>23041</v>
      </c>
      <c r="C808" s="261" t="s">
        <v>483</v>
      </c>
      <c r="D808" s="262">
        <v>45658</v>
      </c>
      <c r="E808" s="259" t="s">
        <v>895</v>
      </c>
      <c r="F808" s="259" t="s">
        <v>438</v>
      </c>
    </row>
    <row r="809" spans="1:6" x14ac:dyDescent="0.25">
      <c r="A809" s="259" t="s">
        <v>7155</v>
      </c>
      <c r="B809" s="260">
        <v>7129020036820</v>
      </c>
      <c r="C809" s="261" t="s">
        <v>455</v>
      </c>
      <c r="D809" s="262">
        <v>45778</v>
      </c>
      <c r="E809" s="259" t="s">
        <v>895</v>
      </c>
      <c r="F809" s="259" t="s">
        <v>438</v>
      </c>
    </row>
    <row r="810" spans="1:6" x14ac:dyDescent="0.25">
      <c r="A810" s="259" t="s">
        <v>7156</v>
      </c>
      <c r="B810" s="260">
        <v>7789020014408</v>
      </c>
      <c r="C810" s="261" t="s">
        <v>726</v>
      </c>
      <c r="D810" s="262">
        <v>45847</v>
      </c>
      <c r="E810" s="259" t="s">
        <v>895</v>
      </c>
      <c r="F810" s="259" t="s">
        <v>438</v>
      </c>
    </row>
    <row r="811" spans="1:6" x14ac:dyDescent="0.25">
      <c r="A811" s="259" t="s">
        <v>7157</v>
      </c>
      <c r="B811" s="260">
        <v>7791025011718</v>
      </c>
      <c r="C811" s="261" t="s">
        <v>726</v>
      </c>
      <c r="D811" s="262">
        <v>45943</v>
      </c>
      <c r="E811" s="259" t="s">
        <v>895</v>
      </c>
      <c r="F811" s="259" t="s">
        <v>438</v>
      </c>
    </row>
    <row r="812" spans="1:6" x14ac:dyDescent="0.25">
      <c r="A812" s="259" t="s">
        <v>7158</v>
      </c>
      <c r="B812" s="260">
        <v>7128020012365</v>
      </c>
      <c r="C812" s="261" t="s">
        <v>455</v>
      </c>
      <c r="D812" s="262">
        <v>45802</v>
      </c>
      <c r="E812" s="259" t="s">
        <v>895</v>
      </c>
      <c r="F812" s="259" t="s">
        <v>438</v>
      </c>
    </row>
    <row r="813" spans="1:6" x14ac:dyDescent="0.25">
      <c r="A813" s="259" t="s">
        <v>7159</v>
      </c>
      <c r="B813" s="260">
        <v>7791025012705</v>
      </c>
      <c r="C813" s="261" t="s">
        <v>726</v>
      </c>
      <c r="D813" s="262">
        <v>45658</v>
      </c>
      <c r="E813" s="259" t="s">
        <v>895</v>
      </c>
      <c r="F813" s="259" t="s">
        <v>438</v>
      </c>
    </row>
    <row r="814" spans="1:6" x14ac:dyDescent="0.25">
      <c r="A814" s="259" t="s">
        <v>7160</v>
      </c>
      <c r="B814" s="260">
        <v>53627</v>
      </c>
      <c r="C814" s="261" t="s">
        <v>483</v>
      </c>
      <c r="D814" s="262">
        <v>45986</v>
      </c>
      <c r="E814" s="259" t="s">
        <v>895</v>
      </c>
      <c r="F814" s="259" t="s">
        <v>438</v>
      </c>
    </row>
    <row r="815" spans="1:6" x14ac:dyDescent="0.25">
      <c r="A815" s="259" t="s">
        <v>7161</v>
      </c>
      <c r="B815" s="260">
        <v>7789023055068</v>
      </c>
      <c r="C815" s="261" t="s">
        <v>726</v>
      </c>
      <c r="D815" s="262">
        <v>45892</v>
      </c>
      <c r="E815" s="259" t="s">
        <v>895</v>
      </c>
      <c r="F815" s="259" t="s">
        <v>438</v>
      </c>
    </row>
    <row r="816" spans="1:6" x14ac:dyDescent="0.25">
      <c r="A816" s="259" t="s">
        <v>7162</v>
      </c>
      <c r="B816" s="260">
        <v>4658668</v>
      </c>
      <c r="C816" s="261" t="s">
        <v>437</v>
      </c>
      <c r="D816" s="262">
        <v>45861</v>
      </c>
      <c r="E816" s="259" t="s">
        <v>895</v>
      </c>
      <c r="F816" s="259" t="s">
        <v>438</v>
      </c>
    </row>
    <row r="817" spans="1:6" x14ac:dyDescent="0.25">
      <c r="A817" s="259" t="s">
        <v>7163</v>
      </c>
      <c r="B817" s="260">
        <v>4209007</v>
      </c>
      <c r="C817" s="261" t="s">
        <v>458</v>
      </c>
      <c r="D817" s="262">
        <v>45778</v>
      </c>
      <c r="E817" s="259" t="s">
        <v>895</v>
      </c>
      <c r="F817" s="259" t="s">
        <v>438</v>
      </c>
    </row>
    <row r="818" spans="1:6" x14ac:dyDescent="0.25">
      <c r="A818" s="259" t="s">
        <v>7164</v>
      </c>
      <c r="B818" s="260">
        <v>80232</v>
      </c>
      <c r="C818" s="261" t="s">
        <v>443</v>
      </c>
      <c r="D818" s="262">
        <v>45876</v>
      </c>
      <c r="E818" s="259" t="s">
        <v>895</v>
      </c>
      <c r="F818" s="259" t="s">
        <v>438</v>
      </c>
    </row>
    <row r="819" spans="1:6" x14ac:dyDescent="0.25">
      <c r="A819" s="259" t="s">
        <v>7165</v>
      </c>
      <c r="B819" s="260">
        <v>7789021028905</v>
      </c>
      <c r="C819" s="261" t="s">
        <v>726</v>
      </c>
      <c r="D819" s="262">
        <v>45829</v>
      </c>
      <c r="E819" s="259" t="s">
        <v>895</v>
      </c>
      <c r="F819" s="259" t="s">
        <v>438</v>
      </c>
    </row>
    <row r="820" spans="1:6" x14ac:dyDescent="0.25">
      <c r="A820" s="259" t="s">
        <v>7166</v>
      </c>
      <c r="B820" s="260">
        <v>35739</v>
      </c>
      <c r="C820" s="261" t="s">
        <v>455</v>
      </c>
      <c r="D820" s="262">
        <v>45778</v>
      </c>
      <c r="E820" s="259" t="s">
        <v>895</v>
      </c>
      <c r="F820" s="259" t="s">
        <v>438</v>
      </c>
    </row>
    <row r="821" spans="1:6" x14ac:dyDescent="0.25">
      <c r="A821" s="259" t="s">
        <v>7167</v>
      </c>
      <c r="B821" s="260">
        <v>7789027023933</v>
      </c>
      <c r="C821" s="261" t="s">
        <v>726</v>
      </c>
      <c r="D821" s="262">
        <v>45658</v>
      </c>
      <c r="E821" s="259" t="s">
        <v>895</v>
      </c>
      <c r="F821" s="259" t="s">
        <v>438</v>
      </c>
    </row>
    <row r="822" spans="1:6" x14ac:dyDescent="0.25">
      <c r="A822" s="259" t="s">
        <v>7168</v>
      </c>
      <c r="B822" s="260">
        <v>30564</v>
      </c>
      <c r="C822" s="261" t="s">
        <v>483</v>
      </c>
      <c r="D822" s="262">
        <v>45931</v>
      </c>
      <c r="E822" s="259" t="s">
        <v>895</v>
      </c>
      <c r="F822" s="259" t="s">
        <v>438</v>
      </c>
    </row>
    <row r="823" spans="1:6" x14ac:dyDescent="0.25">
      <c r="A823" s="259" t="s">
        <v>7169</v>
      </c>
      <c r="B823" s="260">
        <v>37767146</v>
      </c>
      <c r="C823" s="261" t="s">
        <v>490</v>
      </c>
      <c r="D823" s="262">
        <v>45936</v>
      </c>
      <c r="E823" s="259" t="s">
        <v>895</v>
      </c>
      <c r="F823" s="259" t="s">
        <v>438</v>
      </c>
    </row>
    <row r="824" spans="1:6" x14ac:dyDescent="0.25">
      <c r="A824" s="259" t="s">
        <v>7170</v>
      </c>
      <c r="B824" s="260">
        <v>4659384</v>
      </c>
      <c r="C824" s="261" t="s">
        <v>437</v>
      </c>
      <c r="D824" s="262">
        <v>45861</v>
      </c>
      <c r="E824" s="259" t="s">
        <v>895</v>
      </c>
      <c r="F824" s="259" t="s">
        <v>438</v>
      </c>
    </row>
    <row r="825" spans="1:6" x14ac:dyDescent="0.25">
      <c r="A825" s="259" t="s">
        <v>7171</v>
      </c>
      <c r="B825" s="260">
        <v>5517012</v>
      </c>
      <c r="C825" s="261" t="s">
        <v>446</v>
      </c>
      <c r="D825" s="262">
        <v>45984</v>
      </c>
      <c r="E825" s="259" t="s">
        <v>895</v>
      </c>
      <c r="F825" s="259" t="s">
        <v>438</v>
      </c>
    </row>
    <row r="826" spans="1:6" x14ac:dyDescent="0.25">
      <c r="A826" s="259" t="s">
        <v>7172</v>
      </c>
      <c r="B826" s="260">
        <v>4658954</v>
      </c>
      <c r="C826" s="261" t="s">
        <v>437</v>
      </c>
      <c r="D826" s="262">
        <v>45680</v>
      </c>
      <c r="E826" s="259" t="s">
        <v>895</v>
      </c>
      <c r="F826" s="259" t="s">
        <v>438</v>
      </c>
    </row>
    <row r="827" spans="1:6" x14ac:dyDescent="0.25">
      <c r="A827" s="259" t="s">
        <v>7173</v>
      </c>
      <c r="B827" s="260">
        <v>7789024011715</v>
      </c>
      <c r="C827" s="261" t="s">
        <v>726</v>
      </c>
      <c r="D827" s="262">
        <v>45981</v>
      </c>
      <c r="E827" s="259" t="s">
        <v>895</v>
      </c>
      <c r="F827" s="259" t="s">
        <v>438</v>
      </c>
    </row>
    <row r="828" spans="1:6" x14ac:dyDescent="0.25">
      <c r="A828" s="259" t="s">
        <v>7174</v>
      </c>
      <c r="B828" s="260">
        <v>7789018057794</v>
      </c>
      <c r="C828" s="261" t="s">
        <v>726</v>
      </c>
      <c r="D828" s="262">
        <v>45734</v>
      </c>
      <c r="E828" s="259" t="s">
        <v>895</v>
      </c>
      <c r="F828" s="259" t="s">
        <v>438</v>
      </c>
    </row>
    <row r="829" spans="1:6" x14ac:dyDescent="0.25">
      <c r="A829" s="259" t="s">
        <v>7175</v>
      </c>
      <c r="B829" s="260">
        <v>87054</v>
      </c>
      <c r="C829" s="261" t="s">
        <v>483</v>
      </c>
      <c r="D829" s="262">
        <v>45883</v>
      </c>
      <c r="E829" s="259" t="s">
        <v>895</v>
      </c>
      <c r="F829" s="259" t="s">
        <v>438</v>
      </c>
    </row>
    <row r="830" spans="1:6" x14ac:dyDescent="0.25">
      <c r="A830" s="259" t="s">
        <v>7176</v>
      </c>
      <c r="B830" s="260">
        <v>7789021001936</v>
      </c>
      <c r="C830" s="261" t="s">
        <v>726</v>
      </c>
      <c r="D830" s="262">
        <v>45816</v>
      </c>
      <c r="E830" s="259" t="s">
        <v>895</v>
      </c>
      <c r="F830" s="259" t="s">
        <v>438</v>
      </c>
    </row>
    <row r="831" spans="1:6" x14ac:dyDescent="0.25">
      <c r="A831" s="259" t="s">
        <v>7177</v>
      </c>
      <c r="B831" s="260">
        <v>7789023051018</v>
      </c>
      <c r="C831" s="261" t="s">
        <v>726</v>
      </c>
      <c r="D831" s="262">
        <v>45890</v>
      </c>
      <c r="E831" s="259" t="s">
        <v>895</v>
      </c>
      <c r="F831" s="259" t="s">
        <v>438</v>
      </c>
    </row>
    <row r="832" spans="1:6" x14ac:dyDescent="0.25">
      <c r="A832" s="259" t="s">
        <v>7178</v>
      </c>
      <c r="B832" s="260">
        <v>7289021028096</v>
      </c>
      <c r="C832" s="261" t="s">
        <v>726</v>
      </c>
      <c r="D832" s="262">
        <v>45809</v>
      </c>
      <c r="E832" s="259" t="s">
        <v>895</v>
      </c>
      <c r="F832" s="259" t="s">
        <v>438</v>
      </c>
    </row>
    <row r="833" spans="1:6" x14ac:dyDescent="0.25">
      <c r="A833" s="259" t="s">
        <v>7179</v>
      </c>
      <c r="B833" s="260">
        <v>19541</v>
      </c>
      <c r="C833" s="261" t="s">
        <v>483</v>
      </c>
      <c r="D833" s="262">
        <v>45893</v>
      </c>
      <c r="E833" s="259" t="s">
        <v>895</v>
      </c>
      <c r="F833" s="259" t="s">
        <v>438</v>
      </c>
    </row>
    <row r="834" spans="1:6" x14ac:dyDescent="0.25">
      <c r="A834" s="259" t="s">
        <v>7180</v>
      </c>
      <c r="B834" s="260">
        <v>89018055938</v>
      </c>
      <c r="C834" s="261" t="s">
        <v>726</v>
      </c>
      <c r="D834" s="262">
        <v>45658</v>
      </c>
      <c r="E834" s="259" t="s">
        <v>895</v>
      </c>
      <c r="F834" s="259" t="s">
        <v>438</v>
      </c>
    </row>
    <row r="835" spans="1:6" x14ac:dyDescent="0.25">
      <c r="A835" s="259" t="s">
        <v>7181</v>
      </c>
      <c r="B835" s="260">
        <v>4755888</v>
      </c>
      <c r="C835" s="261" t="s">
        <v>458</v>
      </c>
      <c r="D835" s="262">
        <v>45911</v>
      </c>
      <c r="E835" s="259" t="s">
        <v>895</v>
      </c>
      <c r="F835" s="259" t="s">
        <v>438</v>
      </c>
    </row>
    <row r="836" spans="1:6" x14ac:dyDescent="0.25">
      <c r="A836" s="259" t="s">
        <v>7182</v>
      </c>
      <c r="B836" s="260">
        <v>7789021023390</v>
      </c>
      <c r="C836" s="261" t="s">
        <v>726</v>
      </c>
      <c r="D836" s="262">
        <v>45809</v>
      </c>
      <c r="E836" s="259" t="s">
        <v>895</v>
      </c>
      <c r="F836" s="259" t="s">
        <v>438</v>
      </c>
    </row>
    <row r="837" spans="1:6" x14ac:dyDescent="0.25">
      <c r="A837" s="259" t="s">
        <v>7183</v>
      </c>
      <c r="B837" s="260">
        <v>5521609</v>
      </c>
      <c r="C837" s="261" t="s">
        <v>449</v>
      </c>
      <c r="D837" s="262">
        <v>45780</v>
      </c>
      <c r="E837" s="259" t="s">
        <v>895</v>
      </c>
      <c r="F837" s="259" t="s">
        <v>438</v>
      </c>
    </row>
    <row r="838" spans="1:6" x14ac:dyDescent="0.25">
      <c r="A838" s="259" t="s">
        <v>7184</v>
      </c>
      <c r="B838" s="260">
        <v>7791025015524</v>
      </c>
      <c r="C838" s="261" t="s">
        <v>726</v>
      </c>
      <c r="D838" s="262">
        <v>45658</v>
      </c>
      <c r="E838" s="259" t="s">
        <v>895</v>
      </c>
      <c r="F838" s="259" t="s">
        <v>438</v>
      </c>
    </row>
    <row r="839" spans="1:6" x14ac:dyDescent="0.25">
      <c r="A839" s="259" t="s">
        <v>7185</v>
      </c>
      <c r="B839" s="260">
        <v>7789021019814</v>
      </c>
      <c r="C839" s="261" t="s">
        <v>726</v>
      </c>
      <c r="D839" s="262">
        <v>45778</v>
      </c>
      <c r="E839" s="259" t="s">
        <v>895</v>
      </c>
      <c r="F839" s="259" t="s">
        <v>438</v>
      </c>
    </row>
    <row r="840" spans="1:6" x14ac:dyDescent="0.25">
      <c r="A840" s="259" t="s">
        <v>7186</v>
      </c>
      <c r="B840" s="260">
        <v>7791023018577</v>
      </c>
      <c r="C840" s="261" t="s">
        <v>726</v>
      </c>
      <c r="D840" s="262">
        <v>45658</v>
      </c>
      <c r="E840" s="259" t="s">
        <v>895</v>
      </c>
      <c r="F840" s="259" t="s">
        <v>438</v>
      </c>
    </row>
    <row r="841" spans="1:6" x14ac:dyDescent="0.25">
      <c r="A841" s="259" t="s">
        <v>7187</v>
      </c>
      <c r="B841" s="260">
        <v>761915</v>
      </c>
      <c r="C841" s="261" t="s">
        <v>441</v>
      </c>
      <c r="D841" s="262">
        <v>45658</v>
      </c>
      <c r="E841" s="259" t="s">
        <v>895</v>
      </c>
      <c r="F841" s="259" t="s">
        <v>438</v>
      </c>
    </row>
    <row r="842" spans="1:6" x14ac:dyDescent="0.25">
      <c r="A842" s="259" t="s">
        <v>7188</v>
      </c>
      <c r="B842" s="260">
        <v>50124</v>
      </c>
      <c r="C842" s="261" t="s">
        <v>483</v>
      </c>
      <c r="D842" s="262">
        <v>45987</v>
      </c>
      <c r="E842" s="259" t="s">
        <v>895</v>
      </c>
      <c r="F842" s="259" t="s">
        <v>438</v>
      </c>
    </row>
    <row r="843" spans="1:6" x14ac:dyDescent="0.25">
      <c r="A843" s="259" t="s">
        <v>7189</v>
      </c>
      <c r="B843" s="260">
        <v>7789021019812</v>
      </c>
      <c r="C843" s="261" t="s">
        <v>726</v>
      </c>
      <c r="D843" s="262">
        <v>45778</v>
      </c>
      <c r="E843" s="259" t="s">
        <v>895</v>
      </c>
      <c r="F843" s="259" t="s">
        <v>438</v>
      </c>
    </row>
    <row r="844" spans="1:6" x14ac:dyDescent="0.25">
      <c r="A844" s="259" t="s">
        <v>7190</v>
      </c>
      <c r="B844" s="260">
        <v>7789020014045</v>
      </c>
      <c r="C844" s="261" t="s">
        <v>726</v>
      </c>
      <c r="D844" s="262">
        <v>45846</v>
      </c>
      <c r="E844" s="259" t="s">
        <v>895</v>
      </c>
      <c r="F844" s="259" t="s">
        <v>438</v>
      </c>
    </row>
    <row r="845" spans="1:6" x14ac:dyDescent="0.25">
      <c r="A845" s="259" t="s">
        <v>7191</v>
      </c>
      <c r="B845" s="260">
        <v>3726551</v>
      </c>
      <c r="C845" s="261" t="s">
        <v>437</v>
      </c>
      <c r="D845" s="262">
        <v>45658</v>
      </c>
      <c r="E845" s="259" t="s">
        <v>895</v>
      </c>
      <c r="F845" s="259" t="s">
        <v>438</v>
      </c>
    </row>
    <row r="846" spans="1:6" x14ac:dyDescent="0.25">
      <c r="A846" s="259" t="s">
        <v>7192</v>
      </c>
      <c r="B846" s="260">
        <v>7087</v>
      </c>
      <c r="C846" s="261" t="s">
        <v>483</v>
      </c>
      <c r="D846" s="262">
        <v>45874</v>
      </c>
      <c r="E846" s="259" t="s">
        <v>895</v>
      </c>
      <c r="F846" s="259" t="s">
        <v>438</v>
      </c>
    </row>
    <row r="847" spans="1:6" x14ac:dyDescent="0.25">
      <c r="A847" s="259" t="s">
        <v>7193</v>
      </c>
      <c r="B847" s="260">
        <v>3556</v>
      </c>
      <c r="C847" s="261" t="s">
        <v>483</v>
      </c>
      <c r="D847" s="262">
        <v>45874</v>
      </c>
      <c r="E847" s="259" t="s">
        <v>895</v>
      </c>
      <c r="F847" s="259" t="s">
        <v>438</v>
      </c>
    </row>
    <row r="848" spans="1:6" x14ac:dyDescent="0.25">
      <c r="A848" s="259" t="s">
        <v>7194</v>
      </c>
      <c r="B848" s="260">
        <v>7791023011395</v>
      </c>
      <c r="C848" s="261" t="s">
        <v>726</v>
      </c>
      <c r="D848" s="262">
        <v>45809</v>
      </c>
      <c r="E848" s="259" t="s">
        <v>895</v>
      </c>
      <c r="F848" s="259" t="s">
        <v>438</v>
      </c>
    </row>
    <row r="849" spans="1:6" x14ac:dyDescent="0.25">
      <c r="A849" s="259" t="s">
        <v>7195</v>
      </c>
      <c r="B849" s="260">
        <v>7791023011396</v>
      </c>
      <c r="C849" s="261" t="s">
        <v>726</v>
      </c>
      <c r="D849" s="262">
        <v>45816</v>
      </c>
      <c r="E849" s="259" t="s">
        <v>895</v>
      </c>
      <c r="F849" s="259" t="s">
        <v>438</v>
      </c>
    </row>
    <row r="850" spans="1:6" x14ac:dyDescent="0.25">
      <c r="A850" s="259" t="s">
        <v>7196</v>
      </c>
      <c r="B850" s="260">
        <v>7789023028643</v>
      </c>
      <c r="C850" s="261" t="s">
        <v>726</v>
      </c>
      <c r="D850" s="262">
        <v>45890</v>
      </c>
      <c r="E850" s="259" t="s">
        <v>895</v>
      </c>
      <c r="F850" s="259" t="s">
        <v>438</v>
      </c>
    </row>
    <row r="851" spans="1:6" x14ac:dyDescent="0.25">
      <c r="A851" s="259" t="s">
        <v>7197</v>
      </c>
      <c r="B851" s="260">
        <v>7791020010064</v>
      </c>
      <c r="C851" s="261" t="s">
        <v>726</v>
      </c>
      <c r="D851" s="262">
        <v>45790</v>
      </c>
      <c r="E851" s="259" t="s">
        <v>895</v>
      </c>
      <c r="F851" s="259" t="s">
        <v>438</v>
      </c>
    </row>
    <row r="852" spans="1:6" x14ac:dyDescent="0.25">
      <c r="A852" s="259" t="s">
        <v>7198</v>
      </c>
      <c r="B852" s="260">
        <v>7789023063952</v>
      </c>
      <c r="C852" s="261" t="s">
        <v>726</v>
      </c>
      <c r="D852" s="262">
        <v>45892</v>
      </c>
      <c r="E852" s="259" t="s">
        <v>895</v>
      </c>
      <c r="F852" s="259" t="s">
        <v>438</v>
      </c>
    </row>
    <row r="853" spans="1:6" x14ac:dyDescent="0.25">
      <c r="A853" s="259" t="s">
        <v>7199</v>
      </c>
      <c r="B853" s="260">
        <v>322511</v>
      </c>
      <c r="C853" s="261" t="s">
        <v>451</v>
      </c>
      <c r="D853" s="262">
        <v>45931</v>
      </c>
      <c r="E853" s="259" t="s">
        <v>895</v>
      </c>
      <c r="F853" s="259" t="s">
        <v>438</v>
      </c>
    </row>
    <row r="854" spans="1:6" x14ac:dyDescent="0.25">
      <c r="A854" s="259" t="s">
        <v>7200</v>
      </c>
      <c r="B854" s="260">
        <v>4666700</v>
      </c>
      <c r="C854" s="261" t="s">
        <v>437</v>
      </c>
      <c r="D854" s="262">
        <v>45919</v>
      </c>
      <c r="E854" s="259" t="s">
        <v>895</v>
      </c>
      <c r="F854" s="259" t="s">
        <v>438</v>
      </c>
    </row>
    <row r="855" spans="1:6" x14ac:dyDescent="0.25">
      <c r="A855" s="259" t="s">
        <v>7201</v>
      </c>
      <c r="B855" s="260">
        <v>4654577</v>
      </c>
      <c r="C855" s="261" t="s">
        <v>437</v>
      </c>
      <c r="D855" s="262">
        <v>45901</v>
      </c>
      <c r="E855" s="259" t="s">
        <v>895</v>
      </c>
      <c r="F855" s="259" t="s">
        <v>438</v>
      </c>
    </row>
    <row r="856" spans="1:6" x14ac:dyDescent="0.25">
      <c r="A856" s="259" t="s">
        <v>7202</v>
      </c>
      <c r="B856" s="260">
        <v>4223454</v>
      </c>
      <c r="C856" s="261" t="s">
        <v>458</v>
      </c>
      <c r="D856" s="262">
        <v>45916</v>
      </c>
      <c r="E856" s="259" t="s">
        <v>895</v>
      </c>
      <c r="F856" s="259" t="s">
        <v>438</v>
      </c>
    </row>
    <row r="857" spans="1:6" x14ac:dyDescent="0.25">
      <c r="A857" s="259" t="s">
        <v>7203</v>
      </c>
      <c r="B857" s="260">
        <v>99815</v>
      </c>
      <c r="C857" s="261" t="s">
        <v>483</v>
      </c>
      <c r="D857" s="262">
        <v>45855</v>
      </c>
      <c r="E857" s="259" t="s">
        <v>895</v>
      </c>
      <c r="F857" s="259" t="s">
        <v>438</v>
      </c>
    </row>
    <row r="858" spans="1:6" x14ac:dyDescent="0.25">
      <c r="A858" s="259" t="s">
        <v>7204</v>
      </c>
      <c r="B858" s="260">
        <v>7789021028736</v>
      </c>
      <c r="C858" s="261" t="s">
        <v>726</v>
      </c>
      <c r="D858" s="262">
        <v>45778</v>
      </c>
      <c r="E858" s="259" t="s">
        <v>895</v>
      </c>
      <c r="F858" s="259" t="s">
        <v>438</v>
      </c>
    </row>
    <row r="859" spans="1:6" x14ac:dyDescent="0.25">
      <c r="A859" s="259" t="s">
        <v>7205</v>
      </c>
      <c r="B859" s="260">
        <v>376163509</v>
      </c>
      <c r="C859" s="261" t="s">
        <v>437</v>
      </c>
      <c r="D859" s="262">
        <v>45658</v>
      </c>
      <c r="E859" s="259" t="s">
        <v>895</v>
      </c>
      <c r="F859" s="259" t="s">
        <v>438</v>
      </c>
    </row>
    <row r="860" spans="1:6" x14ac:dyDescent="0.25">
      <c r="A860" s="259" t="s">
        <v>7206</v>
      </c>
      <c r="B860" s="260">
        <v>7129021032895</v>
      </c>
      <c r="C860" s="261" t="s">
        <v>455</v>
      </c>
      <c r="D860" s="262">
        <v>45823</v>
      </c>
      <c r="E860" s="259" t="s">
        <v>895</v>
      </c>
      <c r="F860" s="259" t="s">
        <v>438</v>
      </c>
    </row>
    <row r="861" spans="1:6" x14ac:dyDescent="0.25">
      <c r="A861" s="259" t="s">
        <v>7207</v>
      </c>
      <c r="B861" s="260">
        <v>7789022014078</v>
      </c>
      <c r="C861" s="261" t="s">
        <v>726</v>
      </c>
      <c r="D861" s="262">
        <v>45962</v>
      </c>
      <c r="E861" s="259" t="s">
        <v>895</v>
      </c>
      <c r="F861" s="259" t="s">
        <v>438</v>
      </c>
    </row>
    <row r="862" spans="1:6" x14ac:dyDescent="0.25">
      <c r="A862" s="259" t="s">
        <v>7208</v>
      </c>
      <c r="B862" s="260">
        <v>7495020001080</v>
      </c>
      <c r="C862" s="261" t="s">
        <v>492</v>
      </c>
      <c r="D862" s="262">
        <v>45809</v>
      </c>
      <c r="E862" s="259" t="s">
        <v>895</v>
      </c>
      <c r="F862" s="259" t="s">
        <v>438</v>
      </c>
    </row>
    <row r="863" spans="1:6" x14ac:dyDescent="0.25">
      <c r="A863" s="259" t="s">
        <v>7209</v>
      </c>
      <c r="B863" s="260">
        <v>54488</v>
      </c>
      <c r="C863" s="261" t="s">
        <v>483</v>
      </c>
      <c r="D863" s="262">
        <v>45658</v>
      </c>
      <c r="E863" s="259" t="s">
        <v>895</v>
      </c>
      <c r="F863" s="259" t="s">
        <v>438</v>
      </c>
    </row>
    <row r="864" spans="1:6" x14ac:dyDescent="0.25">
      <c r="A864" s="259" t="s">
        <v>8036</v>
      </c>
      <c r="B864" s="260">
        <v>42529623</v>
      </c>
      <c r="C864" s="261" t="s">
        <v>479</v>
      </c>
      <c r="D864" s="262">
        <v>45658</v>
      </c>
      <c r="E864" s="259" t="s">
        <v>898</v>
      </c>
      <c r="F864" s="259" t="s">
        <v>438</v>
      </c>
    </row>
    <row r="865" spans="1:6" x14ac:dyDescent="0.25">
      <c r="A865" s="259" t="s">
        <v>7211</v>
      </c>
      <c r="B865" s="260">
        <v>7789022011347</v>
      </c>
      <c r="C865" s="261" t="s">
        <v>726</v>
      </c>
      <c r="D865" s="262">
        <v>45851</v>
      </c>
      <c r="E865" s="259" t="s">
        <v>895</v>
      </c>
      <c r="F865" s="259" t="s">
        <v>438</v>
      </c>
    </row>
    <row r="866" spans="1:6" x14ac:dyDescent="0.25">
      <c r="A866" s="259" t="s">
        <v>7212</v>
      </c>
      <c r="B866" s="260">
        <v>4654677</v>
      </c>
      <c r="C866" s="261" t="s">
        <v>437</v>
      </c>
      <c r="D866" s="262">
        <v>45839</v>
      </c>
      <c r="E866" s="259" t="s">
        <v>895</v>
      </c>
      <c r="F866" s="259" t="s">
        <v>438</v>
      </c>
    </row>
    <row r="867" spans="1:6" x14ac:dyDescent="0.25">
      <c r="A867" s="259" t="s">
        <v>7213</v>
      </c>
      <c r="B867" s="260">
        <v>3812669</v>
      </c>
      <c r="C867" s="261" t="s">
        <v>458</v>
      </c>
      <c r="D867" s="262">
        <v>45855</v>
      </c>
      <c r="E867" s="259" t="s">
        <v>895</v>
      </c>
      <c r="F867" s="259" t="s">
        <v>438</v>
      </c>
    </row>
    <row r="868" spans="1:6" x14ac:dyDescent="0.25">
      <c r="A868" s="259" t="s">
        <v>7214</v>
      </c>
      <c r="B868" s="260">
        <v>7791020016749</v>
      </c>
      <c r="C868" s="261" t="s">
        <v>726</v>
      </c>
      <c r="D868" s="262">
        <v>45658</v>
      </c>
      <c r="E868" s="259" t="s">
        <v>895</v>
      </c>
      <c r="F868" s="259" t="s">
        <v>438</v>
      </c>
    </row>
    <row r="869" spans="1:6" x14ac:dyDescent="0.25">
      <c r="A869" s="259" t="s">
        <v>7215</v>
      </c>
      <c r="B869" s="260">
        <v>7129020033708</v>
      </c>
      <c r="C869" s="261" t="s">
        <v>455</v>
      </c>
      <c r="D869" s="262">
        <v>45802</v>
      </c>
      <c r="E869" s="259" t="s">
        <v>895</v>
      </c>
      <c r="F869" s="259" t="s">
        <v>438</v>
      </c>
    </row>
    <row r="870" spans="1:6" x14ac:dyDescent="0.25">
      <c r="A870" s="259" t="s">
        <v>7216</v>
      </c>
      <c r="B870" s="260">
        <v>7495020001309</v>
      </c>
      <c r="C870" s="261" t="s">
        <v>492</v>
      </c>
      <c r="D870" s="262">
        <v>45778</v>
      </c>
      <c r="E870" s="259" t="s">
        <v>895</v>
      </c>
      <c r="F870" s="259" t="s">
        <v>438</v>
      </c>
    </row>
    <row r="871" spans="1:6" x14ac:dyDescent="0.25">
      <c r="A871" s="259" t="s">
        <v>7217</v>
      </c>
      <c r="B871" s="260">
        <v>11450</v>
      </c>
      <c r="C871" s="261" t="s">
        <v>483</v>
      </c>
      <c r="D871" s="262">
        <v>45658</v>
      </c>
      <c r="E871" s="259" t="s">
        <v>895</v>
      </c>
      <c r="F871" s="259" t="s">
        <v>438</v>
      </c>
    </row>
    <row r="872" spans="1:6" x14ac:dyDescent="0.25">
      <c r="A872" s="259" t="s">
        <v>7218</v>
      </c>
      <c r="B872" s="260">
        <v>5500035</v>
      </c>
      <c r="C872" s="261" t="s">
        <v>437</v>
      </c>
      <c r="D872" s="262">
        <v>45979</v>
      </c>
      <c r="E872" s="259" t="s">
        <v>895</v>
      </c>
      <c r="F872" s="259" t="s">
        <v>438</v>
      </c>
    </row>
    <row r="873" spans="1:6" x14ac:dyDescent="0.25">
      <c r="A873" s="259" t="s">
        <v>7219</v>
      </c>
      <c r="B873" s="260">
        <v>9018054962</v>
      </c>
      <c r="C873" s="261" t="s">
        <v>726</v>
      </c>
      <c r="D873" s="262">
        <v>45658</v>
      </c>
      <c r="E873" s="259" t="s">
        <v>895</v>
      </c>
      <c r="F873" s="259" t="s">
        <v>438</v>
      </c>
    </row>
    <row r="874" spans="1:6" x14ac:dyDescent="0.25">
      <c r="A874" s="259" t="s">
        <v>7220</v>
      </c>
      <c r="B874" s="260">
        <v>7791025012835</v>
      </c>
      <c r="C874" s="261" t="s">
        <v>726</v>
      </c>
      <c r="D874" s="262">
        <v>45658</v>
      </c>
      <c r="E874" s="259" t="s">
        <v>895</v>
      </c>
      <c r="F874" s="259" t="s">
        <v>438</v>
      </c>
    </row>
    <row r="875" spans="1:6" x14ac:dyDescent="0.25">
      <c r="A875" s="259" t="s">
        <v>7221</v>
      </c>
      <c r="B875" s="260">
        <v>24176</v>
      </c>
      <c r="C875" s="261" t="s">
        <v>483</v>
      </c>
      <c r="D875" s="262">
        <v>45894</v>
      </c>
      <c r="E875" s="259" t="s">
        <v>895</v>
      </c>
      <c r="F875" s="259" t="s">
        <v>438</v>
      </c>
    </row>
    <row r="876" spans="1:6" x14ac:dyDescent="0.25">
      <c r="A876" s="259" t="s">
        <v>7222</v>
      </c>
      <c r="B876" s="260">
        <v>47679</v>
      </c>
      <c r="C876" s="261" t="s">
        <v>483</v>
      </c>
      <c r="D876" s="262">
        <v>45985</v>
      </c>
      <c r="E876" s="259" t="s">
        <v>895</v>
      </c>
      <c r="F876" s="259" t="s">
        <v>438</v>
      </c>
    </row>
    <row r="877" spans="1:6" x14ac:dyDescent="0.25">
      <c r="A877" s="259" t="s">
        <v>7223</v>
      </c>
      <c r="B877" s="260">
        <v>7789023045997</v>
      </c>
      <c r="C877" s="261" t="s">
        <v>726</v>
      </c>
      <c r="D877" s="262">
        <v>45944</v>
      </c>
      <c r="E877" s="259" t="s">
        <v>895</v>
      </c>
      <c r="F877" s="259" t="s">
        <v>438</v>
      </c>
    </row>
    <row r="878" spans="1:6" x14ac:dyDescent="0.25">
      <c r="A878" s="259" t="s">
        <v>7224</v>
      </c>
      <c r="B878" s="260">
        <v>7791023034359</v>
      </c>
      <c r="C878" s="261" t="s">
        <v>726</v>
      </c>
      <c r="D878" s="262">
        <v>45931</v>
      </c>
      <c r="E878" s="259" t="s">
        <v>895</v>
      </c>
      <c r="F878" s="259" t="s">
        <v>438</v>
      </c>
    </row>
    <row r="879" spans="1:6" x14ac:dyDescent="0.25">
      <c r="A879" s="259" t="s">
        <v>7225</v>
      </c>
      <c r="B879" s="260">
        <v>7791020017149</v>
      </c>
      <c r="C879" s="261" t="s">
        <v>726</v>
      </c>
      <c r="D879" s="262">
        <v>45799</v>
      </c>
      <c r="E879" s="259" t="s">
        <v>895</v>
      </c>
      <c r="F879" s="259" t="s">
        <v>438</v>
      </c>
    </row>
    <row r="880" spans="1:6" x14ac:dyDescent="0.25">
      <c r="A880" s="259" t="s">
        <v>7226</v>
      </c>
      <c r="B880" s="260">
        <v>7791020007299</v>
      </c>
      <c r="C880" s="261" t="s">
        <v>726</v>
      </c>
      <c r="D880" s="262">
        <v>45789</v>
      </c>
      <c r="E880" s="259" t="s">
        <v>895</v>
      </c>
      <c r="F880" s="259" t="s">
        <v>438</v>
      </c>
    </row>
    <row r="881" spans="1:6" x14ac:dyDescent="0.25">
      <c r="A881" s="259" t="s">
        <v>7227</v>
      </c>
      <c r="B881" s="260">
        <v>93608</v>
      </c>
      <c r="C881" s="261" t="s">
        <v>483</v>
      </c>
      <c r="D881" s="262">
        <v>45789</v>
      </c>
      <c r="E881" s="259" t="s">
        <v>895</v>
      </c>
      <c r="F881" s="259" t="s">
        <v>438</v>
      </c>
    </row>
    <row r="882" spans="1:6" x14ac:dyDescent="0.25">
      <c r="A882" s="259" t="s">
        <v>7228</v>
      </c>
      <c r="B882" s="260">
        <v>7789022010135</v>
      </c>
      <c r="C882" s="261" t="s">
        <v>726</v>
      </c>
      <c r="D882" s="262">
        <v>45778</v>
      </c>
      <c r="E882" s="259" t="s">
        <v>895</v>
      </c>
      <c r="F882" s="259" t="s">
        <v>438</v>
      </c>
    </row>
    <row r="883" spans="1:6" x14ac:dyDescent="0.25">
      <c r="A883" s="259" t="s">
        <v>7229</v>
      </c>
      <c r="B883" s="260">
        <v>26006</v>
      </c>
      <c r="C883" s="261" t="s">
        <v>483</v>
      </c>
      <c r="D883" s="262">
        <v>45901</v>
      </c>
      <c r="E883" s="259" t="s">
        <v>895</v>
      </c>
      <c r="F883" s="259" t="s">
        <v>438</v>
      </c>
    </row>
    <row r="884" spans="1:6" x14ac:dyDescent="0.25">
      <c r="A884" s="259" t="s">
        <v>7230</v>
      </c>
      <c r="B884" s="260">
        <v>87972</v>
      </c>
      <c r="C884" s="261" t="s">
        <v>483</v>
      </c>
      <c r="D884" s="262">
        <v>45992</v>
      </c>
      <c r="E884" s="259" t="s">
        <v>895</v>
      </c>
      <c r="F884" s="259" t="s">
        <v>438</v>
      </c>
    </row>
    <row r="885" spans="1:6" x14ac:dyDescent="0.25">
      <c r="A885" s="259" t="s">
        <v>7231</v>
      </c>
      <c r="B885" s="260">
        <v>5072765</v>
      </c>
      <c r="C885" s="261" t="s">
        <v>437</v>
      </c>
      <c r="D885" s="262">
        <v>45925</v>
      </c>
      <c r="E885" s="259" t="s">
        <v>895</v>
      </c>
      <c r="F885" s="259" t="s">
        <v>438</v>
      </c>
    </row>
    <row r="886" spans="1:6" x14ac:dyDescent="0.25">
      <c r="A886" s="259" t="s">
        <v>7232</v>
      </c>
      <c r="B886" s="260">
        <v>7791020007431</v>
      </c>
      <c r="C886" s="261" t="s">
        <v>726</v>
      </c>
      <c r="D886" s="262">
        <v>45945</v>
      </c>
      <c r="E886" s="259" t="s">
        <v>895</v>
      </c>
      <c r="F886" s="259" t="s">
        <v>438</v>
      </c>
    </row>
    <row r="887" spans="1:6" x14ac:dyDescent="0.25">
      <c r="A887" s="259" t="s">
        <v>7233</v>
      </c>
      <c r="B887" s="260">
        <v>25632</v>
      </c>
      <c r="C887" s="261" t="s">
        <v>483</v>
      </c>
      <c r="D887" s="262">
        <v>45963</v>
      </c>
      <c r="E887" s="259" t="s">
        <v>895</v>
      </c>
      <c r="F887" s="259" t="s">
        <v>438</v>
      </c>
    </row>
    <row r="888" spans="1:6" x14ac:dyDescent="0.25">
      <c r="A888" s="259" t="s">
        <v>7234</v>
      </c>
      <c r="B888" s="260">
        <v>7789022001951</v>
      </c>
      <c r="C888" s="261" t="s">
        <v>726</v>
      </c>
      <c r="D888" s="262">
        <v>45784</v>
      </c>
      <c r="E888" s="259" t="s">
        <v>895</v>
      </c>
      <c r="F888" s="259" t="s">
        <v>438</v>
      </c>
    </row>
    <row r="889" spans="1:6" x14ac:dyDescent="0.25">
      <c r="A889" s="259" t="s">
        <v>7235</v>
      </c>
      <c r="B889" s="260">
        <v>7128020012012</v>
      </c>
      <c r="C889" s="261" t="s">
        <v>455</v>
      </c>
      <c r="D889" s="262">
        <v>45809</v>
      </c>
      <c r="E889" s="259" t="s">
        <v>895</v>
      </c>
      <c r="F889" s="259" t="s">
        <v>438</v>
      </c>
    </row>
    <row r="890" spans="1:6" x14ac:dyDescent="0.25">
      <c r="A890" s="259" t="s">
        <v>7236</v>
      </c>
      <c r="B890" s="260">
        <v>7791020017093</v>
      </c>
      <c r="C890" s="261" t="s">
        <v>726</v>
      </c>
      <c r="D890" s="262">
        <v>45798</v>
      </c>
      <c r="E890" s="259" t="s">
        <v>895</v>
      </c>
      <c r="F890" s="259" t="s">
        <v>438</v>
      </c>
    </row>
    <row r="891" spans="1:6" x14ac:dyDescent="0.25">
      <c r="A891" s="259" t="s">
        <v>7237</v>
      </c>
      <c r="B891" s="260">
        <v>521670309</v>
      </c>
      <c r="C891" s="261" t="s">
        <v>437</v>
      </c>
      <c r="D891" s="262">
        <v>45658</v>
      </c>
      <c r="E891" s="259" t="s">
        <v>895</v>
      </c>
      <c r="F891" s="259" t="s">
        <v>438</v>
      </c>
    </row>
    <row r="892" spans="1:6" x14ac:dyDescent="0.25">
      <c r="A892" s="259" t="s">
        <v>7238</v>
      </c>
      <c r="B892" s="260">
        <v>4147226</v>
      </c>
      <c r="C892" s="261" t="s">
        <v>437</v>
      </c>
      <c r="D892" s="262">
        <v>45870</v>
      </c>
      <c r="E892" s="259" t="s">
        <v>895</v>
      </c>
      <c r="F892" s="259" t="s">
        <v>438</v>
      </c>
    </row>
    <row r="893" spans="1:6" x14ac:dyDescent="0.25">
      <c r="A893" s="259" t="s">
        <v>7239</v>
      </c>
      <c r="B893" s="260">
        <v>7789025025110</v>
      </c>
      <c r="C893" s="261" t="s">
        <v>726</v>
      </c>
      <c r="D893" s="262">
        <v>45937</v>
      </c>
      <c r="E893" s="259" t="s">
        <v>895</v>
      </c>
      <c r="F893" s="259" t="s">
        <v>438</v>
      </c>
    </row>
    <row r="894" spans="1:6" x14ac:dyDescent="0.25">
      <c r="A894" s="259" t="s">
        <v>7240</v>
      </c>
      <c r="B894" s="260">
        <v>4577859</v>
      </c>
      <c r="C894" s="261" t="s">
        <v>437</v>
      </c>
      <c r="D894" s="262">
        <v>45658</v>
      </c>
      <c r="E894" s="259" t="s">
        <v>895</v>
      </c>
      <c r="F894" s="259" t="s">
        <v>438</v>
      </c>
    </row>
    <row r="895" spans="1:6" x14ac:dyDescent="0.25">
      <c r="A895" s="259" t="s">
        <v>7241</v>
      </c>
      <c r="B895" s="260">
        <v>3810323</v>
      </c>
      <c r="C895" s="261" t="s">
        <v>458</v>
      </c>
      <c r="D895" s="262">
        <v>45658</v>
      </c>
      <c r="E895" s="259" t="s">
        <v>895</v>
      </c>
      <c r="F895" s="259" t="s">
        <v>438</v>
      </c>
    </row>
    <row r="896" spans="1:6" x14ac:dyDescent="0.25">
      <c r="A896" s="259" t="s">
        <v>7242</v>
      </c>
      <c r="B896" s="260">
        <v>24154</v>
      </c>
      <c r="C896" s="261" t="s">
        <v>483</v>
      </c>
      <c r="D896" s="262">
        <v>45895</v>
      </c>
      <c r="E896" s="259" t="s">
        <v>895</v>
      </c>
      <c r="F896" s="259" t="s">
        <v>438</v>
      </c>
    </row>
    <row r="897" spans="1:6" x14ac:dyDescent="0.25">
      <c r="A897" s="259" t="s">
        <v>7243</v>
      </c>
      <c r="B897" s="260">
        <v>4758379</v>
      </c>
      <c r="C897" s="261" t="s">
        <v>458</v>
      </c>
      <c r="D897" s="262">
        <v>45809</v>
      </c>
      <c r="E897" s="259" t="s">
        <v>895</v>
      </c>
      <c r="F897" s="259" t="s">
        <v>438</v>
      </c>
    </row>
    <row r="898" spans="1:6" x14ac:dyDescent="0.25">
      <c r="A898" s="259" t="s">
        <v>7244</v>
      </c>
      <c r="B898" s="260">
        <v>4758591</v>
      </c>
      <c r="C898" s="261" t="s">
        <v>458</v>
      </c>
      <c r="D898" s="262">
        <v>45809</v>
      </c>
      <c r="E898" s="259" t="s">
        <v>895</v>
      </c>
      <c r="F898" s="259" t="s">
        <v>438</v>
      </c>
    </row>
    <row r="899" spans="1:6" x14ac:dyDescent="0.25">
      <c r="A899" s="259" t="s">
        <v>7245</v>
      </c>
      <c r="B899" s="260">
        <v>4758678</v>
      </c>
      <c r="C899" s="261" t="s">
        <v>458</v>
      </c>
      <c r="D899" s="262">
        <v>45809</v>
      </c>
      <c r="E899" s="259" t="s">
        <v>895</v>
      </c>
      <c r="F899" s="259" t="s">
        <v>438</v>
      </c>
    </row>
    <row r="900" spans="1:6" x14ac:dyDescent="0.25">
      <c r="A900" s="259" t="s">
        <v>7246</v>
      </c>
      <c r="B900" s="260">
        <v>4758571</v>
      </c>
      <c r="C900" s="261" t="s">
        <v>458</v>
      </c>
      <c r="D900" s="262">
        <v>45809</v>
      </c>
      <c r="E900" s="259" t="s">
        <v>895</v>
      </c>
      <c r="F900" s="259" t="s">
        <v>438</v>
      </c>
    </row>
    <row r="901" spans="1:6" x14ac:dyDescent="0.25">
      <c r="A901" s="259" t="s">
        <v>7247</v>
      </c>
      <c r="B901" s="260">
        <v>4758580</v>
      </c>
      <c r="C901" s="261" t="s">
        <v>458</v>
      </c>
      <c r="D901" s="262">
        <v>45809</v>
      </c>
      <c r="E901" s="259" t="s">
        <v>895</v>
      </c>
      <c r="F901" s="259" t="s">
        <v>438</v>
      </c>
    </row>
    <row r="902" spans="1:6" x14ac:dyDescent="0.25">
      <c r="A902" s="259" t="s">
        <v>7248</v>
      </c>
      <c r="B902" s="260">
        <v>4758229</v>
      </c>
      <c r="C902" s="261" t="s">
        <v>458</v>
      </c>
      <c r="D902" s="262">
        <v>45809</v>
      </c>
      <c r="E902" s="259" t="s">
        <v>895</v>
      </c>
      <c r="F902" s="259" t="s">
        <v>438</v>
      </c>
    </row>
    <row r="903" spans="1:6" x14ac:dyDescent="0.25">
      <c r="A903" s="259" t="s">
        <v>7249</v>
      </c>
      <c r="B903" s="260">
        <v>4758700</v>
      </c>
      <c r="C903" s="261" t="s">
        <v>458</v>
      </c>
      <c r="D903" s="262">
        <v>45809</v>
      </c>
      <c r="E903" s="259" t="s">
        <v>895</v>
      </c>
      <c r="F903" s="259" t="s">
        <v>438</v>
      </c>
    </row>
    <row r="904" spans="1:6" x14ac:dyDescent="0.25">
      <c r="A904" s="259" t="s">
        <v>7250</v>
      </c>
      <c r="B904" s="260">
        <v>4758393</v>
      </c>
      <c r="C904" s="261" t="s">
        <v>458</v>
      </c>
      <c r="D904" s="262">
        <v>45809</v>
      </c>
      <c r="E904" s="259" t="s">
        <v>895</v>
      </c>
      <c r="F904" s="259" t="s">
        <v>438</v>
      </c>
    </row>
    <row r="905" spans="1:6" x14ac:dyDescent="0.25">
      <c r="A905" s="259" t="s">
        <v>7251</v>
      </c>
      <c r="B905" s="260">
        <v>4759074</v>
      </c>
      <c r="C905" s="261" t="s">
        <v>458</v>
      </c>
      <c r="D905" s="262">
        <v>45809</v>
      </c>
      <c r="E905" s="259" t="s">
        <v>895</v>
      </c>
      <c r="F905" s="259" t="s">
        <v>438</v>
      </c>
    </row>
    <row r="906" spans="1:6" x14ac:dyDescent="0.25">
      <c r="A906" s="259" t="s">
        <v>7252</v>
      </c>
      <c r="B906" s="260">
        <v>4755290</v>
      </c>
      <c r="C906" s="261" t="s">
        <v>458</v>
      </c>
      <c r="D906" s="262">
        <v>45809</v>
      </c>
      <c r="E906" s="259" t="s">
        <v>895</v>
      </c>
      <c r="F906" s="259" t="s">
        <v>438</v>
      </c>
    </row>
    <row r="907" spans="1:6" x14ac:dyDescent="0.25">
      <c r="A907" s="259" t="s">
        <v>7253</v>
      </c>
      <c r="B907" s="260">
        <v>4758567</v>
      </c>
      <c r="C907" s="261" t="s">
        <v>458</v>
      </c>
      <c r="D907" s="262">
        <v>45809</v>
      </c>
      <c r="E907" s="259" t="s">
        <v>895</v>
      </c>
      <c r="F907" s="259" t="s">
        <v>438</v>
      </c>
    </row>
    <row r="908" spans="1:6" x14ac:dyDescent="0.25">
      <c r="A908" s="259" t="s">
        <v>7254</v>
      </c>
      <c r="B908" s="260">
        <v>4758675</v>
      </c>
      <c r="C908" s="261" t="s">
        <v>458</v>
      </c>
      <c r="D908" s="262">
        <v>45809</v>
      </c>
      <c r="E908" s="259" t="s">
        <v>895</v>
      </c>
      <c r="F908" s="259" t="s">
        <v>438</v>
      </c>
    </row>
    <row r="909" spans="1:6" x14ac:dyDescent="0.25">
      <c r="A909" s="259" t="s">
        <v>7255</v>
      </c>
      <c r="B909" s="260">
        <v>4758722</v>
      </c>
      <c r="C909" s="261" t="s">
        <v>458</v>
      </c>
      <c r="D909" s="262">
        <v>45809</v>
      </c>
      <c r="E909" s="259" t="s">
        <v>895</v>
      </c>
      <c r="F909" s="259" t="s">
        <v>438</v>
      </c>
    </row>
    <row r="910" spans="1:6" x14ac:dyDescent="0.25">
      <c r="A910" s="259" t="s">
        <v>7256</v>
      </c>
      <c r="B910" s="260">
        <v>4758715</v>
      </c>
      <c r="C910" s="261" t="s">
        <v>458</v>
      </c>
      <c r="D910" s="262">
        <v>45809</v>
      </c>
      <c r="E910" s="259" t="s">
        <v>895</v>
      </c>
      <c r="F910" s="259" t="s">
        <v>438</v>
      </c>
    </row>
    <row r="911" spans="1:6" x14ac:dyDescent="0.25">
      <c r="A911" s="259" t="s">
        <v>7257</v>
      </c>
      <c r="B911" s="260">
        <v>4758396</v>
      </c>
      <c r="C911" s="261" t="s">
        <v>458</v>
      </c>
      <c r="D911" s="262">
        <v>45809</v>
      </c>
      <c r="E911" s="259" t="s">
        <v>895</v>
      </c>
      <c r="F911" s="259" t="s">
        <v>438</v>
      </c>
    </row>
    <row r="912" spans="1:6" x14ac:dyDescent="0.25">
      <c r="A912" s="259" t="s">
        <v>7258</v>
      </c>
      <c r="B912" s="260">
        <v>4758558</v>
      </c>
      <c r="C912" s="261" t="s">
        <v>458</v>
      </c>
      <c r="D912" s="262">
        <v>45809</v>
      </c>
      <c r="E912" s="259" t="s">
        <v>895</v>
      </c>
      <c r="F912" s="259" t="s">
        <v>438</v>
      </c>
    </row>
    <row r="913" spans="1:6" x14ac:dyDescent="0.25">
      <c r="A913" s="259" t="s">
        <v>7259</v>
      </c>
      <c r="B913" s="260">
        <v>3772392</v>
      </c>
      <c r="C913" s="261" t="s">
        <v>458</v>
      </c>
      <c r="D913" s="262">
        <v>45809</v>
      </c>
      <c r="E913" s="259" t="s">
        <v>895</v>
      </c>
      <c r="F913" s="259" t="s">
        <v>438</v>
      </c>
    </row>
    <row r="914" spans="1:6" x14ac:dyDescent="0.25">
      <c r="A914" s="259" t="s">
        <v>7260</v>
      </c>
      <c r="B914" s="260">
        <v>3772496</v>
      </c>
      <c r="C914" s="261" t="s">
        <v>458</v>
      </c>
      <c r="D914" s="262">
        <v>45809</v>
      </c>
      <c r="E914" s="259" t="s">
        <v>895</v>
      </c>
      <c r="F914" s="259" t="s">
        <v>438</v>
      </c>
    </row>
    <row r="915" spans="1:6" x14ac:dyDescent="0.25">
      <c r="A915" s="259" t="s">
        <v>7261</v>
      </c>
      <c r="B915" s="260">
        <v>4758211</v>
      </c>
      <c r="C915" s="261" t="s">
        <v>458</v>
      </c>
      <c r="D915" s="262">
        <v>45809</v>
      </c>
      <c r="E915" s="259" t="s">
        <v>895</v>
      </c>
      <c r="F915" s="259" t="s">
        <v>438</v>
      </c>
    </row>
    <row r="916" spans="1:6" x14ac:dyDescent="0.25">
      <c r="A916" s="259" t="s">
        <v>7262</v>
      </c>
      <c r="B916" s="260">
        <v>4758584</v>
      </c>
      <c r="C916" s="261" t="s">
        <v>458</v>
      </c>
      <c r="D916" s="262">
        <v>45809</v>
      </c>
      <c r="E916" s="259" t="s">
        <v>895</v>
      </c>
      <c r="F916" s="259" t="s">
        <v>438</v>
      </c>
    </row>
    <row r="917" spans="1:6" x14ac:dyDescent="0.25">
      <c r="A917" s="259" t="s">
        <v>7263</v>
      </c>
      <c r="B917" s="260">
        <v>4226739</v>
      </c>
      <c r="C917" s="261" t="s">
        <v>458</v>
      </c>
      <c r="D917" s="262">
        <v>45809</v>
      </c>
      <c r="E917" s="259" t="s">
        <v>895</v>
      </c>
      <c r="F917" s="259" t="s">
        <v>438</v>
      </c>
    </row>
    <row r="918" spans="1:6" x14ac:dyDescent="0.25">
      <c r="A918" s="259" t="s">
        <v>7264</v>
      </c>
      <c r="B918" s="260">
        <v>4226735</v>
      </c>
      <c r="C918" s="261" t="s">
        <v>458</v>
      </c>
      <c r="D918" s="262">
        <v>45809</v>
      </c>
      <c r="E918" s="259" t="s">
        <v>895</v>
      </c>
      <c r="F918" s="259" t="s">
        <v>438</v>
      </c>
    </row>
    <row r="919" spans="1:6" x14ac:dyDescent="0.25">
      <c r="A919" s="259" t="s">
        <v>7265</v>
      </c>
      <c r="B919" s="260">
        <v>4756709</v>
      </c>
      <c r="C919" s="261" t="s">
        <v>458</v>
      </c>
      <c r="D919" s="262">
        <v>45809</v>
      </c>
      <c r="E919" s="259" t="s">
        <v>895</v>
      </c>
      <c r="F919" s="259" t="s">
        <v>438</v>
      </c>
    </row>
    <row r="920" spans="1:6" x14ac:dyDescent="0.25">
      <c r="A920" s="259" t="s">
        <v>7266</v>
      </c>
      <c r="B920" s="260">
        <v>4756742</v>
      </c>
      <c r="C920" s="261" t="s">
        <v>458</v>
      </c>
      <c r="D920" s="262">
        <v>45809</v>
      </c>
      <c r="E920" s="259" t="s">
        <v>895</v>
      </c>
      <c r="F920" s="259" t="s">
        <v>438</v>
      </c>
    </row>
    <row r="921" spans="1:6" x14ac:dyDescent="0.25">
      <c r="A921" s="259" t="s">
        <v>7267</v>
      </c>
      <c r="B921" s="260">
        <v>7789022002012</v>
      </c>
      <c r="C921" s="261" t="s">
        <v>726</v>
      </c>
      <c r="D921" s="262">
        <v>45846</v>
      </c>
      <c r="E921" s="259" t="s">
        <v>895</v>
      </c>
      <c r="F921" s="259" t="s">
        <v>438</v>
      </c>
    </row>
    <row r="922" spans="1:6" x14ac:dyDescent="0.25">
      <c r="A922" s="259" t="s">
        <v>7268</v>
      </c>
      <c r="B922" s="260">
        <v>7128017016565</v>
      </c>
      <c r="C922" s="261" t="s">
        <v>455</v>
      </c>
      <c r="D922" s="262">
        <v>45992</v>
      </c>
      <c r="E922" s="259" t="s">
        <v>895</v>
      </c>
      <c r="F922" s="259" t="s">
        <v>438</v>
      </c>
    </row>
    <row r="923" spans="1:6" x14ac:dyDescent="0.25">
      <c r="A923" s="259" t="s">
        <v>7269</v>
      </c>
      <c r="B923" s="260">
        <v>7128017015769</v>
      </c>
      <c r="C923" s="261" t="s">
        <v>455</v>
      </c>
      <c r="D923" s="262">
        <v>45763</v>
      </c>
      <c r="E923" s="259" t="s">
        <v>895</v>
      </c>
      <c r="F923" s="259" t="s">
        <v>438</v>
      </c>
    </row>
    <row r="924" spans="1:6" x14ac:dyDescent="0.25">
      <c r="A924" s="259" t="s">
        <v>7270</v>
      </c>
      <c r="B924" s="260">
        <v>7128017016938</v>
      </c>
      <c r="C924" s="261" t="s">
        <v>455</v>
      </c>
      <c r="D924" s="262">
        <v>45992</v>
      </c>
      <c r="E924" s="259" t="s">
        <v>895</v>
      </c>
      <c r="F924" s="259" t="s">
        <v>438</v>
      </c>
    </row>
    <row r="925" spans="1:6" x14ac:dyDescent="0.25">
      <c r="A925" s="259" t="s">
        <v>7271</v>
      </c>
      <c r="B925" s="260">
        <v>7128017015941</v>
      </c>
      <c r="C925" s="261" t="s">
        <v>455</v>
      </c>
      <c r="D925" s="262">
        <v>45717</v>
      </c>
      <c r="E925" s="259" t="s">
        <v>895</v>
      </c>
      <c r="F925" s="259" t="s">
        <v>438</v>
      </c>
    </row>
    <row r="926" spans="1:6" x14ac:dyDescent="0.25">
      <c r="A926" s="259" t="s">
        <v>7272</v>
      </c>
      <c r="B926" s="260">
        <v>7128017016271</v>
      </c>
      <c r="C926" s="261" t="s">
        <v>455</v>
      </c>
      <c r="D926" s="262">
        <v>45658</v>
      </c>
      <c r="E926" s="259" t="s">
        <v>895</v>
      </c>
      <c r="F926" s="259" t="s">
        <v>438</v>
      </c>
    </row>
    <row r="927" spans="1:6" x14ac:dyDescent="0.25">
      <c r="A927" s="259" t="s">
        <v>7273</v>
      </c>
      <c r="B927" s="260">
        <v>7128017016558</v>
      </c>
      <c r="C927" s="261" t="s">
        <v>455</v>
      </c>
      <c r="D927" s="262">
        <v>45717</v>
      </c>
      <c r="E927" s="259" t="s">
        <v>895</v>
      </c>
      <c r="F927" s="259" t="s">
        <v>438</v>
      </c>
    </row>
    <row r="928" spans="1:6" x14ac:dyDescent="0.25">
      <c r="A928" s="259" t="s">
        <v>7274</v>
      </c>
      <c r="B928" s="260">
        <v>7791015005298</v>
      </c>
      <c r="C928" s="261" t="s">
        <v>455</v>
      </c>
      <c r="D928" s="262">
        <v>45658</v>
      </c>
      <c r="E928" s="259" t="s">
        <v>895</v>
      </c>
      <c r="F928" s="259" t="s">
        <v>438</v>
      </c>
    </row>
    <row r="929" spans="1:6" x14ac:dyDescent="0.25">
      <c r="A929" s="259" t="s">
        <v>7275</v>
      </c>
      <c r="B929" s="260">
        <v>7128017018051</v>
      </c>
      <c r="C929" s="261" t="s">
        <v>455</v>
      </c>
      <c r="D929" s="262">
        <v>45658</v>
      </c>
      <c r="E929" s="259" t="s">
        <v>895</v>
      </c>
      <c r="F929" s="259" t="s">
        <v>438</v>
      </c>
    </row>
    <row r="930" spans="1:6" x14ac:dyDescent="0.25">
      <c r="A930" s="259" t="s">
        <v>7276</v>
      </c>
      <c r="B930" s="260">
        <v>7128017018376</v>
      </c>
      <c r="C930" s="261" t="s">
        <v>455</v>
      </c>
      <c r="D930" s="262">
        <v>45658</v>
      </c>
      <c r="E930" s="259" t="s">
        <v>895</v>
      </c>
      <c r="F930" s="259" t="s">
        <v>438</v>
      </c>
    </row>
    <row r="931" spans="1:6" x14ac:dyDescent="0.25">
      <c r="A931" s="259" t="s">
        <v>7277</v>
      </c>
      <c r="B931" s="260">
        <v>7128017018259</v>
      </c>
      <c r="C931" s="261" t="s">
        <v>455</v>
      </c>
      <c r="D931" s="262">
        <v>45658</v>
      </c>
      <c r="E931" s="259" t="s">
        <v>895</v>
      </c>
      <c r="F931" s="259" t="s">
        <v>438</v>
      </c>
    </row>
    <row r="932" spans="1:6" x14ac:dyDescent="0.25">
      <c r="A932" s="259" t="s">
        <v>7278</v>
      </c>
      <c r="B932" s="260">
        <v>7128017018164</v>
      </c>
      <c r="C932" s="261" t="s">
        <v>455</v>
      </c>
      <c r="D932" s="262">
        <v>45784</v>
      </c>
      <c r="E932" s="259" t="s">
        <v>895</v>
      </c>
      <c r="F932" s="259" t="s">
        <v>438</v>
      </c>
    </row>
    <row r="933" spans="1:6" x14ac:dyDescent="0.25">
      <c r="A933" s="259" t="s">
        <v>7279</v>
      </c>
      <c r="B933" s="260">
        <v>7128017018244</v>
      </c>
      <c r="C933" s="261" t="s">
        <v>455</v>
      </c>
      <c r="D933" s="262">
        <v>45658</v>
      </c>
      <c r="E933" s="259" t="s">
        <v>895</v>
      </c>
      <c r="F933" s="259" t="s">
        <v>438</v>
      </c>
    </row>
    <row r="934" spans="1:6" x14ac:dyDescent="0.25">
      <c r="A934" s="259" t="s">
        <v>7280</v>
      </c>
      <c r="B934" s="260">
        <v>7128017016189</v>
      </c>
      <c r="C934" s="261" t="s">
        <v>455</v>
      </c>
      <c r="D934" s="262">
        <v>45658</v>
      </c>
      <c r="E934" s="259" t="s">
        <v>895</v>
      </c>
      <c r="F934" s="259" t="s">
        <v>438</v>
      </c>
    </row>
    <row r="935" spans="1:6" x14ac:dyDescent="0.25">
      <c r="A935" s="259" t="s">
        <v>7281</v>
      </c>
      <c r="B935" s="260">
        <v>7128017018178</v>
      </c>
      <c r="C935" s="261" t="s">
        <v>455</v>
      </c>
      <c r="D935" s="262">
        <v>45658</v>
      </c>
      <c r="E935" s="259" t="s">
        <v>895</v>
      </c>
      <c r="F935" s="259" t="s">
        <v>438</v>
      </c>
    </row>
    <row r="936" spans="1:6" x14ac:dyDescent="0.25">
      <c r="A936" s="259" t="s">
        <v>7282</v>
      </c>
      <c r="B936" s="260">
        <v>7128017018231</v>
      </c>
      <c r="C936" s="261" t="s">
        <v>455</v>
      </c>
      <c r="D936" s="262">
        <v>45658</v>
      </c>
      <c r="E936" s="259" t="s">
        <v>895</v>
      </c>
      <c r="F936" s="259" t="s">
        <v>438</v>
      </c>
    </row>
    <row r="937" spans="1:6" x14ac:dyDescent="0.25">
      <c r="A937" s="259" t="s">
        <v>7283</v>
      </c>
      <c r="B937" s="260">
        <v>7128017017708</v>
      </c>
      <c r="C937" s="261" t="s">
        <v>455</v>
      </c>
      <c r="D937" s="262">
        <v>45658</v>
      </c>
      <c r="E937" s="259" t="s">
        <v>895</v>
      </c>
      <c r="F937" s="259" t="s">
        <v>438</v>
      </c>
    </row>
    <row r="938" spans="1:6" x14ac:dyDescent="0.25">
      <c r="A938" s="259" t="s">
        <v>7284</v>
      </c>
      <c r="B938" s="260">
        <v>7128017017514</v>
      </c>
      <c r="C938" s="261" t="s">
        <v>455</v>
      </c>
      <c r="D938" s="262">
        <v>45658</v>
      </c>
      <c r="E938" s="259" t="s">
        <v>895</v>
      </c>
      <c r="F938" s="259" t="s">
        <v>438</v>
      </c>
    </row>
    <row r="939" spans="1:6" x14ac:dyDescent="0.25">
      <c r="A939" s="259" t="s">
        <v>7285</v>
      </c>
      <c r="B939" s="260">
        <v>7128017016210</v>
      </c>
      <c r="C939" s="261" t="s">
        <v>455</v>
      </c>
      <c r="D939" s="262">
        <v>45658</v>
      </c>
      <c r="E939" s="259" t="s">
        <v>895</v>
      </c>
      <c r="F939" s="259" t="s">
        <v>438</v>
      </c>
    </row>
    <row r="940" spans="1:6" x14ac:dyDescent="0.25">
      <c r="A940" s="259" t="s">
        <v>7286</v>
      </c>
      <c r="B940" s="260">
        <v>7128017015239</v>
      </c>
      <c r="C940" s="261" t="s">
        <v>455</v>
      </c>
      <c r="D940" s="262">
        <v>45658</v>
      </c>
      <c r="E940" s="259" t="s">
        <v>895</v>
      </c>
      <c r="F940" s="259" t="s">
        <v>438</v>
      </c>
    </row>
    <row r="941" spans="1:6" x14ac:dyDescent="0.25">
      <c r="A941" s="259" t="s">
        <v>7287</v>
      </c>
      <c r="B941" s="260">
        <v>7128017017815</v>
      </c>
      <c r="C941" s="261" t="s">
        <v>455</v>
      </c>
      <c r="D941" s="262">
        <v>45658</v>
      </c>
      <c r="E941" s="259" t="s">
        <v>895</v>
      </c>
      <c r="F941" s="259" t="s">
        <v>438</v>
      </c>
    </row>
    <row r="942" spans="1:6" x14ac:dyDescent="0.25">
      <c r="A942" s="259" t="s">
        <v>7288</v>
      </c>
      <c r="B942" s="260">
        <v>4830464</v>
      </c>
      <c r="C942" s="261" t="s">
        <v>458</v>
      </c>
      <c r="D942" s="262">
        <v>45886</v>
      </c>
      <c r="E942" s="259" t="s">
        <v>895</v>
      </c>
      <c r="F942" s="259" t="s">
        <v>438</v>
      </c>
    </row>
    <row r="943" spans="1:6" x14ac:dyDescent="0.25">
      <c r="A943" s="259" t="s">
        <v>7289</v>
      </c>
      <c r="B943" s="260">
        <v>7128017015883</v>
      </c>
      <c r="C943" s="261" t="s">
        <v>455</v>
      </c>
      <c r="D943" s="262">
        <v>45689</v>
      </c>
      <c r="E943" s="259" t="s">
        <v>895</v>
      </c>
      <c r="F943" s="259" t="s">
        <v>438</v>
      </c>
    </row>
    <row r="944" spans="1:6" x14ac:dyDescent="0.25">
      <c r="A944" s="259" t="s">
        <v>7290</v>
      </c>
      <c r="B944" s="260">
        <v>7128017018504</v>
      </c>
      <c r="C944" s="261" t="s">
        <v>455</v>
      </c>
      <c r="D944" s="262">
        <v>45689</v>
      </c>
      <c r="E944" s="259" t="s">
        <v>895</v>
      </c>
      <c r="F944" s="259" t="s">
        <v>438</v>
      </c>
    </row>
    <row r="945" spans="1:6" x14ac:dyDescent="0.25">
      <c r="A945" s="259" t="s">
        <v>7291</v>
      </c>
      <c r="B945" s="260">
        <v>7128017018681</v>
      </c>
      <c r="C945" s="261" t="s">
        <v>455</v>
      </c>
      <c r="D945" s="262">
        <v>45689</v>
      </c>
      <c r="E945" s="259" t="s">
        <v>895</v>
      </c>
      <c r="F945" s="259" t="s">
        <v>438</v>
      </c>
    </row>
    <row r="946" spans="1:6" x14ac:dyDescent="0.25">
      <c r="A946" s="259" t="s">
        <v>7292</v>
      </c>
      <c r="B946" s="260">
        <v>7128017018474</v>
      </c>
      <c r="C946" s="261" t="s">
        <v>455</v>
      </c>
      <c r="D946" s="262">
        <v>45658</v>
      </c>
      <c r="E946" s="259" t="s">
        <v>895</v>
      </c>
      <c r="F946" s="259" t="s">
        <v>438</v>
      </c>
    </row>
    <row r="947" spans="1:6" x14ac:dyDescent="0.25">
      <c r="A947" s="259" t="s">
        <v>7293</v>
      </c>
      <c r="B947" s="260">
        <v>7128017018251</v>
      </c>
      <c r="C947" s="261" t="s">
        <v>455</v>
      </c>
      <c r="D947" s="262">
        <v>45689</v>
      </c>
      <c r="E947" s="259" t="s">
        <v>895</v>
      </c>
      <c r="F947" s="259" t="s">
        <v>438</v>
      </c>
    </row>
    <row r="948" spans="1:6" x14ac:dyDescent="0.25">
      <c r="A948" s="259" t="s">
        <v>7294</v>
      </c>
      <c r="B948" s="260">
        <v>7128017018509</v>
      </c>
      <c r="C948" s="261" t="s">
        <v>455</v>
      </c>
      <c r="D948" s="262">
        <v>45689</v>
      </c>
      <c r="E948" s="259" t="s">
        <v>895</v>
      </c>
      <c r="F948" s="259" t="s">
        <v>438</v>
      </c>
    </row>
    <row r="949" spans="1:6" x14ac:dyDescent="0.25">
      <c r="A949" s="259" t="s">
        <v>7295</v>
      </c>
      <c r="B949" s="260">
        <v>7128017017557</v>
      </c>
      <c r="C949" s="261" t="s">
        <v>455</v>
      </c>
      <c r="D949" s="262">
        <v>45689</v>
      </c>
      <c r="E949" s="259" t="s">
        <v>895</v>
      </c>
      <c r="F949" s="259" t="s">
        <v>438</v>
      </c>
    </row>
    <row r="950" spans="1:6" x14ac:dyDescent="0.25">
      <c r="A950" s="259" t="s">
        <v>7296</v>
      </c>
      <c r="B950" s="260">
        <v>7128017016461</v>
      </c>
      <c r="C950" s="261" t="s">
        <v>455</v>
      </c>
      <c r="D950" s="262">
        <v>45658</v>
      </c>
      <c r="E950" s="259" t="s">
        <v>895</v>
      </c>
      <c r="F950" s="259" t="s">
        <v>438</v>
      </c>
    </row>
    <row r="951" spans="1:6" x14ac:dyDescent="0.25">
      <c r="A951" s="259" t="s">
        <v>7297</v>
      </c>
      <c r="B951" s="260">
        <v>7128017018456</v>
      </c>
      <c r="C951" s="261" t="s">
        <v>455</v>
      </c>
      <c r="D951" s="262">
        <v>45658</v>
      </c>
      <c r="E951" s="259" t="s">
        <v>895</v>
      </c>
      <c r="F951" s="259" t="s">
        <v>438</v>
      </c>
    </row>
    <row r="952" spans="1:6" x14ac:dyDescent="0.25">
      <c r="A952" s="259" t="s">
        <v>7298</v>
      </c>
      <c r="B952" s="260">
        <v>112441</v>
      </c>
      <c r="C952" s="261" t="s">
        <v>849</v>
      </c>
      <c r="D952" s="262">
        <v>45658</v>
      </c>
      <c r="E952" s="259" t="s">
        <v>895</v>
      </c>
      <c r="F952" s="259" t="s">
        <v>438</v>
      </c>
    </row>
    <row r="953" spans="1:6" x14ac:dyDescent="0.25">
      <c r="A953" s="259" t="s">
        <v>7299</v>
      </c>
      <c r="B953" s="260">
        <v>7791019014774</v>
      </c>
      <c r="C953" s="261" t="s">
        <v>726</v>
      </c>
      <c r="D953" s="262">
        <v>45797</v>
      </c>
      <c r="E953" s="259" t="s">
        <v>895</v>
      </c>
      <c r="F953" s="259" t="s">
        <v>438</v>
      </c>
    </row>
    <row r="954" spans="1:6" x14ac:dyDescent="0.25">
      <c r="A954" s="259" t="s">
        <v>7300</v>
      </c>
      <c r="B954" s="260">
        <v>4645310</v>
      </c>
      <c r="C954" s="261" t="s">
        <v>437</v>
      </c>
      <c r="D954" s="262">
        <v>45858</v>
      </c>
      <c r="E954" s="259" t="s">
        <v>895</v>
      </c>
      <c r="F954" s="259" t="s">
        <v>438</v>
      </c>
    </row>
    <row r="955" spans="1:6" x14ac:dyDescent="0.25">
      <c r="A955" s="259" t="s">
        <v>7301</v>
      </c>
      <c r="B955" s="260">
        <v>7791020008914</v>
      </c>
      <c r="C955" s="261" t="s">
        <v>726</v>
      </c>
      <c r="D955" s="262">
        <v>45951</v>
      </c>
      <c r="E955" s="259" t="s">
        <v>895</v>
      </c>
      <c r="F955" s="259" t="s">
        <v>438</v>
      </c>
    </row>
    <row r="956" spans="1:6" x14ac:dyDescent="0.25">
      <c r="A956" s="259" t="s">
        <v>7302</v>
      </c>
      <c r="B956" s="260">
        <v>181870</v>
      </c>
      <c r="C956" s="261" t="s">
        <v>440</v>
      </c>
      <c r="D956" s="262">
        <v>45911</v>
      </c>
      <c r="E956" s="259" t="s">
        <v>895</v>
      </c>
      <c r="F956" s="259" t="s">
        <v>438</v>
      </c>
    </row>
    <row r="957" spans="1:6" x14ac:dyDescent="0.25">
      <c r="A957" s="259" t="s">
        <v>7303</v>
      </c>
      <c r="B957" s="260">
        <v>5228263</v>
      </c>
      <c r="C957" s="261" t="s">
        <v>437</v>
      </c>
      <c r="D957" s="262">
        <v>45979</v>
      </c>
      <c r="E957" s="259" t="s">
        <v>895</v>
      </c>
      <c r="F957" s="259" t="s">
        <v>438</v>
      </c>
    </row>
    <row r="958" spans="1:6" x14ac:dyDescent="0.25">
      <c r="A958" s="259" t="s">
        <v>7304</v>
      </c>
      <c r="B958" s="260">
        <v>7791020003533</v>
      </c>
      <c r="C958" s="261" t="s">
        <v>726</v>
      </c>
      <c r="D958" s="262">
        <v>45944</v>
      </c>
      <c r="E958" s="259" t="s">
        <v>895</v>
      </c>
      <c r="F958" s="259" t="s">
        <v>438</v>
      </c>
    </row>
    <row r="959" spans="1:6" x14ac:dyDescent="0.25">
      <c r="A959" s="259" t="s">
        <v>7305</v>
      </c>
      <c r="B959" s="260">
        <v>7791020019185</v>
      </c>
      <c r="C959" s="261" t="s">
        <v>726</v>
      </c>
      <c r="D959" s="262">
        <v>45799</v>
      </c>
      <c r="E959" s="259" t="s">
        <v>895</v>
      </c>
      <c r="F959" s="259" t="s">
        <v>438</v>
      </c>
    </row>
    <row r="960" spans="1:6" x14ac:dyDescent="0.25">
      <c r="A960" s="259" t="s">
        <v>7306</v>
      </c>
      <c r="B960" s="260">
        <v>712880800420059</v>
      </c>
      <c r="C960" s="261" t="s">
        <v>455</v>
      </c>
      <c r="D960" s="262">
        <v>45701</v>
      </c>
      <c r="E960" s="259" t="s">
        <v>895</v>
      </c>
      <c r="F960" s="259" t="s">
        <v>438</v>
      </c>
    </row>
    <row r="961" spans="1:6" x14ac:dyDescent="0.25">
      <c r="A961" s="259" t="s">
        <v>7307</v>
      </c>
      <c r="B961" s="260">
        <v>712880800411392</v>
      </c>
      <c r="C961" s="261" t="s">
        <v>440</v>
      </c>
      <c r="D961" s="262">
        <v>45717</v>
      </c>
      <c r="E961" s="259" t="s">
        <v>895</v>
      </c>
      <c r="F961" s="259" t="s">
        <v>438</v>
      </c>
    </row>
    <row r="962" spans="1:6" x14ac:dyDescent="0.25">
      <c r="A962" s="259" t="s">
        <v>7308</v>
      </c>
      <c r="B962" s="260">
        <v>7791015005057</v>
      </c>
      <c r="C962" s="261" t="s">
        <v>455</v>
      </c>
      <c r="D962" s="262">
        <v>45658</v>
      </c>
      <c r="E962" s="259" t="s">
        <v>895</v>
      </c>
      <c r="F962" s="259" t="s">
        <v>438</v>
      </c>
    </row>
    <row r="963" spans="1:6" x14ac:dyDescent="0.25">
      <c r="A963" s="259" t="s">
        <v>7309</v>
      </c>
      <c r="B963" s="260">
        <v>7791015005308</v>
      </c>
      <c r="C963" s="261" t="s">
        <v>455</v>
      </c>
      <c r="D963" s="262">
        <v>45658</v>
      </c>
      <c r="E963" s="259" t="s">
        <v>895</v>
      </c>
      <c r="F963" s="259" t="s">
        <v>438</v>
      </c>
    </row>
    <row r="964" spans="1:6" x14ac:dyDescent="0.25">
      <c r="A964" s="259" t="s">
        <v>7310</v>
      </c>
      <c r="B964" s="260">
        <v>7791015005280</v>
      </c>
      <c r="C964" s="261" t="s">
        <v>455</v>
      </c>
      <c r="D964" s="262">
        <v>45748</v>
      </c>
      <c r="E964" s="259" t="s">
        <v>895</v>
      </c>
      <c r="F964" s="259" t="s">
        <v>438</v>
      </c>
    </row>
    <row r="965" spans="1:6" x14ac:dyDescent="0.25">
      <c r="A965" s="259" t="s">
        <v>7311</v>
      </c>
      <c r="B965" s="260">
        <v>7791015005547</v>
      </c>
      <c r="C965" s="261" t="s">
        <v>455</v>
      </c>
      <c r="D965" s="262">
        <v>45778</v>
      </c>
      <c r="E965" s="259" t="s">
        <v>895</v>
      </c>
      <c r="F965" s="259" t="s">
        <v>438</v>
      </c>
    </row>
    <row r="966" spans="1:6" x14ac:dyDescent="0.25">
      <c r="A966" s="259" t="s">
        <v>7312</v>
      </c>
      <c r="B966" s="260">
        <v>7791015005203</v>
      </c>
      <c r="C966" s="261" t="s">
        <v>455</v>
      </c>
      <c r="D966" s="262">
        <v>45658</v>
      </c>
      <c r="E966" s="259" t="s">
        <v>895</v>
      </c>
      <c r="F966" s="259" t="s">
        <v>438</v>
      </c>
    </row>
    <row r="967" spans="1:6" x14ac:dyDescent="0.25">
      <c r="A967" s="259" t="s">
        <v>7313</v>
      </c>
      <c r="B967" s="260">
        <v>7791015005268</v>
      </c>
      <c r="C967" s="261" t="s">
        <v>455</v>
      </c>
      <c r="D967" s="262">
        <v>45778</v>
      </c>
      <c r="E967" s="259" t="s">
        <v>895</v>
      </c>
      <c r="F967" s="259" t="s">
        <v>438</v>
      </c>
    </row>
    <row r="968" spans="1:6" x14ac:dyDescent="0.25">
      <c r="A968" s="259" t="s">
        <v>7314</v>
      </c>
      <c r="B968" s="260">
        <v>7791015005279</v>
      </c>
      <c r="C968" s="261" t="s">
        <v>455</v>
      </c>
      <c r="D968" s="262">
        <v>45658</v>
      </c>
      <c r="E968" s="259" t="s">
        <v>895</v>
      </c>
      <c r="F968" s="259" t="s">
        <v>438</v>
      </c>
    </row>
    <row r="969" spans="1:6" x14ac:dyDescent="0.25">
      <c r="A969" s="259" t="s">
        <v>7315</v>
      </c>
      <c r="B969" s="260">
        <v>7128017015358</v>
      </c>
      <c r="C969" s="261" t="s">
        <v>455</v>
      </c>
      <c r="D969" s="262">
        <v>45778</v>
      </c>
      <c r="E969" s="259" t="s">
        <v>895</v>
      </c>
      <c r="F969" s="259" t="s">
        <v>438</v>
      </c>
    </row>
    <row r="970" spans="1:6" x14ac:dyDescent="0.25">
      <c r="A970" s="259" t="s">
        <v>7316</v>
      </c>
      <c r="B970" s="260">
        <v>7128017003075</v>
      </c>
      <c r="C970" s="261" t="s">
        <v>455</v>
      </c>
      <c r="D970" s="262">
        <v>45658</v>
      </c>
      <c r="E970" s="259" t="s">
        <v>895</v>
      </c>
      <c r="F970" s="259" t="s">
        <v>438</v>
      </c>
    </row>
    <row r="971" spans="1:6" x14ac:dyDescent="0.25">
      <c r="A971" s="259" t="s">
        <v>7317</v>
      </c>
      <c r="B971" s="260">
        <v>7791015005301</v>
      </c>
      <c r="C971" s="261" t="s">
        <v>455</v>
      </c>
      <c r="D971" s="262">
        <v>45658</v>
      </c>
      <c r="E971" s="259" t="s">
        <v>895</v>
      </c>
      <c r="F971" s="259" t="s">
        <v>438</v>
      </c>
    </row>
    <row r="972" spans="1:6" x14ac:dyDescent="0.25">
      <c r="A972" s="259" t="s">
        <v>7318</v>
      </c>
      <c r="B972" s="260">
        <v>77910015003159</v>
      </c>
      <c r="C972" s="261" t="s">
        <v>455</v>
      </c>
      <c r="D972" s="262">
        <v>45658</v>
      </c>
      <c r="E972" s="259" t="s">
        <v>895</v>
      </c>
      <c r="F972" s="259" t="s">
        <v>438</v>
      </c>
    </row>
    <row r="973" spans="1:6" x14ac:dyDescent="0.25">
      <c r="A973" s="259" t="s">
        <v>7319</v>
      </c>
      <c r="B973" s="260">
        <v>7128017017824</v>
      </c>
      <c r="C973" s="261" t="s">
        <v>455</v>
      </c>
      <c r="D973" s="262">
        <v>45658</v>
      </c>
      <c r="E973" s="259" t="s">
        <v>895</v>
      </c>
      <c r="F973" s="259" t="s">
        <v>438</v>
      </c>
    </row>
    <row r="974" spans="1:6" x14ac:dyDescent="0.25">
      <c r="A974" s="259" t="s">
        <v>7320</v>
      </c>
      <c r="B974" s="260">
        <v>7128017258</v>
      </c>
      <c r="C974" s="261" t="s">
        <v>455</v>
      </c>
      <c r="D974" s="262">
        <v>45778</v>
      </c>
      <c r="E974" s="259" t="s">
        <v>895</v>
      </c>
      <c r="F974" s="259" t="s">
        <v>438</v>
      </c>
    </row>
    <row r="975" spans="1:6" x14ac:dyDescent="0.25">
      <c r="A975" s="259" t="s">
        <v>7321</v>
      </c>
      <c r="B975" s="260">
        <v>7128017017716</v>
      </c>
      <c r="C975" s="261" t="s">
        <v>455</v>
      </c>
      <c r="D975" s="262">
        <v>45778</v>
      </c>
      <c r="E975" s="259" t="s">
        <v>895</v>
      </c>
      <c r="F975" s="259" t="s">
        <v>438</v>
      </c>
    </row>
    <row r="976" spans="1:6" x14ac:dyDescent="0.25">
      <c r="A976" s="259" t="s">
        <v>7322</v>
      </c>
      <c r="B976" s="260">
        <v>328816</v>
      </c>
      <c r="C976" s="261" t="s">
        <v>442</v>
      </c>
      <c r="D976" s="262">
        <v>45658</v>
      </c>
      <c r="E976" s="259" t="s">
        <v>895</v>
      </c>
      <c r="F976" s="259" t="s">
        <v>438</v>
      </c>
    </row>
    <row r="977" spans="1:6" x14ac:dyDescent="0.25">
      <c r="A977" s="259" t="s">
        <v>7323</v>
      </c>
      <c r="B977" s="260">
        <v>7791015004168</v>
      </c>
      <c r="C977" s="261" t="s">
        <v>455</v>
      </c>
      <c r="D977" s="262">
        <v>45795</v>
      </c>
      <c r="E977" s="259" t="s">
        <v>895</v>
      </c>
      <c r="F977" s="259" t="s">
        <v>438</v>
      </c>
    </row>
    <row r="978" spans="1:6" x14ac:dyDescent="0.25">
      <c r="A978" s="259" t="s">
        <v>7324</v>
      </c>
      <c r="B978" s="260">
        <v>7128017017513</v>
      </c>
      <c r="C978" s="261" t="s">
        <v>455</v>
      </c>
      <c r="D978" s="262">
        <v>45784</v>
      </c>
      <c r="E978" s="259" t="s">
        <v>895</v>
      </c>
      <c r="F978" s="259" t="s">
        <v>438</v>
      </c>
    </row>
    <row r="979" spans="1:6" x14ac:dyDescent="0.25">
      <c r="A979" s="259" t="s">
        <v>7325</v>
      </c>
      <c r="B979" s="260">
        <v>7128017017536</v>
      </c>
      <c r="C979" s="261" t="s">
        <v>455</v>
      </c>
      <c r="D979" s="262">
        <v>45784</v>
      </c>
      <c r="E979" s="259" t="s">
        <v>895</v>
      </c>
      <c r="F979" s="259" t="s">
        <v>438</v>
      </c>
    </row>
    <row r="980" spans="1:6" x14ac:dyDescent="0.25">
      <c r="A980" s="259" t="s">
        <v>7326</v>
      </c>
      <c r="B980" s="260">
        <v>7128017018201</v>
      </c>
      <c r="C980" s="261" t="s">
        <v>455</v>
      </c>
      <c r="D980" s="262">
        <v>45785</v>
      </c>
      <c r="E980" s="259" t="s">
        <v>895</v>
      </c>
      <c r="F980" s="259" t="s">
        <v>438</v>
      </c>
    </row>
    <row r="981" spans="1:6" x14ac:dyDescent="0.25">
      <c r="A981" s="259" t="s">
        <v>7327</v>
      </c>
      <c r="B981" s="260">
        <v>7128017017755</v>
      </c>
      <c r="C981" s="261" t="s">
        <v>455</v>
      </c>
      <c r="D981" s="262">
        <v>45689</v>
      </c>
      <c r="E981" s="259" t="s">
        <v>895</v>
      </c>
      <c r="F981" s="259" t="s">
        <v>438</v>
      </c>
    </row>
    <row r="982" spans="1:6" x14ac:dyDescent="0.25">
      <c r="A982" s="259" t="s">
        <v>7328</v>
      </c>
      <c r="B982" s="260">
        <v>7128017018404</v>
      </c>
      <c r="C982" s="261" t="s">
        <v>455</v>
      </c>
      <c r="D982" s="262">
        <v>45785</v>
      </c>
      <c r="E982" s="259" t="s">
        <v>895</v>
      </c>
      <c r="F982" s="259" t="s">
        <v>438</v>
      </c>
    </row>
    <row r="983" spans="1:6" x14ac:dyDescent="0.25">
      <c r="A983" s="259" t="s">
        <v>7329</v>
      </c>
      <c r="B983" s="260">
        <v>7128017018236</v>
      </c>
      <c r="C983" s="261" t="s">
        <v>455</v>
      </c>
      <c r="D983" s="262">
        <v>45785</v>
      </c>
      <c r="E983" s="259" t="s">
        <v>895</v>
      </c>
      <c r="F983" s="259" t="s">
        <v>438</v>
      </c>
    </row>
    <row r="984" spans="1:6" x14ac:dyDescent="0.25">
      <c r="A984" s="259" t="s">
        <v>7330</v>
      </c>
      <c r="B984" s="260">
        <v>7128017018287</v>
      </c>
      <c r="C984" s="261" t="s">
        <v>455</v>
      </c>
      <c r="D984" s="262">
        <v>45785</v>
      </c>
      <c r="E984" s="259" t="s">
        <v>895</v>
      </c>
      <c r="F984" s="259" t="s">
        <v>438</v>
      </c>
    </row>
    <row r="985" spans="1:6" x14ac:dyDescent="0.25">
      <c r="A985" s="259" t="s">
        <v>7331</v>
      </c>
      <c r="B985" s="260">
        <v>7128017018023</v>
      </c>
      <c r="C985" s="261" t="s">
        <v>455</v>
      </c>
      <c r="D985" s="262">
        <v>45785</v>
      </c>
      <c r="E985" s="259" t="s">
        <v>895</v>
      </c>
      <c r="F985" s="259" t="s">
        <v>438</v>
      </c>
    </row>
    <row r="986" spans="1:6" x14ac:dyDescent="0.25">
      <c r="A986" s="259" t="s">
        <v>7332</v>
      </c>
      <c r="B986" s="260">
        <v>7128017015928</v>
      </c>
      <c r="C986" s="261" t="s">
        <v>455</v>
      </c>
      <c r="D986" s="262">
        <v>45785</v>
      </c>
      <c r="E986" s="259" t="s">
        <v>895</v>
      </c>
      <c r="F986" s="259" t="s">
        <v>438</v>
      </c>
    </row>
    <row r="987" spans="1:6" x14ac:dyDescent="0.25">
      <c r="A987" s="259" t="s">
        <v>7333</v>
      </c>
      <c r="B987" s="260">
        <v>7128017018449</v>
      </c>
      <c r="C987" s="261" t="s">
        <v>455</v>
      </c>
      <c r="D987" s="262">
        <v>45785</v>
      </c>
      <c r="E987" s="259" t="s">
        <v>895</v>
      </c>
      <c r="F987" s="259" t="s">
        <v>438</v>
      </c>
    </row>
    <row r="988" spans="1:6" x14ac:dyDescent="0.25">
      <c r="A988" s="259" t="s">
        <v>7334</v>
      </c>
      <c r="B988" s="260">
        <v>7128017002467</v>
      </c>
      <c r="C988" s="261" t="s">
        <v>455</v>
      </c>
      <c r="D988" s="262">
        <v>45785</v>
      </c>
      <c r="E988" s="259" t="s">
        <v>895</v>
      </c>
      <c r="F988" s="259" t="s">
        <v>438</v>
      </c>
    </row>
    <row r="989" spans="1:6" x14ac:dyDescent="0.25">
      <c r="A989" s="259" t="s">
        <v>7335</v>
      </c>
      <c r="B989" s="260">
        <v>7128017016455</v>
      </c>
      <c r="C989" s="261" t="s">
        <v>455</v>
      </c>
      <c r="D989" s="262">
        <v>45785</v>
      </c>
      <c r="E989" s="259" t="s">
        <v>895</v>
      </c>
      <c r="F989" s="259" t="s">
        <v>438</v>
      </c>
    </row>
    <row r="990" spans="1:6" x14ac:dyDescent="0.25">
      <c r="A990" s="259" t="s">
        <v>7336</v>
      </c>
      <c r="B990" s="260">
        <v>7128017006053</v>
      </c>
      <c r="C990" s="261" t="s">
        <v>455</v>
      </c>
      <c r="D990" s="262">
        <v>45785</v>
      </c>
      <c r="E990" s="259" t="s">
        <v>895</v>
      </c>
      <c r="F990" s="259" t="s">
        <v>438</v>
      </c>
    </row>
    <row r="991" spans="1:6" x14ac:dyDescent="0.25">
      <c r="A991" s="259" t="s">
        <v>7337</v>
      </c>
      <c r="B991" s="260">
        <v>7789022015594</v>
      </c>
      <c r="C991" s="261" t="s">
        <v>726</v>
      </c>
      <c r="D991" s="262">
        <v>45851</v>
      </c>
      <c r="E991" s="259" t="s">
        <v>895</v>
      </c>
      <c r="F991" s="259" t="s">
        <v>438</v>
      </c>
    </row>
    <row r="992" spans="1:6" x14ac:dyDescent="0.25">
      <c r="A992" s="259" t="s">
        <v>7338</v>
      </c>
      <c r="B992" s="260">
        <v>7791020015990</v>
      </c>
      <c r="C992" s="261" t="s">
        <v>726</v>
      </c>
      <c r="D992" s="262">
        <v>45798</v>
      </c>
      <c r="E992" s="259" t="s">
        <v>895</v>
      </c>
      <c r="F992" s="259" t="s">
        <v>438</v>
      </c>
    </row>
    <row r="993" spans="1:6" x14ac:dyDescent="0.25">
      <c r="A993" s="259" t="s">
        <v>7339</v>
      </c>
      <c r="B993" s="260">
        <v>87492</v>
      </c>
      <c r="C993" s="261" t="s">
        <v>483</v>
      </c>
      <c r="D993" s="262">
        <v>45789</v>
      </c>
      <c r="E993" s="259" t="s">
        <v>895</v>
      </c>
      <c r="F993" s="259" t="s">
        <v>438</v>
      </c>
    </row>
    <row r="994" spans="1:6" x14ac:dyDescent="0.25">
      <c r="A994" s="259" t="s">
        <v>7340</v>
      </c>
      <c r="B994" s="260">
        <v>5282333</v>
      </c>
      <c r="C994" s="261" t="s">
        <v>437</v>
      </c>
      <c r="D994" s="262">
        <v>45943</v>
      </c>
      <c r="E994" s="259" t="s">
        <v>895</v>
      </c>
      <c r="F994" s="259" t="s">
        <v>438</v>
      </c>
    </row>
    <row r="995" spans="1:6" x14ac:dyDescent="0.25">
      <c r="A995" s="259" t="s">
        <v>7341</v>
      </c>
      <c r="B995" s="260">
        <v>7789021023340</v>
      </c>
      <c r="C995" s="261" t="s">
        <v>726</v>
      </c>
      <c r="D995" s="262">
        <v>45778</v>
      </c>
      <c r="E995" s="259" t="s">
        <v>895</v>
      </c>
      <c r="F995" s="259" t="s">
        <v>438</v>
      </c>
    </row>
    <row r="996" spans="1:6" x14ac:dyDescent="0.25">
      <c r="A996" s="259" t="s">
        <v>7342</v>
      </c>
      <c r="B996" s="260">
        <v>7789015004117</v>
      </c>
      <c r="C996" s="261" t="s">
        <v>455</v>
      </c>
      <c r="D996" s="262">
        <v>45869</v>
      </c>
      <c r="E996" s="259" t="s">
        <v>895</v>
      </c>
      <c r="F996" s="259" t="s">
        <v>438</v>
      </c>
    </row>
    <row r="997" spans="1:6" x14ac:dyDescent="0.25">
      <c r="A997" s="259" t="s">
        <v>7343</v>
      </c>
      <c r="B997" s="260">
        <v>7789015004133</v>
      </c>
      <c r="C997" s="261" t="s">
        <v>726</v>
      </c>
      <c r="D997" s="262">
        <v>45688</v>
      </c>
      <c r="E997" s="259" t="s">
        <v>895</v>
      </c>
      <c r="F997" s="259" t="s">
        <v>438</v>
      </c>
    </row>
    <row r="998" spans="1:6" x14ac:dyDescent="0.25">
      <c r="A998" s="259" t="s">
        <v>7344</v>
      </c>
      <c r="B998" s="260">
        <v>18003543</v>
      </c>
      <c r="C998" s="261" t="s">
        <v>726</v>
      </c>
      <c r="D998" s="262">
        <v>45658</v>
      </c>
      <c r="E998" s="259" t="s">
        <v>895</v>
      </c>
      <c r="F998" s="259" t="s">
        <v>438</v>
      </c>
    </row>
    <row r="999" spans="1:6" x14ac:dyDescent="0.25">
      <c r="A999" s="259" t="s">
        <v>7345</v>
      </c>
      <c r="B999" s="260">
        <v>7791020016042</v>
      </c>
      <c r="C999" s="261" t="s">
        <v>726</v>
      </c>
      <c r="D999" s="262">
        <v>45840</v>
      </c>
      <c r="E999" s="259" t="s">
        <v>895</v>
      </c>
      <c r="F999" s="259" t="s">
        <v>438</v>
      </c>
    </row>
    <row r="1000" spans="1:6" x14ac:dyDescent="0.25">
      <c r="A1000" s="259" t="s">
        <v>7346</v>
      </c>
      <c r="B1000" s="260">
        <v>207571308</v>
      </c>
      <c r="C1000" s="261" t="s">
        <v>437</v>
      </c>
      <c r="D1000" s="262">
        <v>45959</v>
      </c>
      <c r="E1000" s="259" t="s">
        <v>895</v>
      </c>
      <c r="F1000" s="259" t="s">
        <v>438</v>
      </c>
    </row>
    <row r="1001" spans="1:6" x14ac:dyDescent="0.25">
      <c r="A1001" s="259" t="s">
        <v>7347</v>
      </c>
      <c r="B1001" s="260">
        <v>4569023</v>
      </c>
      <c r="C1001" s="261" t="s">
        <v>437</v>
      </c>
      <c r="D1001" s="262">
        <v>45808</v>
      </c>
      <c r="E1001" s="259" t="s">
        <v>895</v>
      </c>
      <c r="F1001" s="259" t="s">
        <v>438</v>
      </c>
    </row>
    <row r="1002" spans="1:6" x14ac:dyDescent="0.25">
      <c r="A1002" s="259" t="s">
        <v>7348</v>
      </c>
      <c r="B1002" s="260">
        <v>4703476</v>
      </c>
      <c r="C1002" s="261" t="s">
        <v>437</v>
      </c>
      <c r="D1002" s="262">
        <v>45658</v>
      </c>
      <c r="E1002" s="259" t="s">
        <v>895</v>
      </c>
      <c r="F1002" s="259" t="s">
        <v>438</v>
      </c>
    </row>
    <row r="1003" spans="1:6" x14ac:dyDescent="0.25">
      <c r="A1003" s="259" t="s">
        <v>7349</v>
      </c>
      <c r="B1003" s="260">
        <v>4288647</v>
      </c>
      <c r="C1003" s="261" t="s">
        <v>437</v>
      </c>
      <c r="D1003" s="262">
        <v>45778</v>
      </c>
      <c r="E1003" s="259" t="s">
        <v>895</v>
      </c>
      <c r="F1003" s="259" t="s">
        <v>438</v>
      </c>
    </row>
    <row r="1004" spans="1:6" x14ac:dyDescent="0.25">
      <c r="A1004" s="259" t="s">
        <v>7350</v>
      </c>
      <c r="B1004" s="260">
        <v>7791020016522</v>
      </c>
      <c r="C1004" s="261" t="s">
        <v>726</v>
      </c>
      <c r="D1004" s="262">
        <v>45802</v>
      </c>
      <c r="E1004" s="259" t="s">
        <v>895</v>
      </c>
      <c r="F1004" s="259" t="s">
        <v>438</v>
      </c>
    </row>
    <row r="1005" spans="1:6" x14ac:dyDescent="0.25">
      <c r="A1005" s="259" t="s">
        <v>7351</v>
      </c>
      <c r="B1005" s="260">
        <v>7789021027660</v>
      </c>
      <c r="C1005" s="261" t="s">
        <v>726</v>
      </c>
      <c r="D1005" s="262">
        <v>45830</v>
      </c>
      <c r="E1005" s="259" t="s">
        <v>895</v>
      </c>
      <c r="F1005" s="259" t="s">
        <v>438</v>
      </c>
    </row>
    <row r="1006" spans="1:6" x14ac:dyDescent="0.25">
      <c r="A1006" s="259" t="s">
        <v>7352</v>
      </c>
      <c r="B1006" s="260">
        <v>4260867</v>
      </c>
      <c r="C1006" s="261" t="s">
        <v>437</v>
      </c>
      <c r="D1006" s="262">
        <v>45875</v>
      </c>
      <c r="E1006" s="259" t="s">
        <v>895</v>
      </c>
      <c r="F1006" s="259" t="s">
        <v>438</v>
      </c>
    </row>
    <row r="1007" spans="1:6" x14ac:dyDescent="0.25">
      <c r="A1007" s="259" t="s">
        <v>7353</v>
      </c>
      <c r="B1007" s="260">
        <v>82205</v>
      </c>
      <c r="C1007" s="261" t="s">
        <v>483</v>
      </c>
      <c r="D1007" s="262">
        <v>45883</v>
      </c>
      <c r="E1007" s="259" t="s">
        <v>895</v>
      </c>
      <c r="F1007" s="259" t="s">
        <v>438</v>
      </c>
    </row>
    <row r="1008" spans="1:6" x14ac:dyDescent="0.25">
      <c r="A1008" s="259" t="s">
        <v>7354</v>
      </c>
      <c r="B1008" s="260">
        <v>82248</v>
      </c>
      <c r="C1008" s="261" t="s">
        <v>483</v>
      </c>
      <c r="D1008" s="262">
        <v>45838</v>
      </c>
      <c r="E1008" s="259" t="s">
        <v>895</v>
      </c>
      <c r="F1008" s="259" t="s">
        <v>438</v>
      </c>
    </row>
    <row r="1009" spans="1:6" x14ac:dyDescent="0.25">
      <c r="A1009" s="259" t="s">
        <v>7355</v>
      </c>
      <c r="B1009" s="260">
        <v>11029</v>
      </c>
      <c r="C1009" s="261" t="s">
        <v>483</v>
      </c>
      <c r="D1009" s="262">
        <v>45698</v>
      </c>
      <c r="E1009" s="259" t="s">
        <v>895</v>
      </c>
      <c r="F1009" s="259" t="s">
        <v>438</v>
      </c>
    </row>
    <row r="1010" spans="1:6" x14ac:dyDescent="0.25">
      <c r="A1010" s="259" t="s">
        <v>7356</v>
      </c>
      <c r="B1010" s="260">
        <v>7791019006732</v>
      </c>
      <c r="C1010" s="261" t="s">
        <v>478</v>
      </c>
      <c r="D1010" s="262">
        <v>45766</v>
      </c>
      <c r="E1010" s="259" t="s">
        <v>895</v>
      </c>
      <c r="F1010" s="259" t="s">
        <v>438</v>
      </c>
    </row>
    <row r="1011" spans="1:6" x14ac:dyDescent="0.25">
      <c r="A1011" s="259" t="s">
        <v>7357</v>
      </c>
      <c r="B1011" s="260">
        <v>4782162</v>
      </c>
      <c r="C1011" s="261" t="s">
        <v>446</v>
      </c>
      <c r="D1011" s="262">
        <v>45658</v>
      </c>
      <c r="E1011" s="259" t="s">
        <v>895</v>
      </c>
      <c r="F1011" s="259" t="s">
        <v>438</v>
      </c>
    </row>
    <row r="1012" spans="1:6" x14ac:dyDescent="0.25">
      <c r="A1012" s="259" t="s">
        <v>7358</v>
      </c>
      <c r="B1012" s="260">
        <v>329277</v>
      </c>
      <c r="C1012" s="261" t="s">
        <v>476</v>
      </c>
      <c r="D1012" s="262">
        <v>45658</v>
      </c>
      <c r="E1012" s="259" t="s">
        <v>895</v>
      </c>
      <c r="F1012" s="259" t="s">
        <v>438</v>
      </c>
    </row>
    <row r="1013" spans="1:6" x14ac:dyDescent="0.25">
      <c r="A1013" s="259" t="s">
        <v>7359</v>
      </c>
      <c r="B1013" s="260">
        <v>18213242</v>
      </c>
      <c r="C1013" s="261" t="s">
        <v>490</v>
      </c>
      <c r="D1013" s="262">
        <v>45658</v>
      </c>
      <c r="E1013" s="259" t="s">
        <v>895</v>
      </c>
      <c r="F1013" s="259" t="s">
        <v>438</v>
      </c>
    </row>
    <row r="1014" spans="1:6" x14ac:dyDescent="0.25">
      <c r="A1014" s="259" t="s">
        <v>7360</v>
      </c>
      <c r="B1014" s="260">
        <v>7789025036019</v>
      </c>
      <c r="C1014" s="261" t="s">
        <v>478</v>
      </c>
      <c r="D1014" s="262">
        <v>45658</v>
      </c>
      <c r="E1014" s="259" t="s">
        <v>895</v>
      </c>
      <c r="F1014" s="259" t="s">
        <v>438</v>
      </c>
    </row>
    <row r="1015" spans="1:6" x14ac:dyDescent="0.25">
      <c r="A1015" s="259" t="s">
        <v>7361</v>
      </c>
      <c r="B1015" s="260">
        <v>7789027004099</v>
      </c>
      <c r="C1015" s="261" t="s">
        <v>478</v>
      </c>
      <c r="D1015" s="262">
        <v>45658</v>
      </c>
      <c r="E1015" s="259" t="s">
        <v>895</v>
      </c>
      <c r="F1015" s="259" t="s">
        <v>438</v>
      </c>
    </row>
    <row r="1016" spans="1:6" x14ac:dyDescent="0.25">
      <c r="A1016" s="259" t="s">
        <v>7362</v>
      </c>
      <c r="B1016" s="260">
        <v>27361</v>
      </c>
      <c r="C1016" s="261" t="s">
        <v>483</v>
      </c>
      <c r="D1016" s="262">
        <v>45698</v>
      </c>
      <c r="E1016" s="259" t="s">
        <v>895</v>
      </c>
      <c r="F1016" s="259" t="s">
        <v>438</v>
      </c>
    </row>
    <row r="1017" spans="1:6" x14ac:dyDescent="0.25">
      <c r="A1017" s="259" t="s">
        <v>7363</v>
      </c>
      <c r="B1017" s="260">
        <v>5561450</v>
      </c>
      <c r="C1017" s="261" t="s">
        <v>437</v>
      </c>
      <c r="D1017" s="262">
        <v>45658</v>
      </c>
      <c r="E1017" s="259" t="s">
        <v>895</v>
      </c>
      <c r="F1017" s="259" t="s">
        <v>438</v>
      </c>
    </row>
    <row r="1018" spans="1:6" x14ac:dyDescent="0.25">
      <c r="A1018" s="259" t="s">
        <v>7364</v>
      </c>
      <c r="B1018" s="260">
        <v>7789027004338</v>
      </c>
      <c r="C1018" s="261" t="s">
        <v>478</v>
      </c>
      <c r="D1018" s="262">
        <v>45658</v>
      </c>
      <c r="E1018" s="259" t="s">
        <v>895</v>
      </c>
      <c r="F1018" s="259" t="s">
        <v>438</v>
      </c>
    </row>
    <row r="1019" spans="1:6" x14ac:dyDescent="0.25">
      <c r="A1019" s="259" t="s">
        <v>7365</v>
      </c>
      <c r="B1019" s="260">
        <v>7495021004414</v>
      </c>
      <c r="C1019" s="261" t="s">
        <v>492</v>
      </c>
      <c r="D1019" s="262">
        <v>45658</v>
      </c>
      <c r="E1019" s="259" t="s">
        <v>895</v>
      </c>
      <c r="F1019" s="259" t="s">
        <v>438</v>
      </c>
    </row>
    <row r="1020" spans="1:6" x14ac:dyDescent="0.25">
      <c r="A1020" s="259" t="s">
        <v>7366</v>
      </c>
      <c r="B1020" s="260">
        <v>15501</v>
      </c>
      <c r="C1020" s="261" t="s">
        <v>496</v>
      </c>
      <c r="D1020" s="262">
        <v>45748</v>
      </c>
      <c r="E1020" s="259" t="s">
        <v>895</v>
      </c>
      <c r="F1020" s="259" t="s">
        <v>438</v>
      </c>
    </row>
    <row r="1021" spans="1:6" x14ac:dyDescent="0.25">
      <c r="A1021" s="259" t="s">
        <v>7367</v>
      </c>
      <c r="B1021" s="260">
        <v>3222323</v>
      </c>
      <c r="C1021" s="261" t="s">
        <v>462</v>
      </c>
      <c r="D1021" s="262">
        <v>45778</v>
      </c>
      <c r="E1021" s="259" t="s">
        <v>895</v>
      </c>
      <c r="F1021" s="259" t="s">
        <v>438</v>
      </c>
    </row>
    <row r="1022" spans="1:6" x14ac:dyDescent="0.25">
      <c r="A1022" s="259" t="s">
        <v>7368</v>
      </c>
      <c r="B1022" s="260">
        <v>16680856</v>
      </c>
      <c r="C1022" s="261" t="s">
        <v>490</v>
      </c>
      <c r="D1022" s="262">
        <v>45992</v>
      </c>
      <c r="E1022" s="259" t="s">
        <v>895</v>
      </c>
      <c r="F1022" s="259" t="s">
        <v>438</v>
      </c>
    </row>
    <row r="1023" spans="1:6" x14ac:dyDescent="0.25">
      <c r="A1023" s="259" t="s">
        <v>7369</v>
      </c>
      <c r="B1023" s="260">
        <v>16460877</v>
      </c>
      <c r="C1023" s="261" t="s">
        <v>462</v>
      </c>
      <c r="D1023" s="262">
        <v>45931</v>
      </c>
      <c r="E1023" s="259" t="s">
        <v>895</v>
      </c>
      <c r="F1023" s="259" t="s">
        <v>438</v>
      </c>
    </row>
    <row r="1024" spans="1:6" x14ac:dyDescent="0.25">
      <c r="A1024" s="259" t="s">
        <v>7370</v>
      </c>
      <c r="B1024" s="260">
        <v>5217551</v>
      </c>
      <c r="C1024" s="261" t="s">
        <v>446</v>
      </c>
      <c r="D1024" s="262">
        <v>45658</v>
      </c>
      <c r="E1024" s="259" t="s">
        <v>895</v>
      </c>
      <c r="F1024" s="259" t="s">
        <v>438</v>
      </c>
    </row>
    <row r="1025" spans="1:6" x14ac:dyDescent="0.25">
      <c r="A1025" s="259" t="s">
        <v>7371</v>
      </c>
      <c r="B1025" s="260">
        <v>7791020016495</v>
      </c>
      <c r="C1025" s="261" t="s">
        <v>455</v>
      </c>
      <c r="D1025" s="262">
        <v>45902</v>
      </c>
      <c r="E1025" s="259" t="s">
        <v>895</v>
      </c>
      <c r="F1025" s="259" t="s">
        <v>438</v>
      </c>
    </row>
    <row r="1026" spans="1:6" x14ac:dyDescent="0.25">
      <c r="A1026" s="259" t="s">
        <v>7372</v>
      </c>
      <c r="B1026" s="260">
        <v>7791020015565</v>
      </c>
      <c r="C1026" s="261" t="s">
        <v>455</v>
      </c>
      <c r="D1026" s="262">
        <v>45902</v>
      </c>
      <c r="E1026" s="259" t="s">
        <v>895</v>
      </c>
      <c r="F1026" s="259" t="s">
        <v>438</v>
      </c>
    </row>
    <row r="1027" spans="1:6" x14ac:dyDescent="0.25">
      <c r="A1027" s="259" t="s">
        <v>7373</v>
      </c>
      <c r="B1027" s="260">
        <v>7791020016065</v>
      </c>
      <c r="C1027" s="261" t="s">
        <v>455</v>
      </c>
      <c r="D1027" s="262">
        <v>45902</v>
      </c>
      <c r="E1027" s="259" t="s">
        <v>895</v>
      </c>
      <c r="F1027" s="259" t="s">
        <v>438</v>
      </c>
    </row>
    <row r="1028" spans="1:6" x14ac:dyDescent="0.25">
      <c r="A1028" s="259" t="s">
        <v>7374</v>
      </c>
      <c r="B1028" s="260">
        <v>7791020019845</v>
      </c>
      <c r="C1028" s="261" t="s">
        <v>455</v>
      </c>
      <c r="D1028" s="262">
        <v>45902</v>
      </c>
      <c r="E1028" s="259" t="s">
        <v>895</v>
      </c>
      <c r="F1028" s="259" t="s">
        <v>438</v>
      </c>
    </row>
    <row r="1029" spans="1:6" x14ac:dyDescent="0.25">
      <c r="A1029" s="259" t="s">
        <v>7375</v>
      </c>
      <c r="B1029" s="260">
        <v>7791020012964</v>
      </c>
      <c r="C1029" s="261" t="s">
        <v>455</v>
      </c>
      <c r="D1029" s="262">
        <v>45902</v>
      </c>
      <c r="E1029" s="259" t="s">
        <v>895</v>
      </c>
      <c r="F1029" s="259" t="s">
        <v>438</v>
      </c>
    </row>
    <row r="1030" spans="1:6" x14ac:dyDescent="0.25">
      <c r="A1030" s="259" t="s">
        <v>7376</v>
      </c>
      <c r="B1030" s="260">
        <v>7791020016190</v>
      </c>
      <c r="C1030" s="261" t="s">
        <v>455</v>
      </c>
      <c r="D1030" s="262">
        <v>45902</v>
      </c>
      <c r="E1030" s="259" t="s">
        <v>895</v>
      </c>
      <c r="F1030" s="259" t="s">
        <v>438</v>
      </c>
    </row>
    <row r="1031" spans="1:6" x14ac:dyDescent="0.25">
      <c r="A1031" s="259" t="s">
        <v>7377</v>
      </c>
      <c r="B1031" s="260">
        <v>7791020016143</v>
      </c>
      <c r="C1031" s="261" t="s">
        <v>455</v>
      </c>
      <c r="D1031" s="262">
        <v>45902</v>
      </c>
      <c r="E1031" s="259" t="s">
        <v>895</v>
      </c>
      <c r="F1031" s="259" t="s">
        <v>438</v>
      </c>
    </row>
    <row r="1032" spans="1:6" x14ac:dyDescent="0.25">
      <c r="A1032" s="259" t="s">
        <v>7378</v>
      </c>
      <c r="B1032" s="260">
        <v>7791020015186</v>
      </c>
      <c r="C1032" s="261" t="s">
        <v>455</v>
      </c>
      <c r="D1032" s="262">
        <v>45902</v>
      </c>
      <c r="E1032" s="259" t="s">
        <v>895</v>
      </c>
      <c r="F1032" s="259" t="s">
        <v>438</v>
      </c>
    </row>
    <row r="1033" spans="1:6" x14ac:dyDescent="0.25">
      <c r="A1033" s="259" t="s">
        <v>7379</v>
      </c>
      <c r="B1033" s="260">
        <v>7791020016744</v>
      </c>
      <c r="C1033" s="261" t="s">
        <v>455</v>
      </c>
      <c r="D1033" s="262">
        <v>45902</v>
      </c>
      <c r="E1033" s="259" t="s">
        <v>895</v>
      </c>
      <c r="F1033" s="259" t="s">
        <v>438</v>
      </c>
    </row>
    <row r="1034" spans="1:6" x14ac:dyDescent="0.25">
      <c r="A1034" s="259" t="s">
        <v>7380</v>
      </c>
      <c r="B1034" s="260">
        <v>7791020019870</v>
      </c>
      <c r="C1034" s="261" t="s">
        <v>455</v>
      </c>
      <c r="D1034" s="262">
        <v>45902</v>
      </c>
      <c r="E1034" s="259" t="s">
        <v>895</v>
      </c>
      <c r="F1034" s="259" t="s">
        <v>438</v>
      </c>
    </row>
    <row r="1035" spans="1:6" x14ac:dyDescent="0.25">
      <c r="A1035" s="259" t="s">
        <v>7381</v>
      </c>
      <c r="B1035" s="260">
        <v>7791020017103</v>
      </c>
      <c r="C1035" s="261" t="s">
        <v>455</v>
      </c>
      <c r="D1035" s="262">
        <v>45949</v>
      </c>
      <c r="E1035" s="259" t="s">
        <v>895</v>
      </c>
      <c r="F1035" s="259" t="s">
        <v>438</v>
      </c>
    </row>
    <row r="1036" spans="1:6" x14ac:dyDescent="0.25">
      <c r="A1036" s="259" t="s">
        <v>7382</v>
      </c>
      <c r="B1036" s="260">
        <v>7791020012293</v>
      </c>
      <c r="C1036" s="261" t="s">
        <v>455</v>
      </c>
      <c r="D1036" s="262">
        <v>45902</v>
      </c>
      <c r="E1036" s="259" t="s">
        <v>895</v>
      </c>
      <c r="F1036" s="259" t="s">
        <v>438</v>
      </c>
    </row>
    <row r="1037" spans="1:6" x14ac:dyDescent="0.25">
      <c r="A1037" s="259" t="s">
        <v>7383</v>
      </c>
      <c r="B1037" s="260">
        <v>7791020016093</v>
      </c>
      <c r="C1037" s="261" t="s">
        <v>455</v>
      </c>
      <c r="D1037" s="262">
        <v>45904</v>
      </c>
      <c r="E1037" s="259" t="s">
        <v>895</v>
      </c>
      <c r="F1037" s="259" t="s">
        <v>438</v>
      </c>
    </row>
    <row r="1038" spans="1:6" x14ac:dyDescent="0.25">
      <c r="A1038" s="259" t="s">
        <v>7384</v>
      </c>
      <c r="B1038" s="260">
        <v>7791020016008</v>
      </c>
      <c r="C1038" s="261" t="s">
        <v>455</v>
      </c>
      <c r="D1038" s="262">
        <v>45902</v>
      </c>
      <c r="E1038" s="259" t="s">
        <v>895</v>
      </c>
      <c r="F1038" s="259" t="s">
        <v>438</v>
      </c>
    </row>
    <row r="1039" spans="1:6" x14ac:dyDescent="0.25">
      <c r="A1039" s="259" t="s">
        <v>7385</v>
      </c>
      <c r="B1039" s="260">
        <v>7791020012962</v>
      </c>
      <c r="C1039" s="261" t="s">
        <v>455</v>
      </c>
      <c r="D1039" s="262">
        <v>45902</v>
      </c>
      <c r="E1039" s="259" t="s">
        <v>895</v>
      </c>
      <c r="F1039" s="259" t="s">
        <v>438</v>
      </c>
    </row>
    <row r="1040" spans="1:6" x14ac:dyDescent="0.25">
      <c r="A1040" s="259" t="s">
        <v>7386</v>
      </c>
      <c r="B1040" s="260">
        <v>7791020016150</v>
      </c>
      <c r="C1040" s="261" t="s">
        <v>455</v>
      </c>
      <c r="D1040" s="262">
        <v>45658</v>
      </c>
      <c r="E1040" s="259" t="s">
        <v>895</v>
      </c>
      <c r="F1040" s="259" t="s">
        <v>438</v>
      </c>
    </row>
    <row r="1041" spans="1:6" x14ac:dyDescent="0.25">
      <c r="A1041" s="259" t="s">
        <v>7387</v>
      </c>
      <c r="B1041" s="260">
        <v>7791020015200</v>
      </c>
      <c r="C1041" s="261" t="s">
        <v>455</v>
      </c>
      <c r="D1041" s="262">
        <v>45902</v>
      </c>
      <c r="E1041" s="259" t="s">
        <v>895</v>
      </c>
      <c r="F1041" s="259" t="s">
        <v>438</v>
      </c>
    </row>
    <row r="1042" spans="1:6" x14ac:dyDescent="0.25">
      <c r="A1042" s="259" t="s">
        <v>7388</v>
      </c>
      <c r="B1042" s="260">
        <v>7791020016194</v>
      </c>
      <c r="C1042" s="261" t="s">
        <v>455</v>
      </c>
      <c r="D1042" s="262">
        <v>45902</v>
      </c>
      <c r="E1042" s="259" t="s">
        <v>895</v>
      </c>
      <c r="F1042" s="259" t="s">
        <v>438</v>
      </c>
    </row>
    <row r="1043" spans="1:6" x14ac:dyDescent="0.25">
      <c r="A1043" s="259" t="s">
        <v>7389</v>
      </c>
      <c r="B1043" s="260">
        <v>7791020017525</v>
      </c>
      <c r="C1043" s="261" t="s">
        <v>455</v>
      </c>
      <c r="D1043" s="262">
        <v>45902</v>
      </c>
      <c r="E1043" s="259" t="s">
        <v>895</v>
      </c>
      <c r="F1043" s="259" t="s">
        <v>438</v>
      </c>
    </row>
    <row r="1044" spans="1:6" x14ac:dyDescent="0.25">
      <c r="A1044" s="259" t="s">
        <v>7390</v>
      </c>
      <c r="B1044" s="260">
        <v>7791020014314</v>
      </c>
      <c r="C1044" s="261" t="s">
        <v>17357</v>
      </c>
      <c r="D1044" s="262">
        <v>45689</v>
      </c>
      <c r="E1044" s="259" t="s">
        <v>895</v>
      </c>
      <c r="F1044" s="259" t="s">
        <v>438</v>
      </c>
    </row>
    <row r="1045" spans="1:6" x14ac:dyDescent="0.25">
      <c r="A1045" s="259" t="s">
        <v>7391</v>
      </c>
      <c r="B1045" s="260">
        <v>87326</v>
      </c>
      <c r="C1045" s="261" t="s">
        <v>483</v>
      </c>
      <c r="D1045" s="262">
        <v>45658</v>
      </c>
      <c r="E1045" s="259" t="s">
        <v>895</v>
      </c>
      <c r="F1045" s="259" t="s">
        <v>438</v>
      </c>
    </row>
    <row r="1046" spans="1:6" x14ac:dyDescent="0.25">
      <c r="A1046" s="259" t="s">
        <v>7392</v>
      </c>
      <c r="B1046" s="260">
        <v>4262994</v>
      </c>
      <c r="C1046" s="261" t="s">
        <v>437</v>
      </c>
      <c r="D1046" s="262">
        <v>45658</v>
      </c>
      <c r="E1046" s="259" t="s">
        <v>895</v>
      </c>
      <c r="F1046" s="259" t="s">
        <v>438</v>
      </c>
    </row>
    <row r="1047" spans="1:6" x14ac:dyDescent="0.25">
      <c r="A1047" s="259" t="s">
        <v>7393</v>
      </c>
      <c r="B1047" s="260">
        <v>7789021027439</v>
      </c>
      <c r="C1047" s="261" t="s">
        <v>478</v>
      </c>
      <c r="D1047" s="262">
        <v>45658</v>
      </c>
      <c r="E1047" s="259" t="s">
        <v>895</v>
      </c>
      <c r="F1047" s="259" t="s">
        <v>438</v>
      </c>
    </row>
    <row r="1048" spans="1:6" x14ac:dyDescent="0.25">
      <c r="A1048" s="259" t="s">
        <v>7394</v>
      </c>
      <c r="B1048" s="260">
        <v>87078</v>
      </c>
      <c r="C1048" s="261" t="s">
        <v>483</v>
      </c>
      <c r="D1048" s="262">
        <v>45658</v>
      </c>
      <c r="E1048" s="259" t="s">
        <v>895</v>
      </c>
      <c r="F1048" s="259" t="s">
        <v>438</v>
      </c>
    </row>
    <row r="1049" spans="1:6" x14ac:dyDescent="0.25">
      <c r="A1049" s="259" t="s">
        <v>7395</v>
      </c>
      <c r="B1049" s="260">
        <v>7789021027487</v>
      </c>
      <c r="C1049" s="261" t="s">
        <v>478</v>
      </c>
      <c r="D1049" s="262">
        <v>45658</v>
      </c>
      <c r="E1049" s="259" t="s">
        <v>895</v>
      </c>
      <c r="F1049" s="259" t="s">
        <v>438</v>
      </c>
    </row>
    <row r="1050" spans="1:6" x14ac:dyDescent="0.25">
      <c r="A1050" s="259" t="s">
        <v>7396</v>
      </c>
      <c r="B1050" s="260">
        <v>4275175</v>
      </c>
      <c r="C1050" s="261" t="s">
        <v>437</v>
      </c>
      <c r="D1050" s="262">
        <v>45658</v>
      </c>
      <c r="E1050" s="259" t="s">
        <v>895</v>
      </c>
      <c r="F1050" s="259" t="s">
        <v>438</v>
      </c>
    </row>
    <row r="1051" spans="1:6" x14ac:dyDescent="0.25">
      <c r="A1051" s="259" t="s">
        <v>7397</v>
      </c>
      <c r="B1051" s="260">
        <v>4976705</v>
      </c>
      <c r="C1051" s="261" t="s">
        <v>437</v>
      </c>
      <c r="D1051" s="262">
        <v>45658</v>
      </c>
      <c r="E1051" s="259" t="s">
        <v>895</v>
      </c>
      <c r="F1051" s="259" t="s">
        <v>438</v>
      </c>
    </row>
    <row r="1052" spans="1:6" x14ac:dyDescent="0.25">
      <c r="A1052" s="259" t="s">
        <v>7398</v>
      </c>
      <c r="B1052" s="260">
        <v>22027495</v>
      </c>
      <c r="C1052" s="261" t="s">
        <v>478</v>
      </c>
      <c r="D1052" s="262">
        <v>45658</v>
      </c>
      <c r="E1052" s="259" t="s">
        <v>895</v>
      </c>
      <c r="F1052" s="259" t="s">
        <v>438</v>
      </c>
    </row>
    <row r="1053" spans="1:6" x14ac:dyDescent="0.25">
      <c r="A1053" s="259" t="s">
        <v>7399</v>
      </c>
      <c r="B1053" s="260">
        <v>21027763</v>
      </c>
      <c r="C1053" s="261" t="s">
        <v>478</v>
      </c>
      <c r="D1053" s="262">
        <v>45658</v>
      </c>
      <c r="E1053" s="259" t="s">
        <v>895</v>
      </c>
      <c r="F1053" s="259" t="s">
        <v>438</v>
      </c>
    </row>
    <row r="1054" spans="1:6" x14ac:dyDescent="0.25">
      <c r="A1054" s="259" t="s">
        <v>7400</v>
      </c>
      <c r="B1054" s="260">
        <v>20018105</v>
      </c>
      <c r="C1054" s="261" t="s">
        <v>478</v>
      </c>
      <c r="D1054" s="262">
        <v>45698</v>
      </c>
      <c r="E1054" s="259" t="s">
        <v>895</v>
      </c>
      <c r="F1054" s="259" t="s">
        <v>438</v>
      </c>
    </row>
    <row r="1055" spans="1:6" x14ac:dyDescent="0.25">
      <c r="A1055" s="259" t="s">
        <v>7401</v>
      </c>
      <c r="B1055" s="260">
        <v>7789023032103</v>
      </c>
      <c r="C1055" s="261" t="s">
        <v>478</v>
      </c>
      <c r="D1055" s="262">
        <v>45658</v>
      </c>
      <c r="E1055" s="259" t="s">
        <v>895</v>
      </c>
      <c r="F1055" s="259" t="s">
        <v>438</v>
      </c>
    </row>
    <row r="1056" spans="1:6" x14ac:dyDescent="0.25">
      <c r="A1056" s="259" t="s">
        <v>7402</v>
      </c>
      <c r="B1056" s="260">
        <v>7789023046932</v>
      </c>
      <c r="C1056" s="261" t="s">
        <v>478</v>
      </c>
      <c r="D1056" s="262">
        <v>45658</v>
      </c>
      <c r="E1056" s="259" t="s">
        <v>895</v>
      </c>
      <c r="F1056" s="259" t="s">
        <v>438</v>
      </c>
    </row>
    <row r="1057" spans="1:6" x14ac:dyDescent="0.25">
      <c r="A1057" s="259" t="s">
        <v>7403</v>
      </c>
      <c r="B1057" s="260">
        <v>20017762</v>
      </c>
      <c r="C1057" s="261" t="s">
        <v>478</v>
      </c>
      <c r="D1057" s="262">
        <v>45698</v>
      </c>
      <c r="E1057" s="259" t="s">
        <v>895</v>
      </c>
      <c r="F1057" s="259" t="s">
        <v>438</v>
      </c>
    </row>
    <row r="1058" spans="1:6" x14ac:dyDescent="0.25">
      <c r="A1058" s="259" t="s">
        <v>7404</v>
      </c>
      <c r="B1058" s="260">
        <v>20023798</v>
      </c>
      <c r="C1058" s="261" t="s">
        <v>478</v>
      </c>
      <c r="D1058" s="262">
        <v>45698</v>
      </c>
      <c r="E1058" s="259" t="s">
        <v>895</v>
      </c>
      <c r="F1058" s="259" t="s">
        <v>438</v>
      </c>
    </row>
    <row r="1059" spans="1:6" x14ac:dyDescent="0.25">
      <c r="A1059" s="259" t="s">
        <v>7405</v>
      </c>
      <c r="B1059" s="260">
        <v>20021161</v>
      </c>
      <c r="C1059" s="261" t="s">
        <v>478</v>
      </c>
      <c r="D1059" s="262">
        <v>45698</v>
      </c>
      <c r="E1059" s="259" t="s">
        <v>895</v>
      </c>
      <c r="F1059" s="259" t="s">
        <v>438</v>
      </c>
    </row>
    <row r="1060" spans="1:6" x14ac:dyDescent="0.25">
      <c r="A1060" s="259" t="s">
        <v>7406</v>
      </c>
      <c r="B1060" s="260">
        <v>4680740</v>
      </c>
      <c r="C1060" s="261" t="s">
        <v>437</v>
      </c>
      <c r="D1060" s="262">
        <v>45698</v>
      </c>
      <c r="E1060" s="259" t="s">
        <v>895</v>
      </c>
      <c r="F1060" s="259" t="s">
        <v>438</v>
      </c>
    </row>
    <row r="1061" spans="1:6" x14ac:dyDescent="0.25">
      <c r="A1061" s="259" t="s">
        <v>7407</v>
      </c>
      <c r="B1061" s="260">
        <v>4672433</v>
      </c>
      <c r="C1061" s="261" t="s">
        <v>437</v>
      </c>
      <c r="D1061" s="262">
        <v>45698</v>
      </c>
      <c r="E1061" s="259" t="s">
        <v>895</v>
      </c>
      <c r="F1061" s="259" t="s">
        <v>438</v>
      </c>
    </row>
    <row r="1062" spans="1:6" x14ac:dyDescent="0.25">
      <c r="A1062" s="259" t="s">
        <v>7408</v>
      </c>
      <c r="B1062" s="260">
        <v>4671089</v>
      </c>
      <c r="C1062" s="261" t="s">
        <v>437</v>
      </c>
      <c r="D1062" s="262">
        <v>45698</v>
      </c>
      <c r="E1062" s="259" t="s">
        <v>895</v>
      </c>
      <c r="F1062" s="259" t="s">
        <v>438</v>
      </c>
    </row>
    <row r="1063" spans="1:6" x14ac:dyDescent="0.25">
      <c r="A1063" s="259" t="s">
        <v>7409</v>
      </c>
      <c r="B1063" s="260">
        <v>20023944</v>
      </c>
      <c r="C1063" s="261" t="s">
        <v>478</v>
      </c>
      <c r="D1063" s="262">
        <v>45757</v>
      </c>
      <c r="E1063" s="259" t="s">
        <v>895</v>
      </c>
      <c r="F1063" s="259" t="s">
        <v>438</v>
      </c>
    </row>
    <row r="1064" spans="1:6" x14ac:dyDescent="0.25">
      <c r="A1064" s="259" t="s">
        <v>7410</v>
      </c>
      <c r="B1064" s="260">
        <v>7791021023540</v>
      </c>
      <c r="C1064" s="261" t="s">
        <v>478</v>
      </c>
      <c r="D1064" s="262">
        <v>45658</v>
      </c>
      <c r="E1064" s="259" t="s">
        <v>895</v>
      </c>
      <c r="F1064" s="259" t="s">
        <v>438</v>
      </c>
    </row>
    <row r="1065" spans="1:6" x14ac:dyDescent="0.25">
      <c r="A1065" s="259" t="s">
        <v>7411</v>
      </c>
      <c r="B1065" s="260">
        <v>4292311</v>
      </c>
      <c r="C1065" s="261" t="s">
        <v>437</v>
      </c>
      <c r="D1065" s="262">
        <v>45787</v>
      </c>
      <c r="E1065" s="259" t="s">
        <v>895</v>
      </c>
      <c r="F1065" s="259" t="s">
        <v>438</v>
      </c>
    </row>
    <row r="1066" spans="1:6" x14ac:dyDescent="0.25">
      <c r="A1066" s="259" t="s">
        <v>7412</v>
      </c>
      <c r="B1066" s="260">
        <v>4295498</v>
      </c>
      <c r="C1066" s="261" t="s">
        <v>437</v>
      </c>
      <c r="D1066" s="262">
        <v>45698</v>
      </c>
      <c r="E1066" s="259" t="s">
        <v>895</v>
      </c>
      <c r="F1066" s="259" t="s">
        <v>438</v>
      </c>
    </row>
    <row r="1067" spans="1:6" x14ac:dyDescent="0.25">
      <c r="A1067" s="259" t="s">
        <v>7413</v>
      </c>
      <c r="B1067" s="260">
        <v>81001180</v>
      </c>
      <c r="C1067" s="261" t="s">
        <v>492</v>
      </c>
      <c r="D1067" s="262">
        <v>45698</v>
      </c>
      <c r="E1067" s="259" t="s">
        <v>895</v>
      </c>
      <c r="F1067" s="259" t="s">
        <v>438</v>
      </c>
    </row>
    <row r="1068" spans="1:6" x14ac:dyDescent="0.25">
      <c r="A1068" s="259" t="s">
        <v>7414</v>
      </c>
      <c r="B1068" s="260">
        <v>4291947</v>
      </c>
      <c r="C1068" s="261" t="s">
        <v>437</v>
      </c>
      <c r="D1068" s="262">
        <v>45698</v>
      </c>
      <c r="E1068" s="259" t="s">
        <v>895</v>
      </c>
      <c r="F1068" s="259" t="s">
        <v>438</v>
      </c>
    </row>
    <row r="1069" spans="1:6" x14ac:dyDescent="0.25">
      <c r="A1069" s="259" t="s">
        <v>7415</v>
      </c>
      <c r="B1069" s="260">
        <v>4293418</v>
      </c>
      <c r="C1069" s="261" t="s">
        <v>437</v>
      </c>
      <c r="D1069" s="262">
        <v>45698</v>
      </c>
      <c r="E1069" s="259" t="s">
        <v>895</v>
      </c>
      <c r="F1069" s="259" t="s">
        <v>438</v>
      </c>
    </row>
    <row r="1070" spans="1:6" x14ac:dyDescent="0.25">
      <c r="A1070" s="259" t="s">
        <v>7416</v>
      </c>
      <c r="B1070" s="260">
        <v>4552222</v>
      </c>
      <c r="C1070" s="261" t="s">
        <v>437</v>
      </c>
      <c r="D1070" s="262">
        <v>45698</v>
      </c>
      <c r="E1070" s="259" t="s">
        <v>895</v>
      </c>
      <c r="F1070" s="259" t="s">
        <v>438</v>
      </c>
    </row>
    <row r="1071" spans="1:6" x14ac:dyDescent="0.25">
      <c r="A1071" s="259" t="s">
        <v>7417</v>
      </c>
      <c r="B1071" s="260">
        <v>4562939</v>
      </c>
      <c r="C1071" s="261" t="s">
        <v>437</v>
      </c>
      <c r="D1071" s="262">
        <v>45698</v>
      </c>
      <c r="E1071" s="259" t="s">
        <v>895</v>
      </c>
      <c r="F1071" s="259" t="s">
        <v>438</v>
      </c>
    </row>
    <row r="1072" spans="1:6" x14ac:dyDescent="0.25">
      <c r="A1072" s="259" t="s">
        <v>7418</v>
      </c>
      <c r="B1072" s="260">
        <v>4290893</v>
      </c>
      <c r="C1072" s="261" t="s">
        <v>437</v>
      </c>
      <c r="D1072" s="262">
        <v>45698</v>
      </c>
      <c r="E1072" s="259" t="s">
        <v>895</v>
      </c>
      <c r="F1072" s="259" t="s">
        <v>438</v>
      </c>
    </row>
    <row r="1073" spans="1:6" x14ac:dyDescent="0.25">
      <c r="A1073" s="259" t="s">
        <v>7419</v>
      </c>
      <c r="B1073" s="260">
        <v>17016969</v>
      </c>
      <c r="C1073" s="261" t="s">
        <v>452</v>
      </c>
      <c r="D1073" s="262">
        <v>45698</v>
      </c>
      <c r="E1073" s="259" t="s">
        <v>895</v>
      </c>
      <c r="F1073" s="259" t="s">
        <v>438</v>
      </c>
    </row>
    <row r="1074" spans="1:6" x14ac:dyDescent="0.25">
      <c r="A1074" s="259" t="s">
        <v>7420</v>
      </c>
      <c r="B1074" s="260">
        <v>4227877</v>
      </c>
      <c r="C1074" s="261" t="s">
        <v>468</v>
      </c>
      <c r="D1074" s="262">
        <v>45698</v>
      </c>
      <c r="E1074" s="259" t="s">
        <v>895</v>
      </c>
      <c r="F1074" s="259" t="s">
        <v>438</v>
      </c>
    </row>
    <row r="1075" spans="1:6" x14ac:dyDescent="0.25">
      <c r="A1075" s="259" t="s">
        <v>7421</v>
      </c>
      <c r="B1075" s="260">
        <v>20025945</v>
      </c>
      <c r="C1075" s="261" t="s">
        <v>478</v>
      </c>
      <c r="D1075" s="262">
        <v>45698</v>
      </c>
      <c r="E1075" s="259" t="s">
        <v>895</v>
      </c>
      <c r="F1075" s="259" t="s">
        <v>438</v>
      </c>
    </row>
    <row r="1076" spans="1:6" x14ac:dyDescent="0.25">
      <c r="A1076" s="259" t="s">
        <v>7422</v>
      </c>
      <c r="B1076" s="260">
        <v>20025962</v>
      </c>
      <c r="C1076" s="261" t="s">
        <v>478</v>
      </c>
      <c r="D1076" s="262">
        <v>45698</v>
      </c>
      <c r="E1076" s="259" t="s">
        <v>895</v>
      </c>
      <c r="F1076" s="259" t="s">
        <v>438</v>
      </c>
    </row>
    <row r="1077" spans="1:6" x14ac:dyDescent="0.25">
      <c r="A1077" s="259" t="s">
        <v>7423</v>
      </c>
      <c r="B1077" s="260">
        <v>778902101130</v>
      </c>
      <c r="C1077" s="261" t="s">
        <v>478</v>
      </c>
      <c r="D1077" s="262">
        <v>45698</v>
      </c>
      <c r="E1077" s="259" t="s">
        <v>895</v>
      </c>
      <c r="F1077" s="259" t="s">
        <v>438</v>
      </c>
    </row>
    <row r="1078" spans="1:6" x14ac:dyDescent="0.25">
      <c r="A1078" s="259" t="s">
        <v>7424</v>
      </c>
      <c r="B1078" s="260">
        <v>20025933</v>
      </c>
      <c r="C1078" s="261" t="s">
        <v>478</v>
      </c>
      <c r="D1078" s="262">
        <v>45698</v>
      </c>
      <c r="E1078" s="259" t="s">
        <v>895</v>
      </c>
      <c r="F1078" s="259" t="s">
        <v>438</v>
      </c>
    </row>
    <row r="1079" spans="1:6" x14ac:dyDescent="0.25">
      <c r="A1079" s="259" t="s">
        <v>7425</v>
      </c>
      <c r="B1079" s="260">
        <v>4969569</v>
      </c>
      <c r="C1079" s="261" t="s">
        <v>437</v>
      </c>
      <c r="D1079" s="262">
        <v>45698</v>
      </c>
      <c r="E1079" s="259" t="s">
        <v>895</v>
      </c>
      <c r="F1079" s="259" t="s">
        <v>438</v>
      </c>
    </row>
    <row r="1080" spans="1:6" x14ac:dyDescent="0.25">
      <c r="A1080" s="259" t="s">
        <v>7426</v>
      </c>
      <c r="B1080" s="260">
        <v>7789021013839</v>
      </c>
      <c r="C1080" s="261" t="s">
        <v>478</v>
      </c>
      <c r="D1080" s="262">
        <v>45658</v>
      </c>
      <c r="E1080" s="259" t="s">
        <v>895</v>
      </c>
      <c r="F1080" s="259" t="s">
        <v>438</v>
      </c>
    </row>
    <row r="1081" spans="1:6" x14ac:dyDescent="0.25">
      <c r="A1081" s="259" t="s">
        <v>7427</v>
      </c>
      <c r="B1081" s="260">
        <v>3789211</v>
      </c>
      <c r="C1081" s="261" t="s">
        <v>468</v>
      </c>
      <c r="D1081" s="262">
        <v>45698</v>
      </c>
      <c r="E1081" s="259" t="s">
        <v>895</v>
      </c>
      <c r="F1081" s="259" t="s">
        <v>438</v>
      </c>
    </row>
    <row r="1082" spans="1:6" x14ac:dyDescent="0.25">
      <c r="A1082" s="259" t="s">
        <v>7428</v>
      </c>
      <c r="B1082" s="260">
        <v>4217485</v>
      </c>
      <c r="C1082" s="261" t="s">
        <v>468</v>
      </c>
      <c r="D1082" s="262">
        <v>45787</v>
      </c>
      <c r="E1082" s="259" t="s">
        <v>895</v>
      </c>
      <c r="F1082" s="259" t="s">
        <v>438</v>
      </c>
    </row>
    <row r="1083" spans="1:6" x14ac:dyDescent="0.25">
      <c r="A1083" s="259" t="s">
        <v>7429</v>
      </c>
      <c r="B1083" s="260">
        <v>7789021010001</v>
      </c>
      <c r="C1083" s="261" t="s">
        <v>478</v>
      </c>
      <c r="D1083" s="262">
        <v>45698</v>
      </c>
      <c r="E1083" s="259" t="s">
        <v>895</v>
      </c>
      <c r="F1083" s="259" t="s">
        <v>438</v>
      </c>
    </row>
    <row r="1084" spans="1:6" x14ac:dyDescent="0.25">
      <c r="A1084" s="259" t="s">
        <v>7430</v>
      </c>
      <c r="B1084" s="260">
        <v>7789021032096</v>
      </c>
      <c r="C1084" s="261" t="s">
        <v>478</v>
      </c>
      <c r="D1084" s="262">
        <v>45787</v>
      </c>
      <c r="E1084" s="259" t="s">
        <v>895</v>
      </c>
      <c r="F1084" s="259" t="s">
        <v>438</v>
      </c>
    </row>
    <row r="1085" spans="1:6" x14ac:dyDescent="0.25">
      <c r="A1085" s="259" t="s">
        <v>7431</v>
      </c>
      <c r="B1085" s="260">
        <v>20021123</v>
      </c>
      <c r="C1085" s="261" t="s">
        <v>478</v>
      </c>
      <c r="D1085" s="262">
        <v>45698</v>
      </c>
      <c r="E1085" s="259" t="s">
        <v>895</v>
      </c>
      <c r="F1085" s="259" t="s">
        <v>438</v>
      </c>
    </row>
    <row r="1086" spans="1:6" x14ac:dyDescent="0.25">
      <c r="A1086" s="259" t="s">
        <v>7432</v>
      </c>
      <c r="B1086" s="260">
        <v>85046</v>
      </c>
      <c r="C1086" s="261" t="s">
        <v>483</v>
      </c>
      <c r="D1086" s="262">
        <v>45658</v>
      </c>
      <c r="E1086" s="259" t="s">
        <v>895</v>
      </c>
      <c r="F1086" s="259" t="s">
        <v>438</v>
      </c>
    </row>
    <row r="1087" spans="1:6" x14ac:dyDescent="0.25">
      <c r="A1087" s="259" t="s">
        <v>7433</v>
      </c>
      <c r="B1087" s="260">
        <v>4218998</v>
      </c>
      <c r="C1087" s="261" t="s">
        <v>468</v>
      </c>
      <c r="D1087" s="262">
        <v>45658</v>
      </c>
      <c r="E1087" s="259" t="s">
        <v>895</v>
      </c>
      <c r="F1087" s="259" t="s">
        <v>438</v>
      </c>
    </row>
    <row r="1088" spans="1:6" x14ac:dyDescent="0.25">
      <c r="A1088" s="259" t="s">
        <v>7434</v>
      </c>
      <c r="B1088" s="260">
        <v>7129026029255</v>
      </c>
      <c r="C1088" s="261" t="s">
        <v>452</v>
      </c>
      <c r="D1088" s="262">
        <v>45658</v>
      </c>
      <c r="E1088" s="259" t="s">
        <v>895</v>
      </c>
      <c r="F1088" s="259" t="s">
        <v>438</v>
      </c>
    </row>
    <row r="1089" spans="1:6" x14ac:dyDescent="0.25">
      <c r="A1089" s="259" t="s">
        <v>7435</v>
      </c>
      <c r="B1089" s="260">
        <v>4723126</v>
      </c>
      <c r="C1089" s="261" t="s">
        <v>437</v>
      </c>
      <c r="D1089" s="262">
        <v>45787</v>
      </c>
      <c r="E1089" s="259" t="s">
        <v>895</v>
      </c>
      <c r="F1089" s="259" t="s">
        <v>438</v>
      </c>
    </row>
    <row r="1090" spans="1:6" x14ac:dyDescent="0.25">
      <c r="A1090" s="259" t="s">
        <v>7436</v>
      </c>
      <c r="B1090" s="260">
        <v>4005451</v>
      </c>
      <c r="C1090" s="261" t="s">
        <v>437</v>
      </c>
      <c r="D1090" s="262">
        <v>45726</v>
      </c>
      <c r="E1090" s="259" t="s">
        <v>895</v>
      </c>
      <c r="F1090" s="259" t="s">
        <v>438</v>
      </c>
    </row>
    <row r="1091" spans="1:6" x14ac:dyDescent="0.25">
      <c r="A1091" s="259" t="s">
        <v>7437</v>
      </c>
      <c r="B1091" s="260">
        <v>4733468</v>
      </c>
      <c r="C1091" s="261" t="s">
        <v>437</v>
      </c>
      <c r="D1091" s="262">
        <v>45658</v>
      </c>
      <c r="E1091" s="259" t="s">
        <v>895</v>
      </c>
      <c r="F1091" s="259" t="s">
        <v>438</v>
      </c>
    </row>
    <row r="1092" spans="1:6" x14ac:dyDescent="0.25">
      <c r="A1092" s="259" t="s">
        <v>7438</v>
      </c>
      <c r="B1092" s="260">
        <v>7789022045972</v>
      </c>
      <c r="C1092" s="261" t="s">
        <v>478</v>
      </c>
      <c r="D1092" s="262">
        <v>45698</v>
      </c>
      <c r="E1092" s="259" t="s">
        <v>895</v>
      </c>
      <c r="F1092" s="259" t="s">
        <v>438</v>
      </c>
    </row>
    <row r="1093" spans="1:6" x14ac:dyDescent="0.25">
      <c r="A1093" s="259" t="s">
        <v>7439</v>
      </c>
      <c r="B1093" s="260">
        <v>4720286</v>
      </c>
      <c r="C1093" s="261" t="s">
        <v>437</v>
      </c>
      <c r="D1093" s="262">
        <v>45787</v>
      </c>
      <c r="E1093" s="259" t="s">
        <v>895</v>
      </c>
      <c r="F1093" s="259" t="s">
        <v>438</v>
      </c>
    </row>
    <row r="1094" spans="1:6" x14ac:dyDescent="0.25">
      <c r="A1094" s="259" t="s">
        <v>7440</v>
      </c>
      <c r="B1094" s="260">
        <v>53600</v>
      </c>
      <c r="C1094" s="261" t="s">
        <v>459</v>
      </c>
      <c r="D1094" s="262">
        <v>45689</v>
      </c>
      <c r="E1094" s="259" t="s">
        <v>895</v>
      </c>
      <c r="F1094" s="259" t="s">
        <v>438</v>
      </c>
    </row>
    <row r="1095" spans="1:6" x14ac:dyDescent="0.25">
      <c r="A1095" s="259" t="s">
        <v>7441</v>
      </c>
      <c r="B1095" s="260">
        <v>4500452</v>
      </c>
      <c r="C1095" s="261" t="s">
        <v>444</v>
      </c>
      <c r="D1095" s="262">
        <v>45698</v>
      </c>
      <c r="E1095" s="259" t="s">
        <v>895</v>
      </c>
      <c r="F1095" s="259" t="s">
        <v>438</v>
      </c>
    </row>
    <row r="1096" spans="1:6" x14ac:dyDescent="0.25">
      <c r="A1096" s="259" t="s">
        <v>7442</v>
      </c>
      <c r="B1096" s="260">
        <v>783204</v>
      </c>
      <c r="C1096" s="261" t="s">
        <v>474</v>
      </c>
      <c r="D1096" s="262">
        <v>45690</v>
      </c>
      <c r="E1096" s="259" t="s">
        <v>895</v>
      </c>
      <c r="F1096" s="259" t="s">
        <v>438</v>
      </c>
    </row>
    <row r="1097" spans="1:6" x14ac:dyDescent="0.25">
      <c r="A1097" s="259" t="s">
        <v>7443</v>
      </c>
      <c r="B1097" s="260">
        <v>36552606</v>
      </c>
      <c r="C1097" s="261" t="s">
        <v>490</v>
      </c>
      <c r="D1097" s="262">
        <v>45809</v>
      </c>
      <c r="E1097" s="259" t="s">
        <v>895</v>
      </c>
      <c r="F1097" s="259" t="s">
        <v>438</v>
      </c>
    </row>
    <row r="1098" spans="1:6" x14ac:dyDescent="0.25">
      <c r="A1098" s="259" t="s">
        <v>7444</v>
      </c>
      <c r="B1098" s="260">
        <v>36552660</v>
      </c>
      <c r="C1098" s="261" t="s">
        <v>490</v>
      </c>
      <c r="D1098" s="262">
        <v>45844</v>
      </c>
      <c r="E1098" s="259" t="s">
        <v>895</v>
      </c>
      <c r="F1098" s="259" t="s">
        <v>438</v>
      </c>
    </row>
    <row r="1099" spans="1:6" x14ac:dyDescent="0.25">
      <c r="A1099" s="259" t="s">
        <v>7445</v>
      </c>
      <c r="B1099" s="260">
        <v>36565152</v>
      </c>
      <c r="C1099" s="261" t="s">
        <v>490</v>
      </c>
      <c r="D1099" s="262">
        <v>45823</v>
      </c>
      <c r="E1099" s="259" t="s">
        <v>895</v>
      </c>
      <c r="F1099" s="259" t="s">
        <v>438</v>
      </c>
    </row>
    <row r="1100" spans="1:6" x14ac:dyDescent="0.25">
      <c r="A1100" s="259" t="s">
        <v>7446</v>
      </c>
      <c r="B1100" s="260">
        <v>7791025012486</v>
      </c>
      <c r="C1100" s="261" t="s">
        <v>478</v>
      </c>
      <c r="D1100" s="262">
        <v>45658</v>
      </c>
      <c r="E1100" s="259" t="s">
        <v>895</v>
      </c>
      <c r="F1100" s="259" t="s">
        <v>438</v>
      </c>
    </row>
    <row r="1101" spans="1:6" x14ac:dyDescent="0.25">
      <c r="A1101" s="259" t="s">
        <v>7447</v>
      </c>
      <c r="B1101" s="260">
        <v>70515</v>
      </c>
      <c r="C1101" s="261" t="s">
        <v>459</v>
      </c>
      <c r="D1101" s="262">
        <v>45710</v>
      </c>
      <c r="E1101" s="259" t="s">
        <v>895</v>
      </c>
      <c r="F1101" s="259" t="s">
        <v>438</v>
      </c>
    </row>
    <row r="1102" spans="1:6" x14ac:dyDescent="0.25">
      <c r="A1102" s="259" t="s">
        <v>7448</v>
      </c>
      <c r="B1102" s="260">
        <v>4138890</v>
      </c>
      <c r="C1102" s="261" t="s">
        <v>437</v>
      </c>
      <c r="D1102" s="262">
        <v>45710</v>
      </c>
      <c r="E1102" s="259" t="s">
        <v>895</v>
      </c>
      <c r="F1102" s="259" t="s">
        <v>438</v>
      </c>
    </row>
    <row r="1103" spans="1:6" x14ac:dyDescent="0.25">
      <c r="A1103" s="259" t="s">
        <v>7449</v>
      </c>
      <c r="B1103" s="260">
        <v>3011964</v>
      </c>
      <c r="C1103" s="261" t="s">
        <v>437</v>
      </c>
      <c r="D1103" s="262">
        <v>45710</v>
      </c>
      <c r="E1103" s="259" t="s">
        <v>895</v>
      </c>
      <c r="F1103" s="259" t="s">
        <v>438</v>
      </c>
    </row>
    <row r="1104" spans="1:6" x14ac:dyDescent="0.25">
      <c r="A1104" s="259" t="s">
        <v>7450</v>
      </c>
      <c r="B1104" s="260">
        <v>102006</v>
      </c>
      <c r="C1104" s="261" t="s">
        <v>465</v>
      </c>
      <c r="D1104" s="262">
        <v>45710</v>
      </c>
      <c r="E1104" s="259" t="s">
        <v>895</v>
      </c>
      <c r="F1104" s="259" t="s">
        <v>438</v>
      </c>
    </row>
    <row r="1105" spans="1:6" x14ac:dyDescent="0.25">
      <c r="A1105" s="259" t="s">
        <v>7451</v>
      </c>
      <c r="B1105" s="260">
        <v>2758297</v>
      </c>
      <c r="C1105" s="261" t="s">
        <v>437</v>
      </c>
      <c r="D1105" s="262">
        <v>45710</v>
      </c>
      <c r="E1105" s="259" t="s">
        <v>895</v>
      </c>
      <c r="F1105" s="259" t="s">
        <v>438</v>
      </c>
    </row>
    <row r="1106" spans="1:6" x14ac:dyDescent="0.25">
      <c r="A1106" s="259" t="s">
        <v>7452</v>
      </c>
      <c r="B1106" s="260">
        <v>99286</v>
      </c>
      <c r="C1106" s="261" t="s">
        <v>483</v>
      </c>
      <c r="D1106" s="262">
        <v>45710</v>
      </c>
      <c r="E1106" s="259" t="s">
        <v>895</v>
      </c>
      <c r="F1106" s="259" t="s">
        <v>438</v>
      </c>
    </row>
    <row r="1107" spans="1:6" x14ac:dyDescent="0.25">
      <c r="A1107" s="259" t="s">
        <v>7453</v>
      </c>
      <c r="B1107" s="260">
        <v>2776545</v>
      </c>
      <c r="C1107" s="261" t="s">
        <v>437</v>
      </c>
      <c r="D1107" s="262">
        <v>45710</v>
      </c>
      <c r="E1107" s="259" t="s">
        <v>895</v>
      </c>
      <c r="F1107" s="259" t="s">
        <v>438</v>
      </c>
    </row>
    <row r="1108" spans="1:6" x14ac:dyDescent="0.25">
      <c r="A1108" s="259" t="s">
        <v>7454</v>
      </c>
      <c r="B1108" s="260">
        <v>2708591</v>
      </c>
      <c r="C1108" s="261" t="s">
        <v>437</v>
      </c>
      <c r="D1108" s="262">
        <v>45710</v>
      </c>
      <c r="E1108" s="259" t="s">
        <v>895</v>
      </c>
      <c r="F1108" s="259" t="s">
        <v>438</v>
      </c>
    </row>
    <row r="1109" spans="1:6" x14ac:dyDescent="0.25">
      <c r="A1109" s="259" t="s">
        <v>7455</v>
      </c>
      <c r="B1109" s="260">
        <v>954489</v>
      </c>
      <c r="C1109" s="261" t="s">
        <v>437</v>
      </c>
      <c r="D1109" s="262">
        <v>45710</v>
      </c>
      <c r="E1109" s="259" t="s">
        <v>895</v>
      </c>
      <c r="F1109" s="259" t="s">
        <v>438</v>
      </c>
    </row>
    <row r="1110" spans="1:6" x14ac:dyDescent="0.25">
      <c r="A1110" s="259" t="s">
        <v>7456</v>
      </c>
      <c r="B1110" s="260">
        <v>789580102241780</v>
      </c>
      <c r="C1110" s="261" t="s">
        <v>452</v>
      </c>
      <c r="D1110" s="262">
        <v>45710</v>
      </c>
      <c r="E1110" s="259" t="s">
        <v>895</v>
      </c>
      <c r="F1110" s="259" t="s">
        <v>438</v>
      </c>
    </row>
    <row r="1111" spans="1:6" x14ac:dyDescent="0.25">
      <c r="A1111" s="259" t="s">
        <v>7457</v>
      </c>
      <c r="B1111" s="260">
        <v>3037696</v>
      </c>
      <c r="C1111" s="261" t="s">
        <v>458</v>
      </c>
      <c r="D1111" s="262">
        <v>45710</v>
      </c>
      <c r="E1111" s="259" t="s">
        <v>895</v>
      </c>
      <c r="F1111" s="259" t="s">
        <v>438</v>
      </c>
    </row>
    <row r="1112" spans="1:6" x14ac:dyDescent="0.25">
      <c r="A1112" s="259" t="s">
        <v>7458</v>
      </c>
      <c r="B1112" s="260">
        <v>2704041</v>
      </c>
      <c r="C1112" s="261" t="s">
        <v>437</v>
      </c>
      <c r="D1112" s="262">
        <v>45710</v>
      </c>
      <c r="E1112" s="259" t="s">
        <v>895</v>
      </c>
      <c r="F1112" s="259" t="s">
        <v>438</v>
      </c>
    </row>
    <row r="1113" spans="1:6" x14ac:dyDescent="0.25">
      <c r="A1113" s="259" t="s">
        <v>7459</v>
      </c>
      <c r="B1113" s="260">
        <v>90709</v>
      </c>
      <c r="C1113" s="261" t="s">
        <v>483</v>
      </c>
      <c r="D1113" s="262">
        <v>45710</v>
      </c>
      <c r="E1113" s="259" t="s">
        <v>895</v>
      </c>
      <c r="F1113" s="259" t="s">
        <v>438</v>
      </c>
    </row>
    <row r="1114" spans="1:6" x14ac:dyDescent="0.25">
      <c r="A1114" s="259" t="s">
        <v>7460</v>
      </c>
      <c r="B1114" s="260">
        <v>2749779</v>
      </c>
      <c r="C1114" s="261" t="s">
        <v>437</v>
      </c>
      <c r="D1114" s="262">
        <v>45710</v>
      </c>
      <c r="E1114" s="259" t="s">
        <v>895</v>
      </c>
      <c r="F1114" s="259" t="s">
        <v>438</v>
      </c>
    </row>
    <row r="1115" spans="1:6" x14ac:dyDescent="0.25">
      <c r="A1115" s="259" t="s">
        <v>7461</v>
      </c>
      <c r="B1115" s="260">
        <v>90655</v>
      </c>
      <c r="C1115" s="261" t="s">
        <v>483</v>
      </c>
      <c r="D1115" s="262">
        <v>45710</v>
      </c>
      <c r="E1115" s="259" t="s">
        <v>895</v>
      </c>
      <c r="F1115" s="259" t="s">
        <v>438</v>
      </c>
    </row>
    <row r="1116" spans="1:6" x14ac:dyDescent="0.25">
      <c r="A1116" s="259" t="s">
        <v>7462</v>
      </c>
      <c r="B1116" s="260">
        <v>4138865</v>
      </c>
      <c r="C1116" s="261" t="s">
        <v>437</v>
      </c>
      <c r="D1116" s="262">
        <v>45710</v>
      </c>
      <c r="E1116" s="259" t="s">
        <v>895</v>
      </c>
      <c r="F1116" s="259" t="s">
        <v>438</v>
      </c>
    </row>
    <row r="1117" spans="1:6" x14ac:dyDescent="0.25">
      <c r="A1117" s="259" t="s">
        <v>7463</v>
      </c>
      <c r="B1117" s="260">
        <v>2755909</v>
      </c>
      <c r="C1117" s="261" t="s">
        <v>437</v>
      </c>
      <c r="D1117" s="262">
        <v>45710</v>
      </c>
      <c r="E1117" s="259" t="s">
        <v>895</v>
      </c>
      <c r="F1117" s="259" t="s">
        <v>438</v>
      </c>
    </row>
    <row r="1118" spans="1:6" x14ac:dyDescent="0.25">
      <c r="A1118" s="259" t="s">
        <v>7464</v>
      </c>
      <c r="B1118" s="260">
        <v>24025491</v>
      </c>
      <c r="C1118" s="261" t="s">
        <v>478</v>
      </c>
      <c r="D1118" s="262">
        <v>45787</v>
      </c>
      <c r="E1118" s="259" t="s">
        <v>895</v>
      </c>
      <c r="F1118" s="259" t="s">
        <v>438</v>
      </c>
    </row>
    <row r="1119" spans="1:6" x14ac:dyDescent="0.25">
      <c r="A1119" s="259" t="s">
        <v>7465</v>
      </c>
      <c r="B1119" s="260">
        <v>4139650</v>
      </c>
      <c r="C1119" s="261" t="s">
        <v>437</v>
      </c>
      <c r="D1119" s="262">
        <v>45710</v>
      </c>
      <c r="E1119" s="259" t="s">
        <v>895</v>
      </c>
      <c r="F1119" s="259" t="s">
        <v>438</v>
      </c>
    </row>
    <row r="1120" spans="1:6" x14ac:dyDescent="0.25">
      <c r="A1120" s="259" t="s">
        <v>7466</v>
      </c>
      <c r="B1120" s="260">
        <v>2303231</v>
      </c>
      <c r="C1120" s="261" t="s">
        <v>437</v>
      </c>
      <c r="D1120" s="262">
        <v>45710</v>
      </c>
      <c r="E1120" s="259" t="s">
        <v>895</v>
      </c>
      <c r="F1120" s="259" t="s">
        <v>438</v>
      </c>
    </row>
    <row r="1121" spans="1:6" x14ac:dyDescent="0.25">
      <c r="A1121" s="259" t="s">
        <v>7467</v>
      </c>
      <c r="B1121" s="260">
        <v>99124</v>
      </c>
      <c r="C1121" s="261" t="s">
        <v>483</v>
      </c>
      <c r="D1121" s="262">
        <v>45738</v>
      </c>
      <c r="E1121" s="259" t="s">
        <v>895</v>
      </c>
      <c r="F1121" s="259" t="s">
        <v>438</v>
      </c>
    </row>
    <row r="1122" spans="1:6" x14ac:dyDescent="0.25">
      <c r="A1122" s="259" t="s">
        <v>7468</v>
      </c>
      <c r="B1122" s="260">
        <v>3148383</v>
      </c>
      <c r="C1122" s="261" t="s">
        <v>458</v>
      </c>
      <c r="D1122" s="262">
        <v>45658</v>
      </c>
      <c r="E1122" s="259" t="s">
        <v>895</v>
      </c>
      <c r="F1122" s="259" t="s">
        <v>438</v>
      </c>
    </row>
    <row r="1123" spans="1:6" x14ac:dyDescent="0.25">
      <c r="A1123" s="259" t="s">
        <v>7469</v>
      </c>
      <c r="B1123" s="260">
        <v>52283</v>
      </c>
      <c r="C1123" s="261" t="s">
        <v>459</v>
      </c>
      <c r="D1123" s="262">
        <v>45710</v>
      </c>
      <c r="E1123" s="259" t="s">
        <v>895</v>
      </c>
      <c r="F1123" s="259" t="s">
        <v>438</v>
      </c>
    </row>
    <row r="1124" spans="1:6" x14ac:dyDescent="0.25">
      <c r="A1124" s="259" t="s">
        <v>7470</v>
      </c>
      <c r="B1124" s="260">
        <v>603480602377877</v>
      </c>
      <c r="C1124" s="261" t="s">
        <v>478</v>
      </c>
      <c r="D1124" s="262">
        <v>45710</v>
      </c>
      <c r="E1124" s="259" t="s">
        <v>895</v>
      </c>
      <c r="F1124" s="259" t="s">
        <v>438</v>
      </c>
    </row>
    <row r="1125" spans="1:6" x14ac:dyDescent="0.25">
      <c r="A1125" s="259" t="s">
        <v>7471</v>
      </c>
      <c r="B1125" s="260">
        <v>953133</v>
      </c>
      <c r="C1125" s="261" t="s">
        <v>437</v>
      </c>
      <c r="D1125" s="262">
        <v>45710</v>
      </c>
      <c r="E1125" s="259" t="s">
        <v>895</v>
      </c>
      <c r="F1125" s="259" t="s">
        <v>438</v>
      </c>
    </row>
    <row r="1126" spans="1:6" x14ac:dyDescent="0.25">
      <c r="A1126" s="259" t="s">
        <v>7472</v>
      </c>
      <c r="B1126" s="260">
        <v>60944</v>
      </c>
      <c r="C1126" s="261" t="s">
        <v>483</v>
      </c>
      <c r="D1126" s="262">
        <v>45710</v>
      </c>
      <c r="E1126" s="259" t="s">
        <v>895</v>
      </c>
      <c r="F1126" s="259" t="s">
        <v>438</v>
      </c>
    </row>
    <row r="1127" spans="1:6" x14ac:dyDescent="0.25">
      <c r="A1127" s="259" t="s">
        <v>7473</v>
      </c>
      <c r="B1127" s="260">
        <v>3003447</v>
      </c>
      <c r="C1127" s="261" t="s">
        <v>437</v>
      </c>
      <c r="D1127" s="262">
        <v>45710</v>
      </c>
      <c r="E1127" s="259" t="s">
        <v>895</v>
      </c>
      <c r="F1127" s="259" t="s">
        <v>438</v>
      </c>
    </row>
    <row r="1128" spans="1:6" x14ac:dyDescent="0.25">
      <c r="A1128" s="259" t="s">
        <v>7474</v>
      </c>
      <c r="B1128" s="260">
        <v>4147202</v>
      </c>
      <c r="C1128" s="261" t="s">
        <v>437</v>
      </c>
      <c r="D1128" s="262">
        <v>45658</v>
      </c>
      <c r="E1128" s="259" t="s">
        <v>895</v>
      </c>
      <c r="F1128" s="259" t="s">
        <v>438</v>
      </c>
    </row>
    <row r="1129" spans="1:6" x14ac:dyDescent="0.25">
      <c r="A1129" s="259" t="s">
        <v>7475</v>
      </c>
      <c r="B1129" s="260">
        <v>4138560</v>
      </c>
      <c r="C1129" s="261" t="s">
        <v>437</v>
      </c>
      <c r="D1129" s="262">
        <v>45658</v>
      </c>
      <c r="E1129" s="259" t="s">
        <v>895</v>
      </c>
      <c r="F1129" s="259" t="s">
        <v>438</v>
      </c>
    </row>
    <row r="1130" spans="1:6" x14ac:dyDescent="0.25">
      <c r="A1130" s="259" t="s">
        <v>7476</v>
      </c>
      <c r="B1130" s="260">
        <v>7789021032076</v>
      </c>
      <c r="C1130" s="261" t="s">
        <v>478</v>
      </c>
      <c r="D1130" s="262">
        <v>45787</v>
      </c>
      <c r="E1130" s="259" t="s">
        <v>895</v>
      </c>
      <c r="F1130" s="259" t="s">
        <v>438</v>
      </c>
    </row>
    <row r="1131" spans="1:6" x14ac:dyDescent="0.25">
      <c r="A1131" s="259" t="s">
        <v>7477</v>
      </c>
      <c r="B1131" s="260">
        <v>712880601971323</v>
      </c>
      <c r="C1131" s="261" t="s">
        <v>452</v>
      </c>
      <c r="D1131" s="262">
        <v>45778</v>
      </c>
      <c r="E1131" s="259" t="s">
        <v>895</v>
      </c>
      <c r="F1131" s="259" t="s">
        <v>438</v>
      </c>
    </row>
    <row r="1132" spans="1:6" x14ac:dyDescent="0.25">
      <c r="A1132" s="259" t="s">
        <v>7478</v>
      </c>
      <c r="B1132" s="260">
        <v>4072753</v>
      </c>
      <c r="C1132" s="261" t="s">
        <v>444</v>
      </c>
      <c r="D1132" s="262">
        <v>45698</v>
      </c>
      <c r="E1132" s="259" t="s">
        <v>895</v>
      </c>
      <c r="F1132" s="259" t="s">
        <v>438</v>
      </c>
    </row>
    <row r="1133" spans="1:6" x14ac:dyDescent="0.25">
      <c r="A1133" s="259" t="s">
        <v>7479</v>
      </c>
      <c r="B1133" s="260">
        <v>4139466</v>
      </c>
      <c r="C1133" s="261" t="s">
        <v>437</v>
      </c>
      <c r="D1133" s="262">
        <v>45710</v>
      </c>
      <c r="E1133" s="259" t="s">
        <v>895</v>
      </c>
      <c r="F1133" s="259" t="s">
        <v>438</v>
      </c>
    </row>
    <row r="1134" spans="1:6" x14ac:dyDescent="0.25">
      <c r="A1134" s="259" t="s">
        <v>7480</v>
      </c>
      <c r="B1134" s="260">
        <v>201371</v>
      </c>
      <c r="C1134" s="261" t="s">
        <v>479</v>
      </c>
      <c r="D1134" s="262">
        <v>45710</v>
      </c>
      <c r="E1134" s="259" t="s">
        <v>895</v>
      </c>
      <c r="F1134" s="259" t="s">
        <v>438</v>
      </c>
    </row>
    <row r="1135" spans="1:6" x14ac:dyDescent="0.25">
      <c r="A1135" s="259" t="s">
        <v>7481</v>
      </c>
      <c r="B1135" s="260">
        <v>14094</v>
      </c>
      <c r="C1135" s="261" t="s">
        <v>569</v>
      </c>
      <c r="D1135" s="262">
        <v>45710</v>
      </c>
      <c r="E1135" s="259" t="s">
        <v>895</v>
      </c>
      <c r="F1135" s="259" t="s">
        <v>438</v>
      </c>
    </row>
    <row r="1136" spans="1:6" x14ac:dyDescent="0.25">
      <c r="A1136" s="259" t="s">
        <v>7482</v>
      </c>
      <c r="B1136" s="260">
        <v>4138777</v>
      </c>
      <c r="C1136" s="261" t="s">
        <v>437</v>
      </c>
      <c r="D1136" s="262">
        <v>45710</v>
      </c>
      <c r="E1136" s="259" t="s">
        <v>895</v>
      </c>
      <c r="F1136" s="259" t="s">
        <v>438</v>
      </c>
    </row>
    <row r="1137" spans="1:6" x14ac:dyDescent="0.25">
      <c r="A1137" s="259" t="s">
        <v>7483</v>
      </c>
      <c r="B1137" s="260">
        <v>4715940</v>
      </c>
      <c r="C1137" s="261" t="s">
        <v>437</v>
      </c>
      <c r="D1137" s="262">
        <v>45787</v>
      </c>
      <c r="E1137" s="259" t="s">
        <v>895</v>
      </c>
      <c r="F1137" s="259" t="s">
        <v>438</v>
      </c>
    </row>
    <row r="1138" spans="1:6" x14ac:dyDescent="0.25">
      <c r="A1138" s="259" t="s">
        <v>7484</v>
      </c>
      <c r="B1138" s="260">
        <v>299606</v>
      </c>
      <c r="C1138" s="261" t="s">
        <v>437</v>
      </c>
      <c r="D1138" s="262">
        <v>45684</v>
      </c>
      <c r="E1138" s="259" t="s">
        <v>895</v>
      </c>
      <c r="F1138" s="259" t="s">
        <v>438</v>
      </c>
    </row>
    <row r="1139" spans="1:6" x14ac:dyDescent="0.25">
      <c r="A1139" s="259" t="s">
        <v>7485</v>
      </c>
      <c r="B1139" s="260">
        <v>7129020034412</v>
      </c>
      <c r="C1139" s="261" t="s">
        <v>452</v>
      </c>
      <c r="D1139" s="262">
        <v>45658</v>
      </c>
      <c r="E1139" s="259" t="s">
        <v>895</v>
      </c>
      <c r="F1139" s="259" t="s">
        <v>438</v>
      </c>
    </row>
    <row r="1140" spans="1:6" x14ac:dyDescent="0.25">
      <c r="A1140" s="259" t="s">
        <v>7486</v>
      </c>
      <c r="B1140" s="260">
        <v>7789018054647</v>
      </c>
      <c r="C1140" s="261" t="s">
        <v>478</v>
      </c>
      <c r="D1140" s="262">
        <v>45879</v>
      </c>
      <c r="E1140" s="259" t="s">
        <v>895</v>
      </c>
      <c r="F1140" s="259" t="s">
        <v>438</v>
      </c>
    </row>
    <row r="1141" spans="1:6" x14ac:dyDescent="0.25">
      <c r="A1141" s="259" t="s">
        <v>7487</v>
      </c>
      <c r="B1141" s="260">
        <v>4676620</v>
      </c>
      <c r="C1141" s="261" t="s">
        <v>437</v>
      </c>
      <c r="D1141" s="262">
        <v>45658</v>
      </c>
      <c r="E1141" s="259" t="s">
        <v>895</v>
      </c>
      <c r="F1141" s="259" t="s">
        <v>438</v>
      </c>
    </row>
    <row r="1142" spans="1:6" x14ac:dyDescent="0.25">
      <c r="A1142" s="259" t="s">
        <v>7488</v>
      </c>
      <c r="B1142" s="260">
        <v>5207083</v>
      </c>
      <c r="C1142" s="261" t="s">
        <v>437</v>
      </c>
      <c r="D1142" s="262">
        <v>45658</v>
      </c>
      <c r="E1142" s="259" t="s">
        <v>895</v>
      </c>
      <c r="F1142" s="259" t="s">
        <v>438</v>
      </c>
    </row>
    <row r="1143" spans="1:6" x14ac:dyDescent="0.25">
      <c r="A1143" s="259" t="s">
        <v>7489</v>
      </c>
      <c r="B1143" s="260">
        <v>3777839</v>
      </c>
      <c r="C1143" s="261" t="s">
        <v>437</v>
      </c>
      <c r="D1143" s="262">
        <v>45698</v>
      </c>
      <c r="E1143" s="259" t="s">
        <v>895</v>
      </c>
      <c r="F1143" s="259" t="s">
        <v>438</v>
      </c>
    </row>
    <row r="1144" spans="1:6" x14ac:dyDescent="0.25">
      <c r="A1144" s="259" t="s">
        <v>7490</v>
      </c>
      <c r="B1144" s="260">
        <v>603580602560702</v>
      </c>
      <c r="C1144" s="261" t="s">
        <v>478</v>
      </c>
      <c r="D1144" s="262">
        <v>45658</v>
      </c>
      <c r="E1144" s="259" t="s">
        <v>895</v>
      </c>
      <c r="F1144" s="259" t="s">
        <v>438</v>
      </c>
    </row>
    <row r="1145" spans="1:6" x14ac:dyDescent="0.25">
      <c r="A1145" s="259" t="s">
        <v>7491</v>
      </c>
      <c r="B1145" s="260">
        <v>16541</v>
      </c>
      <c r="C1145" s="261" t="s">
        <v>490</v>
      </c>
      <c r="D1145" s="262">
        <v>45778</v>
      </c>
      <c r="E1145" s="259" t="s">
        <v>895</v>
      </c>
      <c r="F1145" s="259" t="s">
        <v>438</v>
      </c>
    </row>
    <row r="1146" spans="1:6" x14ac:dyDescent="0.25">
      <c r="A1146" s="259" t="s">
        <v>7492</v>
      </c>
      <c r="B1146" s="260">
        <v>36105</v>
      </c>
      <c r="C1146" s="261" t="s">
        <v>483</v>
      </c>
      <c r="D1146" s="262">
        <v>45658</v>
      </c>
      <c r="E1146" s="259" t="s">
        <v>895</v>
      </c>
      <c r="F1146" s="259" t="s">
        <v>438</v>
      </c>
    </row>
    <row r="1147" spans="1:6" x14ac:dyDescent="0.25">
      <c r="A1147" s="259" t="s">
        <v>7493</v>
      </c>
      <c r="B1147" s="260">
        <v>830126</v>
      </c>
      <c r="C1147" s="261" t="s">
        <v>437</v>
      </c>
      <c r="D1147" s="262">
        <v>45698</v>
      </c>
      <c r="E1147" s="259" t="s">
        <v>895</v>
      </c>
      <c r="F1147" s="259" t="s">
        <v>438</v>
      </c>
    </row>
    <row r="1148" spans="1:6" x14ac:dyDescent="0.25">
      <c r="A1148" s="259" t="s">
        <v>7494</v>
      </c>
      <c r="B1148" s="260">
        <v>45296</v>
      </c>
      <c r="C1148" s="261" t="s">
        <v>479</v>
      </c>
      <c r="D1148" s="262">
        <v>45658</v>
      </c>
      <c r="E1148" s="259" t="s">
        <v>895</v>
      </c>
      <c r="F1148" s="259" t="s">
        <v>438</v>
      </c>
    </row>
    <row r="1149" spans="1:6" x14ac:dyDescent="0.25">
      <c r="A1149" s="259" t="s">
        <v>7495</v>
      </c>
      <c r="B1149" s="260">
        <v>53562</v>
      </c>
      <c r="C1149" s="261" t="s">
        <v>483</v>
      </c>
      <c r="D1149" s="262">
        <v>45658</v>
      </c>
      <c r="E1149" s="259" t="s">
        <v>895</v>
      </c>
      <c r="F1149" s="259" t="s">
        <v>438</v>
      </c>
    </row>
    <row r="1150" spans="1:6" x14ac:dyDescent="0.25">
      <c r="A1150" s="259" t="s">
        <v>7496</v>
      </c>
      <c r="B1150" s="260">
        <v>45118</v>
      </c>
      <c r="C1150" s="261" t="s">
        <v>479</v>
      </c>
      <c r="D1150" s="262">
        <v>45658</v>
      </c>
      <c r="E1150" s="259" t="s">
        <v>895</v>
      </c>
      <c r="F1150" s="259" t="s">
        <v>438</v>
      </c>
    </row>
    <row r="1151" spans="1:6" x14ac:dyDescent="0.25">
      <c r="A1151" s="259" t="s">
        <v>7497</v>
      </c>
      <c r="B1151" s="260">
        <v>45154</v>
      </c>
      <c r="C1151" s="261" t="s">
        <v>479</v>
      </c>
      <c r="D1151" s="262">
        <v>45658</v>
      </c>
      <c r="E1151" s="259" t="s">
        <v>895</v>
      </c>
      <c r="F1151" s="259" t="s">
        <v>438</v>
      </c>
    </row>
    <row r="1152" spans="1:6" x14ac:dyDescent="0.25">
      <c r="A1152" s="259" t="s">
        <v>7498</v>
      </c>
      <c r="B1152" s="260">
        <v>7789020016062</v>
      </c>
      <c r="C1152" s="261" t="s">
        <v>478</v>
      </c>
      <c r="D1152" s="262">
        <v>45658</v>
      </c>
      <c r="E1152" s="259" t="s">
        <v>895</v>
      </c>
      <c r="F1152" s="259" t="s">
        <v>438</v>
      </c>
    </row>
    <row r="1153" spans="1:6" x14ac:dyDescent="0.25">
      <c r="A1153" s="259" t="s">
        <v>7499</v>
      </c>
      <c r="B1153" s="260">
        <v>7789022010323</v>
      </c>
      <c r="C1153" s="261" t="s">
        <v>478</v>
      </c>
      <c r="D1153" s="262">
        <v>45787</v>
      </c>
      <c r="E1153" s="259" t="s">
        <v>895</v>
      </c>
      <c r="F1153" s="259" t="s">
        <v>438</v>
      </c>
    </row>
    <row r="1154" spans="1:6" x14ac:dyDescent="0.25">
      <c r="A1154" s="259" t="s">
        <v>7500</v>
      </c>
      <c r="B1154" s="260">
        <v>4577108</v>
      </c>
      <c r="C1154" s="261" t="s">
        <v>437</v>
      </c>
      <c r="D1154" s="262">
        <v>45658</v>
      </c>
      <c r="E1154" s="259" t="s">
        <v>895</v>
      </c>
      <c r="F1154" s="259" t="s">
        <v>438</v>
      </c>
    </row>
    <row r="1155" spans="1:6" x14ac:dyDescent="0.25">
      <c r="A1155" s="259" t="s">
        <v>7501</v>
      </c>
      <c r="B1155" s="260">
        <v>7789023041838</v>
      </c>
      <c r="C1155" s="261" t="s">
        <v>478</v>
      </c>
      <c r="D1155" s="262">
        <v>45658</v>
      </c>
      <c r="E1155" s="259" t="s">
        <v>895</v>
      </c>
      <c r="F1155" s="259" t="s">
        <v>438</v>
      </c>
    </row>
    <row r="1156" spans="1:6" x14ac:dyDescent="0.25">
      <c r="A1156" s="259" t="s">
        <v>7502</v>
      </c>
      <c r="B1156" s="260">
        <v>4981733</v>
      </c>
      <c r="C1156" s="261" t="s">
        <v>437</v>
      </c>
      <c r="D1156" s="262">
        <v>45658</v>
      </c>
      <c r="E1156" s="259" t="s">
        <v>895</v>
      </c>
      <c r="F1156" s="259" t="s">
        <v>438</v>
      </c>
    </row>
    <row r="1157" spans="1:6" x14ac:dyDescent="0.25">
      <c r="A1157" s="259" t="s">
        <v>7503</v>
      </c>
      <c r="B1157" s="260">
        <v>94339</v>
      </c>
      <c r="C1157" s="261" t="s">
        <v>483</v>
      </c>
      <c r="D1157" s="262">
        <v>45658</v>
      </c>
      <c r="E1157" s="259" t="s">
        <v>895</v>
      </c>
      <c r="F1157" s="259" t="s">
        <v>438</v>
      </c>
    </row>
    <row r="1158" spans="1:6" x14ac:dyDescent="0.25">
      <c r="A1158" s="259" t="s">
        <v>7504</v>
      </c>
      <c r="B1158" s="260">
        <v>2275036</v>
      </c>
      <c r="C1158" s="261" t="s">
        <v>444</v>
      </c>
      <c r="D1158" s="262">
        <v>45901</v>
      </c>
      <c r="E1158" s="259" t="s">
        <v>895</v>
      </c>
      <c r="F1158" s="259" t="s">
        <v>438</v>
      </c>
    </row>
    <row r="1159" spans="1:6" x14ac:dyDescent="0.25">
      <c r="A1159" s="259" t="s">
        <v>7505</v>
      </c>
      <c r="B1159" s="260">
        <v>1569682</v>
      </c>
      <c r="C1159" s="261" t="s">
        <v>444</v>
      </c>
      <c r="D1159" s="262">
        <v>45901</v>
      </c>
      <c r="E1159" s="259" t="s">
        <v>895</v>
      </c>
      <c r="F1159" s="259" t="s">
        <v>438</v>
      </c>
    </row>
    <row r="1160" spans="1:6" x14ac:dyDescent="0.25">
      <c r="A1160" s="259" t="s">
        <v>7506</v>
      </c>
      <c r="B1160" s="260">
        <v>5237238</v>
      </c>
      <c r="C1160" s="261" t="s">
        <v>437</v>
      </c>
      <c r="D1160" s="262">
        <v>45658</v>
      </c>
      <c r="E1160" s="259" t="s">
        <v>895</v>
      </c>
      <c r="F1160" s="259" t="s">
        <v>438</v>
      </c>
    </row>
    <row r="1161" spans="1:6" x14ac:dyDescent="0.25">
      <c r="A1161" s="259" t="s">
        <v>7507</v>
      </c>
      <c r="B1161" s="260">
        <v>734924</v>
      </c>
      <c r="C1161" s="261" t="s">
        <v>444</v>
      </c>
      <c r="D1161" s="262">
        <v>45894</v>
      </c>
      <c r="E1161" s="259" t="s">
        <v>896</v>
      </c>
      <c r="F1161" s="259" t="s">
        <v>438</v>
      </c>
    </row>
    <row r="1162" spans="1:6" ht="30" x14ac:dyDescent="0.25">
      <c r="A1162" s="259" t="s">
        <v>7508</v>
      </c>
      <c r="B1162" s="260" t="s">
        <v>17404</v>
      </c>
      <c r="C1162" s="261" t="s">
        <v>748</v>
      </c>
      <c r="D1162" s="262">
        <v>45778</v>
      </c>
      <c r="E1162" s="259" t="s">
        <v>896</v>
      </c>
      <c r="F1162" s="259" t="s">
        <v>438</v>
      </c>
    </row>
    <row r="1163" spans="1:6" x14ac:dyDescent="0.25">
      <c r="A1163" s="259" t="s">
        <v>7509</v>
      </c>
      <c r="B1163" s="260">
        <v>4275562</v>
      </c>
      <c r="C1163" s="261" t="s">
        <v>437</v>
      </c>
      <c r="D1163" s="262">
        <v>45838</v>
      </c>
      <c r="E1163" s="259" t="s">
        <v>896</v>
      </c>
      <c r="F1163" s="259" t="s">
        <v>438</v>
      </c>
    </row>
    <row r="1164" spans="1:6" x14ac:dyDescent="0.25">
      <c r="A1164" s="259" t="s">
        <v>7510</v>
      </c>
      <c r="B1164" s="260">
        <v>4572976</v>
      </c>
      <c r="C1164" s="261" t="s">
        <v>437</v>
      </c>
      <c r="D1164" s="262">
        <v>45870</v>
      </c>
      <c r="E1164" s="259" t="s">
        <v>896</v>
      </c>
      <c r="F1164" s="259" t="s">
        <v>438</v>
      </c>
    </row>
    <row r="1165" spans="1:6" x14ac:dyDescent="0.25">
      <c r="A1165" s="259" t="s">
        <v>7511</v>
      </c>
      <c r="B1165" s="260" t="s">
        <v>17405</v>
      </c>
      <c r="C1165" s="261" t="s">
        <v>484</v>
      </c>
      <c r="D1165" s="262">
        <v>45890</v>
      </c>
      <c r="E1165" s="259" t="s">
        <v>896</v>
      </c>
      <c r="F1165" s="259" t="s">
        <v>438</v>
      </c>
    </row>
    <row r="1166" spans="1:6" x14ac:dyDescent="0.25">
      <c r="A1166" s="259" t="s">
        <v>7512</v>
      </c>
      <c r="B1166" s="260">
        <v>77910119005220</v>
      </c>
      <c r="C1166" s="261" t="s">
        <v>478</v>
      </c>
      <c r="D1166" s="262">
        <v>45918</v>
      </c>
      <c r="E1166" s="259" t="s">
        <v>896</v>
      </c>
      <c r="F1166" s="259" t="s">
        <v>438</v>
      </c>
    </row>
    <row r="1167" spans="1:6" x14ac:dyDescent="0.25">
      <c r="A1167" s="259" t="s">
        <v>7513</v>
      </c>
      <c r="B1167" s="260">
        <v>204294</v>
      </c>
      <c r="C1167" s="261" t="s">
        <v>17352</v>
      </c>
      <c r="D1167" s="262">
        <v>45902</v>
      </c>
      <c r="E1167" s="259" t="s">
        <v>896</v>
      </c>
      <c r="F1167" s="259" t="s">
        <v>438</v>
      </c>
    </row>
    <row r="1168" spans="1:6" x14ac:dyDescent="0.25">
      <c r="A1168" s="259" t="s">
        <v>7514</v>
      </c>
      <c r="B1168" s="260">
        <v>34106</v>
      </c>
      <c r="C1168" s="261" t="s">
        <v>483</v>
      </c>
      <c r="D1168" s="262">
        <v>45985</v>
      </c>
      <c r="E1168" s="259" t="s">
        <v>896</v>
      </c>
      <c r="F1168" s="259" t="s">
        <v>438</v>
      </c>
    </row>
    <row r="1169" spans="1:6" x14ac:dyDescent="0.25">
      <c r="A1169" s="259" t="s">
        <v>7515</v>
      </c>
      <c r="B1169" s="260">
        <v>15201718</v>
      </c>
      <c r="C1169" s="261" t="s">
        <v>494</v>
      </c>
      <c r="D1169" s="262">
        <v>45768</v>
      </c>
      <c r="E1169" s="259" t="s">
        <v>896</v>
      </c>
      <c r="F1169" s="259" t="s">
        <v>438</v>
      </c>
    </row>
    <row r="1170" spans="1:6" x14ac:dyDescent="0.25">
      <c r="A1170" s="259" t="s">
        <v>7516</v>
      </c>
      <c r="B1170" s="260">
        <v>2700213</v>
      </c>
      <c r="C1170" s="261" t="s">
        <v>437</v>
      </c>
      <c r="D1170" s="262">
        <v>45803</v>
      </c>
      <c r="E1170" s="259" t="s">
        <v>896</v>
      </c>
      <c r="F1170" s="259" t="s">
        <v>438</v>
      </c>
    </row>
    <row r="1171" spans="1:6" x14ac:dyDescent="0.25">
      <c r="A1171" s="259" t="s">
        <v>7517</v>
      </c>
      <c r="B1171" s="260">
        <v>5024668</v>
      </c>
      <c r="C1171" s="261" t="s">
        <v>437</v>
      </c>
      <c r="D1171" s="262">
        <v>45945</v>
      </c>
      <c r="E1171" s="259" t="s">
        <v>896</v>
      </c>
      <c r="F1171" s="259" t="s">
        <v>438</v>
      </c>
    </row>
    <row r="1172" spans="1:6" x14ac:dyDescent="0.25">
      <c r="A1172" s="259" t="s">
        <v>7518</v>
      </c>
      <c r="B1172" s="260">
        <v>2766225</v>
      </c>
      <c r="C1172" s="261" t="s">
        <v>437</v>
      </c>
      <c r="D1172" s="262">
        <v>45734</v>
      </c>
      <c r="E1172" s="259" t="s">
        <v>896</v>
      </c>
      <c r="F1172" s="259" t="s">
        <v>438</v>
      </c>
    </row>
    <row r="1173" spans="1:6" x14ac:dyDescent="0.25">
      <c r="A1173" s="259" t="s">
        <v>7519</v>
      </c>
      <c r="B1173" s="260">
        <v>75017559</v>
      </c>
      <c r="C1173" s="261" t="s">
        <v>440</v>
      </c>
      <c r="D1173" s="262">
        <v>45798</v>
      </c>
      <c r="E1173" s="259" t="s">
        <v>896</v>
      </c>
      <c r="F1173" s="259" t="s">
        <v>438</v>
      </c>
    </row>
    <row r="1174" spans="1:6" x14ac:dyDescent="0.25">
      <c r="A1174" s="259" t="s">
        <v>7520</v>
      </c>
      <c r="B1174" s="260">
        <v>42702</v>
      </c>
      <c r="C1174" s="261" t="s">
        <v>494</v>
      </c>
      <c r="D1174" s="262">
        <v>45799</v>
      </c>
      <c r="E1174" s="259" t="s">
        <v>896</v>
      </c>
      <c r="F1174" s="259" t="s">
        <v>438</v>
      </c>
    </row>
    <row r="1175" spans="1:6" x14ac:dyDescent="0.25">
      <c r="A1175" s="259" t="s">
        <v>7521</v>
      </c>
      <c r="B1175" s="260" t="s">
        <v>17892</v>
      </c>
      <c r="C1175" s="261" t="s">
        <v>447</v>
      </c>
      <c r="D1175" s="262">
        <v>45799</v>
      </c>
      <c r="E1175" s="259" t="s">
        <v>896</v>
      </c>
      <c r="F1175" s="259" t="s">
        <v>438</v>
      </c>
    </row>
    <row r="1176" spans="1:6" x14ac:dyDescent="0.25">
      <c r="A1176" s="259" t="s">
        <v>7522</v>
      </c>
      <c r="B1176" s="260">
        <v>350338608</v>
      </c>
      <c r="C1176" s="261" t="s">
        <v>437</v>
      </c>
      <c r="D1176" s="262">
        <v>45799</v>
      </c>
      <c r="E1176" s="259" t="s">
        <v>896</v>
      </c>
      <c r="F1176" s="259" t="s">
        <v>438</v>
      </c>
    </row>
    <row r="1177" spans="1:6" x14ac:dyDescent="0.25">
      <c r="A1177" s="259" t="s">
        <v>7523</v>
      </c>
      <c r="B1177" s="260">
        <v>206213908</v>
      </c>
      <c r="C1177" s="261" t="s">
        <v>437</v>
      </c>
      <c r="D1177" s="262">
        <v>45799</v>
      </c>
      <c r="E1177" s="259" t="s">
        <v>896</v>
      </c>
      <c r="F1177" s="259" t="s">
        <v>438</v>
      </c>
    </row>
    <row r="1178" spans="1:6" x14ac:dyDescent="0.25">
      <c r="A1178" s="259" t="s">
        <v>7524</v>
      </c>
      <c r="B1178" s="260">
        <v>1519936</v>
      </c>
      <c r="C1178" s="261" t="s">
        <v>437</v>
      </c>
      <c r="D1178" s="262">
        <v>45799</v>
      </c>
      <c r="E1178" s="259" t="s">
        <v>896</v>
      </c>
      <c r="F1178" s="259" t="s">
        <v>438</v>
      </c>
    </row>
    <row r="1179" spans="1:6" x14ac:dyDescent="0.25">
      <c r="A1179" s="259" t="s">
        <v>7525</v>
      </c>
      <c r="B1179" s="260">
        <v>10205</v>
      </c>
      <c r="C1179" s="261" t="s">
        <v>479</v>
      </c>
      <c r="D1179" s="262">
        <v>45799</v>
      </c>
      <c r="E1179" s="259" t="s">
        <v>896</v>
      </c>
      <c r="F1179" s="259" t="s">
        <v>438</v>
      </c>
    </row>
    <row r="1180" spans="1:6" x14ac:dyDescent="0.25">
      <c r="A1180" s="259" t="s">
        <v>7526</v>
      </c>
      <c r="B1180" s="260">
        <v>106286</v>
      </c>
      <c r="C1180" s="261" t="s">
        <v>437</v>
      </c>
      <c r="D1180" s="262">
        <v>45799</v>
      </c>
      <c r="E1180" s="259" t="s">
        <v>896</v>
      </c>
      <c r="F1180" s="259" t="s">
        <v>438</v>
      </c>
    </row>
    <row r="1181" spans="1:6" x14ac:dyDescent="0.25">
      <c r="A1181" s="259" t="s">
        <v>7527</v>
      </c>
      <c r="B1181" s="260">
        <v>220307008</v>
      </c>
      <c r="C1181" s="261" t="s">
        <v>437</v>
      </c>
      <c r="D1181" s="262">
        <v>45799</v>
      </c>
      <c r="E1181" s="259" t="s">
        <v>896</v>
      </c>
      <c r="F1181" s="259" t="s">
        <v>438</v>
      </c>
    </row>
    <row r="1182" spans="1:6" x14ac:dyDescent="0.25">
      <c r="A1182" s="259" t="s">
        <v>7528</v>
      </c>
      <c r="B1182" s="260">
        <v>71028389</v>
      </c>
      <c r="C1182" s="261" t="s">
        <v>440</v>
      </c>
      <c r="D1182" s="262">
        <v>45799</v>
      </c>
      <c r="E1182" s="259" t="s">
        <v>896</v>
      </c>
      <c r="F1182" s="259" t="s">
        <v>438</v>
      </c>
    </row>
    <row r="1183" spans="1:6" x14ac:dyDescent="0.25">
      <c r="A1183" s="259" t="s">
        <v>7529</v>
      </c>
      <c r="B1183" s="260">
        <v>78958012214814</v>
      </c>
      <c r="C1183" s="261" t="s">
        <v>452</v>
      </c>
      <c r="D1183" s="262">
        <v>45799</v>
      </c>
      <c r="E1183" s="259" t="s">
        <v>896</v>
      </c>
      <c r="F1183" s="259" t="s">
        <v>438</v>
      </c>
    </row>
    <row r="1184" spans="1:6" x14ac:dyDescent="0.25">
      <c r="A1184" s="259" t="s">
        <v>7530</v>
      </c>
      <c r="B1184" s="260">
        <v>3036184</v>
      </c>
      <c r="C1184" s="261" t="s">
        <v>437</v>
      </c>
      <c r="D1184" s="262">
        <v>45695</v>
      </c>
      <c r="E1184" s="259" t="s">
        <v>896</v>
      </c>
      <c r="F1184" s="259" t="s">
        <v>438</v>
      </c>
    </row>
    <row r="1185" spans="1:6" x14ac:dyDescent="0.25">
      <c r="A1185" s="259" t="s">
        <v>7531</v>
      </c>
      <c r="B1185" s="260">
        <v>4570200</v>
      </c>
      <c r="C1185" s="261" t="s">
        <v>437</v>
      </c>
      <c r="D1185" s="262">
        <v>45875</v>
      </c>
      <c r="E1185" s="259" t="s">
        <v>896</v>
      </c>
      <c r="F1185" s="259" t="s">
        <v>438</v>
      </c>
    </row>
    <row r="1186" spans="1:6" x14ac:dyDescent="0.25">
      <c r="A1186" s="259" t="s">
        <v>7532</v>
      </c>
      <c r="B1186" s="260">
        <v>5093220</v>
      </c>
      <c r="C1186" s="261" t="s">
        <v>437</v>
      </c>
      <c r="D1186" s="262">
        <v>45980</v>
      </c>
      <c r="E1186" s="259" t="s">
        <v>896</v>
      </c>
      <c r="F1186" s="259" t="s">
        <v>438</v>
      </c>
    </row>
    <row r="1187" spans="1:6" x14ac:dyDescent="0.25">
      <c r="A1187" s="259" t="s">
        <v>7533</v>
      </c>
      <c r="B1187" s="260">
        <v>4963792</v>
      </c>
      <c r="C1187" s="261" t="s">
        <v>437</v>
      </c>
      <c r="D1187" s="262">
        <v>45899</v>
      </c>
      <c r="E1187" s="259" t="s">
        <v>896</v>
      </c>
      <c r="F1187" s="259" t="s">
        <v>438</v>
      </c>
    </row>
    <row r="1188" spans="1:6" x14ac:dyDescent="0.25">
      <c r="A1188" s="259" t="s">
        <v>7534</v>
      </c>
      <c r="B1188" s="260">
        <v>135070807</v>
      </c>
      <c r="C1188" s="261" t="s">
        <v>437</v>
      </c>
      <c r="D1188" s="262">
        <v>45839</v>
      </c>
      <c r="E1188" s="259" t="s">
        <v>896</v>
      </c>
      <c r="F1188" s="259" t="s">
        <v>438</v>
      </c>
    </row>
    <row r="1189" spans="1:6" x14ac:dyDescent="0.25">
      <c r="A1189" s="259" t="s">
        <v>7535</v>
      </c>
      <c r="B1189" s="260">
        <v>2705983</v>
      </c>
      <c r="C1189" s="261" t="s">
        <v>437</v>
      </c>
      <c r="D1189" s="262">
        <v>45790</v>
      </c>
      <c r="E1189" s="259" t="s">
        <v>896</v>
      </c>
      <c r="F1189" s="259" t="s">
        <v>438</v>
      </c>
    </row>
    <row r="1190" spans="1:6" x14ac:dyDescent="0.25">
      <c r="A1190" s="259" t="s">
        <v>7536</v>
      </c>
      <c r="B1190" s="260">
        <v>749580203434533</v>
      </c>
      <c r="C1190" s="261" t="s">
        <v>492</v>
      </c>
      <c r="D1190" s="262">
        <v>45771</v>
      </c>
      <c r="E1190" s="259" t="s">
        <v>896</v>
      </c>
      <c r="F1190" s="259" t="s">
        <v>438</v>
      </c>
    </row>
    <row r="1191" spans="1:6" x14ac:dyDescent="0.25">
      <c r="A1191" s="259" t="s">
        <v>7537</v>
      </c>
      <c r="B1191" s="260">
        <v>15596027</v>
      </c>
      <c r="C1191" s="261" t="s">
        <v>494</v>
      </c>
      <c r="D1191" s="262">
        <v>45727</v>
      </c>
      <c r="E1191" s="259" t="s">
        <v>896</v>
      </c>
      <c r="F1191" s="259" t="s">
        <v>438</v>
      </c>
    </row>
    <row r="1192" spans="1:6" x14ac:dyDescent="0.25">
      <c r="A1192" s="259" t="s">
        <v>7538</v>
      </c>
      <c r="B1192" s="260">
        <v>712880902505371</v>
      </c>
      <c r="C1192" s="261" t="s">
        <v>472</v>
      </c>
      <c r="D1192" s="262">
        <v>45702</v>
      </c>
      <c r="E1192" s="259" t="s">
        <v>896</v>
      </c>
      <c r="F1192" s="259" t="s">
        <v>438</v>
      </c>
    </row>
    <row r="1193" spans="1:6" x14ac:dyDescent="0.25">
      <c r="A1193" s="259" t="s">
        <v>7539</v>
      </c>
      <c r="B1193" s="260">
        <v>4186559</v>
      </c>
      <c r="C1193" s="261" t="s">
        <v>437</v>
      </c>
      <c r="D1193" s="262">
        <v>45763</v>
      </c>
      <c r="E1193" s="259" t="s">
        <v>896</v>
      </c>
      <c r="F1193" s="259" t="s">
        <v>438</v>
      </c>
    </row>
    <row r="1194" spans="1:6" x14ac:dyDescent="0.25">
      <c r="A1194" s="259" t="s">
        <v>7540</v>
      </c>
      <c r="B1194" s="260">
        <v>789580102210175</v>
      </c>
      <c r="C1194" s="261" t="s">
        <v>452</v>
      </c>
      <c r="D1194" s="262">
        <v>45669</v>
      </c>
      <c r="E1194" s="259" t="s">
        <v>896</v>
      </c>
      <c r="F1194" s="259" t="s">
        <v>438</v>
      </c>
    </row>
    <row r="1195" spans="1:6" x14ac:dyDescent="0.25">
      <c r="A1195" s="259" t="s">
        <v>7541</v>
      </c>
      <c r="B1195" s="260">
        <v>89245</v>
      </c>
      <c r="C1195" s="261" t="s">
        <v>483</v>
      </c>
      <c r="D1195" s="262">
        <v>45722</v>
      </c>
      <c r="E1195" s="259" t="s">
        <v>896</v>
      </c>
      <c r="F1195" s="259" t="s">
        <v>438</v>
      </c>
    </row>
    <row r="1196" spans="1:6" x14ac:dyDescent="0.25">
      <c r="A1196" s="259" t="s">
        <v>7542</v>
      </c>
      <c r="B1196" s="260">
        <v>7791023022262</v>
      </c>
      <c r="C1196" s="261" t="s">
        <v>478</v>
      </c>
      <c r="D1196" s="262">
        <v>45658</v>
      </c>
      <c r="E1196" s="259" t="s">
        <v>896</v>
      </c>
      <c r="F1196" s="259" t="s">
        <v>438</v>
      </c>
    </row>
    <row r="1197" spans="1:6" x14ac:dyDescent="0.25">
      <c r="A1197" s="259" t="s">
        <v>7543</v>
      </c>
      <c r="B1197" s="260">
        <v>4262249</v>
      </c>
      <c r="C1197" s="261" t="s">
        <v>437</v>
      </c>
      <c r="D1197" s="262">
        <v>45824</v>
      </c>
      <c r="E1197" s="259" t="s">
        <v>896</v>
      </c>
      <c r="F1197" s="259" t="s">
        <v>438</v>
      </c>
    </row>
    <row r="1198" spans="1:6" x14ac:dyDescent="0.25">
      <c r="A1198" s="259" t="s">
        <v>7544</v>
      </c>
      <c r="B1198" s="260">
        <v>4259616</v>
      </c>
      <c r="C1198" s="261" t="s">
        <v>437</v>
      </c>
      <c r="D1198" s="262">
        <v>45831</v>
      </c>
      <c r="E1198" s="259" t="s">
        <v>896</v>
      </c>
      <c r="F1198" s="259" t="s">
        <v>438</v>
      </c>
    </row>
    <row r="1199" spans="1:6" x14ac:dyDescent="0.25">
      <c r="A1199" s="259" t="s">
        <v>7545</v>
      </c>
      <c r="B1199" s="260">
        <v>270348508</v>
      </c>
      <c r="C1199" s="261" t="s">
        <v>437</v>
      </c>
      <c r="D1199" s="262">
        <v>45805</v>
      </c>
      <c r="E1199" s="259" t="s">
        <v>896</v>
      </c>
      <c r="F1199" s="259" t="s">
        <v>438</v>
      </c>
    </row>
    <row r="1200" spans="1:6" x14ac:dyDescent="0.25">
      <c r="A1200" s="259" t="s">
        <v>7546</v>
      </c>
      <c r="B1200" s="260">
        <v>4258077</v>
      </c>
      <c r="C1200" s="261" t="s">
        <v>437</v>
      </c>
      <c r="D1200" s="262">
        <v>45914</v>
      </c>
      <c r="E1200" s="259" t="s">
        <v>896</v>
      </c>
      <c r="F1200" s="259" t="s">
        <v>438</v>
      </c>
    </row>
    <row r="1201" spans="1:6" x14ac:dyDescent="0.25">
      <c r="A1201" s="259" t="s">
        <v>7547</v>
      </c>
      <c r="B1201" s="260">
        <v>4699964</v>
      </c>
      <c r="C1201" s="261" t="s">
        <v>437</v>
      </c>
      <c r="D1201" s="262">
        <v>45823</v>
      </c>
      <c r="E1201" s="259" t="s">
        <v>896</v>
      </c>
      <c r="F1201" s="259" t="s">
        <v>438</v>
      </c>
    </row>
    <row r="1202" spans="1:6" x14ac:dyDescent="0.25">
      <c r="A1202" s="259" t="s">
        <v>7548</v>
      </c>
      <c r="B1202" s="260">
        <v>7789019010728</v>
      </c>
      <c r="C1202" s="261" t="s">
        <v>478</v>
      </c>
      <c r="D1202" s="262">
        <v>45805</v>
      </c>
      <c r="E1202" s="259" t="s">
        <v>896</v>
      </c>
      <c r="F1202" s="259" t="s">
        <v>438</v>
      </c>
    </row>
    <row r="1203" spans="1:6" x14ac:dyDescent="0.25">
      <c r="A1203" s="259" t="s">
        <v>7549</v>
      </c>
      <c r="B1203" s="260">
        <v>4593958</v>
      </c>
      <c r="C1203" s="261" t="s">
        <v>437</v>
      </c>
      <c r="D1203" s="262">
        <v>45817</v>
      </c>
      <c r="E1203" s="259" t="s">
        <v>896</v>
      </c>
      <c r="F1203" s="259" t="s">
        <v>438</v>
      </c>
    </row>
    <row r="1204" spans="1:6" x14ac:dyDescent="0.25">
      <c r="A1204" s="259" t="s">
        <v>7550</v>
      </c>
      <c r="B1204" s="260">
        <v>5076906</v>
      </c>
      <c r="C1204" s="261" t="s">
        <v>437</v>
      </c>
      <c r="D1204" s="262">
        <v>45964</v>
      </c>
      <c r="E1204" s="259" t="s">
        <v>896</v>
      </c>
      <c r="F1204" s="259" t="s">
        <v>438</v>
      </c>
    </row>
    <row r="1205" spans="1:6" x14ac:dyDescent="0.25">
      <c r="A1205" s="259" t="s">
        <v>7551</v>
      </c>
      <c r="B1205" s="260">
        <v>4512291</v>
      </c>
      <c r="C1205" s="261" t="s">
        <v>458</v>
      </c>
      <c r="D1205" s="262">
        <v>45904</v>
      </c>
      <c r="E1205" s="259" t="s">
        <v>896</v>
      </c>
      <c r="F1205" s="259" t="s">
        <v>438</v>
      </c>
    </row>
    <row r="1206" spans="1:6" x14ac:dyDescent="0.25">
      <c r="A1206" s="259" t="s">
        <v>7552</v>
      </c>
      <c r="B1206" s="260">
        <v>3710294</v>
      </c>
      <c r="C1206" s="261" t="s">
        <v>437</v>
      </c>
      <c r="D1206" s="262">
        <v>45855</v>
      </c>
      <c r="E1206" s="259" t="s">
        <v>896</v>
      </c>
      <c r="F1206" s="259" t="s">
        <v>438</v>
      </c>
    </row>
    <row r="1207" spans="1:6" x14ac:dyDescent="0.25">
      <c r="A1207" s="259" t="s">
        <v>7553</v>
      </c>
      <c r="B1207" s="260">
        <v>5006939</v>
      </c>
      <c r="C1207" s="261" t="s">
        <v>437</v>
      </c>
      <c r="D1207" s="262">
        <v>45901</v>
      </c>
      <c r="E1207" s="259" t="s">
        <v>896</v>
      </c>
      <c r="F1207" s="259" t="s">
        <v>438</v>
      </c>
    </row>
    <row r="1208" spans="1:6" x14ac:dyDescent="0.25">
      <c r="A1208" s="259" t="s">
        <v>7554</v>
      </c>
      <c r="B1208" s="260">
        <v>4260509</v>
      </c>
      <c r="C1208" s="261" t="s">
        <v>437</v>
      </c>
      <c r="D1208" s="262">
        <v>45834</v>
      </c>
      <c r="E1208" s="259" t="s">
        <v>896</v>
      </c>
      <c r="F1208" s="259" t="s">
        <v>438</v>
      </c>
    </row>
    <row r="1209" spans="1:6" x14ac:dyDescent="0.25">
      <c r="A1209" s="259" t="s">
        <v>7555</v>
      </c>
      <c r="B1209" s="260">
        <v>5013944</v>
      </c>
      <c r="C1209" s="261" t="s">
        <v>437</v>
      </c>
      <c r="D1209" s="262">
        <v>45904</v>
      </c>
      <c r="E1209" s="259" t="s">
        <v>896</v>
      </c>
      <c r="F1209" s="259" t="s">
        <v>438</v>
      </c>
    </row>
    <row r="1210" spans="1:6" x14ac:dyDescent="0.25">
      <c r="A1210" s="259" t="s">
        <v>7556</v>
      </c>
      <c r="B1210" s="260">
        <v>5046655</v>
      </c>
      <c r="C1210" s="261" t="s">
        <v>437</v>
      </c>
      <c r="D1210" s="262">
        <v>45957</v>
      </c>
      <c r="E1210" s="259" t="s">
        <v>896</v>
      </c>
      <c r="F1210" s="259" t="s">
        <v>438</v>
      </c>
    </row>
    <row r="1211" spans="1:6" x14ac:dyDescent="0.25">
      <c r="A1211" s="259" t="s">
        <v>7557</v>
      </c>
      <c r="B1211" s="260">
        <v>4714029</v>
      </c>
      <c r="C1211" s="261" t="s">
        <v>437</v>
      </c>
      <c r="D1211" s="262">
        <v>45889</v>
      </c>
      <c r="E1211" s="259" t="s">
        <v>896</v>
      </c>
      <c r="F1211" s="259" t="s">
        <v>438</v>
      </c>
    </row>
    <row r="1212" spans="1:6" x14ac:dyDescent="0.25">
      <c r="A1212" s="259" t="s">
        <v>7558</v>
      </c>
      <c r="B1212" s="260">
        <v>4722041</v>
      </c>
      <c r="C1212" s="261" t="s">
        <v>437</v>
      </c>
      <c r="D1212" s="262">
        <v>45909</v>
      </c>
      <c r="E1212" s="259" t="s">
        <v>896</v>
      </c>
      <c r="F1212" s="259" t="s">
        <v>438</v>
      </c>
    </row>
    <row r="1213" spans="1:6" x14ac:dyDescent="0.25">
      <c r="A1213" s="259" t="s">
        <v>7559</v>
      </c>
      <c r="B1213" s="260">
        <v>7789021004374</v>
      </c>
      <c r="C1213" s="261" t="s">
        <v>478</v>
      </c>
      <c r="D1213" s="262">
        <v>45658</v>
      </c>
      <c r="E1213" s="259" t="s">
        <v>896</v>
      </c>
      <c r="F1213" s="259" t="s">
        <v>438</v>
      </c>
    </row>
    <row r="1214" spans="1:6" x14ac:dyDescent="0.25">
      <c r="A1214" s="259" t="s">
        <v>7560</v>
      </c>
      <c r="B1214" s="260">
        <v>4583447</v>
      </c>
      <c r="C1214" s="261" t="s">
        <v>437</v>
      </c>
      <c r="D1214" s="262">
        <v>45853</v>
      </c>
      <c r="E1214" s="259" t="s">
        <v>896</v>
      </c>
      <c r="F1214" s="259" t="s">
        <v>438</v>
      </c>
    </row>
    <row r="1215" spans="1:6" x14ac:dyDescent="0.25">
      <c r="A1215" s="259" t="s">
        <v>7561</v>
      </c>
      <c r="B1215" s="260">
        <v>4644575</v>
      </c>
      <c r="C1215" s="261" t="s">
        <v>437</v>
      </c>
      <c r="D1215" s="262">
        <v>45889</v>
      </c>
      <c r="E1215" s="259" t="s">
        <v>896</v>
      </c>
      <c r="F1215" s="259" t="s">
        <v>438</v>
      </c>
    </row>
    <row r="1216" spans="1:6" x14ac:dyDescent="0.25">
      <c r="A1216" s="259" t="s">
        <v>7562</v>
      </c>
      <c r="B1216" s="260">
        <v>4258858</v>
      </c>
      <c r="C1216" s="261" t="s">
        <v>437</v>
      </c>
      <c r="D1216" s="262">
        <v>45807</v>
      </c>
      <c r="E1216" s="259" t="s">
        <v>896</v>
      </c>
      <c r="F1216" s="259" t="s">
        <v>438</v>
      </c>
    </row>
    <row r="1217" spans="1:6" x14ac:dyDescent="0.25">
      <c r="A1217" s="259" t="s">
        <v>7563</v>
      </c>
      <c r="B1217" s="260">
        <v>1384620</v>
      </c>
      <c r="C1217" s="261" t="s">
        <v>437</v>
      </c>
      <c r="D1217" s="262">
        <v>45736</v>
      </c>
      <c r="E1217" s="259" t="s">
        <v>896</v>
      </c>
      <c r="F1217" s="259" t="s">
        <v>438</v>
      </c>
    </row>
    <row r="1218" spans="1:6" x14ac:dyDescent="0.25">
      <c r="A1218" s="259" t="s">
        <v>7564</v>
      </c>
      <c r="B1218" s="260">
        <v>4265965</v>
      </c>
      <c r="C1218" s="261" t="s">
        <v>437</v>
      </c>
      <c r="D1218" s="262">
        <v>45833</v>
      </c>
      <c r="E1218" s="259" t="s">
        <v>896</v>
      </c>
      <c r="F1218" s="259" t="s">
        <v>438</v>
      </c>
    </row>
    <row r="1219" spans="1:6" x14ac:dyDescent="0.25">
      <c r="A1219" s="259" t="s">
        <v>7565</v>
      </c>
      <c r="B1219" s="260">
        <v>466119</v>
      </c>
      <c r="C1219" s="261" t="s">
        <v>442</v>
      </c>
      <c r="D1219" s="262">
        <v>45886</v>
      </c>
      <c r="E1219" s="259" t="s">
        <v>896</v>
      </c>
      <c r="F1219" s="259" t="s">
        <v>438</v>
      </c>
    </row>
    <row r="1220" spans="1:6" x14ac:dyDescent="0.25">
      <c r="A1220" s="259" t="s">
        <v>7566</v>
      </c>
      <c r="B1220" s="260">
        <v>4678688</v>
      </c>
      <c r="C1220" s="261" t="s">
        <v>437</v>
      </c>
      <c r="D1220" s="262">
        <v>45879</v>
      </c>
      <c r="E1220" s="259" t="s">
        <v>896</v>
      </c>
      <c r="F1220" s="259" t="s">
        <v>438</v>
      </c>
    </row>
    <row r="1221" spans="1:6" x14ac:dyDescent="0.25">
      <c r="A1221" s="259" t="s">
        <v>7567</v>
      </c>
      <c r="B1221" s="260">
        <v>4243876</v>
      </c>
      <c r="C1221" s="261" t="s">
        <v>437</v>
      </c>
      <c r="D1221" s="262">
        <v>45823</v>
      </c>
      <c r="E1221" s="259" t="s">
        <v>896</v>
      </c>
      <c r="F1221" s="259" t="s">
        <v>438</v>
      </c>
    </row>
    <row r="1222" spans="1:6" x14ac:dyDescent="0.25">
      <c r="A1222" s="259" t="s">
        <v>7568</v>
      </c>
      <c r="B1222" s="260">
        <v>3454168</v>
      </c>
      <c r="C1222" s="261" t="s">
        <v>437</v>
      </c>
      <c r="D1222" s="262">
        <v>45706</v>
      </c>
      <c r="E1222" s="259" t="s">
        <v>896</v>
      </c>
      <c r="F1222" s="259" t="s">
        <v>438</v>
      </c>
    </row>
    <row r="1223" spans="1:6" x14ac:dyDescent="0.25">
      <c r="A1223" s="259" t="s">
        <v>7569</v>
      </c>
      <c r="B1223" s="260">
        <v>4647573</v>
      </c>
      <c r="C1223" s="261" t="s">
        <v>437</v>
      </c>
      <c r="D1223" s="262">
        <v>45886</v>
      </c>
      <c r="E1223" s="259" t="s">
        <v>896</v>
      </c>
      <c r="F1223" s="259" t="s">
        <v>438</v>
      </c>
    </row>
    <row r="1224" spans="1:6" x14ac:dyDescent="0.25">
      <c r="A1224" s="259" t="s">
        <v>7570</v>
      </c>
      <c r="B1224" s="260">
        <v>7789019013344</v>
      </c>
      <c r="C1224" s="261" t="s">
        <v>478</v>
      </c>
      <c r="D1224" s="262">
        <v>45809</v>
      </c>
      <c r="E1224" s="259" t="s">
        <v>896</v>
      </c>
      <c r="F1224" s="259" t="s">
        <v>438</v>
      </c>
    </row>
    <row r="1225" spans="1:6" x14ac:dyDescent="0.25">
      <c r="A1225" s="259" t="s">
        <v>7571</v>
      </c>
      <c r="B1225" s="260">
        <v>7128021000712</v>
      </c>
      <c r="C1225" s="261" t="s">
        <v>452</v>
      </c>
      <c r="D1225" s="262">
        <v>45919</v>
      </c>
      <c r="E1225" s="259" t="s">
        <v>896</v>
      </c>
      <c r="F1225" s="259" t="s">
        <v>438</v>
      </c>
    </row>
    <row r="1226" spans="1:6" x14ac:dyDescent="0.25">
      <c r="A1226" s="259" t="s">
        <v>7572</v>
      </c>
      <c r="B1226" s="260">
        <v>7789019017535</v>
      </c>
      <c r="C1226" s="261" t="s">
        <v>478</v>
      </c>
      <c r="D1226" s="262">
        <v>45809</v>
      </c>
      <c r="E1226" s="259" t="s">
        <v>896</v>
      </c>
      <c r="F1226" s="259" t="s">
        <v>438</v>
      </c>
    </row>
    <row r="1227" spans="1:6" x14ac:dyDescent="0.25">
      <c r="A1227" s="259" t="s">
        <v>7573</v>
      </c>
      <c r="B1227" s="260">
        <v>4555056</v>
      </c>
      <c r="C1227" s="261" t="s">
        <v>437</v>
      </c>
      <c r="D1227" s="262">
        <v>45876</v>
      </c>
      <c r="E1227" s="259" t="s">
        <v>896</v>
      </c>
      <c r="F1227" s="259" t="s">
        <v>438</v>
      </c>
    </row>
    <row r="1228" spans="1:6" x14ac:dyDescent="0.25">
      <c r="A1228" s="259" t="s">
        <v>7574</v>
      </c>
      <c r="B1228" s="260">
        <v>7791019007576</v>
      </c>
      <c r="C1228" s="261" t="s">
        <v>478</v>
      </c>
      <c r="D1228" s="262">
        <v>45846</v>
      </c>
      <c r="E1228" s="259" t="s">
        <v>896</v>
      </c>
      <c r="F1228" s="259" t="s">
        <v>438</v>
      </c>
    </row>
    <row r="1229" spans="1:6" x14ac:dyDescent="0.25">
      <c r="A1229" s="259" t="s">
        <v>7575</v>
      </c>
      <c r="B1229" s="260">
        <v>4583441</v>
      </c>
      <c r="C1229" s="261" t="s">
        <v>437</v>
      </c>
      <c r="D1229" s="262">
        <v>45844</v>
      </c>
      <c r="E1229" s="259" t="s">
        <v>896</v>
      </c>
      <c r="F1229" s="259" t="s">
        <v>438</v>
      </c>
    </row>
    <row r="1230" spans="1:6" x14ac:dyDescent="0.25">
      <c r="A1230" s="259" t="s">
        <v>7576</v>
      </c>
      <c r="B1230" s="260">
        <v>4689858</v>
      </c>
      <c r="C1230" s="261" t="s">
        <v>437</v>
      </c>
      <c r="D1230" s="262">
        <v>45841</v>
      </c>
      <c r="E1230" s="259" t="s">
        <v>896</v>
      </c>
      <c r="F1230" s="259" t="s">
        <v>438</v>
      </c>
    </row>
    <row r="1231" spans="1:6" x14ac:dyDescent="0.25">
      <c r="A1231" s="259" t="s">
        <v>7577</v>
      </c>
      <c r="B1231" s="260">
        <v>7789020016286</v>
      </c>
      <c r="C1231" s="261" t="s">
        <v>478</v>
      </c>
      <c r="D1231" s="262">
        <v>45824</v>
      </c>
      <c r="E1231" s="259" t="s">
        <v>896</v>
      </c>
      <c r="F1231" s="259" t="s">
        <v>438</v>
      </c>
    </row>
    <row r="1232" spans="1:6" x14ac:dyDescent="0.25">
      <c r="A1232" s="259" t="s">
        <v>7578</v>
      </c>
      <c r="B1232" s="260">
        <v>4239492</v>
      </c>
      <c r="C1232" s="261" t="s">
        <v>437</v>
      </c>
      <c r="D1232" s="262">
        <v>45807</v>
      </c>
      <c r="E1232" s="259" t="s">
        <v>896</v>
      </c>
      <c r="F1232" s="259" t="s">
        <v>438</v>
      </c>
    </row>
    <row r="1233" spans="1:6" x14ac:dyDescent="0.25">
      <c r="A1233" s="259" t="s">
        <v>7579</v>
      </c>
      <c r="B1233" s="260">
        <v>3774504</v>
      </c>
      <c r="C1233" s="261" t="s">
        <v>437</v>
      </c>
      <c r="D1233" s="262">
        <v>45897</v>
      </c>
      <c r="E1233" s="259" t="s">
        <v>896</v>
      </c>
      <c r="F1233" s="259" t="s">
        <v>438</v>
      </c>
    </row>
    <row r="1234" spans="1:6" x14ac:dyDescent="0.25">
      <c r="A1234" s="259" t="s">
        <v>7580</v>
      </c>
      <c r="B1234" s="260">
        <v>499603</v>
      </c>
      <c r="C1234" s="261" t="s">
        <v>437</v>
      </c>
      <c r="D1234" s="262">
        <v>45930</v>
      </c>
      <c r="E1234" s="259" t="s">
        <v>896</v>
      </c>
      <c r="F1234" s="259" t="s">
        <v>438</v>
      </c>
    </row>
    <row r="1235" spans="1:6" x14ac:dyDescent="0.25">
      <c r="A1235" s="259" t="s">
        <v>7581</v>
      </c>
      <c r="B1235" s="260">
        <v>7789024007582</v>
      </c>
      <c r="C1235" s="261" t="s">
        <v>478</v>
      </c>
      <c r="D1235" s="262">
        <v>45974</v>
      </c>
      <c r="E1235" s="259" t="s">
        <v>896</v>
      </c>
      <c r="F1235" s="259" t="s">
        <v>438</v>
      </c>
    </row>
    <row r="1236" spans="1:6" x14ac:dyDescent="0.25">
      <c r="A1236" s="259" t="s">
        <v>7582</v>
      </c>
      <c r="B1236" s="260">
        <v>49259</v>
      </c>
      <c r="C1236" s="261" t="s">
        <v>483</v>
      </c>
      <c r="D1236" s="262">
        <v>45876</v>
      </c>
      <c r="E1236" s="259" t="s">
        <v>896</v>
      </c>
      <c r="F1236" s="259" t="s">
        <v>438</v>
      </c>
    </row>
    <row r="1237" spans="1:6" x14ac:dyDescent="0.25">
      <c r="A1237" s="259" t="s">
        <v>7583</v>
      </c>
      <c r="B1237" s="260">
        <v>21071162</v>
      </c>
      <c r="C1237" s="261" t="s">
        <v>444</v>
      </c>
      <c r="D1237" s="262">
        <v>45722</v>
      </c>
      <c r="E1237" s="259" t="s">
        <v>896</v>
      </c>
      <c r="F1237" s="259" t="s">
        <v>438</v>
      </c>
    </row>
    <row r="1238" spans="1:6" x14ac:dyDescent="0.25">
      <c r="A1238" s="259" t="s">
        <v>7584</v>
      </c>
      <c r="B1238" s="260">
        <v>1338417</v>
      </c>
      <c r="C1238" s="261" t="s">
        <v>437</v>
      </c>
      <c r="D1238" s="262">
        <v>45868</v>
      </c>
      <c r="E1238" s="259" t="s">
        <v>896</v>
      </c>
      <c r="F1238" s="259" t="s">
        <v>438</v>
      </c>
    </row>
    <row r="1239" spans="1:6" x14ac:dyDescent="0.25">
      <c r="A1239" s="259" t="s">
        <v>7585</v>
      </c>
      <c r="B1239" s="260">
        <v>4265309</v>
      </c>
      <c r="C1239" s="261" t="s">
        <v>437</v>
      </c>
      <c r="D1239" s="262">
        <v>45896</v>
      </c>
      <c r="E1239" s="259" t="s">
        <v>896</v>
      </c>
      <c r="F1239" s="259" t="s">
        <v>438</v>
      </c>
    </row>
    <row r="1240" spans="1:6" x14ac:dyDescent="0.25">
      <c r="A1240" s="259" t="s">
        <v>7586</v>
      </c>
      <c r="B1240" s="260">
        <v>5023665</v>
      </c>
      <c r="C1240" s="261" t="s">
        <v>437</v>
      </c>
      <c r="D1240" s="262">
        <v>45958</v>
      </c>
      <c r="E1240" s="259" t="s">
        <v>896</v>
      </c>
      <c r="F1240" s="259" t="s">
        <v>438</v>
      </c>
    </row>
    <row r="1241" spans="1:6" x14ac:dyDescent="0.25">
      <c r="A1241" s="259" t="s">
        <v>7587</v>
      </c>
      <c r="B1241" s="260">
        <v>7791019002457</v>
      </c>
      <c r="C1241" s="261" t="s">
        <v>478</v>
      </c>
      <c r="D1241" s="262">
        <v>45845</v>
      </c>
      <c r="E1241" s="259" t="s">
        <v>896</v>
      </c>
      <c r="F1241" s="259" t="s">
        <v>438</v>
      </c>
    </row>
    <row r="1242" spans="1:6" x14ac:dyDescent="0.25">
      <c r="A1242" s="259" t="s">
        <v>7588</v>
      </c>
      <c r="B1242" s="260">
        <v>47554381</v>
      </c>
      <c r="C1242" s="261" t="s">
        <v>458</v>
      </c>
      <c r="D1242" s="262">
        <v>45992</v>
      </c>
      <c r="E1242" s="259" t="s">
        <v>896</v>
      </c>
      <c r="F1242" s="259" t="s">
        <v>438</v>
      </c>
    </row>
    <row r="1243" spans="1:6" x14ac:dyDescent="0.25">
      <c r="A1243" s="259" t="s">
        <v>7589</v>
      </c>
      <c r="B1243" s="260">
        <v>5016012</v>
      </c>
      <c r="C1243" s="261" t="s">
        <v>437</v>
      </c>
      <c r="D1243" s="262">
        <v>45962</v>
      </c>
      <c r="E1243" s="259" t="s">
        <v>896</v>
      </c>
      <c r="F1243" s="259" t="s">
        <v>438</v>
      </c>
    </row>
    <row r="1244" spans="1:6" x14ac:dyDescent="0.25">
      <c r="A1244" s="259" t="s">
        <v>7590</v>
      </c>
      <c r="B1244" s="260">
        <v>4723919</v>
      </c>
      <c r="C1244" s="261" t="s">
        <v>437</v>
      </c>
      <c r="D1244" s="262">
        <v>45896</v>
      </c>
      <c r="E1244" s="259" t="s">
        <v>896</v>
      </c>
      <c r="F1244" s="259" t="s">
        <v>438</v>
      </c>
    </row>
    <row r="1245" spans="1:6" x14ac:dyDescent="0.25">
      <c r="A1245" s="259" t="s">
        <v>7591</v>
      </c>
      <c r="B1245" s="260">
        <v>4705448</v>
      </c>
      <c r="C1245" s="261" t="s">
        <v>437</v>
      </c>
      <c r="D1245" s="262">
        <v>45862</v>
      </c>
      <c r="E1245" s="259" t="s">
        <v>896</v>
      </c>
      <c r="F1245" s="259" t="s">
        <v>438</v>
      </c>
    </row>
    <row r="1246" spans="1:6" x14ac:dyDescent="0.25">
      <c r="A1246" s="259" t="s">
        <v>7592</v>
      </c>
      <c r="B1246" s="260">
        <v>4682912</v>
      </c>
      <c r="C1246" s="261" t="s">
        <v>437</v>
      </c>
      <c r="D1246" s="262">
        <v>45949</v>
      </c>
      <c r="E1246" s="259" t="s">
        <v>896</v>
      </c>
      <c r="F1246" s="259" t="s">
        <v>438</v>
      </c>
    </row>
    <row r="1247" spans="1:6" x14ac:dyDescent="0.25">
      <c r="A1247" s="259" t="s">
        <v>7593</v>
      </c>
      <c r="B1247" s="260">
        <v>4654490</v>
      </c>
      <c r="C1247" s="261" t="s">
        <v>17358</v>
      </c>
      <c r="D1247" s="262">
        <v>45993</v>
      </c>
      <c r="E1247" s="259" t="s">
        <v>896</v>
      </c>
      <c r="F1247" s="259" t="s">
        <v>438</v>
      </c>
    </row>
    <row r="1248" spans="1:6" x14ac:dyDescent="0.25">
      <c r="A1248" s="259" t="s">
        <v>7594</v>
      </c>
      <c r="B1248" s="260">
        <v>4654541</v>
      </c>
      <c r="C1248" s="261" t="s">
        <v>850</v>
      </c>
      <c r="D1248" s="262">
        <v>45993</v>
      </c>
      <c r="E1248" s="259" t="s">
        <v>896</v>
      </c>
      <c r="F1248" s="259" t="s">
        <v>438</v>
      </c>
    </row>
    <row r="1249" spans="1:6" x14ac:dyDescent="0.25">
      <c r="A1249" s="259" t="s">
        <v>7595</v>
      </c>
      <c r="B1249" s="260">
        <v>5086152</v>
      </c>
      <c r="C1249" s="261" t="s">
        <v>850</v>
      </c>
      <c r="D1249" s="262">
        <v>45902</v>
      </c>
      <c r="E1249" s="259" t="s">
        <v>896</v>
      </c>
      <c r="F1249" s="259" t="s">
        <v>438</v>
      </c>
    </row>
    <row r="1250" spans="1:6" x14ac:dyDescent="0.25">
      <c r="A1250" s="259" t="s">
        <v>7596</v>
      </c>
      <c r="B1250" s="260">
        <v>5525876</v>
      </c>
      <c r="C1250" s="261" t="s">
        <v>853</v>
      </c>
      <c r="D1250" s="262">
        <v>45902</v>
      </c>
      <c r="E1250" s="259" t="s">
        <v>896</v>
      </c>
      <c r="F1250" s="259" t="s">
        <v>438</v>
      </c>
    </row>
    <row r="1251" spans="1:6" x14ac:dyDescent="0.25">
      <c r="A1251" s="259" t="s">
        <v>7597</v>
      </c>
      <c r="B1251" s="260">
        <v>4832049</v>
      </c>
      <c r="C1251" s="261" t="s">
        <v>437</v>
      </c>
      <c r="D1251" s="262">
        <v>45779</v>
      </c>
      <c r="E1251" s="259" t="s">
        <v>896</v>
      </c>
      <c r="F1251" s="259" t="s">
        <v>438</v>
      </c>
    </row>
    <row r="1252" spans="1:6" x14ac:dyDescent="0.25">
      <c r="A1252" s="259" t="s">
        <v>7598</v>
      </c>
      <c r="B1252" s="260">
        <v>7129019014227</v>
      </c>
      <c r="C1252" s="261" t="s">
        <v>839</v>
      </c>
      <c r="D1252" s="262">
        <v>45902</v>
      </c>
      <c r="E1252" s="259" t="s">
        <v>896</v>
      </c>
      <c r="F1252" s="259" t="s">
        <v>438</v>
      </c>
    </row>
    <row r="1253" spans="1:6" x14ac:dyDescent="0.25">
      <c r="A1253" s="259" t="s">
        <v>7599</v>
      </c>
      <c r="B1253" s="260">
        <v>4655596</v>
      </c>
      <c r="C1253" s="261" t="s">
        <v>852</v>
      </c>
      <c r="D1253" s="262">
        <v>45902</v>
      </c>
      <c r="E1253" s="259" t="s">
        <v>896</v>
      </c>
      <c r="F1253" s="259" t="s">
        <v>438</v>
      </c>
    </row>
    <row r="1254" spans="1:6" x14ac:dyDescent="0.25">
      <c r="A1254" s="259" t="s">
        <v>7600</v>
      </c>
      <c r="B1254" s="260">
        <v>4257104</v>
      </c>
      <c r="C1254" s="261" t="s">
        <v>437</v>
      </c>
      <c r="D1254" s="262">
        <v>45809</v>
      </c>
      <c r="E1254" s="259" t="s">
        <v>896</v>
      </c>
      <c r="F1254" s="259" t="s">
        <v>438</v>
      </c>
    </row>
    <row r="1255" spans="1:6" x14ac:dyDescent="0.25">
      <c r="A1255" s="259" t="s">
        <v>7601</v>
      </c>
      <c r="B1255" s="260">
        <v>6798709</v>
      </c>
      <c r="C1255" s="261" t="s">
        <v>491</v>
      </c>
      <c r="D1255" s="262">
        <v>45810</v>
      </c>
      <c r="E1255" s="259" t="s">
        <v>896</v>
      </c>
      <c r="F1255" s="259" t="s">
        <v>438</v>
      </c>
    </row>
    <row r="1256" spans="1:6" x14ac:dyDescent="0.25">
      <c r="A1256" s="259" t="s">
        <v>7602</v>
      </c>
      <c r="B1256" s="260">
        <v>4231947</v>
      </c>
      <c r="C1256" s="261" t="s">
        <v>437</v>
      </c>
      <c r="D1256" s="262">
        <v>45810</v>
      </c>
      <c r="E1256" s="259" t="s">
        <v>896</v>
      </c>
      <c r="F1256" s="259" t="s">
        <v>438</v>
      </c>
    </row>
    <row r="1257" spans="1:6" x14ac:dyDescent="0.25">
      <c r="A1257" s="259" t="s">
        <v>7603</v>
      </c>
      <c r="B1257" s="260">
        <v>5519887</v>
      </c>
      <c r="C1257" s="261" t="s">
        <v>839</v>
      </c>
      <c r="D1257" s="262">
        <v>45718</v>
      </c>
      <c r="E1257" s="259" t="s">
        <v>896</v>
      </c>
      <c r="F1257" s="259" t="s">
        <v>438</v>
      </c>
    </row>
    <row r="1258" spans="1:6" x14ac:dyDescent="0.25">
      <c r="A1258" s="259" t="s">
        <v>7604</v>
      </c>
      <c r="B1258" s="260">
        <v>44138385</v>
      </c>
      <c r="C1258" s="261" t="s">
        <v>839</v>
      </c>
      <c r="D1258" s="262">
        <v>45993</v>
      </c>
      <c r="E1258" s="259" t="s">
        <v>896</v>
      </c>
      <c r="F1258" s="259" t="s">
        <v>438</v>
      </c>
    </row>
    <row r="1259" spans="1:6" x14ac:dyDescent="0.25">
      <c r="A1259" s="259" t="s">
        <v>7605</v>
      </c>
      <c r="B1259" s="260">
        <v>7791020021870</v>
      </c>
      <c r="C1259" s="261" t="s">
        <v>839</v>
      </c>
      <c r="D1259" s="262">
        <v>45779</v>
      </c>
      <c r="E1259" s="259" t="s">
        <v>896</v>
      </c>
      <c r="F1259" s="259" t="s">
        <v>438</v>
      </c>
    </row>
    <row r="1260" spans="1:6" x14ac:dyDescent="0.25">
      <c r="A1260" s="259" t="s">
        <v>7606</v>
      </c>
      <c r="B1260" s="260">
        <v>5268601</v>
      </c>
      <c r="C1260" s="261" t="s">
        <v>850</v>
      </c>
      <c r="D1260" s="262">
        <v>45902</v>
      </c>
      <c r="E1260" s="259" t="s">
        <v>896</v>
      </c>
      <c r="F1260" s="259" t="s">
        <v>438</v>
      </c>
    </row>
    <row r="1261" spans="1:6" x14ac:dyDescent="0.25">
      <c r="A1261" s="259" t="s">
        <v>7607</v>
      </c>
      <c r="B1261" s="260">
        <v>5223475</v>
      </c>
      <c r="C1261" s="261" t="s">
        <v>838</v>
      </c>
      <c r="D1261" s="262">
        <v>45690</v>
      </c>
      <c r="E1261" s="259" t="s">
        <v>896</v>
      </c>
      <c r="F1261" s="259" t="s">
        <v>438</v>
      </c>
    </row>
    <row r="1262" spans="1:6" x14ac:dyDescent="0.25">
      <c r="A1262" s="259" t="s">
        <v>7609</v>
      </c>
      <c r="B1262" s="260">
        <v>4968742</v>
      </c>
      <c r="C1262" s="261" t="s">
        <v>17359</v>
      </c>
      <c r="D1262" s="262">
        <v>45690</v>
      </c>
      <c r="E1262" s="259" t="s">
        <v>896</v>
      </c>
      <c r="F1262" s="259" t="s">
        <v>438</v>
      </c>
    </row>
    <row r="1263" spans="1:6" x14ac:dyDescent="0.25">
      <c r="A1263" s="259" t="s">
        <v>7610</v>
      </c>
      <c r="B1263" s="260">
        <v>4968610</v>
      </c>
      <c r="C1263" s="261" t="s">
        <v>437</v>
      </c>
      <c r="D1263" s="262">
        <v>45932</v>
      </c>
      <c r="E1263" s="259" t="s">
        <v>896</v>
      </c>
      <c r="F1263" s="259" t="s">
        <v>438</v>
      </c>
    </row>
    <row r="1264" spans="1:6" x14ac:dyDescent="0.25">
      <c r="A1264" s="259" t="s">
        <v>7611</v>
      </c>
      <c r="B1264" s="260">
        <v>4706243</v>
      </c>
      <c r="C1264" s="261" t="s">
        <v>838</v>
      </c>
      <c r="D1264" s="262">
        <v>45659</v>
      </c>
      <c r="E1264" s="259" t="s">
        <v>896</v>
      </c>
      <c r="F1264" s="259" t="s">
        <v>438</v>
      </c>
    </row>
    <row r="1265" spans="1:6" x14ac:dyDescent="0.25">
      <c r="A1265" s="259" t="s">
        <v>7612</v>
      </c>
      <c r="B1265" s="260">
        <v>5012568</v>
      </c>
      <c r="C1265" s="261" t="s">
        <v>902</v>
      </c>
      <c r="D1265" s="262">
        <v>45993</v>
      </c>
      <c r="E1265" s="259" t="s">
        <v>896</v>
      </c>
      <c r="F1265" s="259" t="s">
        <v>438</v>
      </c>
    </row>
    <row r="1266" spans="1:6" x14ac:dyDescent="0.25">
      <c r="A1266" s="259" t="s">
        <v>7613</v>
      </c>
      <c r="B1266" s="260">
        <v>4719332</v>
      </c>
      <c r="C1266" s="261" t="s">
        <v>838</v>
      </c>
      <c r="D1266" s="262">
        <v>45932</v>
      </c>
      <c r="E1266" s="259" t="s">
        <v>896</v>
      </c>
      <c r="F1266" s="259" t="s">
        <v>438</v>
      </c>
    </row>
    <row r="1267" spans="1:6" x14ac:dyDescent="0.25">
      <c r="A1267" s="259" t="s">
        <v>7614</v>
      </c>
      <c r="B1267" s="260">
        <v>3016417</v>
      </c>
      <c r="C1267" s="261" t="s">
        <v>441</v>
      </c>
      <c r="D1267" s="262">
        <v>45870</v>
      </c>
      <c r="E1267" s="259" t="s">
        <v>896</v>
      </c>
      <c r="F1267" s="259" t="s">
        <v>438</v>
      </c>
    </row>
    <row r="1268" spans="1:6" x14ac:dyDescent="0.25">
      <c r="A1268" s="259" t="s">
        <v>7615</v>
      </c>
      <c r="B1268" s="260">
        <v>818</v>
      </c>
      <c r="C1268" s="261" t="s">
        <v>17360</v>
      </c>
      <c r="D1268" s="262">
        <v>45778</v>
      </c>
      <c r="E1268" s="259" t="s">
        <v>896</v>
      </c>
      <c r="F1268" s="259" t="s">
        <v>438</v>
      </c>
    </row>
    <row r="1269" spans="1:6" x14ac:dyDescent="0.25">
      <c r="A1269" s="259" t="s">
        <v>7616</v>
      </c>
      <c r="B1269" s="260">
        <v>816</v>
      </c>
      <c r="C1269" s="261" t="s">
        <v>839</v>
      </c>
      <c r="D1269" s="262">
        <v>45778</v>
      </c>
      <c r="E1269" s="259" t="s">
        <v>896</v>
      </c>
      <c r="F1269" s="259" t="s">
        <v>438</v>
      </c>
    </row>
    <row r="1270" spans="1:6" x14ac:dyDescent="0.25">
      <c r="A1270" s="259" t="s">
        <v>7617</v>
      </c>
      <c r="B1270" s="260" t="s">
        <v>17407</v>
      </c>
      <c r="C1270" s="261" t="s">
        <v>839</v>
      </c>
      <c r="D1270" s="262">
        <v>45658</v>
      </c>
      <c r="E1270" s="259" t="s">
        <v>896</v>
      </c>
      <c r="F1270" s="259" t="s">
        <v>438</v>
      </c>
    </row>
    <row r="1271" spans="1:6" x14ac:dyDescent="0.25">
      <c r="A1271" s="259" t="s">
        <v>7618</v>
      </c>
      <c r="B1271" s="260" t="s">
        <v>17408</v>
      </c>
      <c r="C1271" s="261" t="s">
        <v>17361</v>
      </c>
      <c r="D1271" s="262">
        <v>45717</v>
      </c>
      <c r="E1271" s="259" t="s">
        <v>896</v>
      </c>
      <c r="F1271" s="259" t="s">
        <v>438</v>
      </c>
    </row>
    <row r="1272" spans="1:6" x14ac:dyDescent="0.25">
      <c r="A1272" s="259" t="s">
        <v>7619</v>
      </c>
      <c r="B1272" s="260">
        <v>811</v>
      </c>
      <c r="C1272" s="261" t="s">
        <v>17361</v>
      </c>
      <c r="D1272" s="262">
        <v>45839</v>
      </c>
      <c r="E1272" s="259" t="s">
        <v>896</v>
      </c>
      <c r="F1272" s="259" t="s">
        <v>438</v>
      </c>
    </row>
    <row r="1273" spans="1:6" x14ac:dyDescent="0.25">
      <c r="A1273" s="259" t="s">
        <v>7620</v>
      </c>
      <c r="B1273" s="260">
        <v>808</v>
      </c>
      <c r="C1273" s="261" t="s">
        <v>839</v>
      </c>
      <c r="D1273" s="262">
        <v>45901</v>
      </c>
      <c r="E1273" s="259" t="s">
        <v>896</v>
      </c>
      <c r="F1273" s="259" t="s">
        <v>438</v>
      </c>
    </row>
    <row r="1274" spans="1:6" x14ac:dyDescent="0.25">
      <c r="A1274" s="259" t="s">
        <v>7621</v>
      </c>
      <c r="B1274" s="260">
        <v>805</v>
      </c>
      <c r="C1274" s="261" t="s">
        <v>17362</v>
      </c>
      <c r="D1274" s="262">
        <v>45839</v>
      </c>
      <c r="E1274" s="259" t="s">
        <v>896</v>
      </c>
      <c r="F1274" s="259" t="s">
        <v>438</v>
      </c>
    </row>
    <row r="1275" spans="1:6" x14ac:dyDescent="0.25">
      <c r="A1275" s="259" t="s">
        <v>7622</v>
      </c>
      <c r="B1275" s="260">
        <v>804</v>
      </c>
      <c r="C1275" s="261" t="s">
        <v>853</v>
      </c>
      <c r="D1275" s="262">
        <v>45839</v>
      </c>
      <c r="E1275" s="259" t="s">
        <v>896</v>
      </c>
      <c r="F1275" s="259" t="s">
        <v>438</v>
      </c>
    </row>
    <row r="1276" spans="1:6" x14ac:dyDescent="0.25">
      <c r="A1276" s="259" t="s">
        <v>7623</v>
      </c>
      <c r="B1276" s="260">
        <v>803</v>
      </c>
      <c r="C1276" s="261" t="s">
        <v>850</v>
      </c>
      <c r="D1276" s="262">
        <v>45870</v>
      </c>
      <c r="E1276" s="259" t="s">
        <v>896</v>
      </c>
      <c r="F1276" s="259" t="s">
        <v>438</v>
      </c>
    </row>
    <row r="1277" spans="1:6" x14ac:dyDescent="0.25">
      <c r="A1277" s="259" t="s">
        <v>7624</v>
      </c>
      <c r="B1277" s="260">
        <v>4674181</v>
      </c>
      <c r="C1277" s="261" t="s">
        <v>437</v>
      </c>
      <c r="D1277" s="262">
        <v>45889</v>
      </c>
      <c r="E1277" s="259" t="s">
        <v>896</v>
      </c>
      <c r="F1277" s="259" t="s">
        <v>438</v>
      </c>
    </row>
    <row r="1278" spans="1:6" x14ac:dyDescent="0.25">
      <c r="A1278" s="259" t="s">
        <v>7625</v>
      </c>
      <c r="B1278" s="260">
        <v>4573043</v>
      </c>
      <c r="C1278" s="261" t="s">
        <v>437</v>
      </c>
      <c r="D1278" s="262">
        <v>45869</v>
      </c>
      <c r="E1278" s="259" t="s">
        <v>896</v>
      </c>
      <c r="F1278" s="259" t="s">
        <v>438</v>
      </c>
    </row>
    <row r="1279" spans="1:6" x14ac:dyDescent="0.25">
      <c r="A1279" s="259" t="s">
        <v>7626</v>
      </c>
      <c r="B1279" s="260">
        <v>4997345</v>
      </c>
      <c r="C1279" s="261" t="s">
        <v>437</v>
      </c>
      <c r="D1279" s="262">
        <v>45931</v>
      </c>
      <c r="E1279" s="259" t="s">
        <v>896</v>
      </c>
      <c r="F1279" s="259" t="s">
        <v>438</v>
      </c>
    </row>
    <row r="1280" spans="1:6" x14ac:dyDescent="0.25">
      <c r="A1280" s="259" t="s">
        <v>7627</v>
      </c>
      <c r="B1280" s="260">
        <v>4721132</v>
      </c>
      <c r="C1280" s="261" t="s">
        <v>437</v>
      </c>
      <c r="D1280" s="262">
        <v>45898</v>
      </c>
      <c r="E1280" s="259" t="s">
        <v>896</v>
      </c>
      <c r="F1280" s="259" t="s">
        <v>438</v>
      </c>
    </row>
    <row r="1281" spans="1:6" x14ac:dyDescent="0.25">
      <c r="A1281" s="259" t="s">
        <v>7628</v>
      </c>
      <c r="B1281" s="260">
        <v>856</v>
      </c>
      <c r="C1281" s="261" t="s">
        <v>17361</v>
      </c>
      <c r="D1281" s="262">
        <v>45901</v>
      </c>
      <c r="E1281" s="259" t="s">
        <v>896</v>
      </c>
      <c r="F1281" s="259" t="s">
        <v>438</v>
      </c>
    </row>
    <row r="1282" spans="1:6" x14ac:dyDescent="0.25">
      <c r="A1282" s="259" t="s">
        <v>7629</v>
      </c>
      <c r="B1282" s="260">
        <v>65146729</v>
      </c>
      <c r="C1282" s="261" t="s">
        <v>838</v>
      </c>
      <c r="D1282" s="262">
        <v>45870</v>
      </c>
      <c r="E1282" s="259" t="s">
        <v>896</v>
      </c>
      <c r="F1282" s="259" t="s">
        <v>438</v>
      </c>
    </row>
    <row r="1283" spans="1:6" x14ac:dyDescent="0.25">
      <c r="A1283" s="259" t="s">
        <v>7630</v>
      </c>
      <c r="B1283" s="260">
        <v>4641866</v>
      </c>
      <c r="C1283" s="261" t="s">
        <v>839</v>
      </c>
      <c r="D1283" s="262">
        <v>45870</v>
      </c>
      <c r="E1283" s="259" t="s">
        <v>896</v>
      </c>
      <c r="F1283" s="259" t="s">
        <v>438</v>
      </c>
    </row>
    <row r="1284" spans="1:6" x14ac:dyDescent="0.25">
      <c r="A1284" s="259" t="s">
        <v>7631</v>
      </c>
      <c r="B1284" s="260">
        <v>848</v>
      </c>
      <c r="C1284" s="261" t="s">
        <v>839</v>
      </c>
      <c r="D1284" s="262">
        <v>45901</v>
      </c>
      <c r="E1284" s="259" t="s">
        <v>896</v>
      </c>
      <c r="F1284" s="259" t="s">
        <v>438</v>
      </c>
    </row>
    <row r="1285" spans="1:6" x14ac:dyDescent="0.25">
      <c r="A1285" s="259" t="s">
        <v>7632</v>
      </c>
      <c r="B1285" s="260" t="s">
        <v>17409</v>
      </c>
      <c r="C1285" s="261" t="s">
        <v>854</v>
      </c>
      <c r="D1285" s="262">
        <v>45931</v>
      </c>
      <c r="E1285" s="259" t="s">
        <v>896</v>
      </c>
      <c r="F1285" s="259" t="s">
        <v>438</v>
      </c>
    </row>
    <row r="1286" spans="1:6" x14ac:dyDescent="0.25">
      <c r="A1286" s="259" t="s">
        <v>7633</v>
      </c>
      <c r="B1286" s="260">
        <v>891</v>
      </c>
      <c r="C1286" s="261" t="s">
        <v>838</v>
      </c>
      <c r="D1286" s="262">
        <v>45870</v>
      </c>
      <c r="E1286" s="259" t="s">
        <v>896</v>
      </c>
      <c r="F1286" s="259" t="s">
        <v>438</v>
      </c>
    </row>
    <row r="1287" spans="1:6" x14ac:dyDescent="0.25">
      <c r="A1287" s="259" t="s">
        <v>7634</v>
      </c>
      <c r="B1287" s="260" t="s">
        <v>17410</v>
      </c>
      <c r="C1287" s="261" t="s">
        <v>17361</v>
      </c>
      <c r="D1287" s="262">
        <v>45870</v>
      </c>
      <c r="E1287" s="259" t="s">
        <v>896</v>
      </c>
      <c r="F1287" s="259" t="s">
        <v>438</v>
      </c>
    </row>
    <row r="1288" spans="1:6" x14ac:dyDescent="0.25">
      <c r="A1288" s="259" t="s">
        <v>7635</v>
      </c>
      <c r="B1288" s="260">
        <v>885</v>
      </c>
      <c r="C1288" s="261" t="s">
        <v>839</v>
      </c>
      <c r="D1288" s="262">
        <v>45870</v>
      </c>
      <c r="E1288" s="259" t="s">
        <v>896</v>
      </c>
      <c r="F1288" s="259" t="s">
        <v>438</v>
      </c>
    </row>
    <row r="1289" spans="1:6" x14ac:dyDescent="0.25">
      <c r="A1289" s="259" t="s">
        <v>7636</v>
      </c>
      <c r="B1289" s="260">
        <v>884</v>
      </c>
      <c r="C1289" s="261" t="s">
        <v>839</v>
      </c>
      <c r="D1289" s="262">
        <v>45870</v>
      </c>
      <c r="E1289" s="259" t="s">
        <v>896</v>
      </c>
      <c r="F1289" s="259" t="s">
        <v>438</v>
      </c>
    </row>
    <row r="1290" spans="1:6" x14ac:dyDescent="0.25">
      <c r="A1290" s="259" t="s">
        <v>7637</v>
      </c>
      <c r="B1290" s="260">
        <v>883</v>
      </c>
      <c r="C1290" s="261" t="s">
        <v>17361</v>
      </c>
      <c r="D1290" s="262">
        <v>45870</v>
      </c>
      <c r="E1290" s="259" t="s">
        <v>896</v>
      </c>
      <c r="F1290" s="259" t="s">
        <v>438</v>
      </c>
    </row>
    <row r="1291" spans="1:6" x14ac:dyDescent="0.25">
      <c r="A1291" s="259" t="s">
        <v>7638</v>
      </c>
      <c r="B1291" s="260">
        <v>882</v>
      </c>
      <c r="C1291" s="261" t="s">
        <v>839</v>
      </c>
      <c r="D1291" s="262">
        <v>45870</v>
      </c>
      <c r="E1291" s="259" t="s">
        <v>896</v>
      </c>
      <c r="F1291" s="259" t="s">
        <v>438</v>
      </c>
    </row>
    <row r="1292" spans="1:6" x14ac:dyDescent="0.25">
      <c r="A1292" s="259" t="s">
        <v>7639</v>
      </c>
      <c r="B1292" s="260">
        <v>881</v>
      </c>
      <c r="C1292" s="261" t="s">
        <v>839</v>
      </c>
      <c r="D1292" s="262">
        <v>45870</v>
      </c>
      <c r="E1292" s="259" t="s">
        <v>896</v>
      </c>
      <c r="F1292" s="259" t="s">
        <v>438</v>
      </c>
    </row>
    <row r="1293" spans="1:6" x14ac:dyDescent="0.25">
      <c r="A1293" s="259" t="s">
        <v>7640</v>
      </c>
      <c r="B1293" s="260">
        <v>880</v>
      </c>
      <c r="C1293" s="261" t="s">
        <v>838</v>
      </c>
      <c r="D1293" s="262">
        <v>45870</v>
      </c>
      <c r="E1293" s="259" t="s">
        <v>896</v>
      </c>
      <c r="F1293" s="259" t="s">
        <v>438</v>
      </c>
    </row>
    <row r="1294" spans="1:6" x14ac:dyDescent="0.25">
      <c r="A1294" s="259" t="s">
        <v>7641</v>
      </c>
      <c r="B1294" s="260">
        <v>879</v>
      </c>
      <c r="C1294" s="261" t="s">
        <v>850</v>
      </c>
      <c r="D1294" s="262">
        <v>45870</v>
      </c>
      <c r="E1294" s="259" t="s">
        <v>896</v>
      </c>
      <c r="F1294" s="259" t="s">
        <v>438</v>
      </c>
    </row>
    <row r="1295" spans="1:6" x14ac:dyDescent="0.25">
      <c r="A1295" s="259" t="s">
        <v>7642</v>
      </c>
      <c r="B1295" s="260">
        <v>878</v>
      </c>
      <c r="C1295" s="261" t="s">
        <v>838</v>
      </c>
      <c r="D1295" s="262">
        <v>45870</v>
      </c>
      <c r="E1295" s="259" t="s">
        <v>896</v>
      </c>
      <c r="F1295" s="259" t="s">
        <v>438</v>
      </c>
    </row>
    <row r="1296" spans="1:6" x14ac:dyDescent="0.25">
      <c r="A1296" s="259" t="s">
        <v>7643</v>
      </c>
      <c r="B1296" s="260">
        <v>877</v>
      </c>
      <c r="C1296" s="261" t="s">
        <v>838</v>
      </c>
      <c r="D1296" s="262">
        <v>45870</v>
      </c>
      <c r="E1296" s="259" t="s">
        <v>896</v>
      </c>
      <c r="F1296" s="259" t="s">
        <v>438</v>
      </c>
    </row>
    <row r="1297" spans="1:6" x14ac:dyDescent="0.25">
      <c r="A1297" s="259" t="s">
        <v>7644</v>
      </c>
      <c r="B1297" s="260" t="s">
        <v>17411</v>
      </c>
      <c r="C1297" s="261" t="s">
        <v>850</v>
      </c>
      <c r="D1297" s="262">
        <v>45901</v>
      </c>
      <c r="E1297" s="259" t="s">
        <v>896</v>
      </c>
      <c r="F1297" s="259" t="s">
        <v>438</v>
      </c>
    </row>
    <row r="1298" spans="1:6" x14ac:dyDescent="0.25">
      <c r="A1298" s="259" t="s">
        <v>7645</v>
      </c>
      <c r="B1298" s="260">
        <v>872</v>
      </c>
      <c r="C1298" s="261" t="s">
        <v>850</v>
      </c>
      <c r="D1298" s="262">
        <v>45870</v>
      </c>
      <c r="E1298" s="259" t="s">
        <v>896</v>
      </c>
      <c r="F1298" s="259" t="s">
        <v>438</v>
      </c>
    </row>
    <row r="1299" spans="1:6" x14ac:dyDescent="0.25">
      <c r="A1299" s="259" t="s">
        <v>7646</v>
      </c>
      <c r="B1299" s="260" t="s">
        <v>17412</v>
      </c>
      <c r="C1299" s="261" t="s">
        <v>853</v>
      </c>
      <c r="D1299" s="262">
        <v>45659</v>
      </c>
      <c r="E1299" s="259" t="s">
        <v>896</v>
      </c>
      <c r="F1299" s="259" t="s">
        <v>438</v>
      </c>
    </row>
    <row r="1300" spans="1:6" x14ac:dyDescent="0.25">
      <c r="A1300" s="259" t="s">
        <v>7647</v>
      </c>
      <c r="B1300" s="260" t="s">
        <v>17413</v>
      </c>
      <c r="C1300" s="261" t="s">
        <v>850</v>
      </c>
      <c r="D1300" s="262">
        <v>45689</v>
      </c>
      <c r="E1300" s="259" t="s">
        <v>896</v>
      </c>
      <c r="F1300" s="259" t="s">
        <v>438</v>
      </c>
    </row>
    <row r="1301" spans="1:6" x14ac:dyDescent="0.25">
      <c r="A1301" s="259" t="s">
        <v>7648</v>
      </c>
      <c r="B1301" s="260">
        <v>5004550</v>
      </c>
      <c r="C1301" s="261" t="s">
        <v>853</v>
      </c>
      <c r="D1301" s="262">
        <v>45902</v>
      </c>
      <c r="E1301" s="259" t="s">
        <v>896</v>
      </c>
      <c r="F1301" s="259" t="s">
        <v>438</v>
      </c>
    </row>
    <row r="1302" spans="1:6" x14ac:dyDescent="0.25">
      <c r="A1302" s="259" t="s">
        <v>7649</v>
      </c>
      <c r="B1302" s="260">
        <v>5068811</v>
      </c>
      <c r="C1302" s="261" t="s">
        <v>838</v>
      </c>
      <c r="D1302" s="262">
        <v>45902</v>
      </c>
      <c r="E1302" s="259" t="s">
        <v>896</v>
      </c>
      <c r="F1302" s="259" t="s">
        <v>438</v>
      </c>
    </row>
    <row r="1303" spans="1:6" x14ac:dyDescent="0.25">
      <c r="A1303" s="259" t="s">
        <v>7650</v>
      </c>
      <c r="B1303" s="260">
        <v>5007100</v>
      </c>
      <c r="C1303" s="261" t="s">
        <v>838</v>
      </c>
      <c r="D1303" s="262">
        <v>45902</v>
      </c>
      <c r="E1303" s="259" t="s">
        <v>896</v>
      </c>
      <c r="F1303" s="259" t="s">
        <v>438</v>
      </c>
    </row>
    <row r="1304" spans="1:6" x14ac:dyDescent="0.25">
      <c r="A1304" s="259" t="s">
        <v>7651</v>
      </c>
      <c r="B1304" s="260">
        <v>4968636</v>
      </c>
      <c r="C1304" s="261" t="s">
        <v>853</v>
      </c>
      <c r="D1304" s="262">
        <v>45902</v>
      </c>
      <c r="E1304" s="259" t="s">
        <v>896</v>
      </c>
      <c r="F1304" s="259" t="s">
        <v>438</v>
      </c>
    </row>
    <row r="1305" spans="1:6" x14ac:dyDescent="0.25">
      <c r="A1305" s="259" t="s">
        <v>7652</v>
      </c>
      <c r="B1305" s="260">
        <v>5025902</v>
      </c>
      <c r="C1305" s="261" t="s">
        <v>852</v>
      </c>
      <c r="D1305" s="262">
        <v>45688</v>
      </c>
      <c r="E1305" s="259" t="s">
        <v>896</v>
      </c>
      <c r="F1305" s="259" t="s">
        <v>438</v>
      </c>
    </row>
    <row r="1306" spans="1:6" x14ac:dyDescent="0.25">
      <c r="A1306" s="259" t="s">
        <v>7653</v>
      </c>
      <c r="B1306" s="260">
        <v>4546234</v>
      </c>
      <c r="C1306" s="261" t="s">
        <v>853</v>
      </c>
      <c r="D1306" s="262">
        <v>45902</v>
      </c>
      <c r="E1306" s="259" t="s">
        <v>896</v>
      </c>
      <c r="F1306" s="259" t="s">
        <v>438</v>
      </c>
    </row>
    <row r="1307" spans="1:6" x14ac:dyDescent="0.25">
      <c r="A1307" s="259" t="s">
        <v>7654</v>
      </c>
      <c r="B1307" s="260">
        <v>5103386</v>
      </c>
      <c r="C1307" s="261" t="s">
        <v>850</v>
      </c>
      <c r="D1307" s="262">
        <v>45930</v>
      </c>
      <c r="E1307" s="259" t="s">
        <v>896</v>
      </c>
      <c r="F1307" s="259" t="s">
        <v>438</v>
      </c>
    </row>
    <row r="1308" spans="1:6" x14ac:dyDescent="0.25">
      <c r="A1308" s="259" t="s">
        <v>7655</v>
      </c>
      <c r="B1308" s="260">
        <v>5005590</v>
      </c>
      <c r="C1308" s="261" t="s">
        <v>839</v>
      </c>
      <c r="D1308" s="262">
        <v>45930</v>
      </c>
      <c r="E1308" s="259" t="s">
        <v>896</v>
      </c>
      <c r="F1308" s="259" t="s">
        <v>438</v>
      </c>
    </row>
    <row r="1309" spans="1:6" x14ac:dyDescent="0.25">
      <c r="A1309" s="259" t="s">
        <v>7656</v>
      </c>
      <c r="B1309" s="260">
        <v>4989584</v>
      </c>
      <c r="C1309" s="261" t="s">
        <v>839</v>
      </c>
      <c r="D1309" s="262">
        <v>45930</v>
      </c>
      <c r="E1309" s="259" t="s">
        <v>896</v>
      </c>
      <c r="F1309" s="259" t="s">
        <v>438</v>
      </c>
    </row>
    <row r="1310" spans="1:6" x14ac:dyDescent="0.25">
      <c r="A1310" s="259" t="s">
        <v>7657</v>
      </c>
      <c r="B1310" s="260">
        <v>4963852</v>
      </c>
      <c r="C1310" s="261" t="s">
        <v>839</v>
      </c>
      <c r="D1310" s="262">
        <v>45930</v>
      </c>
      <c r="E1310" s="259" t="s">
        <v>896</v>
      </c>
      <c r="F1310" s="259" t="s">
        <v>438</v>
      </c>
    </row>
    <row r="1311" spans="1:6" x14ac:dyDescent="0.25">
      <c r="A1311" s="259" t="s">
        <v>7658</v>
      </c>
      <c r="B1311" s="260">
        <v>5533666</v>
      </c>
      <c r="C1311" s="261" t="s">
        <v>850</v>
      </c>
      <c r="D1311" s="262">
        <v>45930</v>
      </c>
      <c r="E1311" s="259" t="s">
        <v>896</v>
      </c>
      <c r="F1311" s="259" t="s">
        <v>438</v>
      </c>
    </row>
    <row r="1312" spans="1:6" x14ac:dyDescent="0.25">
      <c r="A1312" s="259" t="s">
        <v>18041</v>
      </c>
      <c r="B1312" s="260">
        <v>4999398</v>
      </c>
      <c r="C1312" s="261" t="s">
        <v>848</v>
      </c>
      <c r="D1312" s="262">
        <v>45930</v>
      </c>
      <c r="E1312" s="259" t="s">
        <v>896</v>
      </c>
      <c r="F1312" s="259" t="s">
        <v>438</v>
      </c>
    </row>
    <row r="1313" spans="1:6" x14ac:dyDescent="0.25">
      <c r="A1313" s="259" t="s">
        <v>7659</v>
      </c>
      <c r="B1313" s="260">
        <v>5012811</v>
      </c>
      <c r="C1313" s="261" t="s">
        <v>848</v>
      </c>
      <c r="D1313" s="262">
        <v>45902</v>
      </c>
      <c r="E1313" s="259" t="s">
        <v>896</v>
      </c>
      <c r="F1313" s="259" t="s">
        <v>438</v>
      </c>
    </row>
    <row r="1314" spans="1:6" x14ac:dyDescent="0.25">
      <c r="A1314" s="259" t="s">
        <v>7660</v>
      </c>
      <c r="B1314" s="260">
        <v>5000716</v>
      </c>
      <c r="C1314" s="261" t="s">
        <v>848</v>
      </c>
      <c r="D1314" s="262">
        <v>45902</v>
      </c>
      <c r="E1314" s="259" t="s">
        <v>896</v>
      </c>
      <c r="F1314" s="259" t="s">
        <v>438</v>
      </c>
    </row>
    <row r="1315" spans="1:6" x14ac:dyDescent="0.25">
      <c r="A1315" s="259" t="s">
        <v>7661</v>
      </c>
      <c r="B1315" s="260">
        <v>5092740</v>
      </c>
      <c r="C1315" s="261" t="s">
        <v>850</v>
      </c>
      <c r="D1315" s="262">
        <v>45659</v>
      </c>
      <c r="E1315" s="259" t="s">
        <v>896</v>
      </c>
      <c r="F1315" s="259" t="s">
        <v>438</v>
      </c>
    </row>
    <row r="1316" spans="1:6" x14ac:dyDescent="0.25">
      <c r="A1316" s="259" t="s">
        <v>7662</v>
      </c>
      <c r="B1316" s="260">
        <v>4997043</v>
      </c>
      <c r="C1316" s="261" t="s">
        <v>850</v>
      </c>
      <c r="D1316" s="262">
        <v>45659</v>
      </c>
      <c r="E1316" s="259" t="s">
        <v>896</v>
      </c>
      <c r="F1316" s="259" t="s">
        <v>438</v>
      </c>
    </row>
    <row r="1317" spans="1:6" x14ac:dyDescent="0.25">
      <c r="A1317" s="259" t="s">
        <v>7663</v>
      </c>
      <c r="B1317" s="260">
        <v>7789019014621</v>
      </c>
      <c r="C1317" s="261" t="s">
        <v>853</v>
      </c>
      <c r="D1317" s="262">
        <v>45659</v>
      </c>
      <c r="E1317" s="259" t="s">
        <v>896</v>
      </c>
      <c r="F1317" s="259" t="s">
        <v>438</v>
      </c>
    </row>
    <row r="1318" spans="1:6" x14ac:dyDescent="0.25">
      <c r="A1318" s="259" t="s">
        <v>7664</v>
      </c>
      <c r="B1318" s="260">
        <v>4756725</v>
      </c>
      <c r="C1318" s="261" t="s">
        <v>839</v>
      </c>
      <c r="D1318" s="262">
        <v>45659</v>
      </c>
      <c r="E1318" s="259" t="s">
        <v>896</v>
      </c>
      <c r="F1318" s="259" t="s">
        <v>438</v>
      </c>
    </row>
    <row r="1319" spans="1:6" x14ac:dyDescent="0.25">
      <c r="A1319" s="259" t="s">
        <v>7665</v>
      </c>
      <c r="B1319" s="260">
        <v>5023482</v>
      </c>
      <c r="C1319" s="261" t="s">
        <v>848</v>
      </c>
      <c r="D1319" s="262">
        <v>45659</v>
      </c>
      <c r="E1319" s="259" t="s">
        <v>896</v>
      </c>
      <c r="F1319" s="259" t="s">
        <v>438</v>
      </c>
    </row>
    <row r="1320" spans="1:6" x14ac:dyDescent="0.25">
      <c r="A1320" s="259" t="s">
        <v>7666</v>
      </c>
      <c r="B1320" s="260">
        <v>4971525</v>
      </c>
      <c r="C1320" s="261" t="s">
        <v>850</v>
      </c>
      <c r="D1320" s="262">
        <v>45659</v>
      </c>
      <c r="E1320" s="259" t="s">
        <v>896</v>
      </c>
      <c r="F1320" s="259" t="s">
        <v>438</v>
      </c>
    </row>
    <row r="1321" spans="1:6" x14ac:dyDescent="0.25">
      <c r="A1321" s="259" t="s">
        <v>7667</v>
      </c>
      <c r="B1321" s="260">
        <v>5027845</v>
      </c>
      <c r="C1321" s="261" t="s">
        <v>850</v>
      </c>
      <c r="D1321" s="262">
        <v>45659</v>
      </c>
      <c r="E1321" s="259" t="s">
        <v>896</v>
      </c>
      <c r="F1321" s="259" t="s">
        <v>438</v>
      </c>
    </row>
    <row r="1322" spans="1:6" x14ac:dyDescent="0.25">
      <c r="A1322" s="259" t="s">
        <v>7668</v>
      </c>
      <c r="B1322" s="260">
        <v>5093387</v>
      </c>
      <c r="C1322" s="261" t="s">
        <v>852</v>
      </c>
      <c r="D1322" s="262">
        <v>45659</v>
      </c>
      <c r="E1322" s="259" t="s">
        <v>896</v>
      </c>
      <c r="F1322" s="259" t="s">
        <v>438</v>
      </c>
    </row>
    <row r="1323" spans="1:6" x14ac:dyDescent="0.25">
      <c r="A1323" s="259" t="s">
        <v>7669</v>
      </c>
      <c r="B1323" s="260">
        <v>5073800</v>
      </c>
      <c r="C1323" s="261" t="s">
        <v>852</v>
      </c>
      <c r="D1323" s="262">
        <v>45659</v>
      </c>
      <c r="E1323" s="259" t="s">
        <v>896</v>
      </c>
      <c r="F1323" s="259" t="s">
        <v>438</v>
      </c>
    </row>
    <row r="1324" spans="1:6" x14ac:dyDescent="0.25">
      <c r="A1324" s="259" t="s">
        <v>7670</v>
      </c>
      <c r="B1324" s="260" t="s">
        <v>17414</v>
      </c>
      <c r="C1324" s="261" t="s">
        <v>850</v>
      </c>
      <c r="D1324" s="262">
        <v>45659</v>
      </c>
      <c r="E1324" s="259" t="s">
        <v>896</v>
      </c>
      <c r="F1324" s="259" t="s">
        <v>438</v>
      </c>
    </row>
    <row r="1325" spans="1:6" x14ac:dyDescent="0.25">
      <c r="A1325" s="259" t="s">
        <v>7671</v>
      </c>
      <c r="B1325" s="260" t="s">
        <v>17415</v>
      </c>
      <c r="C1325" s="261" t="s">
        <v>850</v>
      </c>
      <c r="D1325" s="262">
        <v>45902</v>
      </c>
      <c r="E1325" s="259" t="s">
        <v>896</v>
      </c>
      <c r="F1325" s="259" t="s">
        <v>438</v>
      </c>
    </row>
    <row r="1326" spans="1:6" x14ac:dyDescent="0.25">
      <c r="A1326" s="259" t="s">
        <v>7672</v>
      </c>
      <c r="B1326" s="260">
        <v>1111137</v>
      </c>
      <c r="C1326" s="261" t="s">
        <v>850</v>
      </c>
      <c r="D1326" s="262">
        <v>45902</v>
      </c>
      <c r="E1326" s="259" t="s">
        <v>896</v>
      </c>
      <c r="F1326" s="259" t="s">
        <v>438</v>
      </c>
    </row>
    <row r="1327" spans="1:6" x14ac:dyDescent="0.25">
      <c r="A1327" s="259" t="s">
        <v>7673</v>
      </c>
      <c r="B1327" s="260">
        <v>9365474</v>
      </c>
      <c r="C1327" s="261" t="s">
        <v>848</v>
      </c>
      <c r="D1327" s="262">
        <v>45902</v>
      </c>
      <c r="E1327" s="259" t="s">
        <v>896</v>
      </c>
      <c r="F1327" s="259" t="s">
        <v>438</v>
      </c>
    </row>
    <row r="1328" spans="1:6" x14ac:dyDescent="0.25">
      <c r="A1328" s="259" t="s">
        <v>7674</v>
      </c>
      <c r="B1328" s="260">
        <v>62621020</v>
      </c>
      <c r="C1328" s="261" t="s">
        <v>839</v>
      </c>
      <c r="D1328" s="262">
        <v>45902</v>
      </c>
      <c r="E1328" s="259" t="s">
        <v>896</v>
      </c>
      <c r="F1328" s="259" t="s">
        <v>438</v>
      </c>
    </row>
    <row r="1329" spans="1:6" x14ac:dyDescent="0.25">
      <c r="A1329" s="259" t="s">
        <v>7675</v>
      </c>
      <c r="B1329" s="260">
        <v>687845</v>
      </c>
      <c r="C1329" s="261" t="s">
        <v>850</v>
      </c>
      <c r="D1329" s="262">
        <v>45902</v>
      </c>
      <c r="E1329" s="259" t="s">
        <v>896</v>
      </c>
      <c r="F1329" s="259" t="s">
        <v>438</v>
      </c>
    </row>
    <row r="1330" spans="1:6" x14ac:dyDescent="0.25">
      <c r="A1330" s="259" t="s">
        <v>7676</v>
      </c>
      <c r="B1330" s="260" t="s">
        <v>17416</v>
      </c>
      <c r="C1330" s="261" t="s">
        <v>848</v>
      </c>
      <c r="D1330" s="262">
        <v>45902</v>
      </c>
      <c r="E1330" s="259" t="s">
        <v>896</v>
      </c>
      <c r="F1330" s="259" t="s">
        <v>438</v>
      </c>
    </row>
    <row r="1331" spans="1:6" x14ac:dyDescent="0.25">
      <c r="A1331" s="259" t="s">
        <v>7677</v>
      </c>
      <c r="B1331" s="260">
        <v>4993030</v>
      </c>
      <c r="C1331" s="261" t="s">
        <v>848</v>
      </c>
      <c r="D1331" s="262">
        <v>46022</v>
      </c>
      <c r="E1331" s="259" t="s">
        <v>896</v>
      </c>
      <c r="F1331" s="259" t="s">
        <v>438</v>
      </c>
    </row>
    <row r="1332" spans="1:6" x14ac:dyDescent="0.25">
      <c r="A1332" s="259" t="s">
        <v>7678</v>
      </c>
      <c r="B1332" s="260">
        <v>5025496</v>
      </c>
      <c r="C1332" s="261" t="s">
        <v>848</v>
      </c>
      <c r="D1332" s="262">
        <v>45902</v>
      </c>
      <c r="E1332" s="259" t="s">
        <v>896</v>
      </c>
      <c r="F1332" s="259" t="s">
        <v>438</v>
      </c>
    </row>
    <row r="1333" spans="1:6" x14ac:dyDescent="0.25">
      <c r="A1333" s="259" t="s">
        <v>7679</v>
      </c>
      <c r="B1333" s="260">
        <v>4970550</v>
      </c>
      <c r="C1333" s="261" t="s">
        <v>839</v>
      </c>
      <c r="D1333" s="262">
        <v>45902</v>
      </c>
      <c r="E1333" s="259" t="s">
        <v>896</v>
      </c>
      <c r="F1333" s="259" t="s">
        <v>438</v>
      </c>
    </row>
    <row r="1334" spans="1:6" x14ac:dyDescent="0.25">
      <c r="A1334" s="259" t="s">
        <v>7680</v>
      </c>
      <c r="B1334" s="260">
        <v>5012741</v>
      </c>
      <c r="C1334" s="261" t="s">
        <v>839</v>
      </c>
      <c r="D1334" s="262">
        <v>45902</v>
      </c>
      <c r="E1334" s="259" t="s">
        <v>896</v>
      </c>
      <c r="F1334" s="259" t="s">
        <v>438</v>
      </c>
    </row>
    <row r="1335" spans="1:6" x14ac:dyDescent="0.25">
      <c r="A1335" s="259" t="s">
        <v>7681</v>
      </c>
      <c r="B1335" s="260">
        <v>5024065</v>
      </c>
      <c r="C1335" s="261" t="s">
        <v>850</v>
      </c>
      <c r="D1335" s="262">
        <v>45902</v>
      </c>
      <c r="E1335" s="259" t="s">
        <v>896</v>
      </c>
      <c r="F1335" s="259" t="s">
        <v>438</v>
      </c>
    </row>
    <row r="1336" spans="1:6" x14ac:dyDescent="0.25">
      <c r="A1336" s="259" t="s">
        <v>7682</v>
      </c>
      <c r="B1336" s="260">
        <v>4996071</v>
      </c>
      <c r="C1336" s="261" t="s">
        <v>848</v>
      </c>
      <c r="D1336" s="262">
        <v>45902</v>
      </c>
      <c r="E1336" s="259" t="s">
        <v>896</v>
      </c>
      <c r="F1336" s="259" t="s">
        <v>438</v>
      </c>
    </row>
    <row r="1337" spans="1:6" x14ac:dyDescent="0.25">
      <c r="A1337" s="259" t="s">
        <v>7683</v>
      </c>
      <c r="B1337" s="260">
        <v>4963246</v>
      </c>
      <c r="C1337" s="261" t="s">
        <v>850</v>
      </c>
      <c r="D1337" s="262">
        <v>45902</v>
      </c>
      <c r="E1337" s="259" t="s">
        <v>896</v>
      </c>
      <c r="F1337" s="259" t="s">
        <v>438</v>
      </c>
    </row>
    <row r="1338" spans="1:6" x14ac:dyDescent="0.25">
      <c r="A1338" s="259" t="s">
        <v>7684</v>
      </c>
      <c r="B1338" s="260">
        <v>4645010</v>
      </c>
      <c r="C1338" s="261" t="s">
        <v>853</v>
      </c>
      <c r="D1338" s="262">
        <v>45902</v>
      </c>
      <c r="E1338" s="259" t="s">
        <v>896</v>
      </c>
      <c r="F1338" s="259" t="s">
        <v>438</v>
      </c>
    </row>
    <row r="1339" spans="1:6" x14ac:dyDescent="0.25">
      <c r="A1339" s="259" t="s">
        <v>7685</v>
      </c>
      <c r="B1339" s="260">
        <v>5051906</v>
      </c>
      <c r="C1339" s="261" t="s">
        <v>850</v>
      </c>
      <c r="D1339" s="262">
        <v>45902</v>
      </c>
      <c r="E1339" s="259" t="s">
        <v>896</v>
      </c>
      <c r="F1339" s="259" t="s">
        <v>438</v>
      </c>
    </row>
    <row r="1340" spans="1:6" x14ac:dyDescent="0.25">
      <c r="A1340" s="259" t="s">
        <v>7686</v>
      </c>
      <c r="B1340" s="260">
        <v>5079794</v>
      </c>
      <c r="C1340" s="261" t="s">
        <v>853</v>
      </c>
      <c r="D1340" s="262">
        <v>45902</v>
      </c>
      <c r="E1340" s="259" t="s">
        <v>896</v>
      </c>
      <c r="F1340" s="259" t="s">
        <v>438</v>
      </c>
    </row>
    <row r="1341" spans="1:6" x14ac:dyDescent="0.25">
      <c r="A1341" s="259" t="s">
        <v>7687</v>
      </c>
      <c r="B1341" s="260">
        <v>4995477</v>
      </c>
      <c r="C1341" s="261" t="s">
        <v>852</v>
      </c>
      <c r="D1341" s="262">
        <v>45902</v>
      </c>
      <c r="E1341" s="259" t="s">
        <v>896</v>
      </c>
      <c r="F1341" s="259" t="s">
        <v>438</v>
      </c>
    </row>
    <row r="1342" spans="1:6" x14ac:dyDescent="0.25">
      <c r="A1342" s="259" t="s">
        <v>7688</v>
      </c>
      <c r="B1342" s="260">
        <v>5023133</v>
      </c>
      <c r="C1342" s="261" t="s">
        <v>850</v>
      </c>
      <c r="D1342" s="262">
        <v>45902</v>
      </c>
      <c r="E1342" s="259" t="s">
        <v>896</v>
      </c>
      <c r="F1342" s="259" t="s">
        <v>438</v>
      </c>
    </row>
    <row r="1343" spans="1:6" x14ac:dyDescent="0.25">
      <c r="A1343" s="259" t="s">
        <v>7689</v>
      </c>
      <c r="B1343" s="260">
        <v>4997476</v>
      </c>
      <c r="C1343" s="261" t="s">
        <v>838</v>
      </c>
      <c r="D1343" s="262">
        <v>45902</v>
      </c>
      <c r="E1343" s="259" t="s">
        <v>896</v>
      </c>
      <c r="F1343" s="259" t="s">
        <v>438</v>
      </c>
    </row>
    <row r="1344" spans="1:6" x14ac:dyDescent="0.25">
      <c r="A1344" s="259" t="s">
        <v>7690</v>
      </c>
      <c r="B1344" s="260">
        <v>5571651</v>
      </c>
      <c r="C1344" s="261" t="s">
        <v>838</v>
      </c>
      <c r="D1344" s="262">
        <v>45902</v>
      </c>
      <c r="E1344" s="259" t="s">
        <v>896</v>
      </c>
      <c r="F1344" s="259" t="s">
        <v>438</v>
      </c>
    </row>
    <row r="1345" spans="1:6" x14ac:dyDescent="0.25">
      <c r="A1345" s="259" t="s">
        <v>7691</v>
      </c>
      <c r="B1345" s="260">
        <v>5569440</v>
      </c>
      <c r="C1345" s="261" t="s">
        <v>850</v>
      </c>
      <c r="D1345" s="262">
        <v>45902</v>
      </c>
      <c r="E1345" s="259" t="s">
        <v>896</v>
      </c>
      <c r="F1345" s="259" t="s">
        <v>438</v>
      </c>
    </row>
    <row r="1346" spans="1:6" x14ac:dyDescent="0.25">
      <c r="A1346" s="259" t="s">
        <v>7692</v>
      </c>
      <c r="B1346" s="260">
        <v>5036254</v>
      </c>
      <c r="C1346" s="261" t="s">
        <v>839</v>
      </c>
      <c r="D1346" s="262">
        <v>45902</v>
      </c>
      <c r="E1346" s="259" t="s">
        <v>896</v>
      </c>
      <c r="F1346" s="259" t="s">
        <v>438</v>
      </c>
    </row>
    <row r="1347" spans="1:6" x14ac:dyDescent="0.25">
      <c r="A1347" s="259" t="s">
        <v>7693</v>
      </c>
      <c r="B1347" s="260">
        <v>1007690</v>
      </c>
      <c r="C1347" s="261" t="s">
        <v>853</v>
      </c>
      <c r="D1347" s="262">
        <v>45902</v>
      </c>
      <c r="E1347" s="259" t="s">
        <v>896</v>
      </c>
      <c r="F1347" s="259" t="s">
        <v>438</v>
      </c>
    </row>
    <row r="1348" spans="1:6" x14ac:dyDescent="0.25">
      <c r="A1348" s="259" t="s">
        <v>7694</v>
      </c>
      <c r="B1348" s="260">
        <v>4984715</v>
      </c>
      <c r="C1348" s="261" t="s">
        <v>853</v>
      </c>
      <c r="D1348" s="262">
        <v>45902</v>
      </c>
      <c r="E1348" s="259" t="s">
        <v>896</v>
      </c>
      <c r="F1348" s="259" t="s">
        <v>438</v>
      </c>
    </row>
    <row r="1349" spans="1:6" x14ac:dyDescent="0.25">
      <c r="A1349" s="259" t="s">
        <v>7695</v>
      </c>
      <c r="B1349" s="260">
        <v>4982804</v>
      </c>
      <c r="C1349" s="261" t="s">
        <v>848</v>
      </c>
      <c r="D1349" s="262">
        <v>45902</v>
      </c>
      <c r="E1349" s="259" t="s">
        <v>896</v>
      </c>
      <c r="F1349" s="259" t="s">
        <v>438</v>
      </c>
    </row>
    <row r="1350" spans="1:6" x14ac:dyDescent="0.25">
      <c r="A1350" s="259" t="s">
        <v>7696</v>
      </c>
      <c r="B1350" s="260">
        <v>38112901</v>
      </c>
      <c r="C1350" s="261" t="s">
        <v>848</v>
      </c>
      <c r="D1350" s="262">
        <v>45993</v>
      </c>
      <c r="E1350" s="259" t="s">
        <v>896</v>
      </c>
      <c r="F1350" s="259" t="s">
        <v>438</v>
      </c>
    </row>
    <row r="1351" spans="1:6" x14ac:dyDescent="0.25">
      <c r="A1351" s="259" t="s">
        <v>7697</v>
      </c>
      <c r="B1351" s="260">
        <v>5025865</v>
      </c>
      <c r="C1351" s="261" t="s">
        <v>17359</v>
      </c>
      <c r="D1351" s="262">
        <v>45902</v>
      </c>
      <c r="E1351" s="259" t="s">
        <v>896</v>
      </c>
      <c r="F1351" s="259" t="s">
        <v>438</v>
      </c>
    </row>
    <row r="1352" spans="1:6" x14ac:dyDescent="0.25">
      <c r="A1352" s="259" t="s">
        <v>7698</v>
      </c>
      <c r="B1352" s="260">
        <v>5023725</v>
      </c>
      <c r="C1352" s="261" t="s">
        <v>852</v>
      </c>
      <c r="D1352" s="262">
        <v>45902</v>
      </c>
      <c r="E1352" s="259" t="s">
        <v>896</v>
      </c>
      <c r="F1352" s="259" t="s">
        <v>438</v>
      </c>
    </row>
    <row r="1353" spans="1:6" x14ac:dyDescent="0.25">
      <c r="A1353" s="259" t="s">
        <v>7699</v>
      </c>
      <c r="B1353" s="260">
        <v>4989449</v>
      </c>
      <c r="C1353" s="261" t="s">
        <v>848</v>
      </c>
      <c r="D1353" s="262">
        <v>45902</v>
      </c>
      <c r="E1353" s="259" t="s">
        <v>896</v>
      </c>
      <c r="F1353" s="259" t="s">
        <v>438</v>
      </c>
    </row>
    <row r="1354" spans="1:6" x14ac:dyDescent="0.25">
      <c r="A1354" s="259" t="s">
        <v>7700</v>
      </c>
      <c r="B1354" s="260">
        <v>4720630</v>
      </c>
      <c r="C1354" s="261" t="s">
        <v>839</v>
      </c>
      <c r="D1354" s="262">
        <v>45902</v>
      </c>
      <c r="E1354" s="259" t="s">
        <v>896</v>
      </c>
      <c r="F1354" s="259" t="s">
        <v>438</v>
      </c>
    </row>
    <row r="1355" spans="1:6" x14ac:dyDescent="0.25">
      <c r="A1355" s="259" t="s">
        <v>7701</v>
      </c>
      <c r="B1355" s="260">
        <v>5036098</v>
      </c>
      <c r="C1355" s="261" t="s">
        <v>850</v>
      </c>
      <c r="D1355" s="262">
        <v>45902</v>
      </c>
      <c r="E1355" s="259" t="s">
        <v>896</v>
      </c>
      <c r="F1355" s="259" t="s">
        <v>438</v>
      </c>
    </row>
    <row r="1356" spans="1:6" x14ac:dyDescent="0.25">
      <c r="A1356" s="259" t="s">
        <v>7702</v>
      </c>
      <c r="B1356" s="260">
        <v>4720856</v>
      </c>
      <c r="C1356" s="261" t="s">
        <v>853</v>
      </c>
      <c r="D1356" s="262">
        <v>45902</v>
      </c>
      <c r="E1356" s="259" t="s">
        <v>896</v>
      </c>
      <c r="F1356" s="259" t="s">
        <v>438</v>
      </c>
    </row>
    <row r="1357" spans="1:6" x14ac:dyDescent="0.25">
      <c r="A1357" s="259" t="s">
        <v>7703</v>
      </c>
      <c r="B1357" s="260">
        <v>5079862</v>
      </c>
      <c r="C1357" s="261" t="s">
        <v>853</v>
      </c>
      <c r="D1357" s="262">
        <v>45902</v>
      </c>
      <c r="E1357" s="259" t="s">
        <v>896</v>
      </c>
      <c r="F1357" s="259" t="s">
        <v>438</v>
      </c>
    </row>
    <row r="1358" spans="1:6" x14ac:dyDescent="0.25">
      <c r="A1358" s="259" t="s">
        <v>7704</v>
      </c>
      <c r="B1358" s="260">
        <v>4971460</v>
      </c>
      <c r="C1358" s="261" t="s">
        <v>848</v>
      </c>
      <c r="D1358" s="262">
        <v>45902</v>
      </c>
      <c r="E1358" s="259" t="s">
        <v>896</v>
      </c>
      <c r="F1358" s="259" t="s">
        <v>438</v>
      </c>
    </row>
    <row r="1359" spans="1:6" x14ac:dyDescent="0.25">
      <c r="A1359" s="259" t="s">
        <v>7705</v>
      </c>
      <c r="B1359" s="260">
        <v>5012501</v>
      </c>
      <c r="C1359" s="261" t="s">
        <v>848</v>
      </c>
      <c r="D1359" s="262">
        <v>45871</v>
      </c>
      <c r="E1359" s="259" t="s">
        <v>896</v>
      </c>
      <c r="F1359" s="259" t="s">
        <v>438</v>
      </c>
    </row>
    <row r="1360" spans="1:6" x14ac:dyDescent="0.25">
      <c r="A1360" s="259" t="s">
        <v>7706</v>
      </c>
      <c r="B1360" s="260">
        <v>5012713</v>
      </c>
      <c r="C1360" s="261" t="s">
        <v>839</v>
      </c>
      <c r="D1360" s="262">
        <v>45930</v>
      </c>
      <c r="E1360" s="259" t="s">
        <v>896</v>
      </c>
      <c r="F1360" s="259" t="s">
        <v>438</v>
      </c>
    </row>
    <row r="1361" spans="1:6" x14ac:dyDescent="0.25">
      <c r="A1361" s="259" t="s">
        <v>7707</v>
      </c>
      <c r="B1361" s="260">
        <v>4964443</v>
      </c>
      <c r="C1361" s="261" t="s">
        <v>850</v>
      </c>
      <c r="D1361" s="262">
        <v>45930</v>
      </c>
      <c r="E1361" s="259" t="s">
        <v>896</v>
      </c>
      <c r="F1361" s="259" t="s">
        <v>438</v>
      </c>
    </row>
    <row r="1362" spans="1:6" x14ac:dyDescent="0.25">
      <c r="A1362" s="259" t="s">
        <v>7708</v>
      </c>
      <c r="B1362" s="260">
        <v>5007643</v>
      </c>
      <c r="C1362" s="261" t="s">
        <v>853</v>
      </c>
      <c r="D1362" s="262">
        <v>45930</v>
      </c>
      <c r="E1362" s="259" t="s">
        <v>896</v>
      </c>
      <c r="F1362" s="259" t="s">
        <v>438</v>
      </c>
    </row>
    <row r="1363" spans="1:6" x14ac:dyDescent="0.25">
      <c r="A1363" s="259" t="s">
        <v>7709</v>
      </c>
      <c r="B1363" s="260">
        <v>4566258</v>
      </c>
      <c r="C1363" s="261" t="s">
        <v>853</v>
      </c>
      <c r="D1363" s="262">
        <v>45900</v>
      </c>
      <c r="E1363" s="259" t="s">
        <v>896</v>
      </c>
      <c r="F1363" s="259" t="s">
        <v>438</v>
      </c>
    </row>
    <row r="1364" spans="1:6" x14ac:dyDescent="0.25">
      <c r="A1364" s="259" t="s">
        <v>7710</v>
      </c>
      <c r="B1364" s="260">
        <v>7789020026</v>
      </c>
      <c r="C1364" s="261" t="s">
        <v>853</v>
      </c>
      <c r="D1364" s="262">
        <v>45900</v>
      </c>
      <c r="E1364" s="259" t="s">
        <v>896</v>
      </c>
      <c r="F1364" s="259" t="s">
        <v>438</v>
      </c>
    </row>
    <row r="1365" spans="1:6" x14ac:dyDescent="0.25">
      <c r="A1365" s="259" t="s">
        <v>7711</v>
      </c>
      <c r="B1365" s="260">
        <v>5036322</v>
      </c>
      <c r="C1365" s="261" t="s">
        <v>437</v>
      </c>
      <c r="D1365" s="262">
        <v>45688</v>
      </c>
      <c r="E1365" s="259" t="s">
        <v>896</v>
      </c>
      <c r="F1365" s="259" t="s">
        <v>438</v>
      </c>
    </row>
    <row r="1366" spans="1:6" x14ac:dyDescent="0.25">
      <c r="A1366" s="259" t="s">
        <v>7712</v>
      </c>
      <c r="B1366" s="260">
        <v>4562506</v>
      </c>
      <c r="C1366" s="261" t="s">
        <v>17359</v>
      </c>
      <c r="D1366" s="262">
        <v>45900</v>
      </c>
      <c r="E1366" s="259" t="s">
        <v>896</v>
      </c>
      <c r="F1366" s="259" t="s">
        <v>438</v>
      </c>
    </row>
    <row r="1367" spans="1:6" x14ac:dyDescent="0.25">
      <c r="A1367" s="259" t="s">
        <v>7713</v>
      </c>
      <c r="B1367" s="260">
        <v>4597354</v>
      </c>
      <c r="C1367" s="261" t="s">
        <v>853</v>
      </c>
      <c r="D1367" s="262">
        <v>45900</v>
      </c>
      <c r="E1367" s="259" t="s">
        <v>896</v>
      </c>
      <c r="F1367" s="259" t="s">
        <v>438</v>
      </c>
    </row>
    <row r="1368" spans="1:6" x14ac:dyDescent="0.25">
      <c r="A1368" s="259" t="s">
        <v>7714</v>
      </c>
      <c r="B1368" s="260">
        <v>4597273</v>
      </c>
      <c r="C1368" s="261" t="s">
        <v>839</v>
      </c>
      <c r="D1368" s="262">
        <v>45900</v>
      </c>
      <c r="E1368" s="259" t="s">
        <v>896</v>
      </c>
      <c r="F1368" s="259" t="s">
        <v>438</v>
      </c>
    </row>
    <row r="1369" spans="1:6" x14ac:dyDescent="0.25">
      <c r="A1369" s="259" t="s">
        <v>7715</v>
      </c>
      <c r="B1369" s="260">
        <v>4591838</v>
      </c>
      <c r="C1369" s="261" t="s">
        <v>838</v>
      </c>
      <c r="D1369" s="262">
        <v>45930</v>
      </c>
      <c r="E1369" s="259" t="s">
        <v>896</v>
      </c>
      <c r="F1369" s="259" t="s">
        <v>438</v>
      </c>
    </row>
    <row r="1370" spans="1:6" x14ac:dyDescent="0.25">
      <c r="A1370" s="259" t="s">
        <v>7716</v>
      </c>
      <c r="B1370" s="260">
        <v>4689668</v>
      </c>
      <c r="C1370" s="261" t="s">
        <v>838</v>
      </c>
      <c r="D1370" s="262">
        <v>45930</v>
      </c>
      <c r="E1370" s="259" t="s">
        <v>896</v>
      </c>
      <c r="F1370" s="259" t="s">
        <v>438</v>
      </c>
    </row>
    <row r="1371" spans="1:6" x14ac:dyDescent="0.25">
      <c r="A1371" s="259" t="s">
        <v>7717</v>
      </c>
      <c r="B1371" s="260">
        <v>4720527</v>
      </c>
      <c r="C1371" s="261" t="s">
        <v>839</v>
      </c>
      <c r="D1371" s="262">
        <v>45930</v>
      </c>
      <c r="E1371" s="259" t="s">
        <v>896</v>
      </c>
      <c r="F1371" s="259" t="s">
        <v>438</v>
      </c>
    </row>
    <row r="1372" spans="1:6" x14ac:dyDescent="0.25">
      <c r="A1372" s="259" t="s">
        <v>7718</v>
      </c>
      <c r="B1372" s="260">
        <v>4710225</v>
      </c>
      <c r="C1372" s="261" t="s">
        <v>838</v>
      </c>
      <c r="D1372" s="262">
        <v>45930</v>
      </c>
      <c r="E1372" s="259" t="s">
        <v>896</v>
      </c>
      <c r="F1372" s="259" t="s">
        <v>438</v>
      </c>
    </row>
    <row r="1373" spans="1:6" x14ac:dyDescent="0.25">
      <c r="A1373" s="259" t="s">
        <v>7719</v>
      </c>
      <c r="B1373" s="260">
        <v>4699464</v>
      </c>
      <c r="C1373" s="261" t="s">
        <v>838</v>
      </c>
      <c r="D1373" s="262">
        <v>45930</v>
      </c>
      <c r="E1373" s="259" t="s">
        <v>896</v>
      </c>
      <c r="F1373" s="259" t="s">
        <v>438</v>
      </c>
    </row>
    <row r="1374" spans="1:6" x14ac:dyDescent="0.25">
      <c r="A1374" s="259" t="s">
        <v>7720</v>
      </c>
      <c r="B1374" s="260">
        <v>4645333</v>
      </c>
      <c r="C1374" s="261" t="s">
        <v>853</v>
      </c>
      <c r="D1374" s="262">
        <v>45930</v>
      </c>
      <c r="E1374" s="259" t="s">
        <v>896</v>
      </c>
      <c r="F1374" s="259" t="s">
        <v>438</v>
      </c>
    </row>
    <row r="1375" spans="1:6" x14ac:dyDescent="0.25">
      <c r="A1375" s="259" t="s">
        <v>7721</v>
      </c>
      <c r="B1375" s="260">
        <v>4700434</v>
      </c>
      <c r="C1375" s="261" t="s">
        <v>839</v>
      </c>
      <c r="D1375" s="262">
        <v>45900</v>
      </c>
      <c r="E1375" s="259" t="s">
        <v>896</v>
      </c>
      <c r="F1375" s="259" t="s">
        <v>438</v>
      </c>
    </row>
    <row r="1376" spans="1:6" x14ac:dyDescent="0.25">
      <c r="A1376" s="259" t="s">
        <v>7722</v>
      </c>
      <c r="B1376" s="260">
        <v>4699507</v>
      </c>
      <c r="C1376" s="261" t="s">
        <v>853</v>
      </c>
      <c r="D1376" s="262">
        <v>45930</v>
      </c>
      <c r="E1376" s="259" t="s">
        <v>896</v>
      </c>
      <c r="F1376" s="259" t="s">
        <v>438</v>
      </c>
    </row>
    <row r="1377" spans="1:6" x14ac:dyDescent="0.25">
      <c r="A1377" s="259" t="s">
        <v>7723</v>
      </c>
      <c r="B1377" s="260">
        <v>4568272</v>
      </c>
      <c r="C1377" s="261" t="s">
        <v>17359</v>
      </c>
      <c r="D1377" s="262">
        <v>45900</v>
      </c>
      <c r="E1377" s="259" t="s">
        <v>896</v>
      </c>
      <c r="F1377" s="259" t="s">
        <v>438</v>
      </c>
    </row>
    <row r="1378" spans="1:6" x14ac:dyDescent="0.25">
      <c r="A1378" s="259" t="s">
        <v>7724</v>
      </c>
      <c r="B1378" s="260">
        <v>4674292</v>
      </c>
      <c r="C1378" s="261" t="s">
        <v>17359</v>
      </c>
      <c r="D1378" s="262">
        <v>45930</v>
      </c>
      <c r="E1378" s="259" t="s">
        <v>896</v>
      </c>
      <c r="F1378" s="259" t="s">
        <v>438</v>
      </c>
    </row>
    <row r="1379" spans="1:6" x14ac:dyDescent="0.25">
      <c r="A1379" s="259" t="s">
        <v>7725</v>
      </c>
      <c r="B1379" s="260">
        <v>310</v>
      </c>
      <c r="C1379" s="261" t="s">
        <v>839</v>
      </c>
      <c r="D1379" s="262">
        <v>45900</v>
      </c>
      <c r="E1379" s="259" t="s">
        <v>896</v>
      </c>
      <c r="F1379" s="259" t="s">
        <v>438</v>
      </c>
    </row>
    <row r="1380" spans="1:6" x14ac:dyDescent="0.25">
      <c r="A1380" s="259" t="s">
        <v>7726</v>
      </c>
      <c r="B1380" s="260">
        <v>308</v>
      </c>
      <c r="C1380" s="261" t="s">
        <v>853</v>
      </c>
      <c r="D1380" s="262">
        <v>45870</v>
      </c>
      <c r="E1380" s="259" t="s">
        <v>896</v>
      </c>
      <c r="F1380" s="259" t="s">
        <v>438</v>
      </c>
    </row>
    <row r="1381" spans="1:6" x14ac:dyDescent="0.25">
      <c r="A1381" s="259" t="s">
        <v>7727</v>
      </c>
      <c r="B1381" s="260">
        <v>4589896</v>
      </c>
      <c r="C1381" s="261" t="s">
        <v>17359</v>
      </c>
      <c r="D1381" s="262">
        <v>45901</v>
      </c>
      <c r="E1381" s="259" t="s">
        <v>896</v>
      </c>
      <c r="F1381" s="259" t="s">
        <v>438</v>
      </c>
    </row>
    <row r="1382" spans="1:6" x14ac:dyDescent="0.25">
      <c r="A1382" s="259" t="s">
        <v>7728</v>
      </c>
      <c r="B1382" s="260">
        <v>4700541</v>
      </c>
      <c r="C1382" s="261" t="s">
        <v>17359</v>
      </c>
      <c r="D1382" s="262">
        <v>45870</v>
      </c>
      <c r="E1382" s="259" t="s">
        <v>896</v>
      </c>
      <c r="F1382" s="259" t="s">
        <v>438</v>
      </c>
    </row>
    <row r="1383" spans="1:6" x14ac:dyDescent="0.25">
      <c r="A1383" s="259" t="s">
        <v>7729</v>
      </c>
      <c r="B1383" s="260">
        <v>4564081</v>
      </c>
      <c r="C1383" s="261" t="s">
        <v>838</v>
      </c>
      <c r="D1383" s="262">
        <v>45870</v>
      </c>
      <c r="E1383" s="259" t="s">
        <v>896</v>
      </c>
      <c r="F1383" s="259" t="s">
        <v>438</v>
      </c>
    </row>
    <row r="1384" spans="1:6" x14ac:dyDescent="0.25">
      <c r="A1384" s="259" t="s">
        <v>7730</v>
      </c>
      <c r="B1384" s="260">
        <v>4565950</v>
      </c>
      <c r="C1384" s="261" t="s">
        <v>838</v>
      </c>
      <c r="D1384" s="262">
        <v>45870</v>
      </c>
      <c r="E1384" s="259" t="s">
        <v>896</v>
      </c>
      <c r="F1384" s="259" t="s">
        <v>438</v>
      </c>
    </row>
    <row r="1385" spans="1:6" x14ac:dyDescent="0.25">
      <c r="A1385" s="259" t="s">
        <v>7731</v>
      </c>
      <c r="B1385" s="260">
        <v>4573253</v>
      </c>
      <c r="C1385" s="261" t="s">
        <v>17359</v>
      </c>
      <c r="D1385" s="262">
        <v>45870</v>
      </c>
      <c r="E1385" s="259" t="s">
        <v>896</v>
      </c>
      <c r="F1385" s="259" t="s">
        <v>438</v>
      </c>
    </row>
    <row r="1386" spans="1:6" x14ac:dyDescent="0.25">
      <c r="A1386" s="259" t="s">
        <v>7732</v>
      </c>
      <c r="B1386" s="260">
        <v>5079859</v>
      </c>
      <c r="C1386" s="261" t="s">
        <v>839</v>
      </c>
      <c r="D1386" s="262">
        <v>45931</v>
      </c>
      <c r="E1386" s="259" t="s">
        <v>896</v>
      </c>
      <c r="F1386" s="259" t="s">
        <v>438</v>
      </c>
    </row>
    <row r="1387" spans="1:6" x14ac:dyDescent="0.25">
      <c r="A1387" s="259" t="s">
        <v>7733</v>
      </c>
      <c r="B1387" s="260">
        <v>4555410</v>
      </c>
      <c r="C1387" s="261" t="s">
        <v>853</v>
      </c>
      <c r="D1387" s="262">
        <v>45870</v>
      </c>
      <c r="E1387" s="259" t="s">
        <v>896</v>
      </c>
      <c r="F1387" s="259" t="s">
        <v>438</v>
      </c>
    </row>
    <row r="1388" spans="1:6" x14ac:dyDescent="0.25">
      <c r="A1388" s="259" t="s">
        <v>7734</v>
      </c>
      <c r="B1388" s="260">
        <v>4599475</v>
      </c>
      <c r="C1388" s="261" t="s">
        <v>17359</v>
      </c>
      <c r="D1388" s="262">
        <v>45870</v>
      </c>
      <c r="E1388" s="259" t="s">
        <v>896</v>
      </c>
      <c r="F1388" s="259" t="s">
        <v>438</v>
      </c>
    </row>
    <row r="1389" spans="1:6" x14ac:dyDescent="0.25">
      <c r="A1389" s="259" t="s">
        <v>7735</v>
      </c>
      <c r="B1389" s="260">
        <v>4699796</v>
      </c>
      <c r="C1389" s="261" t="s">
        <v>853</v>
      </c>
      <c r="D1389" s="262">
        <v>45901</v>
      </c>
      <c r="E1389" s="259" t="s">
        <v>896</v>
      </c>
      <c r="F1389" s="259" t="s">
        <v>438</v>
      </c>
    </row>
    <row r="1390" spans="1:6" x14ac:dyDescent="0.25">
      <c r="A1390" s="259" t="s">
        <v>7736</v>
      </c>
      <c r="B1390" s="260">
        <v>4686105</v>
      </c>
      <c r="C1390" s="261" t="s">
        <v>437</v>
      </c>
      <c r="D1390" s="262">
        <v>45875</v>
      </c>
      <c r="E1390" s="259" t="s">
        <v>896</v>
      </c>
      <c r="F1390" s="259" t="s">
        <v>438</v>
      </c>
    </row>
    <row r="1391" spans="1:6" x14ac:dyDescent="0.25">
      <c r="A1391" s="259" t="s">
        <v>7737</v>
      </c>
      <c r="B1391" s="260">
        <v>7791019007807</v>
      </c>
      <c r="C1391" s="261" t="s">
        <v>478</v>
      </c>
      <c r="D1391" s="262">
        <v>45852</v>
      </c>
      <c r="E1391" s="259" t="s">
        <v>896</v>
      </c>
      <c r="F1391" s="259" t="s">
        <v>438</v>
      </c>
    </row>
    <row r="1392" spans="1:6" x14ac:dyDescent="0.25">
      <c r="A1392" s="259" t="s">
        <v>7738</v>
      </c>
      <c r="B1392" s="260">
        <v>992829</v>
      </c>
      <c r="C1392" s="261" t="s">
        <v>437</v>
      </c>
      <c r="D1392" s="262">
        <v>45870</v>
      </c>
      <c r="E1392" s="259" t="s">
        <v>896</v>
      </c>
      <c r="F1392" s="259" t="s">
        <v>438</v>
      </c>
    </row>
    <row r="1393" spans="1:6" x14ac:dyDescent="0.25">
      <c r="A1393" s="259" t="s">
        <v>7739</v>
      </c>
      <c r="B1393" s="260">
        <v>4256673</v>
      </c>
      <c r="C1393" s="261" t="s">
        <v>437</v>
      </c>
      <c r="D1393" s="262">
        <v>45903</v>
      </c>
      <c r="E1393" s="259" t="s">
        <v>896</v>
      </c>
      <c r="F1393" s="259" t="s">
        <v>438</v>
      </c>
    </row>
    <row r="1394" spans="1:6" x14ac:dyDescent="0.25">
      <c r="A1394" s="259" t="s">
        <v>7740</v>
      </c>
      <c r="B1394" s="260">
        <v>7791020012831</v>
      </c>
      <c r="C1394" s="261" t="s">
        <v>478</v>
      </c>
      <c r="D1394" s="262">
        <v>45852</v>
      </c>
      <c r="E1394" s="259" t="s">
        <v>896</v>
      </c>
      <c r="F1394" s="259" t="s">
        <v>438</v>
      </c>
    </row>
    <row r="1395" spans="1:6" x14ac:dyDescent="0.25">
      <c r="A1395" s="259" t="s">
        <v>7741</v>
      </c>
      <c r="B1395" s="260">
        <v>4249380</v>
      </c>
      <c r="C1395" s="261" t="s">
        <v>437</v>
      </c>
      <c r="D1395" s="262">
        <v>45845</v>
      </c>
      <c r="E1395" s="259" t="s">
        <v>896</v>
      </c>
      <c r="F1395" s="259" t="s">
        <v>438</v>
      </c>
    </row>
    <row r="1396" spans="1:6" x14ac:dyDescent="0.25">
      <c r="A1396" s="259" t="s">
        <v>7742</v>
      </c>
      <c r="B1396" s="260">
        <v>5564599</v>
      </c>
      <c r="C1396" s="261" t="s">
        <v>437</v>
      </c>
      <c r="D1396" s="262">
        <v>46020</v>
      </c>
      <c r="E1396" s="259" t="s">
        <v>896</v>
      </c>
      <c r="F1396" s="259" t="s">
        <v>438</v>
      </c>
    </row>
    <row r="1397" spans="1:6" x14ac:dyDescent="0.25">
      <c r="A1397" s="259" t="s">
        <v>7743</v>
      </c>
      <c r="B1397" s="260">
        <v>5060933</v>
      </c>
      <c r="C1397" s="261" t="s">
        <v>437</v>
      </c>
      <c r="D1397" s="262">
        <v>45918</v>
      </c>
      <c r="E1397" s="259" t="s">
        <v>897</v>
      </c>
      <c r="F1397" s="259" t="s">
        <v>438</v>
      </c>
    </row>
    <row r="1398" spans="1:6" x14ac:dyDescent="0.25">
      <c r="A1398" s="259" t="s">
        <v>7744</v>
      </c>
      <c r="B1398" s="260">
        <v>41225</v>
      </c>
      <c r="C1398" s="261" t="s">
        <v>479</v>
      </c>
      <c r="D1398" s="262">
        <v>45838</v>
      </c>
      <c r="E1398" s="259" t="s">
        <v>897</v>
      </c>
      <c r="F1398" s="259" t="s">
        <v>438</v>
      </c>
    </row>
    <row r="1399" spans="1:6" x14ac:dyDescent="0.25">
      <c r="A1399" s="259" t="s">
        <v>7745</v>
      </c>
      <c r="B1399" s="260">
        <v>7791020011081</v>
      </c>
      <c r="C1399" s="261" t="s">
        <v>478</v>
      </c>
      <c r="D1399" s="262">
        <v>45779</v>
      </c>
      <c r="E1399" s="259" t="s">
        <v>897</v>
      </c>
      <c r="F1399" s="259" t="s">
        <v>438</v>
      </c>
    </row>
    <row r="1400" spans="1:6" x14ac:dyDescent="0.25">
      <c r="A1400" s="259" t="s">
        <v>7746</v>
      </c>
      <c r="B1400" s="260">
        <v>5089551</v>
      </c>
      <c r="C1400" s="261" t="s">
        <v>437</v>
      </c>
      <c r="D1400" s="262">
        <v>45802</v>
      </c>
      <c r="E1400" s="259" t="s">
        <v>897</v>
      </c>
      <c r="F1400" s="259" t="s">
        <v>438</v>
      </c>
    </row>
    <row r="1401" spans="1:6" x14ac:dyDescent="0.25">
      <c r="A1401" s="259" t="s">
        <v>7747</v>
      </c>
      <c r="B1401" s="260">
        <v>5075419</v>
      </c>
      <c r="C1401" s="261" t="s">
        <v>437</v>
      </c>
      <c r="D1401" s="262">
        <v>45847</v>
      </c>
      <c r="E1401" s="259" t="s">
        <v>897</v>
      </c>
      <c r="F1401" s="259" t="s">
        <v>438</v>
      </c>
    </row>
    <row r="1402" spans="1:6" x14ac:dyDescent="0.25">
      <c r="A1402" s="259" t="s">
        <v>7748</v>
      </c>
      <c r="B1402" s="260">
        <v>4703640</v>
      </c>
      <c r="C1402" s="261" t="s">
        <v>437</v>
      </c>
      <c r="D1402" s="262">
        <v>46022</v>
      </c>
      <c r="E1402" s="259" t="s">
        <v>897</v>
      </c>
      <c r="F1402" s="259" t="s">
        <v>438</v>
      </c>
    </row>
    <row r="1403" spans="1:6" x14ac:dyDescent="0.25">
      <c r="A1403" s="259" t="s">
        <v>7749</v>
      </c>
      <c r="B1403" s="260">
        <v>4963547</v>
      </c>
      <c r="C1403" s="261" t="s">
        <v>437</v>
      </c>
      <c r="D1403" s="262">
        <v>46022</v>
      </c>
      <c r="E1403" s="259" t="s">
        <v>897</v>
      </c>
      <c r="F1403" s="259" t="s">
        <v>438</v>
      </c>
    </row>
    <row r="1404" spans="1:6" x14ac:dyDescent="0.25">
      <c r="A1404" s="259" t="s">
        <v>7750</v>
      </c>
      <c r="B1404" s="260">
        <v>7791021023279</v>
      </c>
      <c r="C1404" s="261" t="s">
        <v>478</v>
      </c>
      <c r="D1404" s="262">
        <v>46022</v>
      </c>
      <c r="E1404" s="259" t="s">
        <v>897</v>
      </c>
      <c r="F1404" s="259" t="s">
        <v>438</v>
      </c>
    </row>
    <row r="1405" spans="1:6" x14ac:dyDescent="0.25">
      <c r="A1405" s="259" t="s">
        <v>7751</v>
      </c>
      <c r="B1405" s="260">
        <v>5025586</v>
      </c>
      <c r="C1405" s="261" t="s">
        <v>437</v>
      </c>
      <c r="D1405" s="262">
        <v>46022</v>
      </c>
      <c r="E1405" s="259" t="s">
        <v>897</v>
      </c>
      <c r="F1405" s="259" t="s">
        <v>438</v>
      </c>
    </row>
    <row r="1406" spans="1:6" x14ac:dyDescent="0.25">
      <c r="A1406" s="259" t="s">
        <v>7752</v>
      </c>
      <c r="B1406" s="260">
        <v>4710364</v>
      </c>
      <c r="C1406" s="261" t="s">
        <v>437</v>
      </c>
      <c r="D1406" s="262">
        <v>46022</v>
      </c>
      <c r="E1406" s="259" t="s">
        <v>897</v>
      </c>
      <c r="F1406" s="259" t="s">
        <v>438</v>
      </c>
    </row>
    <row r="1407" spans="1:6" x14ac:dyDescent="0.25">
      <c r="A1407" s="259" t="s">
        <v>7753</v>
      </c>
      <c r="B1407" s="260">
        <v>5058453</v>
      </c>
      <c r="C1407" s="261" t="s">
        <v>437</v>
      </c>
      <c r="D1407" s="262">
        <v>46022</v>
      </c>
      <c r="E1407" s="259" t="s">
        <v>897</v>
      </c>
      <c r="F1407" s="259" t="s">
        <v>438</v>
      </c>
    </row>
    <row r="1408" spans="1:6" x14ac:dyDescent="0.25">
      <c r="A1408" s="259" t="s">
        <v>7754</v>
      </c>
      <c r="B1408" s="260">
        <v>5200657</v>
      </c>
      <c r="C1408" s="261" t="s">
        <v>437</v>
      </c>
      <c r="D1408" s="262">
        <v>46022</v>
      </c>
      <c r="E1408" s="259" t="s">
        <v>897</v>
      </c>
      <c r="F1408" s="259" t="s">
        <v>438</v>
      </c>
    </row>
    <row r="1409" spans="1:6" x14ac:dyDescent="0.25">
      <c r="A1409" s="259" t="s">
        <v>7755</v>
      </c>
      <c r="B1409" s="260">
        <v>4754508</v>
      </c>
      <c r="C1409" s="261" t="s">
        <v>458</v>
      </c>
      <c r="D1409" s="262">
        <v>45658</v>
      </c>
      <c r="E1409" s="259" t="s">
        <v>897</v>
      </c>
      <c r="F1409" s="259" t="s">
        <v>438</v>
      </c>
    </row>
    <row r="1410" spans="1:6" x14ac:dyDescent="0.25">
      <c r="A1410" s="259" t="s">
        <v>7756</v>
      </c>
      <c r="B1410" s="260">
        <v>4684957</v>
      </c>
      <c r="C1410" s="261" t="s">
        <v>437</v>
      </c>
      <c r="D1410" s="262">
        <v>46022</v>
      </c>
      <c r="E1410" s="259" t="s">
        <v>897</v>
      </c>
      <c r="F1410" s="259" t="s">
        <v>438</v>
      </c>
    </row>
    <row r="1411" spans="1:6" x14ac:dyDescent="0.25">
      <c r="A1411" s="259" t="s">
        <v>7757</v>
      </c>
      <c r="B1411" s="260">
        <v>4981828</v>
      </c>
      <c r="C1411" s="261" t="s">
        <v>437</v>
      </c>
      <c r="D1411" s="262">
        <v>46022</v>
      </c>
      <c r="E1411" s="259" t="s">
        <v>897</v>
      </c>
      <c r="F1411" s="259" t="s">
        <v>438</v>
      </c>
    </row>
    <row r="1412" spans="1:6" x14ac:dyDescent="0.25">
      <c r="A1412" s="259" t="s">
        <v>7758</v>
      </c>
      <c r="B1412" s="260">
        <v>3736816</v>
      </c>
      <c r="C1412" s="261" t="s">
        <v>437</v>
      </c>
      <c r="D1412" s="262">
        <v>45930</v>
      </c>
      <c r="E1412" s="259" t="s">
        <v>897</v>
      </c>
      <c r="F1412" s="259" t="s">
        <v>438</v>
      </c>
    </row>
    <row r="1413" spans="1:6" x14ac:dyDescent="0.25">
      <c r="A1413" s="259" t="s">
        <v>7759</v>
      </c>
      <c r="B1413" s="260">
        <v>4142048</v>
      </c>
      <c r="C1413" s="261" t="s">
        <v>437</v>
      </c>
      <c r="D1413" s="262">
        <v>46022</v>
      </c>
      <c r="E1413" s="259" t="s">
        <v>897</v>
      </c>
      <c r="F1413" s="259" t="s">
        <v>438</v>
      </c>
    </row>
    <row r="1414" spans="1:6" x14ac:dyDescent="0.25">
      <c r="A1414" s="259" t="s">
        <v>7760</v>
      </c>
      <c r="B1414" s="260">
        <v>40697</v>
      </c>
      <c r="C1414" s="261" t="s">
        <v>450</v>
      </c>
      <c r="D1414" s="262">
        <v>46022</v>
      </c>
      <c r="E1414" s="259" t="s">
        <v>897</v>
      </c>
      <c r="F1414" s="259" t="s">
        <v>438</v>
      </c>
    </row>
    <row r="1415" spans="1:6" x14ac:dyDescent="0.25">
      <c r="A1415" s="259" t="s">
        <v>7761</v>
      </c>
      <c r="B1415" s="260">
        <v>5016582</v>
      </c>
      <c r="C1415" s="261" t="s">
        <v>437</v>
      </c>
      <c r="D1415" s="262">
        <v>46022</v>
      </c>
      <c r="E1415" s="259" t="s">
        <v>897</v>
      </c>
      <c r="F1415" s="259" t="s">
        <v>438</v>
      </c>
    </row>
    <row r="1416" spans="1:6" x14ac:dyDescent="0.25">
      <c r="A1416" s="259" t="s">
        <v>7762</v>
      </c>
      <c r="B1416" s="260">
        <v>4152244</v>
      </c>
      <c r="C1416" s="261" t="s">
        <v>437</v>
      </c>
      <c r="D1416" s="262">
        <v>46022</v>
      </c>
      <c r="E1416" s="259" t="s">
        <v>897</v>
      </c>
      <c r="F1416" s="259" t="s">
        <v>438</v>
      </c>
    </row>
    <row r="1417" spans="1:6" x14ac:dyDescent="0.25">
      <c r="A1417" s="259" t="s">
        <v>7763</v>
      </c>
      <c r="B1417" s="260">
        <v>4664665</v>
      </c>
      <c r="C1417" s="261" t="s">
        <v>437</v>
      </c>
      <c r="D1417" s="262">
        <v>46022</v>
      </c>
      <c r="E1417" s="259" t="s">
        <v>897</v>
      </c>
      <c r="F1417" s="259" t="s">
        <v>438</v>
      </c>
    </row>
    <row r="1418" spans="1:6" x14ac:dyDescent="0.25">
      <c r="A1418" s="259" t="s">
        <v>7764</v>
      </c>
      <c r="B1418" s="260">
        <v>5207635</v>
      </c>
      <c r="C1418" s="261" t="s">
        <v>437</v>
      </c>
      <c r="D1418" s="262">
        <v>46022</v>
      </c>
      <c r="E1418" s="259" t="s">
        <v>897</v>
      </c>
      <c r="F1418" s="259" t="s">
        <v>438</v>
      </c>
    </row>
    <row r="1419" spans="1:6" x14ac:dyDescent="0.25">
      <c r="A1419" s="259" t="s">
        <v>7765</v>
      </c>
      <c r="B1419" s="260">
        <v>4286901</v>
      </c>
      <c r="C1419" s="261" t="s">
        <v>437</v>
      </c>
      <c r="D1419" s="262">
        <v>46022</v>
      </c>
      <c r="E1419" s="259" t="s">
        <v>897</v>
      </c>
      <c r="F1419" s="259" t="s">
        <v>438</v>
      </c>
    </row>
    <row r="1420" spans="1:6" x14ac:dyDescent="0.25">
      <c r="A1420" s="259" t="s">
        <v>7766</v>
      </c>
      <c r="B1420" s="260">
        <v>5210833</v>
      </c>
      <c r="C1420" s="261" t="s">
        <v>437</v>
      </c>
      <c r="D1420" s="262">
        <v>46022</v>
      </c>
      <c r="E1420" s="259" t="s">
        <v>897</v>
      </c>
      <c r="F1420" s="259" t="s">
        <v>438</v>
      </c>
    </row>
    <row r="1421" spans="1:6" x14ac:dyDescent="0.25">
      <c r="A1421" s="259" t="s">
        <v>7767</v>
      </c>
      <c r="B1421" s="260">
        <v>5064295</v>
      </c>
      <c r="C1421" s="261" t="s">
        <v>437</v>
      </c>
      <c r="D1421" s="262">
        <v>46022</v>
      </c>
      <c r="E1421" s="259" t="s">
        <v>897</v>
      </c>
      <c r="F1421" s="259" t="s">
        <v>438</v>
      </c>
    </row>
    <row r="1422" spans="1:6" x14ac:dyDescent="0.25">
      <c r="A1422" s="259" t="s">
        <v>7768</v>
      </c>
      <c r="B1422" s="260">
        <v>3762276</v>
      </c>
      <c r="C1422" s="261" t="s">
        <v>437</v>
      </c>
      <c r="D1422" s="262">
        <v>46022</v>
      </c>
      <c r="E1422" s="259" t="s">
        <v>897</v>
      </c>
      <c r="F1422" s="259" t="s">
        <v>438</v>
      </c>
    </row>
    <row r="1423" spans="1:6" x14ac:dyDescent="0.25">
      <c r="A1423" s="259" t="s">
        <v>7769</v>
      </c>
      <c r="B1423" s="260">
        <v>41109</v>
      </c>
      <c r="C1423" s="261" t="s">
        <v>479</v>
      </c>
      <c r="D1423" s="262">
        <v>46022</v>
      </c>
      <c r="E1423" s="259" t="s">
        <v>897</v>
      </c>
      <c r="F1423" s="259" t="s">
        <v>438</v>
      </c>
    </row>
    <row r="1424" spans="1:6" x14ac:dyDescent="0.25">
      <c r="A1424" s="259" t="s">
        <v>7770</v>
      </c>
      <c r="B1424" s="260">
        <v>4147832</v>
      </c>
      <c r="C1424" s="261" t="s">
        <v>437</v>
      </c>
      <c r="D1424" s="262">
        <v>46022</v>
      </c>
      <c r="E1424" s="259" t="s">
        <v>897</v>
      </c>
      <c r="F1424" s="259" t="s">
        <v>438</v>
      </c>
    </row>
    <row r="1425" spans="1:6" x14ac:dyDescent="0.25">
      <c r="A1425" s="259" t="s">
        <v>7771</v>
      </c>
      <c r="B1425" s="260">
        <v>3736805</v>
      </c>
      <c r="C1425" s="261" t="s">
        <v>437</v>
      </c>
      <c r="D1425" s="262">
        <v>46022</v>
      </c>
      <c r="E1425" s="259" t="s">
        <v>897</v>
      </c>
      <c r="F1425" s="259" t="s">
        <v>438</v>
      </c>
    </row>
    <row r="1426" spans="1:6" x14ac:dyDescent="0.25">
      <c r="A1426" s="259" t="s">
        <v>7772</v>
      </c>
      <c r="B1426" s="260">
        <v>3736868</v>
      </c>
      <c r="C1426" s="261" t="s">
        <v>437</v>
      </c>
      <c r="D1426" s="262">
        <v>46022</v>
      </c>
      <c r="E1426" s="259" t="s">
        <v>897</v>
      </c>
      <c r="F1426" s="259" t="s">
        <v>438</v>
      </c>
    </row>
    <row r="1427" spans="1:6" x14ac:dyDescent="0.25">
      <c r="A1427" s="259" t="s">
        <v>7773</v>
      </c>
      <c r="B1427" s="260">
        <v>5098908</v>
      </c>
      <c r="C1427" s="261" t="s">
        <v>437</v>
      </c>
      <c r="D1427" s="262">
        <v>46022</v>
      </c>
      <c r="E1427" s="259" t="s">
        <v>897</v>
      </c>
      <c r="F1427" s="259" t="s">
        <v>438</v>
      </c>
    </row>
    <row r="1428" spans="1:6" x14ac:dyDescent="0.25">
      <c r="A1428" s="259" t="s">
        <v>7774</v>
      </c>
      <c r="B1428" s="260">
        <v>52847</v>
      </c>
      <c r="C1428" s="261" t="s">
        <v>440</v>
      </c>
      <c r="D1428" s="262">
        <v>46022</v>
      </c>
      <c r="E1428" s="259" t="s">
        <v>897</v>
      </c>
      <c r="F1428" s="259" t="s">
        <v>438</v>
      </c>
    </row>
    <row r="1429" spans="1:6" x14ac:dyDescent="0.25">
      <c r="A1429" s="259" t="s">
        <v>7775</v>
      </c>
      <c r="B1429" s="260">
        <v>41050</v>
      </c>
      <c r="C1429" s="261" t="s">
        <v>479</v>
      </c>
      <c r="D1429" s="262">
        <v>46022</v>
      </c>
      <c r="E1429" s="259" t="s">
        <v>897</v>
      </c>
      <c r="F1429" s="259" t="s">
        <v>438</v>
      </c>
    </row>
    <row r="1430" spans="1:6" x14ac:dyDescent="0.25">
      <c r="A1430" s="259" t="s">
        <v>7776</v>
      </c>
      <c r="B1430" s="260">
        <v>37369938</v>
      </c>
      <c r="C1430" s="261" t="s">
        <v>437</v>
      </c>
      <c r="D1430" s="262">
        <v>46022</v>
      </c>
      <c r="E1430" s="259" t="s">
        <v>897</v>
      </c>
      <c r="F1430" s="259" t="s">
        <v>438</v>
      </c>
    </row>
    <row r="1431" spans="1:6" x14ac:dyDescent="0.25">
      <c r="A1431" s="259" t="s">
        <v>7777</v>
      </c>
      <c r="B1431" s="260">
        <v>4710285</v>
      </c>
      <c r="C1431" s="261" t="s">
        <v>437</v>
      </c>
      <c r="D1431" s="262">
        <v>46022</v>
      </c>
      <c r="E1431" s="259" t="s">
        <v>897</v>
      </c>
      <c r="F1431" s="259" t="s">
        <v>438</v>
      </c>
    </row>
    <row r="1432" spans="1:6" x14ac:dyDescent="0.25">
      <c r="A1432" s="259" t="s">
        <v>7778</v>
      </c>
      <c r="B1432" s="260">
        <v>5758439</v>
      </c>
      <c r="C1432" s="261" t="s">
        <v>446</v>
      </c>
      <c r="D1432" s="262">
        <v>46022</v>
      </c>
      <c r="E1432" s="259" t="s">
        <v>897</v>
      </c>
      <c r="F1432" s="259" t="s">
        <v>438</v>
      </c>
    </row>
    <row r="1433" spans="1:6" x14ac:dyDescent="0.25">
      <c r="A1433" s="259" t="s">
        <v>7779</v>
      </c>
      <c r="B1433" s="260">
        <v>442683</v>
      </c>
      <c r="C1433" s="261" t="s">
        <v>440</v>
      </c>
      <c r="D1433" s="262">
        <v>46022</v>
      </c>
      <c r="E1433" s="259" t="s">
        <v>897</v>
      </c>
      <c r="F1433" s="259" t="s">
        <v>438</v>
      </c>
    </row>
    <row r="1434" spans="1:6" x14ac:dyDescent="0.25">
      <c r="A1434" s="259" t="s">
        <v>7780</v>
      </c>
      <c r="B1434" s="260">
        <v>7789023053219</v>
      </c>
      <c r="C1434" s="261" t="s">
        <v>478</v>
      </c>
      <c r="D1434" s="262">
        <v>46022</v>
      </c>
      <c r="E1434" s="259" t="s">
        <v>897</v>
      </c>
      <c r="F1434" s="259" t="s">
        <v>438</v>
      </c>
    </row>
    <row r="1435" spans="1:6" x14ac:dyDescent="0.25">
      <c r="A1435" s="259" t="s">
        <v>7781</v>
      </c>
      <c r="B1435" s="260">
        <v>182827</v>
      </c>
      <c r="C1435" s="261" t="s">
        <v>440</v>
      </c>
      <c r="D1435" s="262">
        <v>46022</v>
      </c>
      <c r="E1435" s="259" t="s">
        <v>897</v>
      </c>
      <c r="F1435" s="259" t="s">
        <v>438</v>
      </c>
    </row>
    <row r="1436" spans="1:6" x14ac:dyDescent="0.25">
      <c r="A1436" s="259" t="s">
        <v>7782</v>
      </c>
      <c r="B1436" s="260">
        <v>182492</v>
      </c>
      <c r="C1436" s="261" t="s">
        <v>440</v>
      </c>
      <c r="D1436" s="262">
        <v>46022</v>
      </c>
      <c r="E1436" s="259" t="s">
        <v>897</v>
      </c>
      <c r="F1436" s="259" t="s">
        <v>438</v>
      </c>
    </row>
    <row r="1437" spans="1:6" x14ac:dyDescent="0.25">
      <c r="A1437" s="259" t="s">
        <v>7783</v>
      </c>
      <c r="B1437" s="260">
        <v>5089495</v>
      </c>
      <c r="C1437" s="261" t="s">
        <v>437</v>
      </c>
      <c r="D1437" s="262">
        <v>46022</v>
      </c>
      <c r="E1437" s="259" t="s">
        <v>897</v>
      </c>
      <c r="F1437" s="259" t="s">
        <v>438</v>
      </c>
    </row>
    <row r="1438" spans="1:6" x14ac:dyDescent="0.25">
      <c r="A1438" s="259" t="s">
        <v>7784</v>
      </c>
      <c r="B1438" s="260">
        <v>181783</v>
      </c>
      <c r="C1438" s="261" t="s">
        <v>440</v>
      </c>
      <c r="D1438" s="262">
        <v>46022</v>
      </c>
      <c r="E1438" s="259" t="s">
        <v>897</v>
      </c>
      <c r="F1438" s="259" t="s">
        <v>438</v>
      </c>
    </row>
    <row r="1439" spans="1:6" x14ac:dyDescent="0.25">
      <c r="A1439" s="259" t="s">
        <v>7785</v>
      </c>
      <c r="B1439" s="260">
        <v>5060232</v>
      </c>
      <c r="C1439" s="261" t="s">
        <v>437</v>
      </c>
      <c r="D1439" s="262">
        <v>46021</v>
      </c>
      <c r="E1439" s="259" t="s">
        <v>897</v>
      </c>
      <c r="F1439" s="259" t="s">
        <v>438</v>
      </c>
    </row>
    <row r="1440" spans="1:6" x14ac:dyDescent="0.25">
      <c r="A1440" s="259" t="s">
        <v>7786</v>
      </c>
      <c r="B1440" s="260">
        <v>5099059</v>
      </c>
      <c r="C1440" s="261" t="s">
        <v>437</v>
      </c>
      <c r="D1440" s="262">
        <v>46022</v>
      </c>
      <c r="E1440" s="259" t="s">
        <v>897</v>
      </c>
      <c r="F1440" s="259" t="s">
        <v>438</v>
      </c>
    </row>
    <row r="1441" spans="1:6" x14ac:dyDescent="0.25">
      <c r="A1441" s="259" t="s">
        <v>7787</v>
      </c>
      <c r="B1441" s="260">
        <v>182699</v>
      </c>
      <c r="C1441" s="261" t="s">
        <v>452</v>
      </c>
      <c r="D1441" s="262">
        <v>46022</v>
      </c>
      <c r="E1441" s="259" t="s">
        <v>897</v>
      </c>
      <c r="F1441" s="259" t="s">
        <v>438</v>
      </c>
    </row>
    <row r="1442" spans="1:6" x14ac:dyDescent="0.25">
      <c r="A1442" s="259" t="s">
        <v>7788</v>
      </c>
      <c r="B1442" s="260">
        <v>7791020019433</v>
      </c>
      <c r="C1442" s="261" t="s">
        <v>478</v>
      </c>
      <c r="D1442" s="262">
        <v>46022</v>
      </c>
      <c r="E1442" s="259" t="s">
        <v>897</v>
      </c>
      <c r="F1442" s="259" t="s">
        <v>438</v>
      </c>
    </row>
    <row r="1443" spans="1:6" x14ac:dyDescent="0.25">
      <c r="A1443" s="259" t="s">
        <v>7789</v>
      </c>
      <c r="B1443" s="260">
        <v>5091985</v>
      </c>
      <c r="C1443" s="261" t="s">
        <v>437</v>
      </c>
      <c r="D1443" s="262">
        <v>46022</v>
      </c>
      <c r="E1443" s="259" t="s">
        <v>897</v>
      </c>
      <c r="F1443" s="259" t="s">
        <v>438</v>
      </c>
    </row>
    <row r="1444" spans="1:6" x14ac:dyDescent="0.25">
      <c r="A1444" s="259" t="s">
        <v>7790</v>
      </c>
      <c r="B1444" s="260">
        <v>3737586</v>
      </c>
      <c r="C1444" s="261" t="s">
        <v>437</v>
      </c>
      <c r="D1444" s="262">
        <v>46022</v>
      </c>
      <c r="E1444" s="259" t="s">
        <v>897</v>
      </c>
      <c r="F1444" s="259" t="s">
        <v>438</v>
      </c>
    </row>
    <row r="1445" spans="1:6" x14ac:dyDescent="0.25">
      <c r="A1445" s="259" t="s">
        <v>7791</v>
      </c>
      <c r="B1445" s="260">
        <v>41054</v>
      </c>
      <c r="C1445" s="261" t="s">
        <v>450</v>
      </c>
      <c r="D1445" s="262">
        <v>46022</v>
      </c>
      <c r="E1445" s="259" t="s">
        <v>897</v>
      </c>
      <c r="F1445" s="259" t="s">
        <v>438</v>
      </c>
    </row>
    <row r="1446" spans="1:6" x14ac:dyDescent="0.25">
      <c r="A1446" s="259" t="s">
        <v>7792</v>
      </c>
      <c r="B1446" s="260">
        <v>5060280</v>
      </c>
      <c r="C1446" s="261" t="s">
        <v>437</v>
      </c>
      <c r="D1446" s="262">
        <v>46022</v>
      </c>
      <c r="E1446" s="259" t="s">
        <v>897</v>
      </c>
      <c r="F1446" s="259" t="s">
        <v>438</v>
      </c>
    </row>
    <row r="1447" spans="1:6" x14ac:dyDescent="0.25">
      <c r="A1447" s="259" t="s">
        <v>7793</v>
      </c>
      <c r="B1447" s="260">
        <v>5569520</v>
      </c>
      <c r="C1447" s="261" t="s">
        <v>437</v>
      </c>
      <c r="D1447" s="262">
        <v>46022</v>
      </c>
      <c r="E1447" s="259" t="s">
        <v>897</v>
      </c>
      <c r="F1447" s="259" t="s">
        <v>438</v>
      </c>
    </row>
    <row r="1448" spans="1:6" x14ac:dyDescent="0.25">
      <c r="A1448" s="259" t="s">
        <v>7794</v>
      </c>
      <c r="B1448" s="260">
        <v>5244325</v>
      </c>
      <c r="C1448" s="261" t="s">
        <v>458</v>
      </c>
      <c r="D1448" s="262">
        <v>46022</v>
      </c>
      <c r="E1448" s="259" t="s">
        <v>897</v>
      </c>
      <c r="F1448" s="259" t="s">
        <v>438</v>
      </c>
    </row>
    <row r="1449" spans="1:6" x14ac:dyDescent="0.25">
      <c r="A1449" s="259" t="s">
        <v>7795</v>
      </c>
      <c r="B1449" s="260">
        <v>36563361</v>
      </c>
      <c r="C1449" s="261" t="s">
        <v>452</v>
      </c>
      <c r="D1449" s="262">
        <v>45658</v>
      </c>
      <c r="E1449" s="259" t="s">
        <v>897</v>
      </c>
      <c r="F1449" s="259" t="s">
        <v>438</v>
      </c>
    </row>
    <row r="1450" spans="1:6" x14ac:dyDescent="0.25">
      <c r="A1450" s="259" t="s">
        <v>7796</v>
      </c>
      <c r="B1450" s="260">
        <v>55109976</v>
      </c>
      <c r="C1450" s="261" t="s">
        <v>437</v>
      </c>
      <c r="D1450" s="262">
        <v>46022</v>
      </c>
      <c r="E1450" s="259" t="s">
        <v>897</v>
      </c>
      <c r="F1450" s="259" t="s">
        <v>438</v>
      </c>
    </row>
    <row r="1451" spans="1:6" x14ac:dyDescent="0.25">
      <c r="A1451" s="259" t="s">
        <v>7797</v>
      </c>
      <c r="B1451" s="260">
        <v>5066478</v>
      </c>
      <c r="C1451" s="261" t="s">
        <v>437</v>
      </c>
      <c r="D1451" s="262">
        <v>46022</v>
      </c>
      <c r="E1451" s="259" t="s">
        <v>897</v>
      </c>
      <c r="F1451" s="259" t="s">
        <v>438</v>
      </c>
    </row>
    <row r="1452" spans="1:6" x14ac:dyDescent="0.25">
      <c r="A1452" s="259" t="s">
        <v>7798</v>
      </c>
      <c r="B1452" s="260">
        <v>4141807</v>
      </c>
      <c r="C1452" s="261" t="s">
        <v>437</v>
      </c>
      <c r="D1452" s="262">
        <v>46022</v>
      </c>
      <c r="E1452" s="259" t="s">
        <v>897</v>
      </c>
      <c r="F1452" s="259" t="s">
        <v>438</v>
      </c>
    </row>
    <row r="1453" spans="1:6" x14ac:dyDescent="0.25">
      <c r="A1453" s="259" t="s">
        <v>7799</v>
      </c>
      <c r="B1453" s="260">
        <v>181770</v>
      </c>
      <c r="C1453" s="261" t="s">
        <v>452</v>
      </c>
      <c r="D1453" s="262">
        <v>46022</v>
      </c>
      <c r="E1453" s="259" t="s">
        <v>897</v>
      </c>
      <c r="F1453" s="259" t="s">
        <v>438</v>
      </c>
    </row>
    <row r="1454" spans="1:6" x14ac:dyDescent="0.25">
      <c r="A1454" s="259" t="s">
        <v>7800</v>
      </c>
      <c r="B1454" s="260">
        <v>181342</v>
      </c>
      <c r="C1454" s="261" t="s">
        <v>440</v>
      </c>
      <c r="D1454" s="262">
        <v>46022</v>
      </c>
      <c r="E1454" s="259" t="s">
        <v>897</v>
      </c>
      <c r="F1454" s="259" t="s">
        <v>438</v>
      </c>
    </row>
    <row r="1455" spans="1:6" x14ac:dyDescent="0.25">
      <c r="A1455" s="259" t="s">
        <v>7801</v>
      </c>
      <c r="B1455" s="260">
        <v>5212602</v>
      </c>
      <c r="C1455" s="261" t="s">
        <v>437</v>
      </c>
      <c r="D1455" s="262">
        <v>46022</v>
      </c>
      <c r="E1455" s="259" t="s">
        <v>897</v>
      </c>
      <c r="F1455" s="259" t="s">
        <v>438</v>
      </c>
    </row>
    <row r="1456" spans="1:6" x14ac:dyDescent="0.25">
      <c r="A1456" s="259" t="s">
        <v>7802</v>
      </c>
      <c r="B1456" s="260">
        <v>4139861</v>
      </c>
      <c r="C1456" s="261" t="s">
        <v>437</v>
      </c>
      <c r="D1456" s="262">
        <v>46022</v>
      </c>
      <c r="E1456" s="259" t="s">
        <v>897</v>
      </c>
      <c r="F1456" s="259" t="s">
        <v>438</v>
      </c>
    </row>
    <row r="1457" spans="1:6" x14ac:dyDescent="0.25">
      <c r="A1457" s="259" t="s">
        <v>7803</v>
      </c>
      <c r="B1457" s="260">
        <v>5058347</v>
      </c>
      <c r="C1457" s="261" t="s">
        <v>437</v>
      </c>
      <c r="D1457" s="262">
        <v>46022</v>
      </c>
      <c r="E1457" s="259" t="s">
        <v>897</v>
      </c>
      <c r="F1457" s="259" t="s">
        <v>438</v>
      </c>
    </row>
    <row r="1458" spans="1:6" x14ac:dyDescent="0.25">
      <c r="A1458" s="259" t="s">
        <v>7804</v>
      </c>
      <c r="B1458" s="260">
        <v>298931</v>
      </c>
      <c r="C1458" s="261" t="s">
        <v>507</v>
      </c>
      <c r="D1458" s="262">
        <v>45658</v>
      </c>
      <c r="E1458" s="259" t="s">
        <v>898</v>
      </c>
      <c r="F1458" s="259" t="s">
        <v>438</v>
      </c>
    </row>
    <row r="1459" spans="1:6" x14ac:dyDescent="0.25">
      <c r="A1459" s="259" t="s">
        <v>7805</v>
      </c>
      <c r="B1459" s="260">
        <v>312214</v>
      </c>
      <c r="C1459" s="261" t="s">
        <v>507</v>
      </c>
      <c r="D1459" s="262">
        <v>45658</v>
      </c>
      <c r="E1459" s="259" t="s">
        <v>898</v>
      </c>
      <c r="F1459" s="259" t="s">
        <v>438</v>
      </c>
    </row>
    <row r="1460" spans="1:6" x14ac:dyDescent="0.25">
      <c r="A1460" s="259" t="s">
        <v>7806</v>
      </c>
      <c r="B1460" s="260">
        <v>525269</v>
      </c>
      <c r="C1460" s="261" t="s">
        <v>507</v>
      </c>
      <c r="D1460" s="262">
        <v>45658</v>
      </c>
      <c r="E1460" s="259" t="s">
        <v>898</v>
      </c>
      <c r="F1460" s="259" t="s">
        <v>438</v>
      </c>
    </row>
    <row r="1461" spans="1:6" x14ac:dyDescent="0.25">
      <c r="A1461" s="259" t="s">
        <v>7807</v>
      </c>
      <c r="B1461" s="260">
        <v>7789024007332</v>
      </c>
      <c r="C1461" s="261" t="s">
        <v>452</v>
      </c>
      <c r="D1461" s="262">
        <v>45658</v>
      </c>
      <c r="E1461" s="259" t="s">
        <v>898</v>
      </c>
      <c r="F1461" s="259" t="s">
        <v>438</v>
      </c>
    </row>
    <row r="1462" spans="1:6" x14ac:dyDescent="0.25">
      <c r="A1462" s="259" t="s">
        <v>7808</v>
      </c>
      <c r="B1462" s="260">
        <v>220252</v>
      </c>
      <c r="C1462" s="261" t="s">
        <v>507</v>
      </c>
      <c r="D1462" s="262">
        <v>45658</v>
      </c>
      <c r="E1462" s="259" t="s">
        <v>898</v>
      </c>
      <c r="F1462" s="259" t="s">
        <v>438</v>
      </c>
    </row>
    <row r="1463" spans="1:6" x14ac:dyDescent="0.25">
      <c r="A1463" s="259" t="s">
        <v>7809</v>
      </c>
      <c r="B1463" s="260">
        <v>296690</v>
      </c>
      <c r="C1463" s="261" t="s">
        <v>507</v>
      </c>
      <c r="D1463" s="262">
        <v>45658</v>
      </c>
      <c r="E1463" s="259" t="s">
        <v>898</v>
      </c>
      <c r="F1463" s="259" t="s">
        <v>438</v>
      </c>
    </row>
    <row r="1464" spans="1:6" x14ac:dyDescent="0.25">
      <c r="A1464" s="259" t="s">
        <v>7810</v>
      </c>
      <c r="B1464" s="260">
        <v>778921029766</v>
      </c>
      <c r="C1464" s="261" t="s">
        <v>478</v>
      </c>
      <c r="D1464" s="262">
        <v>45658</v>
      </c>
      <c r="E1464" s="259" t="s">
        <v>898</v>
      </c>
      <c r="F1464" s="259" t="s">
        <v>438</v>
      </c>
    </row>
    <row r="1465" spans="1:6" x14ac:dyDescent="0.25">
      <c r="A1465" s="259" t="s">
        <v>7811</v>
      </c>
      <c r="B1465" s="260">
        <v>7129026013699</v>
      </c>
      <c r="C1465" s="261" t="s">
        <v>452</v>
      </c>
      <c r="D1465" s="262">
        <v>45658</v>
      </c>
      <c r="E1465" s="259" t="s">
        <v>898</v>
      </c>
      <c r="F1465" s="259" t="s">
        <v>438</v>
      </c>
    </row>
    <row r="1466" spans="1:6" x14ac:dyDescent="0.25">
      <c r="A1466" s="259" t="s">
        <v>7812</v>
      </c>
      <c r="B1466" s="260">
        <v>78938</v>
      </c>
      <c r="C1466" s="261" t="s">
        <v>476</v>
      </c>
      <c r="D1466" s="262">
        <v>45658</v>
      </c>
      <c r="E1466" s="259" t="s">
        <v>898</v>
      </c>
      <c r="F1466" s="259" t="s">
        <v>438</v>
      </c>
    </row>
    <row r="1467" spans="1:6" x14ac:dyDescent="0.25">
      <c r="A1467" s="259" t="s">
        <v>7813</v>
      </c>
      <c r="B1467" s="260">
        <v>372239409</v>
      </c>
      <c r="C1467" s="261" t="s">
        <v>467</v>
      </c>
      <c r="D1467" s="262">
        <v>45658</v>
      </c>
      <c r="E1467" s="259" t="s">
        <v>898</v>
      </c>
      <c r="F1467" s="259" t="s">
        <v>438</v>
      </c>
    </row>
    <row r="1468" spans="1:6" x14ac:dyDescent="0.25">
      <c r="A1468" s="259" t="s">
        <v>7814</v>
      </c>
      <c r="B1468" s="260">
        <v>371801009</v>
      </c>
      <c r="C1468" s="261" t="s">
        <v>467</v>
      </c>
      <c r="D1468" s="262">
        <v>45658</v>
      </c>
      <c r="E1468" s="259" t="s">
        <v>898</v>
      </c>
      <c r="F1468" s="259" t="s">
        <v>438</v>
      </c>
    </row>
    <row r="1469" spans="1:6" x14ac:dyDescent="0.25">
      <c r="A1469" s="259" t="s">
        <v>7815</v>
      </c>
      <c r="B1469" s="260">
        <v>4189835</v>
      </c>
      <c r="C1469" s="261" t="s">
        <v>467</v>
      </c>
      <c r="D1469" s="262">
        <v>45658</v>
      </c>
      <c r="E1469" s="259" t="s">
        <v>898</v>
      </c>
      <c r="F1469" s="259" t="s">
        <v>438</v>
      </c>
    </row>
    <row r="1470" spans="1:6" x14ac:dyDescent="0.25">
      <c r="A1470" s="259" t="s">
        <v>7816</v>
      </c>
      <c r="B1470" s="260">
        <v>7129710059</v>
      </c>
      <c r="C1470" s="261" t="s">
        <v>452</v>
      </c>
      <c r="D1470" s="262">
        <v>45658</v>
      </c>
      <c r="E1470" s="259" t="s">
        <v>898</v>
      </c>
      <c r="F1470" s="259" t="s">
        <v>438</v>
      </c>
    </row>
    <row r="1471" spans="1:6" x14ac:dyDescent="0.25">
      <c r="A1471" s="259" t="s">
        <v>7817</v>
      </c>
      <c r="B1471" s="260">
        <v>78208</v>
      </c>
      <c r="C1471" s="261" t="s">
        <v>507</v>
      </c>
      <c r="D1471" s="262">
        <v>45658</v>
      </c>
      <c r="E1471" s="259" t="s">
        <v>898</v>
      </c>
      <c r="F1471" s="259" t="s">
        <v>438</v>
      </c>
    </row>
    <row r="1472" spans="1:6" x14ac:dyDescent="0.25">
      <c r="A1472" s="259" t="s">
        <v>7818</v>
      </c>
      <c r="B1472" s="260">
        <v>7789024009641</v>
      </c>
      <c r="C1472" s="261" t="s">
        <v>492</v>
      </c>
      <c r="D1472" s="262">
        <v>45658</v>
      </c>
      <c r="E1472" s="259" t="s">
        <v>898</v>
      </c>
      <c r="F1472" s="259" t="s">
        <v>438</v>
      </c>
    </row>
    <row r="1473" spans="1:6" x14ac:dyDescent="0.25">
      <c r="A1473" s="259" t="s">
        <v>7819</v>
      </c>
      <c r="B1473" s="260">
        <v>4000209</v>
      </c>
      <c r="C1473" s="261" t="s">
        <v>467</v>
      </c>
      <c r="D1473" s="262">
        <v>45658</v>
      </c>
      <c r="E1473" s="259" t="s">
        <v>898</v>
      </c>
      <c r="F1473" s="259" t="s">
        <v>438</v>
      </c>
    </row>
    <row r="1474" spans="1:6" x14ac:dyDescent="0.25">
      <c r="A1474" s="259" t="s">
        <v>7820</v>
      </c>
      <c r="B1474" s="260">
        <v>299159</v>
      </c>
      <c r="C1474" s="261" t="s">
        <v>507</v>
      </c>
      <c r="D1474" s="262">
        <v>45658</v>
      </c>
      <c r="E1474" s="259" t="s">
        <v>898</v>
      </c>
      <c r="F1474" s="259" t="s">
        <v>438</v>
      </c>
    </row>
    <row r="1475" spans="1:6" x14ac:dyDescent="0.25">
      <c r="A1475" s="259" t="s">
        <v>7821</v>
      </c>
      <c r="B1475" s="260">
        <v>3131592</v>
      </c>
      <c r="C1475" s="261" t="s">
        <v>467</v>
      </c>
      <c r="D1475" s="262">
        <v>45658</v>
      </c>
      <c r="E1475" s="259" t="s">
        <v>898</v>
      </c>
      <c r="F1475" s="259" t="s">
        <v>438</v>
      </c>
    </row>
    <row r="1476" spans="1:6" x14ac:dyDescent="0.25">
      <c r="A1476" s="259" t="s">
        <v>7822</v>
      </c>
      <c r="B1476" s="260">
        <v>372243709</v>
      </c>
      <c r="C1476" s="261" t="s">
        <v>467</v>
      </c>
      <c r="D1476" s="262">
        <v>45658</v>
      </c>
      <c r="E1476" s="259" t="s">
        <v>898</v>
      </c>
      <c r="F1476" s="259" t="s">
        <v>438</v>
      </c>
    </row>
    <row r="1477" spans="1:6" x14ac:dyDescent="0.25">
      <c r="A1477" s="259" t="s">
        <v>7823</v>
      </c>
      <c r="B1477" s="260">
        <v>299022</v>
      </c>
      <c r="C1477" s="261" t="s">
        <v>507</v>
      </c>
      <c r="D1477" s="262">
        <v>45658</v>
      </c>
      <c r="E1477" s="259" t="s">
        <v>898</v>
      </c>
      <c r="F1477" s="259" t="s">
        <v>438</v>
      </c>
    </row>
    <row r="1478" spans="1:6" x14ac:dyDescent="0.25">
      <c r="A1478" s="259" t="s">
        <v>7824</v>
      </c>
      <c r="B1478" s="260">
        <v>52172</v>
      </c>
      <c r="C1478" s="261" t="s">
        <v>452</v>
      </c>
      <c r="D1478" s="262">
        <v>45658</v>
      </c>
      <c r="E1478" s="259" t="s">
        <v>898</v>
      </c>
      <c r="F1478" s="259" t="s">
        <v>438</v>
      </c>
    </row>
    <row r="1479" spans="1:6" x14ac:dyDescent="0.25">
      <c r="A1479" s="259" t="s">
        <v>7825</v>
      </c>
      <c r="B1479" s="260">
        <v>78368</v>
      </c>
      <c r="C1479" s="261" t="s">
        <v>507</v>
      </c>
      <c r="D1479" s="262">
        <v>45658</v>
      </c>
      <c r="E1479" s="259" t="s">
        <v>898</v>
      </c>
      <c r="F1479" s="259" t="s">
        <v>438</v>
      </c>
    </row>
    <row r="1480" spans="1:6" x14ac:dyDescent="0.25">
      <c r="A1480" s="259" t="s">
        <v>7826</v>
      </c>
      <c r="B1480" s="260">
        <v>33777</v>
      </c>
      <c r="C1480" s="261" t="s">
        <v>478</v>
      </c>
      <c r="D1480" s="262">
        <v>45658</v>
      </c>
      <c r="E1480" s="259" t="s">
        <v>898</v>
      </c>
      <c r="F1480" s="259" t="s">
        <v>438</v>
      </c>
    </row>
    <row r="1481" spans="1:6" x14ac:dyDescent="0.25">
      <c r="A1481" s="259" t="s">
        <v>7827</v>
      </c>
      <c r="B1481" s="260">
        <v>600788</v>
      </c>
      <c r="C1481" s="261" t="s">
        <v>452</v>
      </c>
      <c r="D1481" s="262">
        <v>45658</v>
      </c>
      <c r="E1481" s="259" t="s">
        <v>898</v>
      </c>
      <c r="F1481" s="259" t="s">
        <v>438</v>
      </c>
    </row>
    <row r="1482" spans="1:6" x14ac:dyDescent="0.25">
      <c r="A1482" s="259" t="s">
        <v>7828</v>
      </c>
      <c r="B1482" s="260">
        <v>59132</v>
      </c>
      <c r="C1482" s="261" t="s">
        <v>452</v>
      </c>
      <c r="D1482" s="262">
        <v>45658</v>
      </c>
      <c r="E1482" s="259" t="s">
        <v>898</v>
      </c>
      <c r="F1482" s="259" t="s">
        <v>438</v>
      </c>
    </row>
    <row r="1483" spans="1:6" x14ac:dyDescent="0.25">
      <c r="A1483" s="259" t="s">
        <v>7829</v>
      </c>
      <c r="B1483" s="260">
        <v>561106</v>
      </c>
      <c r="C1483" s="261" t="s">
        <v>478</v>
      </c>
      <c r="D1483" s="262">
        <v>45658</v>
      </c>
      <c r="E1483" s="259" t="s">
        <v>898</v>
      </c>
      <c r="F1483" s="259" t="s">
        <v>438</v>
      </c>
    </row>
    <row r="1484" spans="1:6" x14ac:dyDescent="0.25">
      <c r="A1484" s="259" t="s">
        <v>7830</v>
      </c>
      <c r="B1484" s="260">
        <v>4190570</v>
      </c>
      <c r="C1484" s="261" t="s">
        <v>467</v>
      </c>
      <c r="D1484" s="262">
        <v>45658</v>
      </c>
      <c r="E1484" s="259" t="s">
        <v>898</v>
      </c>
      <c r="F1484" s="259" t="s">
        <v>438</v>
      </c>
    </row>
    <row r="1485" spans="1:6" x14ac:dyDescent="0.25">
      <c r="A1485" s="259" t="s">
        <v>7831</v>
      </c>
      <c r="B1485" s="260">
        <v>4282808</v>
      </c>
      <c r="C1485" s="261" t="s">
        <v>467</v>
      </c>
      <c r="D1485" s="262">
        <v>45658</v>
      </c>
      <c r="E1485" s="259" t="s">
        <v>898</v>
      </c>
      <c r="F1485" s="259" t="s">
        <v>438</v>
      </c>
    </row>
    <row r="1486" spans="1:6" x14ac:dyDescent="0.25">
      <c r="A1486" s="259" t="s">
        <v>7832</v>
      </c>
      <c r="B1486" s="260">
        <v>329308</v>
      </c>
      <c r="C1486" s="261" t="s">
        <v>507</v>
      </c>
      <c r="D1486" s="262">
        <v>45658</v>
      </c>
      <c r="E1486" s="259" t="s">
        <v>898</v>
      </c>
      <c r="F1486" s="259" t="s">
        <v>438</v>
      </c>
    </row>
    <row r="1487" spans="1:6" x14ac:dyDescent="0.25">
      <c r="A1487" s="259" t="s">
        <v>7833</v>
      </c>
      <c r="B1487" s="260">
        <v>71179016945</v>
      </c>
      <c r="C1487" s="261" t="s">
        <v>452</v>
      </c>
      <c r="D1487" s="262">
        <v>45658</v>
      </c>
      <c r="E1487" s="259" t="s">
        <v>898</v>
      </c>
      <c r="F1487" s="259" t="s">
        <v>438</v>
      </c>
    </row>
    <row r="1488" spans="1:6" x14ac:dyDescent="0.25">
      <c r="A1488" s="259" t="s">
        <v>7834</v>
      </c>
      <c r="B1488" s="260">
        <v>71297105123</v>
      </c>
      <c r="C1488" s="261" t="s">
        <v>440</v>
      </c>
      <c r="D1488" s="262">
        <v>45658</v>
      </c>
      <c r="E1488" s="259" t="s">
        <v>898</v>
      </c>
      <c r="F1488" s="259" t="s">
        <v>438</v>
      </c>
    </row>
    <row r="1489" spans="1:6" x14ac:dyDescent="0.25">
      <c r="A1489" s="259" t="s">
        <v>7835</v>
      </c>
      <c r="B1489" s="260">
        <v>7789023048687</v>
      </c>
      <c r="C1489" s="261" t="s">
        <v>478</v>
      </c>
      <c r="D1489" s="262">
        <v>45658</v>
      </c>
      <c r="E1489" s="259" t="s">
        <v>898</v>
      </c>
      <c r="F1489" s="259" t="s">
        <v>438</v>
      </c>
    </row>
    <row r="1490" spans="1:6" x14ac:dyDescent="0.25">
      <c r="A1490" s="259" t="s">
        <v>7836</v>
      </c>
      <c r="B1490" s="260">
        <v>328350</v>
      </c>
      <c r="C1490" s="261" t="s">
        <v>507</v>
      </c>
      <c r="D1490" s="262">
        <v>45658</v>
      </c>
      <c r="E1490" s="259" t="s">
        <v>898</v>
      </c>
      <c r="F1490" s="259" t="s">
        <v>438</v>
      </c>
    </row>
    <row r="1491" spans="1:6" x14ac:dyDescent="0.25">
      <c r="A1491" s="259" t="s">
        <v>7837</v>
      </c>
      <c r="B1491" s="260">
        <v>7789021011771</v>
      </c>
      <c r="C1491" s="261" t="s">
        <v>468</v>
      </c>
      <c r="D1491" s="262">
        <v>45658</v>
      </c>
      <c r="E1491" s="259" t="s">
        <v>898</v>
      </c>
      <c r="F1491" s="259" t="s">
        <v>438</v>
      </c>
    </row>
    <row r="1492" spans="1:6" x14ac:dyDescent="0.25">
      <c r="A1492" s="259" t="s">
        <v>7838</v>
      </c>
      <c r="B1492" s="260">
        <v>7789019016019</v>
      </c>
      <c r="C1492" s="261" t="s">
        <v>452</v>
      </c>
      <c r="D1492" s="262">
        <v>45658</v>
      </c>
      <c r="E1492" s="259" t="s">
        <v>898</v>
      </c>
      <c r="F1492" s="259" t="s">
        <v>438</v>
      </c>
    </row>
    <row r="1493" spans="1:6" x14ac:dyDescent="0.25">
      <c r="A1493" s="259" t="s">
        <v>7839</v>
      </c>
      <c r="B1493" s="260">
        <v>77890018056969</v>
      </c>
      <c r="C1493" s="261" t="s">
        <v>478</v>
      </c>
      <c r="D1493" s="262">
        <v>45658</v>
      </c>
      <c r="E1493" s="259" t="s">
        <v>898</v>
      </c>
      <c r="F1493" s="259" t="s">
        <v>438</v>
      </c>
    </row>
    <row r="1494" spans="1:6" x14ac:dyDescent="0.25">
      <c r="A1494" s="259" t="s">
        <v>7840</v>
      </c>
      <c r="B1494" s="260">
        <v>296087</v>
      </c>
      <c r="C1494" s="261" t="s">
        <v>507</v>
      </c>
      <c r="D1494" s="262">
        <v>45658</v>
      </c>
      <c r="E1494" s="259" t="s">
        <v>898</v>
      </c>
      <c r="F1494" s="259" t="s">
        <v>438</v>
      </c>
    </row>
    <row r="1495" spans="1:6" x14ac:dyDescent="0.25">
      <c r="A1495" s="259" t="s">
        <v>7841</v>
      </c>
      <c r="B1495" s="260">
        <v>53592</v>
      </c>
      <c r="C1495" s="261" t="s">
        <v>844</v>
      </c>
      <c r="D1495" s="262">
        <v>45901</v>
      </c>
      <c r="E1495" s="259" t="s">
        <v>898</v>
      </c>
      <c r="F1495" s="259" t="s">
        <v>438</v>
      </c>
    </row>
    <row r="1496" spans="1:6" x14ac:dyDescent="0.25">
      <c r="A1496" s="259" t="s">
        <v>7842</v>
      </c>
      <c r="B1496" s="260">
        <v>231536</v>
      </c>
      <c r="C1496" s="261" t="s">
        <v>529</v>
      </c>
      <c r="D1496" s="262">
        <v>45931</v>
      </c>
      <c r="E1496" s="259" t="s">
        <v>898</v>
      </c>
      <c r="F1496" s="259" t="s">
        <v>438</v>
      </c>
    </row>
    <row r="1497" spans="1:6" x14ac:dyDescent="0.25">
      <c r="A1497" s="259" t="s">
        <v>7843</v>
      </c>
      <c r="B1497" s="260">
        <v>239061</v>
      </c>
      <c r="C1497" s="261" t="s">
        <v>529</v>
      </c>
      <c r="D1497" s="262">
        <v>45901</v>
      </c>
      <c r="E1497" s="259" t="s">
        <v>898</v>
      </c>
      <c r="F1497" s="259" t="s">
        <v>438</v>
      </c>
    </row>
    <row r="1498" spans="1:6" x14ac:dyDescent="0.25">
      <c r="A1498" s="259" t="s">
        <v>7844</v>
      </c>
      <c r="B1498" s="260">
        <v>234022</v>
      </c>
      <c r="C1498" s="261" t="s">
        <v>529</v>
      </c>
      <c r="D1498" s="262">
        <v>45992</v>
      </c>
      <c r="E1498" s="259" t="s">
        <v>898</v>
      </c>
      <c r="F1498" s="259" t="s">
        <v>438</v>
      </c>
    </row>
    <row r="1499" spans="1:6" x14ac:dyDescent="0.25">
      <c r="A1499" s="259" t="s">
        <v>7845</v>
      </c>
      <c r="B1499" s="260">
        <v>31376</v>
      </c>
      <c r="C1499" s="261" t="s">
        <v>844</v>
      </c>
      <c r="D1499" s="262">
        <v>45931</v>
      </c>
      <c r="E1499" s="259" t="s">
        <v>898</v>
      </c>
      <c r="F1499" s="259" t="s">
        <v>438</v>
      </c>
    </row>
    <row r="1500" spans="1:6" x14ac:dyDescent="0.25">
      <c r="A1500" s="259" t="s">
        <v>7846</v>
      </c>
      <c r="B1500" s="260">
        <v>215166</v>
      </c>
      <c r="C1500" s="261" t="s">
        <v>529</v>
      </c>
      <c r="D1500" s="262">
        <v>45901</v>
      </c>
      <c r="E1500" s="259" t="s">
        <v>898</v>
      </c>
      <c r="F1500" s="259" t="s">
        <v>438</v>
      </c>
    </row>
    <row r="1501" spans="1:6" x14ac:dyDescent="0.25">
      <c r="A1501" s="259" t="s">
        <v>7847</v>
      </c>
      <c r="B1501" s="260">
        <v>63898</v>
      </c>
      <c r="C1501" s="261" t="s">
        <v>844</v>
      </c>
      <c r="D1501" s="262">
        <v>45992</v>
      </c>
      <c r="E1501" s="259" t="s">
        <v>898</v>
      </c>
      <c r="F1501" s="259" t="s">
        <v>438</v>
      </c>
    </row>
    <row r="1502" spans="1:6" x14ac:dyDescent="0.25">
      <c r="A1502" s="259" t="s">
        <v>7848</v>
      </c>
      <c r="B1502" s="260">
        <v>232260</v>
      </c>
      <c r="C1502" s="261" t="s">
        <v>529</v>
      </c>
      <c r="D1502" s="262">
        <v>45901</v>
      </c>
      <c r="E1502" s="259" t="s">
        <v>898</v>
      </c>
      <c r="F1502" s="259" t="s">
        <v>438</v>
      </c>
    </row>
    <row r="1503" spans="1:6" x14ac:dyDescent="0.25">
      <c r="A1503" s="259" t="s">
        <v>7849</v>
      </c>
      <c r="B1503" s="260">
        <v>223649</v>
      </c>
      <c r="C1503" s="261" t="s">
        <v>529</v>
      </c>
      <c r="D1503" s="262">
        <v>45901</v>
      </c>
      <c r="E1503" s="259" t="s">
        <v>898</v>
      </c>
      <c r="F1503" s="259" t="s">
        <v>438</v>
      </c>
    </row>
    <row r="1504" spans="1:6" x14ac:dyDescent="0.25">
      <c r="A1504" s="259" t="s">
        <v>7850</v>
      </c>
      <c r="B1504" s="260">
        <v>287201</v>
      </c>
      <c r="C1504" s="261" t="s">
        <v>454</v>
      </c>
      <c r="D1504" s="262">
        <v>45717</v>
      </c>
      <c r="E1504" s="259" t="s">
        <v>898</v>
      </c>
      <c r="F1504" s="259" t="s">
        <v>438</v>
      </c>
    </row>
    <row r="1505" spans="1:6" x14ac:dyDescent="0.25">
      <c r="A1505" s="259" t="s">
        <v>7851</v>
      </c>
      <c r="B1505" s="260">
        <v>298284</v>
      </c>
      <c r="C1505" s="261" t="s">
        <v>454</v>
      </c>
      <c r="D1505" s="262">
        <v>45658</v>
      </c>
      <c r="E1505" s="259" t="s">
        <v>898</v>
      </c>
      <c r="F1505" s="259" t="s">
        <v>438</v>
      </c>
    </row>
    <row r="1506" spans="1:6" x14ac:dyDescent="0.25">
      <c r="A1506" s="259" t="s">
        <v>7852</v>
      </c>
      <c r="B1506" s="260">
        <v>110234</v>
      </c>
      <c r="C1506" s="261" t="s">
        <v>583</v>
      </c>
      <c r="D1506" s="262">
        <v>45901</v>
      </c>
      <c r="E1506" s="259" t="s">
        <v>898</v>
      </c>
      <c r="F1506" s="259" t="s">
        <v>438</v>
      </c>
    </row>
    <row r="1507" spans="1:6" x14ac:dyDescent="0.25">
      <c r="A1507" s="259" t="s">
        <v>7853</v>
      </c>
      <c r="B1507" s="260">
        <v>58992</v>
      </c>
      <c r="C1507" s="261" t="s">
        <v>583</v>
      </c>
      <c r="D1507" s="262">
        <v>45658</v>
      </c>
      <c r="E1507" s="259" t="s">
        <v>898</v>
      </c>
      <c r="F1507" s="259" t="s">
        <v>438</v>
      </c>
    </row>
    <row r="1508" spans="1:6" x14ac:dyDescent="0.25">
      <c r="A1508" s="259" t="s">
        <v>7854</v>
      </c>
      <c r="B1508" s="260">
        <v>9991</v>
      </c>
      <c r="C1508" s="261" t="s">
        <v>844</v>
      </c>
      <c r="D1508" s="262">
        <v>45658</v>
      </c>
      <c r="E1508" s="259" t="s">
        <v>898</v>
      </c>
      <c r="F1508" s="259" t="s">
        <v>438</v>
      </c>
    </row>
    <row r="1509" spans="1:6" x14ac:dyDescent="0.25">
      <c r="A1509" s="259" t="s">
        <v>7855</v>
      </c>
      <c r="B1509" s="260">
        <v>7791025015574</v>
      </c>
      <c r="C1509" s="261" t="s">
        <v>478</v>
      </c>
      <c r="D1509" s="262">
        <v>45992</v>
      </c>
      <c r="E1509" s="259" t="s">
        <v>898</v>
      </c>
      <c r="F1509" s="259" t="s">
        <v>438</v>
      </c>
    </row>
    <row r="1510" spans="1:6" x14ac:dyDescent="0.25">
      <c r="A1510" s="259" t="s">
        <v>7856</v>
      </c>
      <c r="B1510" s="260">
        <v>22059</v>
      </c>
      <c r="C1510" s="261" t="s">
        <v>844</v>
      </c>
      <c r="D1510" s="262">
        <v>45992</v>
      </c>
      <c r="E1510" s="259" t="s">
        <v>898</v>
      </c>
      <c r="F1510" s="259" t="s">
        <v>438</v>
      </c>
    </row>
    <row r="1511" spans="1:6" x14ac:dyDescent="0.25">
      <c r="A1511" s="259" t="s">
        <v>7857</v>
      </c>
      <c r="B1511" s="260">
        <v>573371</v>
      </c>
      <c r="C1511" s="261" t="s">
        <v>454</v>
      </c>
      <c r="D1511" s="262">
        <v>45809</v>
      </c>
      <c r="E1511" s="259" t="s">
        <v>898</v>
      </c>
      <c r="F1511" s="259" t="s">
        <v>438</v>
      </c>
    </row>
    <row r="1512" spans="1:6" x14ac:dyDescent="0.25">
      <c r="A1512" s="259" t="s">
        <v>7858</v>
      </c>
      <c r="B1512" s="260">
        <v>11484</v>
      </c>
      <c r="C1512" s="261" t="s">
        <v>475</v>
      </c>
      <c r="D1512" s="262">
        <v>45717</v>
      </c>
      <c r="E1512" s="259" t="s">
        <v>898</v>
      </c>
      <c r="F1512" s="259" t="s">
        <v>438</v>
      </c>
    </row>
    <row r="1513" spans="1:6" x14ac:dyDescent="0.25">
      <c r="A1513" s="259" t="s">
        <v>7859</v>
      </c>
      <c r="B1513" s="260">
        <v>5543422</v>
      </c>
      <c r="C1513" s="261" t="s">
        <v>501</v>
      </c>
      <c r="D1513" s="262">
        <v>45992</v>
      </c>
      <c r="E1513" s="259" t="s">
        <v>898</v>
      </c>
      <c r="F1513" s="259" t="s">
        <v>438</v>
      </c>
    </row>
    <row r="1514" spans="1:6" x14ac:dyDescent="0.25">
      <c r="A1514" s="259" t="s">
        <v>7860</v>
      </c>
      <c r="B1514" s="260">
        <v>6018732</v>
      </c>
      <c r="C1514" s="261" t="s">
        <v>480</v>
      </c>
      <c r="D1514" s="262">
        <v>45717</v>
      </c>
      <c r="E1514" s="259" t="s">
        <v>898</v>
      </c>
      <c r="F1514" s="259" t="s">
        <v>438</v>
      </c>
    </row>
    <row r="1515" spans="1:6" x14ac:dyDescent="0.25">
      <c r="A1515" s="259" t="s">
        <v>7861</v>
      </c>
      <c r="B1515" s="260">
        <v>6020653</v>
      </c>
      <c r="C1515" s="261" t="s">
        <v>480</v>
      </c>
      <c r="D1515" s="262">
        <v>45717</v>
      </c>
      <c r="E1515" s="259" t="s">
        <v>898</v>
      </c>
      <c r="F1515" s="259" t="s">
        <v>438</v>
      </c>
    </row>
    <row r="1516" spans="1:6" x14ac:dyDescent="0.25">
      <c r="A1516" s="259" t="s">
        <v>7862</v>
      </c>
      <c r="B1516" s="260">
        <v>11923</v>
      </c>
      <c r="C1516" s="261" t="s">
        <v>445</v>
      </c>
      <c r="D1516" s="262">
        <v>45992</v>
      </c>
      <c r="E1516" s="259" t="s">
        <v>898</v>
      </c>
      <c r="F1516" s="259" t="s">
        <v>438</v>
      </c>
    </row>
    <row r="1517" spans="1:6" x14ac:dyDescent="0.25">
      <c r="A1517" s="259" t="s">
        <v>7863</v>
      </c>
      <c r="B1517" s="260">
        <v>30251</v>
      </c>
      <c r="C1517" s="261" t="s">
        <v>479</v>
      </c>
      <c r="D1517" s="262">
        <v>45658</v>
      </c>
      <c r="E1517" s="259" t="s">
        <v>898</v>
      </c>
      <c r="F1517" s="259" t="s">
        <v>438</v>
      </c>
    </row>
    <row r="1518" spans="1:6" x14ac:dyDescent="0.25">
      <c r="A1518" s="259" t="s">
        <v>7864</v>
      </c>
      <c r="B1518" s="260">
        <v>297975</v>
      </c>
      <c r="C1518" s="261" t="s">
        <v>454</v>
      </c>
      <c r="D1518" s="262">
        <v>45717</v>
      </c>
      <c r="E1518" s="259" t="s">
        <v>898</v>
      </c>
      <c r="F1518" s="259" t="s">
        <v>438</v>
      </c>
    </row>
    <row r="1519" spans="1:6" x14ac:dyDescent="0.25">
      <c r="A1519" s="259" t="s">
        <v>7865</v>
      </c>
      <c r="B1519" s="260">
        <v>234064</v>
      </c>
      <c r="C1519" s="261" t="s">
        <v>529</v>
      </c>
      <c r="D1519" s="262">
        <v>45658</v>
      </c>
      <c r="E1519" s="259" t="s">
        <v>898</v>
      </c>
      <c r="F1519" s="259" t="s">
        <v>438</v>
      </c>
    </row>
    <row r="1520" spans="1:6" x14ac:dyDescent="0.25">
      <c r="A1520" s="259" t="s">
        <v>7866</v>
      </c>
      <c r="B1520" s="260">
        <v>240280</v>
      </c>
      <c r="C1520" s="261" t="s">
        <v>529</v>
      </c>
      <c r="D1520" s="262">
        <v>45931</v>
      </c>
      <c r="E1520" s="259" t="s">
        <v>898</v>
      </c>
      <c r="F1520" s="259" t="s">
        <v>438</v>
      </c>
    </row>
    <row r="1521" spans="1:6" x14ac:dyDescent="0.25">
      <c r="A1521" s="259" t="s">
        <v>7867</v>
      </c>
      <c r="B1521" s="260">
        <v>108034554</v>
      </c>
      <c r="C1521" s="261" t="s">
        <v>846</v>
      </c>
      <c r="D1521" s="262">
        <v>45931</v>
      </c>
      <c r="E1521" s="259" t="s">
        <v>898</v>
      </c>
      <c r="F1521" s="259" t="s">
        <v>438</v>
      </c>
    </row>
    <row r="1522" spans="1:6" x14ac:dyDescent="0.25">
      <c r="A1522" s="259" t="s">
        <v>7868</v>
      </c>
      <c r="B1522" s="260">
        <v>22869</v>
      </c>
      <c r="C1522" s="261" t="s">
        <v>844</v>
      </c>
      <c r="D1522" s="262">
        <v>45931</v>
      </c>
      <c r="E1522" s="259" t="s">
        <v>898</v>
      </c>
      <c r="F1522" s="259" t="s">
        <v>438</v>
      </c>
    </row>
    <row r="1523" spans="1:6" x14ac:dyDescent="0.25">
      <c r="A1523" s="259" t="s">
        <v>7869</v>
      </c>
      <c r="B1523" s="260">
        <v>19775</v>
      </c>
      <c r="C1523" s="261" t="s">
        <v>844</v>
      </c>
      <c r="D1523" s="262">
        <v>45901</v>
      </c>
      <c r="E1523" s="259" t="s">
        <v>898</v>
      </c>
      <c r="F1523" s="259" t="s">
        <v>438</v>
      </c>
    </row>
    <row r="1524" spans="1:6" x14ac:dyDescent="0.25">
      <c r="A1524" s="259" t="s">
        <v>7870</v>
      </c>
      <c r="B1524" s="260">
        <v>239375</v>
      </c>
      <c r="C1524" s="261" t="s">
        <v>529</v>
      </c>
      <c r="D1524" s="262">
        <v>45931</v>
      </c>
      <c r="E1524" s="259" t="s">
        <v>898</v>
      </c>
      <c r="F1524" s="259" t="s">
        <v>438</v>
      </c>
    </row>
    <row r="1525" spans="1:6" x14ac:dyDescent="0.25">
      <c r="A1525" s="259" t="s">
        <v>7871</v>
      </c>
      <c r="B1525" s="260">
        <v>5002240</v>
      </c>
      <c r="C1525" s="261" t="s">
        <v>480</v>
      </c>
      <c r="D1525" s="262">
        <v>45658</v>
      </c>
      <c r="E1525" s="259" t="s">
        <v>898</v>
      </c>
      <c r="F1525" s="259" t="s">
        <v>438</v>
      </c>
    </row>
    <row r="1526" spans="1:6" x14ac:dyDescent="0.25">
      <c r="A1526" s="259" t="s">
        <v>7872</v>
      </c>
      <c r="B1526" s="260">
        <v>23722</v>
      </c>
      <c r="C1526" s="261" t="s">
        <v>844</v>
      </c>
      <c r="D1526" s="262">
        <v>45931</v>
      </c>
      <c r="E1526" s="259" t="s">
        <v>898</v>
      </c>
      <c r="F1526" s="259" t="s">
        <v>438</v>
      </c>
    </row>
    <row r="1527" spans="1:6" x14ac:dyDescent="0.25">
      <c r="A1527" s="259" t="s">
        <v>7873</v>
      </c>
      <c r="B1527" s="260">
        <v>89309</v>
      </c>
      <c r="C1527" s="261" t="s">
        <v>447</v>
      </c>
      <c r="D1527" s="262">
        <v>45658</v>
      </c>
      <c r="E1527" s="259" t="s">
        <v>898</v>
      </c>
      <c r="F1527" s="259" t="s">
        <v>438</v>
      </c>
    </row>
    <row r="1528" spans="1:6" x14ac:dyDescent="0.25">
      <c r="A1528" s="259" t="s">
        <v>7874</v>
      </c>
      <c r="B1528" s="260">
        <v>7007645</v>
      </c>
      <c r="C1528" s="261" t="s">
        <v>480</v>
      </c>
      <c r="D1528" s="262">
        <v>45931</v>
      </c>
      <c r="E1528" s="259" t="s">
        <v>898</v>
      </c>
      <c r="F1528" s="259" t="s">
        <v>438</v>
      </c>
    </row>
    <row r="1529" spans="1:6" x14ac:dyDescent="0.25">
      <c r="A1529" s="259" t="s">
        <v>7875</v>
      </c>
      <c r="B1529" s="260">
        <v>239280</v>
      </c>
      <c r="C1529" s="261" t="s">
        <v>529</v>
      </c>
      <c r="D1529" s="262">
        <v>45992</v>
      </c>
      <c r="E1529" s="259" t="s">
        <v>898</v>
      </c>
      <c r="F1529" s="259" t="s">
        <v>438</v>
      </c>
    </row>
    <row r="1530" spans="1:6" x14ac:dyDescent="0.25">
      <c r="A1530" s="259" t="s">
        <v>7876</v>
      </c>
      <c r="B1530" s="260">
        <v>65218</v>
      </c>
      <c r="C1530" s="261" t="s">
        <v>448</v>
      </c>
      <c r="D1530" s="262">
        <v>45658</v>
      </c>
      <c r="E1530" s="259" t="s">
        <v>898</v>
      </c>
      <c r="F1530" s="259" t="s">
        <v>438</v>
      </c>
    </row>
    <row r="1531" spans="1:6" x14ac:dyDescent="0.25">
      <c r="A1531" s="259" t="s">
        <v>7877</v>
      </c>
      <c r="B1531" s="260">
        <v>333002</v>
      </c>
      <c r="C1531" s="261" t="s">
        <v>454</v>
      </c>
      <c r="D1531" s="262">
        <v>45901</v>
      </c>
      <c r="E1531" s="259" t="s">
        <v>898</v>
      </c>
      <c r="F1531" s="259" t="s">
        <v>438</v>
      </c>
    </row>
    <row r="1532" spans="1:6" x14ac:dyDescent="0.25">
      <c r="A1532" s="259" t="s">
        <v>7878</v>
      </c>
      <c r="B1532" s="260">
        <v>20651</v>
      </c>
      <c r="C1532" s="261" t="s">
        <v>447</v>
      </c>
      <c r="D1532" s="262">
        <v>45658</v>
      </c>
      <c r="E1532" s="259" t="s">
        <v>898</v>
      </c>
      <c r="F1532" s="259" t="s">
        <v>438</v>
      </c>
    </row>
    <row r="1533" spans="1:6" x14ac:dyDescent="0.25">
      <c r="A1533" s="259" t="s">
        <v>7879</v>
      </c>
      <c r="B1533" s="260">
        <v>5056472</v>
      </c>
      <c r="C1533" s="261" t="s">
        <v>501</v>
      </c>
      <c r="D1533" s="262">
        <v>45901</v>
      </c>
      <c r="E1533" s="259" t="s">
        <v>898</v>
      </c>
      <c r="F1533" s="259" t="s">
        <v>438</v>
      </c>
    </row>
    <row r="1534" spans="1:6" x14ac:dyDescent="0.25">
      <c r="A1534" s="259" t="s">
        <v>7880</v>
      </c>
      <c r="B1534" s="260">
        <v>637867</v>
      </c>
      <c r="C1534" s="261" t="s">
        <v>454</v>
      </c>
      <c r="D1534" s="262">
        <v>45901</v>
      </c>
      <c r="E1534" s="259" t="s">
        <v>898</v>
      </c>
      <c r="F1534" s="259" t="s">
        <v>438</v>
      </c>
    </row>
    <row r="1535" spans="1:6" x14ac:dyDescent="0.25">
      <c r="A1535" s="259" t="s">
        <v>7881</v>
      </c>
      <c r="B1535" s="260">
        <v>6019189</v>
      </c>
      <c r="C1535" s="261" t="s">
        <v>480</v>
      </c>
      <c r="D1535" s="262">
        <v>45717</v>
      </c>
      <c r="E1535" s="259" t="s">
        <v>898</v>
      </c>
      <c r="F1535" s="259" t="s">
        <v>438</v>
      </c>
    </row>
    <row r="1536" spans="1:6" x14ac:dyDescent="0.25">
      <c r="A1536" s="259" t="s">
        <v>7882</v>
      </c>
      <c r="B1536" s="260" t="s">
        <v>17893</v>
      </c>
      <c r="C1536" s="261" t="s">
        <v>844</v>
      </c>
      <c r="D1536" s="262">
        <v>45901</v>
      </c>
      <c r="E1536" s="259" t="s">
        <v>898</v>
      </c>
      <c r="F1536" s="259" t="s">
        <v>438</v>
      </c>
    </row>
    <row r="1537" spans="1:6" x14ac:dyDescent="0.25">
      <c r="A1537" s="259" t="s">
        <v>7883</v>
      </c>
      <c r="B1537" s="260">
        <v>25228</v>
      </c>
      <c r="C1537" s="261" t="s">
        <v>844</v>
      </c>
      <c r="D1537" s="262">
        <v>45901</v>
      </c>
      <c r="E1537" s="259" t="s">
        <v>898</v>
      </c>
      <c r="F1537" s="259" t="s">
        <v>438</v>
      </c>
    </row>
    <row r="1538" spans="1:6" x14ac:dyDescent="0.25">
      <c r="A1538" s="259" t="s">
        <v>7884</v>
      </c>
      <c r="B1538" s="260">
        <v>6022779</v>
      </c>
      <c r="C1538" s="261" t="s">
        <v>480</v>
      </c>
      <c r="D1538" s="262">
        <v>45658</v>
      </c>
      <c r="E1538" s="259" t="s">
        <v>898</v>
      </c>
      <c r="F1538" s="259" t="s">
        <v>438</v>
      </c>
    </row>
    <row r="1539" spans="1:6" x14ac:dyDescent="0.25">
      <c r="A1539" s="259" t="s">
        <v>7885</v>
      </c>
      <c r="B1539" s="260" t="s">
        <v>17894</v>
      </c>
      <c r="C1539" s="261" t="s">
        <v>501</v>
      </c>
      <c r="D1539" s="262">
        <v>45658</v>
      </c>
      <c r="E1539" s="259" t="s">
        <v>898</v>
      </c>
      <c r="F1539" s="259" t="s">
        <v>438</v>
      </c>
    </row>
    <row r="1540" spans="1:6" x14ac:dyDescent="0.25">
      <c r="A1540" s="259" t="s">
        <v>7886</v>
      </c>
      <c r="B1540" s="260">
        <v>234202</v>
      </c>
      <c r="C1540" s="261" t="s">
        <v>529</v>
      </c>
      <c r="D1540" s="262">
        <v>45992</v>
      </c>
      <c r="E1540" s="259" t="s">
        <v>898</v>
      </c>
      <c r="F1540" s="259" t="s">
        <v>438</v>
      </c>
    </row>
    <row r="1541" spans="1:6" x14ac:dyDescent="0.25">
      <c r="A1541" s="259" t="s">
        <v>7887</v>
      </c>
      <c r="B1541" s="260">
        <v>107862</v>
      </c>
      <c r="C1541" s="261" t="s">
        <v>583</v>
      </c>
      <c r="D1541" s="262">
        <v>45931</v>
      </c>
      <c r="E1541" s="259" t="s">
        <v>898</v>
      </c>
      <c r="F1541" s="259" t="s">
        <v>438</v>
      </c>
    </row>
    <row r="1542" spans="1:6" x14ac:dyDescent="0.25">
      <c r="A1542" s="259" t="s">
        <v>7888</v>
      </c>
      <c r="B1542" s="260">
        <v>63153</v>
      </c>
      <c r="C1542" s="261" t="s">
        <v>844</v>
      </c>
      <c r="D1542" s="262">
        <v>45658</v>
      </c>
      <c r="E1542" s="259" t="s">
        <v>898</v>
      </c>
      <c r="F1542" s="259" t="s">
        <v>438</v>
      </c>
    </row>
    <row r="1543" spans="1:6" x14ac:dyDescent="0.25">
      <c r="A1543" s="259" t="s">
        <v>7889</v>
      </c>
      <c r="B1543" s="260">
        <v>47185</v>
      </c>
      <c r="C1543" s="261" t="s">
        <v>479</v>
      </c>
      <c r="D1543" s="262">
        <v>45658</v>
      </c>
      <c r="E1543" s="259" t="s">
        <v>898</v>
      </c>
      <c r="F1543" s="259" t="s">
        <v>438</v>
      </c>
    </row>
    <row r="1544" spans="1:6" x14ac:dyDescent="0.25">
      <c r="A1544" s="259" t="s">
        <v>7890</v>
      </c>
      <c r="B1544" s="260">
        <v>80458</v>
      </c>
      <c r="C1544" s="261" t="s">
        <v>844</v>
      </c>
      <c r="D1544" s="262">
        <v>45901</v>
      </c>
      <c r="E1544" s="259" t="s">
        <v>898</v>
      </c>
      <c r="F1544" s="259" t="s">
        <v>438</v>
      </c>
    </row>
    <row r="1545" spans="1:6" x14ac:dyDescent="0.25">
      <c r="A1545" s="259" t="s">
        <v>7891</v>
      </c>
      <c r="B1545" s="260">
        <v>6006839</v>
      </c>
      <c r="C1545" s="261" t="s">
        <v>480</v>
      </c>
      <c r="D1545" s="262">
        <v>45901</v>
      </c>
      <c r="E1545" s="259" t="s">
        <v>898</v>
      </c>
      <c r="F1545" s="259" t="s">
        <v>438</v>
      </c>
    </row>
    <row r="1546" spans="1:6" x14ac:dyDescent="0.25">
      <c r="A1546" s="259" t="s">
        <v>7892</v>
      </c>
      <c r="B1546" s="260">
        <v>1004535</v>
      </c>
      <c r="C1546" s="261" t="s">
        <v>480</v>
      </c>
      <c r="D1546" s="262">
        <v>45992</v>
      </c>
      <c r="E1546" s="259" t="s">
        <v>898</v>
      </c>
      <c r="F1546" s="259" t="s">
        <v>438</v>
      </c>
    </row>
    <row r="1547" spans="1:6" x14ac:dyDescent="0.25">
      <c r="A1547" s="259" t="s">
        <v>7893</v>
      </c>
      <c r="B1547" s="260">
        <v>359967</v>
      </c>
      <c r="C1547" s="261" t="s">
        <v>454</v>
      </c>
      <c r="D1547" s="262">
        <v>45931</v>
      </c>
      <c r="E1547" s="259" t="s">
        <v>898</v>
      </c>
      <c r="F1547" s="259" t="s">
        <v>438</v>
      </c>
    </row>
    <row r="1548" spans="1:6" x14ac:dyDescent="0.25">
      <c r="A1548" s="259" t="s">
        <v>7894</v>
      </c>
      <c r="B1548" s="260">
        <v>7011030003122</v>
      </c>
      <c r="C1548" s="261" t="s">
        <v>440</v>
      </c>
      <c r="D1548" s="262">
        <v>45718</v>
      </c>
      <c r="E1548" s="259" t="s">
        <v>898</v>
      </c>
      <c r="F1548" s="259" t="s">
        <v>438</v>
      </c>
    </row>
    <row r="1549" spans="1:6" x14ac:dyDescent="0.25">
      <c r="A1549" s="259" t="s">
        <v>7895</v>
      </c>
      <c r="B1549" s="260">
        <v>70111030001944</v>
      </c>
      <c r="C1549" s="261" t="s">
        <v>452</v>
      </c>
      <c r="D1549" s="262">
        <v>45718</v>
      </c>
      <c r="E1549" s="259" t="s">
        <v>898</v>
      </c>
      <c r="F1549" s="259" t="s">
        <v>438</v>
      </c>
    </row>
    <row r="1550" spans="1:6" x14ac:dyDescent="0.25">
      <c r="A1550" s="259" t="s">
        <v>7896</v>
      </c>
      <c r="B1550" s="260">
        <v>70011030003260</v>
      </c>
      <c r="C1550" s="261" t="s">
        <v>452</v>
      </c>
      <c r="D1550" s="262">
        <v>45717</v>
      </c>
      <c r="E1550" s="259" t="s">
        <v>898</v>
      </c>
      <c r="F1550" s="259" t="s">
        <v>438</v>
      </c>
    </row>
    <row r="1551" spans="1:6" x14ac:dyDescent="0.25">
      <c r="A1551" s="259" t="s">
        <v>7897</v>
      </c>
      <c r="B1551" s="260">
        <v>7011030001890</v>
      </c>
      <c r="C1551" s="261" t="s">
        <v>452</v>
      </c>
      <c r="D1551" s="262">
        <v>45718</v>
      </c>
      <c r="E1551" s="259" t="s">
        <v>898</v>
      </c>
      <c r="F1551" s="259" t="s">
        <v>438</v>
      </c>
    </row>
    <row r="1552" spans="1:6" x14ac:dyDescent="0.25">
      <c r="A1552" s="259" t="s">
        <v>7898</v>
      </c>
      <c r="B1552" s="260">
        <v>7011030002997</v>
      </c>
      <c r="C1552" s="261" t="s">
        <v>530</v>
      </c>
      <c r="D1552" s="262">
        <v>45718</v>
      </c>
      <c r="E1552" s="259" t="s">
        <v>898</v>
      </c>
      <c r="F1552" s="259" t="s">
        <v>438</v>
      </c>
    </row>
    <row r="1553" spans="1:6" x14ac:dyDescent="0.25">
      <c r="A1553" s="259" t="s">
        <v>7899</v>
      </c>
      <c r="B1553" s="260">
        <v>7011030002728</v>
      </c>
      <c r="C1553" s="261" t="s">
        <v>530</v>
      </c>
      <c r="D1553" s="262">
        <v>45718</v>
      </c>
      <c r="E1553" s="259" t="s">
        <v>898</v>
      </c>
      <c r="F1553" s="259" t="s">
        <v>438</v>
      </c>
    </row>
    <row r="1554" spans="1:6" x14ac:dyDescent="0.25">
      <c r="A1554" s="259" t="s">
        <v>7900</v>
      </c>
      <c r="B1554" s="260">
        <v>7011030000362</v>
      </c>
      <c r="C1554" s="261" t="s">
        <v>477</v>
      </c>
      <c r="D1554" s="262">
        <v>45718</v>
      </c>
      <c r="E1554" s="259" t="s">
        <v>898</v>
      </c>
      <c r="F1554" s="259" t="s">
        <v>438</v>
      </c>
    </row>
    <row r="1555" spans="1:6" x14ac:dyDescent="0.25">
      <c r="A1555" s="259" t="s">
        <v>7901</v>
      </c>
      <c r="B1555" s="260">
        <v>7011030002887</v>
      </c>
      <c r="C1555" s="261" t="s">
        <v>477</v>
      </c>
      <c r="D1555" s="262">
        <v>45718</v>
      </c>
      <c r="E1555" s="259" t="s">
        <v>898</v>
      </c>
      <c r="F1555" s="259" t="s">
        <v>438</v>
      </c>
    </row>
    <row r="1556" spans="1:6" x14ac:dyDescent="0.25">
      <c r="A1556" s="259" t="s">
        <v>7902</v>
      </c>
      <c r="B1556" s="260">
        <v>7011029005251</v>
      </c>
      <c r="C1556" s="261" t="s">
        <v>530</v>
      </c>
      <c r="D1556" s="262">
        <v>45718</v>
      </c>
      <c r="E1556" s="259" t="s">
        <v>898</v>
      </c>
      <c r="F1556" s="259" t="s">
        <v>438</v>
      </c>
    </row>
    <row r="1557" spans="1:6" x14ac:dyDescent="0.25">
      <c r="A1557" s="259" t="s">
        <v>7903</v>
      </c>
      <c r="B1557" s="260">
        <v>7011030000361</v>
      </c>
      <c r="C1557" s="261" t="s">
        <v>530</v>
      </c>
      <c r="D1557" s="262">
        <v>45718</v>
      </c>
      <c r="E1557" s="259" t="s">
        <v>898</v>
      </c>
      <c r="F1557" s="259" t="s">
        <v>438</v>
      </c>
    </row>
    <row r="1558" spans="1:6" x14ac:dyDescent="0.25">
      <c r="A1558" s="259" t="s">
        <v>7904</v>
      </c>
      <c r="B1558" s="260">
        <v>711029005202</v>
      </c>
      <c r="C1558" s="261" t="s">
        <v>530</v>
      </c>
      <c r="D1558" s="262">
        <v>45718</v>
      </c>
      <c r="E1558" s="259" t="s">
        <v>898</v>
      </c>
      <c r="F1558" s="259" t="s">
        <v>438</v>
      </c>
    </row>
    <row r="1559" spans="1:6" x14ac:dyDescent="0.25">
      <c r="A1559" s="259" t="s">
        <v>7905</v>
      </c>
      <c r="B1559" s="260">
        <v>7011030000157</v>
      </c>
      <c r="C1559" s="261" t="s">
        <v>530</v>
      </c>
      <c r="D1559" s="262">
        <v>45718</v>
      </c>
      <c r="E1559" s="259" t="s">
        <v>898</v>
      </c>
      <c r="F1559" s="259" t="s">
        <v>438</v>
      </c>
    </row>
    <row r="1560" spans="1:6" x14ac:dyDescent="0.25">
      <c r="A1560" s="259" t="s">
        <v>7906</v>
      </c>
      <c r="B1560" s="260">
        <v>7011029005071</v>
      </c>
      <c r="C1560" s="261" t="s">
        <v>530</v>
      </c>
      <c r="D1560" s="262">
        <v>45718</v>
      </c>
      <c r="E1560" s="259" t="s">
        <v>898</v>
      </c>
      <c r="F1560" s="259" t="s">
        <v>438</v>
      </c>
    </row>
    <row r="1561" spans="1:6" x14ac:dyDescent="0.25">
      <c r="A1561" s="259" t="s">
        <v>7907</v>
      </c>
      <c r="B1561" s="260">
        <v>7011029005136</v>
      </c>
      <c r="C1561" s="261" t="s">
        <v>530</v>
      </c>
      <c r="D1561" s="262">
        <v>45718</v>
      </c>
      <c r="E1561" s="259" t="s">
        <v>898</v>
      </c>
      <c r="F1561" s="259" t="s">
        <v>438</v>
      </c>
    </row>
    <row r="1562" spans="1:6" x14ac:dyDescent="0.25">
      <c r="A1562" s="259" t="s">
        <v>7908</v>
      </c>
      <c r="B1562" s="260">
        <v>7011029005147</v>
      </c>
      <c r="C1562" s="261" t="s">
        <v>492</v>
      </c>
      <c r="D1562" s="262">
        <v>45718</v>
      </c>
      <c r="E1562" s="259" t="s">
        <v>898</v>
      </c>
      <c r="F1562" s="259" t="s">
        <v>438</v>
      </c>
    </row>
    <row r="1563" spans="1:6" x14ac:dyDescent="0.25">
      <c r="A1563" s="259" t="s">
        <v>7909</v>
      </c>
      <c r="B1563" s="260">
        <v>7011030000091</v>
      </c>
      <c r="C1563" s="261" t="s">
        <v>530</v>
      </c>
      <c r="D1563" s="262">
        <v>45718</v>
      </c>
      <c r="E1563" s="259" t="s">
        <v>898</v>
      </c>
      <c r="F1563" s="259" t="s">
        <v>438</v>
      </c>
    </row>
    <row r="1564" spans="1:6" x14ac:dyDescent="0.25">
      <c r="A1564" s="259" t="s">
        <v>7910</v>
      </c>
      <c r="B1564" s="260" t="s">
        <v>18028</v>
      </c>
      <c r="C1564" s="261" t="s">
        <v>530</v>
      </c>
      <c r="D1564" s="262">
        <v>45718</v>
      </c>
      <c r="E1564" s="259" t="s">
        <v>898</v>
      </c>
      <c r="F1564" s="259" t="s">
        <v>438</v>
      </c>
    </row>
    <row r="1565" spans="1:6" x14ac:dyDescent="0.25">
      <c r="A1565" s="259" t="s">
        <v>7911</v>
      </c>
      <c r="B1565" s="260">
        <v>7011029005052</v>
      </c>
      <c r="C1565" s="261" t="s">
        <v>477</v>
      </c>
      <c r="D1565" s="262">
        <v>45718</v>
      </c>
      <c r="E1565" s="259" t="s">
        <v>898</v>
      </c>
      <c r="F1565" s="259" t="s">
        <v>438</v>
      </c>
    </row>
    <row r="1566" spans="1:6" x14ac:dyDescent="0.25">
      <c r="A1566" s="259" t="s">
        <v>7912</v>
      </c>
      <c r="B1566" s="260">
        <v>70011029005059</v>
      </c>
      <c r="C1566" s="261" t="s">
        <v>530</v>
      </c>
      <c r="D1566" s="262">
        <v>45718</v>
      </c>
      <c r="E1566" s="259" t="s">
        <v>898</v>
      </c>
      <c r="F1566" s="259" t="s">
        <v>438</v>
      </c>
    </row>
    <row r="1567" spans="1:6" x14ac:dyDescent="0.25">
      <c r="A1567" s="259" t="s">
        <v>7913</v>
      </c>
      <c r="B1567" s="260">
        <v>7011029005125</v>
      </c>
      <c r="C1567" s="261" t="s">
        <v>530</v>
      </c>
      <c r="D1567" s="262">
        <v>45718</v>
      </c>
      <c r="E1567" s="259" t="s">
        <v>898</v>
      </c>
      <c r="F1567" s="259" t="s">
        <v>438</v>
      </c>
    </row>
    <row r="1568" spans="1:6" x14ac:dyDescent="0.25">
      <c r="A1568" s="259" t="s">
        <v>7914</v>
      </c>
      <c r="B1568" s="260">
        <v>70011030002632</v>
      </c>
      <c r="C1568" s="261" t="s">
        <v>530</v>
      </c>
      <c r="D1568" s="262">
        <v>45718</v>
      </c>
      <c r="E1568" s="259" t="s">
        <v>898</v>
      </c>
      <c r="F1568" s="259" t="s">
        <v>438</v>
      </c>
    </row>
    <row r="1569" spans="1:6" x14ac:dyDescent="0.25">
      <c r="A1569" s="259" t="s">
        <v>7915</v>
      </c>
      <c r="B1569" s="260">
        <v>7011030008906</v>
      </c>
      <c r="C1569" s="261" t="s">
        <v>530</v>
      </c>
      <c r="D1569" s="262">
        <v>45718</v>
      </c>
      <c r="E1569" s="259" t="s">
        <v>898</v>
      </c>
      <c r="F1569" s="259" t="s">
        <v>438</v>
      </c>
    </row>
    <row r="1570" spans="1:6" x14ac:dyDescent="0.25">
      <c r="A1570" s="259" t="s">
        <v>7916</v>
      </c>
      <c r="B1570" s="260">
        <v>70011030001253</v>
      </c>
      <c r="C1570" s="261" t="s">
        <v>492</v>
      </c>
      <c r="D1570" s="262">
        <v>45718</v>
      </c>
      <c r="E1570" s="259" t="s">
        <v>898</v>
      </c>
      <c r="F1570" s="259" t="s">
        <v>438</v>
      </c>
    </row>
    <row r="1571" spans="1:6" x14ac:dyDescent="0.25">
      <c r="A1571" s="259" t="s">
        <v>7918</v>
      </c>
      <c r="B1571" s="260">
        <v>70011030001235</v>
      </c>
      <c r="C1571" s="261" t="s">
        <v>530</v>
      </c>
      <c r="D1571" s="262">
        <v>45718</v>
      </c>
      <c r="E1571" s="259" t="s">
        <v>898</v>
      </c>
      <c r="F1571" s="259" t="s">
        <v>438</v>
      </c>
    </row>
    <row r="1572" spans="1:6" x14ac:dyDescent="0.25">
      <c r="A1572" s="259" t="s">
        <v>7919</v>
      </c>
      <c r="B1572" s="260" t="s">
        <v>17895</v>
      </c>
      <c r="C1572" s="261" t="s">
        <v>619</v>
      </c>
      <c r="D1572" s="262">
        <v>45718</v>
      </c>
      <c r="E1572" s="259" t="s">
        <v>898</v>
      </c>
      <c r="F1572" s="259" t="s">
        <v>438</v>
      </c>
    </row>
    <row r="1573" spans="1:6" x14ac:dyDescent="0.25">
      <c r="A1573" s="259" t="s">
        <v>7920</v>
      </c>
      <c r="B1573" s="260" t="s">
        <v>17896</v>
      </c>
      <c r="C1573" s="261" t="s">
        <v>619</v>
      </c>
      <c r="D1573" s="262">
        <v>45718</v>
      </c>
      <c r="E1573" s="259" t="s">
        <v>898</v>
      </c>
      <c r="F1573" s="259" t="s">
        <v>438</v>
      </c>
    </row>
    <row r="1574" spans="1:6" x14ac:dyDescent="0.25">
      <c r="A1574" s="259" t="s">
        <v>7921</v>
      </c>
      <c r="B1574" s="260" t="s">
        <v>17897</v>
      </c>
      <c r="C1574" s="261" t="s">
        <v>530</v>
      </c>
      <c r="D1574" s="262">
        <v>45718</v>
      </c>
      <c r="E1574" s="259" t="s">
        <v>898</v>
      </c>
      <c r="F1574" s="259" t="s">
        <v>438</v>
      </c>
    </row>
    <row r="1575" spans="1:6" x14ac:dyDescent="0.25">
      <c r="A1575" s="259" t="s">
        <v>7922</v>
      </c>
      <c r="B1575" s="260">
        <v>7011030000775</v>
      </c>
      <c r="C1575" s="261" t="s">
        <v>530</v>
      </c>
      <c r="D1575" s="262">
        <v>45718</v>
      </c>
      <c r="E1575" s="259" t="s">
        <v>898</v>
      </c>
      <c r="F1575" s="259" t="s">
        <v>438</v>
      </c>
    </row>
    <row r="1576" spans="1:6" x14ac:dyDescent="0.25">
      <c r="A1576" s="259" t="s">
        <v>7923</v>
      </c>
      <c r="B1576" s="260">
        <v>7011030002605</v>
      </c>
      <c r="C1576" s="261" t="s">
        <v>530</v>
      </c>
      <c r="D1576" s="262">
        <v>45718</v>
      </c>
      <c r="E1576" s="259" t="s">
        <v>898</v>
      </c>
      <c r="F1576" s="259" t="s">
        <v>438</v>
      </c>
    </row>
    <row r="1577" spans="1:6" x14ac:dyDescent="0.25">
      <c r="A1577" s="259" t="s">
        <v>7924</v>
      </c>
      <c r="B1577" s="260">
        <v>7011030004415</v>
      </c>
      <c r="C1577" s="261" t="s">
        <v>530</v>
      </c>
      <c r="D1577" s="262">
        <v>45718</v>
      </c>
      <c r="E1577" s="259" t="s">
        <v>898</v>
      </c>
      <c r="F1577" s="259" t="s">
        <v>438</v>
      </c>
    </row>
    <row r="1578" spans="1:6" x14ac:dyDescent="0.25">
      <c r="A1578" s="259" t="s">
        <v>7925</v>
      </c>
      <c r="B1578" s="260">
        <v>7011029001406</v>
      </c>
      <c r="C1578" s="261" t="s">
        <v>492</v>
      </c>
      <c r="D1578" s="262">
        <v>45718</v>
      </c>
      <c r="E1578" s="259" t="s">
        <v>898</v>
      </c>
      <c r="F1578" s="259" t="s">
        <v>438</v>
      </c>
    </row>
    <row r="1579" spans="1:6" x14ac:dyDescent="0.25">
      <c r="A1579" s="259" t="s">
        <v>7926</v>
      </c>
      <c r="B1579" s="260">
        <v>70110</v>
      </c>
      <c r="C1579" s="261" t="s">
        <v>477</v>
      </c>
      <c r="D1579" s="262">
        <v>45718</v>
      </c>
      <c r="E1579" s="259" t="s">
        <v>898</v>
      </c>
      <c r="F1579" s="259" t="s">
        <v>438</v>
      </c>
    </row>
    <row r="1580" spans="1:6" x14ac:dyDescent="0.25">
      <c r="A1580" s="259" t="s">
        <v>7927</v>
      </c>
      <c r="B1580" s="260" t="s">
        <v>17898</v>
      </c>
      <c r="C1580" s="261" t="s">
        <v>492</v>
      </c>
      <c r="D1580" s="262">
        <v>45718</v>
      </c>
      <c r="E1580" s="259" t="s">
        <v>898</v>
      </c>
      <c r="F1580" s="259" t="s">
        <v>438</v>
      </c>
    </row>
    <row r="1581" spans="1:6" x14ac:dyDescent="0.25">
      <c r="A1581" s="259" t="s">
        <v>7928</v>
      </c>
      <c r="B1581" s="260">
        <v>7011030005143</v>
      </c>
      <c r="C1581" s="261" t="s">
        <v>492</v>
      </c>
      <c r="D1581" s="262">
        <v>45718</v>
      </c>
      <c r="E1581" s="259" t="s">
        <v>898</v>
      </c>
      <c r="F1581" s="259" t="s">
        <v>438</v>
      </c>
    </row>
    <row r="1582" spans="1:6" x14ac:dyDescent="0.25">
      <c r="A1582" s="259" t="s">
        <v>7929</v>
      </c>
      <c r="B1582" s="260">
        <v>7011030008811</v>
      </c>
      <c r="C1582" s="261" t="s">
        <v>492</v>
      </c>
      <c r="D1582" s="262">
        <v>45718</v>
      </c>
      <c r="E1582" s="259" t="s">
        <v>898</v>
      </c>
      <c r="F1582" s="259" t="s">
        <v>438</v>
      </c>
    </row>
    <row r="1583" spans="1:6" x14ac:dyDescent="0.25">
      <c r="A1583" s="259" t="s">
        <v>7930</v>
      </c>
      <c r="B1583" s="260">
        <v>7011030008804</v>
      </c>
      <c r="C1583" s="261" t="s">
        <v>492</v>
      </c>
      <c r="D1583" s="262">
        <v>45718</v>
      </c>
      <c r="E1583" s="259" t="s">
        <v>898</v>
      </c>
      <c r="F1583" s="259" t="s">
        <v>438</v>
      </c>
    </row>
    <row r="1584" spans="1:6" x14ac:dyDescent="0.25">
      <c r="A1584" s="259" t="s">
        <v>7931</v>
      </c>
      <c r="B1584" s="260">
        <v>7011030002108</v>
      </c>
      <c r="C1584" s="261" t="s">
        <v>492</v>
      </c>
      <c r="D1584" s="262">
        <v>45718</v>
      </c>
      <c r="E1584" s="259" t="s">
        <v>898</v>
      </c>
      <c r="F1584" s="259" t="s">
        <v>438</v>
      </c>
    </row>
    <row r="1585" spans="1:6" x14ac:dyDescent="0.25">
      <c r="A1585" s="259" t="s">
        <v>7932</v>
      </c>
      <c r="B1585" s="260">
        <v>7011030007128</v>
      </c>
      <c r="C1585" s="261" t="s">
        <v>492</v>
      </c>
      <c r="D1585" s="262">
        <v>45718</v>
      </c>
      <c r="E1585" s="259" t="s">
        <v>898</v>
      </c>
      <c r="F1585" s="259" t="s">
        <v>438</v>
      </c>
    </row>
    <row r="1586" spans="1:6" x14ac:dyDescent="0.25">
      <c r="A1586" s="259" t="s">
        <v>7933</v>
      </c>
      <c r="B1586" s="260">
        <v>7011030004719</v>
      </c>
      <c r="C1586" s="261" t="s">
        <v>492</v>
      </c>
      <c r="D1586" s="262">
        <v>45718</v>
      </c>
      <c r="E1586" s="259" t="s">
        <v>898</v>
      </c>
      <c r="F1586" s="259" t="s">
        <v>438</v>
      </c>
    </row>
    <row r="1587" spans="1:6" x14ac:dyDescent="0.25">
      <c r="A1587" s="259" t="s">
        <v>7934</v>
      </c>
      <c r="B1587" s="260">
        <v>2047382108</v>
      </c>
      <c r="C1587" s="261" t="s">
        <v>468</v>
      </c>
      <c r="D1587" s="262">
        <v>45718</v>
      </c>
      <c r="E1587" s="259" t="s">
        <v>898</v>
      </c>
      <c r="F1587" s="259" t="s">
        <v>438</v>
      </c>
    </row>
    <row r="1588" spans="1:6" x14ac:dyDescent="0.25">
      <c r="A1588" s="259" t="s">
        <v>7935</v>
      </c>
      <c r="B1588" s="260">
        <v>7011030008799</v>
      </c>
      <c r="C1588" s="261" t="s">
        <v>492</v>
      </c>
      <c r="D1588" s="262">
        <v>45718</v>
      </c>
      <c r="E1588" s="259" t="s">
        <v>898</v>
      </c>
      <c r="F1588" s="259" t="s">
        <v>438</v>
      </c>
    </row>
    <row r="1589" spans="1:6" x14ac:dyDescent="0.25">
      <c r="A1589" s="259" t="s">
        <v>7936</v>
      </c>
      <c r="B1589" s="260">
        <v>7011030007847</v>
      </c>
      <c r="C1589" s="261" t="s">
        <v>492</v>
      </c>
      <c r="D1589" s="262">
        <v>45718</v>
      </c>
      <c r="E1589" s="259" t="s">
        <v>898</v>
      </c>
      <c r="F1589" s="259" t="s">
        <v>438</v>
      </c>
    </row>
    <row r="1590" spans="1:6" x14ac:dyDescent="0.25">
      <c r="A1590" s="259" t="s">
        <v>7937</v>
      </c>
      <c r="B1590" s="260">
        <v>11881</v>
      </c>
      <c r="C1590" s="261" t="s">
        <v>530</v>
      </c>
      <c r="D1590" s="262">
        <v>45659</v>
      </c>
      <c r="E1590" s="259" t="s">
        <v>898</v>
      </c>
      <c r="F1590" s="259" t="s">
        <v>438</v>
      </c>
    </row>
    <row r="1591" spans="1:6" x14ac:dyDescent="0.25">
      <c r="A1591" s="259" t="s">
        <v>7938</v>
      </c>
      <c r="B1591" s="260">
        <v>12130</v>
      </c>
      <c r="C1591" s="261" t="s">
        <v>485</v>
      </c>
      <c r="D1591" s="262">
        <v>45993</v>
      </c>
      <c r="E1591" s="259" t="s">
        <v>898</v>
      </c>
      <c r="F1591" s="259" t="s">
        <v>438</v>
      </c>
    </row>
    <row r="1592" spans="1:6" x14ac:dyDescent="0.25">
      <c r="A1592" s="259" t="s">
        <v>7939</v>
      </c>
      <c r="B1592" s="260">
        <v>88931</v>
      </c>
      <c r="C1592" s="261" t="s">
        <v>450</v>
      </c>
      <c r="D1592" s="262">
        <v>45658</v>
      </c>
      <c r="E1592" s="259" t="s">
        <v>898</v>
      </c>
      <c r="F1592" s="259" t="s">
        <v>438</v>
      </c>
    </row>
    <row r="1593" spans="1:6" x14ac:dyDescent="0.25">
      <c r="A1593" s="259" t="s">
        <v>7940</v>
      </c>
      <c r="B1593" s="260">
        <v>52316</v>
      </c>
      <c r="C1593" s="261" t="s">
        <v>6416</v>
      </c>
      <c r="D1593" s="262">
        <v>45658</v>
      </c>
      <c r="E1593" s="259" t="s">
        <v>898</v>
      </c>
      <c r="F1593" s="259" t="s">
        <v>438</v>
      </c>
    </row>
    <row r="1594" spans="1:6" x14ac:dyDescent="0.25">
      <c r="A1594" s="259" t="s">
        <v>7941</v>
      </c>
      <c r="B1594" s="260">
        <v>64209</v>
      </c>
      <c r="C1594" s="261" t="s">
        <v>443</v>
      </c>
      <c r="D1594" s="262">
        <v>45658</v>
      </c>
      <c r="E1594" s="259" t="s">
        <v>898</v>
      </c>
      <c r="F1594" s="259" t="s">
        <v>438</v>
      </c>
    </row>
    <row r="1595" spans="1:6" x14ac:dyDescent="0.25">
      <c r="A1595" s="259" t="s">
        <v>7942</v>
      </c>
      <c r="B1595" s="260">
        <v>21018</v>
      </c>
      <c r="C1595" s="261" t="s">
        <v>844</v>
      </c>
      <c r="D1595" s="262">
        <v>45658</v>
      </c>
      <c r="E1595" s="259" t="s">
        <v>898</v>
      </c>
      <c r="F1595" s="259" t="s">
        <v>438</v>
      </c>
    </row>
    <row r="1596" spans="1:6" x14ac:dyDescent="0.25">
      <c r="A1596" s="259" t="s">
        <v>7943</v>
      </c>
      <c r="B1596" s="260">
        <v>310619</v>
      </c>
      <c r="C1596" s="261" t="s">
        <v>476</v>
      </c>
      <c r="D1596" s="262">
        <v>45658</v>
      </c>
      <c r="E1596" s="259" t="s">
        <v>898</v>
      </c>
      <c r="F1596" s="259" t="s">
        <v>438</v>
      </c>
    </row>
    <row r="1597" spans="1:6" x14ac:dyDescent="0.25">
      <c r="A1597" s="259" t="s">
        <v>7944</v>
      </c>
      <c r="B1597" s="260">
        <v>47248</v>
      </c>
      <c r="C1597" s="261" t="s">
        <v>479</v>
      </c>
      <c r="D1597" s="262">
        <v>45992</v>
      </c>
      <c r="E1597" s="259" t="s">
        <v>898</v>
      </c>
      <c r="F1597" s="259" t="s">
        <v>438</v>
      </c>
    </row>
    <row r="1598" spans="1:6" x14ac:dyDescent="0.25">
      <c r="A1598" s="259" t="s">
        <v>7945</v>
      </c>
      <c r="B1598" s="260">
        <v>34285</v>
      </c>
      <c r="C1598" s="261" t="s">
        <v>844</v>
      </c>
      <c r="D1598" s="262">
        <v>45658</v>
      </c>
      <c r="E1598" s="259" t="s">
        <v>898</v>
      </c>
      <c r="F1598" s="259" t="s">
        <v>438</v>
      </c>
    </row>
    <row r="1599" spans="1:6" x14ac:dyDescent="0.25">
      <c r="A1599" s="259" t="s">
        <v>7946</v>
      </c>
      <c r="B1599" s="260" t="s">
        <v>17417</v>
      </c>
      <c r="C1599" s="261" t="s">
        <v>475</v>
      </c>
      <c r="D1599" s="262">
        <v>45658</v>
      </c>
      <c r="E1599" s="259" t="s">
        <v>898</v>
      </c>
      <c r="F1599" s="259" t="s">
        <v>438</v>
      </c>
    </row>
    <row r="1600" spans="1:6" x14ac:dyDescent="0.25">
      <c r="A1600" s="259" t="s">
        <v>7947</v>
      </c>
      <c r="B1600" s="260">
        <v>2293</v>
      </c>
      <c r="C1600" s="261" t="s">
        <v>476</v>
      </c>
      <c r="D1600" s="262">
        <v>45658</v>
      </c>
      <c r="E1600" s="259" t="s">
        <v>898</v>
      </c>
      <c r="F1600" s="259" t="s">
        <v>438</v>
      </c>
    </row>
    <row r="1601" spans="1:6" x14ac:dyDescent="0.25">
      <c r="A1601" s="259" t="s">
        <v>7948</v>
      </c>
      <c r="B1601" s="260">
        <v>7000749</v>
      </c>
      <c r="C1601" s="261" t="s">
        <v>522</v>
      </c>
      <c r="D1601" s="262">
        <v>45658</v>
      </c>
      <c r="E1601" s="259" t="s">
        <v>898</v>
      </c>
      <c r="F1601" s="259" t="s">
        <v>438</v>
      </c>
    </row>
    <row r="1602" spans="1:6" x14ac:dyDescent="0.25">
      <c r="A1602" s="259" t="s">
        <v>7949</v>
      </c>
      <c r="B1602" s="260">
        <v>51874</v>
      </c>
      <c r="C1602" s="261" t="s">
        <v>844</v>
      </c>
      <c r="D1602" s="262">
        <v>45658</v>
      </c>
      <c r="E1602" s="259" t="s">
        <v>898</v>
      </c>
      <c r="F1602" s="259" t="s">
        <v>438</v>
      </c>
    </row>
    <row r="1603" spans="1:6" x14ac:dyDescent="0.25">
      <c r="A1603" s="259" t="s">
        <v>7950</v>
      </c>
      <c r="B1603" s="260">
        <v>78590</v>
      </c>
      <c r="C1603" s="261" t="s">
        <v>519</v>
      </c>
      <c r="D1603" s="262">
        <v>45658</v>
      </c>
      <c r="E1603" s="259" t="s">
        <v>898</v>
      </c>
      <c r="F1603" s="259" t="s">
        <v>438</v>
      </c>
    </row>
    <row r="1604" spans="1:6" x14ac:dyDescent="0.25">
      <c r="A1604" s="259" t="s">
        <v>7951</v>
      </c>
      <c r="B1604" s="260">
        <v>85922</v>
      </c>
      <c r="C1604" s="261" t="s">
        <v>844</v>
      </c>
      <c r="D1604" s="262">
        <v>45658</v>
      </c>
      <c r="E1604" s="259" t="s">
        <v>898</v>
      </c>
      <c r="F1604" s="259" t="s">
        <v>438</v>
      </c>
    </row>
    <row r="1605" spans="1:6" x14ac:dyDescent="0.25">
      <c r="A1605" s="259" t="s">
        <v>7952</v>
      </c>
      <c r="B1605" s="260">
        <v>6011245</v>
      </c>
      <c r="C1605" s="261" t="s">
        <v>522</v>
      </c>
      <c r="D1605" s="262">
        <v>45658</v>
      </c>
      <c r="E1605" s="259" t="s">
        <v>898</v>
      </c>
      <c r="F1605" s="259" t="s">
        <v>438</v>
      </c>
    </row>
    <row r="1606" spans="1:6" x14ac:dyDescent="0.25">
      <c r="A1606" s="259" t="s">
        <v>7953</v>
      </c>
      <c r="B1606" s="260">
        <v>522582</v>
      </c>
      <c r="C1606" s="261" t="s">
        <v>519</v>
      </c>
      <c r="D1606" s="262">
        <v>45658</v>
      </c>
      <c r="E1606" s="259" t="s">
        <v>898</v>
      </c>
      <c r="F1606" s="259" t="s">
        <v>438</v>
      </c>
    </row>
    <row r="1607" spans="1:6" x14ac:dyDescent="0.25">
      <c r="A1607" s="259" t="s">
        <v>7954</v>
      </c>
      <c r="B1607" s="260">
        <v>223641</v>
      </c>
      <c r="C1607" s="261" t="s">
        <v>17363</v>
      </c>
      <c r="D1607" s="262">
        <v>45658</v>
      </c>
      <c r="E1607" s="259" t="s">
        <v>898</v>
      </c>
      <c r="F1607" s="259" t="s">
        <v>438</v>
      </c>
    </row>
    <row r="1608" spans="1:6" x14ac:dyDescent="0.25">
      <c r="A1608" s="259" t="s">
        <v>7955</v>
      </c>
      <c r="B1608" s="260">
        <v>493882</v>
      </c>
      <c r="C1608" s="261" t="s">
        <v>563</v>
      </c>
      <c r="D1608" s="262">
        <v>45658</v>
      </c>
      <c r="E1608" s="259" t="s">
        <v>898</v>
      </c>
      <c r="F1608" s="259" t="s">
        <v>438</v>
      </c>
    </row>
    <row r="1609" spans="1:6" x14ac:dyDescent="0.25">
      <c r="A1609" s="259" t="s">
        <v>7956</v>
      </c>
      <c r="B1609" s="260">
        <v>5001186</v>
      </c>
      <c r="C1609" s="261" t="s">
        <v>17364</v>
      </c>
      <c r="D1609" s="262">
        <v>45658</v>
      </c>
      <c r="E1609" s="259" t="s">
        <v>898</v>
      </c>
      <c r="F1609" s="259" t="s">
        <v>438</v>
      </c>
    </row>
    <row r="1610" spans="1:6" x14ac:dyDescent="0.25">
      <c r="A1610" s="259" t="s">
        <v>7957</v>
      </c>
      <c r="B1610" s="260">
        <v>7000762</v>
      </c>
      <c r="C1610" s="261" t="s">
        <v>522</v>
      </c>
      <c r="D1610" s="262">
        <v>45658</v>
      </c>
      <c r="E1610" s="259" t="s">
        <v>898</v>
      </c>
      <c r="F1610" s="259" t="s">
        <v>438</v>
      </c>
    </row>
    <row r="1611" spans="1:6" x14ac:dyDescent="0.25">
      <c r="A1611" s="259" t="s">
        <v>7958</v>
      </c>
      <c r="B1611" s="260" t="s">
        <v>17418</v>
      </c>
      <c r="C1611" s="261" t="s">
        <v>501</v>
      </c>
      <c r="D1611" s="262">
        <v>45658</v>
      </c>
      <c r="E1611" s="259" t="s">
        <v>898</v>
      </c>
      <c r="F1611" s="259" t="s">
        <v>438</v>
      </c>
    </row>
    <row r="1612" spans="1:6" x14ac:dyDescent="0.25">
      <c r="A1612" s="259" t="s">
        <v>7959</v>
      </c>
      <c r="B1612" s="260">
        <v>683382</v>
      </c>
      <c r="C1612" s="261" t="s">
        <v>563</v>
      </c>
      <c r="D1612" s="262">
        <v>45658</v>
      </c>
      <c r="E1612" s="259" t="s">
        <v>898</v>
      </c>
      <c r="F1612" s="259" t="s">
        <v>438</v>
      </c>
    </row>
    <row r="1613" spans="1:6" x14ac:dyDescent="0.25">
      <c r="A1613" s="259" t="s">
        <v>7960</v>
      </c>
      <c r="B1613" s="260">
        <v>42458</v>
      </c>
      <c r="C1613" s="261" t="s">
        <v>844</v>
      </c>
      <c r="D1613" s="262">
        <v>45658</v>
      </c>
      <c r="E1613" s="259" t="s">
        <v>898</v>
      </c>
      <c r="F1613" s="259" t="s">
        <v>438</v>
      </c>
    </row>
    <row r="1614" spans="1:6" x14ac:dyDescent="0.25">
      <c r="A1614" s="259" t="s">
        <v>7961</v>
      </c>
      <c r="B1614" s="260">
        <v>76662</v>
      </c>
      <c r="C1614" s="261" t="s">
        <v>844</v>
      </c>
      <c r="D1614" s="262">
        <v>45658</v>
      </c>
      <c r="E1614" s="259" t="s">
        <v>898</v>
      </c>
      <c r="F1614" s="259" t="s">
        <v>438</v>
      </c>
    </row>
    <row r="1615" spans="1:6" x14ac:dyDescent="0.25">
      <c r="A1615" s="259" t="s">
        <v>7962</v>
      </c>
      <c r="B1615" s="260">
        <v>113430</v>
      </c>
      <c r="C1615" s="261" t="s">
        <v>583</v>
      </c>
      <c r="D1615" s="262">
        <v>45658</v>
      </c>
      <c r="E1615" s="259" t="s">
        <v>898</v>
      </c>
      <c r="F1615" s="259" t="s">
        <v>438</v>
      </c>
    </row>
    <row r="1616" spans="1:6" x14ac:dyDescent="0.25">
      <c r="A1616" s="259" t="s">
        <v>7963</v>
      </c>
      <c r="B1616" s="260">
        <v>47226</v>
      </c>
      <c r="C1616" s="261" t="s">
        <v>487</v>
      </c>
      <c r="D1616" s="262">
        <v>45658</v>
      </c>
      <c r="E1616" s="259" t="s">
        <v>898</v>
      </c>
      <c r="F1616" s="259" t="s">
        <v>438</v>
      </c>
    </row>
    <row r="1617" spans="1:6" x14ac:dyDescent="0.25">
      <c r="A1617" s="259" t="s">
        <v>7964</v>
      </c>
      <c r="B1617" s="260">
        <v>31366</v>
      </c>
      <c r="C1617" s="261" t="s">
        <v>844</v>
      </c>
      <c r="D1617" s="262">
        <v>45658</v>
      </c>
      <c r="E1617" s="259" t="s">
        <v>898</v>
      </c>
      <c r="F1617" s="259" t="s">
        <v>438</v>
      </c>
    </row>
    <row r="1618" spans="1:6" x14ac:dyDescent="0.25">
      <c r="A1618" s="259" t="s">
        <v>7965</v>
      </c>
      <c r="B1618" s="260">
        <v>315062</v>
      </c>
      <c r="C1618" s="261" t="s">
        <v>519</v>
      </c>
      <c r="D1618" s="262">
        <v>45658</v>
      </c>
      <c r="E1618" s="259" t="s">
        <v>898</v>
      </c>
      <c r="F1618" s="259" t="s">
        <v>438</v>
      </c>
    </row>
    <row r="1619" spans="1:6" x14ac:dyDescent="0.25">
      <c r="A1619" s="259" t="s">
        <v>7966</v>
      </c>
      <c r="B1619" s="260">
        <v>117919</v>
      </c>
      <c r="C1619" s="261" t="s">
        <v>583</v>
      </c>
      <c r="D1619" s="262">
        <v>45658</v>
      </c>
      <c r="E1619" s="259" t="s">
        <v>898</v>
      </c>
      <c r="F1619" s="259" t="s">
        <v>438</v>
      </c>
    </row>
    <row r="1620" spans="1:6" x14ac:dyDescent="0.25">
      <c r="A1620" s="259" t="s">
        <v>7967</v>
      </c>
      <c r="B1620" s="260">
        <v>5006080</v>
      </c>
      <c r="C1620" s="261" t="s">
        <v>522</v>
      </c>
      <c r="D1620" s="262">
        <v>45658</v>
      </c>
      <c r="E1620" s="259" t="s">
        <v>898</v>
      </c>
      <c r="F1620" s="259" t="s">
        <v>438</v>
      </c>
    </row>
    <row r="1621" spans="1:6" x14ac:dyDescent="0.25">
      <c r="A1621" s="259" t="s">
        <v>7968</v>
      </c>
      <c r="B1621" s="260">
        <v>2122990</v>
      </c>
      <c r="C1621" s="261" t="s">
        <v>17363</v>
      </c>
      <c r="D1621" s="262">
        <v>45658</v>
      </c>
      <c r="E1621" s="259" t="s">
        <v>898</v>
      </c>
      <c r="F1621" s="259" t="s">
        <v>438</v>
      </c>
    </row>
    <row r="1622" spans="1:6" x14ac:dyDescent="0.25">
      <c r="A1622" s="259" t="s">
        <v>7969</v>
      </c>
      <c r="B1622" s="260" t="s">
        <v>17419</v>
      </c>
      <c r="C1622" s="261" t="s">
        <v>837</v>
      </c>
      <c r="D1622" s="262">
        <v>45659</v>
      </c>
      <c r="E1622" s="259" t="s">
        <v>898</v>
      </c>
      <c r="F1622" s="259" t="s">
        <v>438</v>
      </c>
    </row>
    <row r="1623" spans="1:6" x14ac:dyDescent="0.25">
      <c r="A1623" s="259" t="s">
        <v>7970</v>
      </c>
      <c r="B1623" s="260">
        <v>5005081</v>
      </c>
      <c r="C1623" s="261" t="s">
        <v>17365</v>
      </c>
      <c r="D1623" s="262">
        <v>45659</v>
      </c>
      <c r="E1623" s="259" t="s">
        <v>898</v>
      </c>
      <c r="F1623" s="259" t="s">
        <v>438</v>
      </c>
    </row>
    <row r="1624" spans="1:6" x14ac:dyDescent="0.25">
      <c r="A1624" s="259" t="s">
        <v>7971</v>
      </c>
      <c r="B1624" s="260">
        <v>44949</v>
      </c>
      <c r="C1624" s="261" t="s">
        <v>523</v>
      </c>
      <c r="D1624" s="262">
        <v>45659</v>
      </c>
      <c r="E1624" s="259" t="s">
        <v>898</v>
      </c>
      <c r="F1624" s="259" t="s">
        <v>438</v>
      </c>
    </row>
    <row r="1625" spans="1:6" x14ac:dyDescent="0.25">
      <c r="A1625" s="259" t="s">
        <v>7972</v>
      </c>
      <c r="B1625" s="260">
        <v>21466</v>
      </c>
      <c r="C1625" s="261" t="s">
        <v>516</v>
      </c>
      <c r="D1625" s="262">
        <v>45659</v>
      </c>
      <c r="E1625" s="259" t="s">
        <v>898</v>
      </c>
      <c r="F1625" s="259" t="s">
        <v>438</v>
      </c>
    </row>
    <row r="1626" spans="1:6" x14ac:dyDescent="0.25">
      <c r="A1626" s="259" t="s">
        <v>7973</v>
      </c>
      <c r="B1626" s="260">
        <v>284453</v>
      </c>
      <c r="C1626" s="261" t="s">
        <v>507</v>
      </c>
      <c r="D1626" s="262">
        <v>45659</v>
      </c>
      <c r="E1626" s="259" t="s">
        <v>898</v>
      </c>
      <c r="F1626" s="259" t="s">
        <v>438</v>
      </c>
    </row>
    <row r="1627" spans="1:6" x14ac:dyDescent="0.25">
      <c r="A1627" s="259" t="s">
        <v>7974</v>
      </c>
      <c r="B1627" s="260">
        <v>3813578</v>
      </c>
      <c r="C1627" s="261" t="s">
        <v>837</v>
      </c>
      <c r="D1627" s="262">
        <v>45659</v>
      </c>
      <c r="E1627" s="259" t="s">
        <v>898</v>
      </c>
      <c r="F1627" s="259" t="s">
        <v>438</v>
      </c>
    </row>
    <row r="1628" spans="1:6" x14ac:dyDescent="0.25">
      <c r="A1628" s="259" t="s">
        <v>7975</v>
      </c>
      <c r="B1628" s="260">
        <v>3300</v>
      </c>
      <c r="C1628" s="261" t="s">
        <v>516</v>
      </c>
      <c r="D1628" s="262">
        <v>45659</v>
      </c>
      <c r="E1628" s="259" t="s">
        <v>898</v>
      </c>
      <c r="F1628" s="259" t="s">
        <v>438</v>
      </c>
    </row>
    <row r="1629" spans="1:6" x14ac:dyDescent="0.25">
      <c r="A1629" s="259" t="s">
        <v>7976</v>
      </c>
      <c r="B1629" s="260">
        <v>508250</v>
      </c>
      <c r="C1629" s="261" t="s">
        <v>837</v>
      </c>
      <c r="D1629" s="262">
        <v>45659</v>
      </c>
      <c r="E1629" s="259" t="s">
        <v>898</v>
      </c>
      <c r="F1629" s="259" t="s">
        <v>438</v>
      </c>
    </row>
    <row r="1630" spans="1:6" x14ac:dyDescent="0.25">
      <c r="A1630" s="259" t="s">
        <v>7977</v>
      </c>
      <c r="B1630" s="260">
        <v>37359</v>
      </c>
      <c r="C1630" s="261" t="s">
        <v>516</v>
      </c>
      <c r="D1630" s="262">
        <v>45659</v>
      </c>
      <c r="E1630" s="259" t="s">
        <v>898</v>
      </c>
      <c r="F1630" s="259" t="s">
        <v>438</v>
      </c>
    </row>
    <row r="1631" spans="1:6" x14ac:dyDescent="0.25">
      <c r="A1631" s="259" t="s">
        <v>7978</v>
      </c>
      <c r="B1631" s="260">
        <v>415524</v>
      </c>
      <c r="C1631" s="261" t="s">
        <v>17366</v>
      </c>
      <c r="D1631" s="262">
        <v>45659</v>
      </c>
      <c r="E1631" s="259" t="s">
        <v>898</v>
      </c>
      <c r="F1631" s="259" t="s">
        <v>438</v>
      </c>
    </row>
    <row r="1632" spans="1:6" x14ac:dyDescent="0.25">
      <c r="A1632" s="259" t="s">
        <v>7979</v>
      </c>
      <c r="B1632" s="260">
        <v>45587</v>
      </c>
      <c r="C1632" s="261" t="s">
        <v>523</v>
      </c>
      <c r="D1632" s="262">
        <v>45658</v>
      </c>
      <c r="E1632" s="259" t="s">
        <v>898</v>
      </c>
      <c r="F1632" s="259" t="s">
        <v>438</v>
      </c>
    </row>
    <row r="1633" spans="1:6" x14ac:dyDescent="0.25">
      <c r="A1633" s="259" t="s">
        <v>7980</v>
      </c>
      <c r="B1633" s="260">
        <v>7791023018889</v>
      </c>
      <c r="C1633" s="261" t="s">
        <v>478</v>
      </c>
      <c r="D1633" s="262">
        <v>45659</v>
      </c>
      <c r="E1633" s="259" t="s">
        <v>898</v>
      </c>
      <c r="F1633" s="259" t="s">
        <v>438</v>
      </c>
    </row>
    <row r="1634" spans="1:6" x14ac:dyDescent="0.25">
      <c r="A1634" s="259" t="s">
        <v>7981</v>
      </c>
      <c r="B1634" s="260">
        <v>590709</v>
      </c>
      <c r="C1634" s="261" t="s">
        <v>837</v>
      </c>
      <c r="D1634" s="262">
        <v>45659</v>
      </c>
      <c r="E1634" s="259" t="s">
        <v>898</v>
      </c>
      <c r="F1634" s="259" t="s">
        <v>438</v>
      </c>
    </row>
    <row r="1635" spans="1:6" x14ac:dyDescent="0.25">
      <c r="A1635" s="259" t="s">
        <v>7982</v>
      </c>
      <c r="B1635" s="260">
        <v>62016</v>
      </c>
      <c r="C1635" s="261" t="s">
        <v>516</v>
      </c>
      <c r="D1635" s="262">
        <v>45659</v>
      </c>
      <c r="E1635" s="259" t="s">
        <v>898</v>
      </c>
      <c r="F1635" s="259" t="s">
        <v>438</v>
      </c>
    </row>
    <row r="1636" spans="1:6" x14ac:dyDescent="0.25">
      <c r="A1636" s="259" t="s">
        <v>7983</v>
      </c>
      <c r="B1636" s="260">
        <v>49127</v>
      </c>
      <c r="C1636" s="261" t="s">
        <v>523</v>
      </c>
      <c r="D1636" s="262">
        <v>45659</v>
      </c>
      <c r="E1636" s="259" t="s">
        <v>898</v>
      </c>
      <c r="F1636" s="259" t="s">
        <v>438</v>
      </c>
    </row>
    <row r="1637" spans="1:6" x14ac:dyDescent="0.25">
      <c r="A1637" s="259" t="s">
        <v>7984</v>
      </c>
      <c r="B1637" s="260">
        <v>54560</v>
      </c>
      <c r="C1637" s="261" t="s">
        <v>516</v>
      </c>
      <c r="D1637" s="262">
        <v>45659</v>
      </c>
      <c r="E1637" s="259" t="s">
        <v>898</v>
      </c>
      <c r="F1637" s="259" t="s">
        <v>438</v>
      </c>
    </row>
    <row r="1638" spans="1:6" x14ac:dyDescent="0.25">
      <c r="A1638" s="259" t="s">
        <v>7985</v>
      </c>
      <c r="B1638" s="260">
        <v>54683</v>
      </c>
      <c r="C1638" s="261" t="s">
        <v>516</v>
      </c>
      <c r="D1638" s="262">
        <v>45659</v>
      </c>
      <c r="E1638" s="259" t="s">
        <v>898</v>
      </c>
      <c r="F1638" s="259" t="s">
        <v>438</v>
      </c>
    </row>
    <row r="1639" spans="1:6" x14ac:dyDescent="0.25">
      <c r="A1639" s="259" t="s">
        <v>7986</v>
      </c>
      <c r="B1639" s="260" t="s">
        <v>17899</v>
      </c>
      <c r="C1639" s="261" t="s">
        <v>516</v>
      </c>
      <c r="D1639" s="262">
        <v>45659</v>
      </c>
      <c r="E1639" s="259" t="s">
        <v>898</v>
      </c>
      <c r="F1639" s="259" t="s">
        <v>438</v>
      </c>
    </row>
    <row r="1640" spans="1:6" x14ac:dyDescent="0.25">
      <c r="A1640" s="259" t="s">
        <v>7987</v>
      </c>
      <c r="B1640" s="260">
        <v>7002684</v>
      </c>
      <c r="C1640" s="261" t="s">
        <v>580</v>
      </c>
      <c r="D1640" s="262">
        <v>45659</v>
      </c>
      <c r="E1640" s="259" t="s">
        <v>898</v>
      </c>
      <c r="F1640" s="259" t="s">
        <v>438</v>
      </c>
    </row>
    <row r="1641" spans="1:6" x14ac:dyDescent="0.25">
      <c r="A1641" s="259" t="s">
        <v>7988</v>
      </c>
      <c r="B1641" s="260">
        <v>111371</v>
      </c>
      <c r="C1641" s="261" t="s">
        <v>583</v>
      </c>
      <c r="D1641" s="262">
        <v>45659</v>
      </c>
      <c r="E1641" s="259" t="s">
        <v>898</v>
      </c>
      <c r="F1641" s="259" t="s">
        <v>438</v>
      </c>
    </row>
    <row r="1642" spans="1:6" x14ac:dyDescent="0.25">
      <c r="A1642" s="259" t="s">
        <v>7989</v>
      </c>
      <c r="B1642" s="260">
        <v>59820</v>
      </c>
      <c r="C1642" s="261" t="s">
        <v>17367</v>
      </c>
      <c r="D1642" s="262">
        <v>45659</v>
      </c>
      <c r="E1642" s="259" t="s">
        <v>898</v>
      </c>
      <c r="F1642" s="259" t="s">
        <v>438</v>
      </c>
    </row>
    <row r="1643" spans="1:6" x14ac:dyDescent="0.25">
      <c r="A1643" s="259" t="s">
        <v>7990</v>
      </c>
      <c r="B1643" s="260">
        <v>28279641</v>
      </c>
      <c r="C1643" s="261" t="s">
        <v>504</v>
      </c>
      <c r="D1643" s="262">
        <v>45659</v>
      </c>
      <c r="E1643" s="259" t="s">
        <v>898</v>
      </c>
      <c r="F1643" s="259" t="s">
        <v>438</v>
      </c>
    </row>
    <row r="1644" spans="1:6" x14ac:dyDescent="0.25">
      <c r="A1644" s="259" t="s">
        <v>7991</v>
      </c>
      <c r="B1644" s="260">
        <v>44390</v>
      </c>
      <c r="C1644" s="261" t="s">
        <v>524</v>
      </c>
      <c r="D1644" s="262">
        <v>45659</v>
      </c>
      <c r="E1644" s="259" t="s">
        <v>898</v>
      </c>
      <c r="F1644" s="259" t="s">
        <v>438</v>
      </c>
    </row>
    <row r="1645" spans="1:6" x14ac:dyDescent="0.25">
      <c r="A1645" s="259" t="s">
        <v>7992</v>
      </c>
      <c r="B1645" s="260">
        <v>47170</v>
      </c>
      <c r="C1645" s="261" t="s">
        <v>523</v>
      </c>
      <c r="D1645" s="262">
        <v>45659</v>
      </c>
      <c r="E1645" s="259" t="s">
        <v>898</v>
      </c>
      <c r="F1645" s="259" t="s">
        <v>438</v>
      </c>
    </row>
    <row r="1646" spans="1:6" x14ac:dyDescent="0.25">
      <c r="A1646" s="259" t="s">
        <v>7993</v>
      </c>
      <c r="B1646" s="260">
        <v>6011105</v>
      </c>
      <c r="C1646" s="261" t="s">
        <v>522</v>
      </c>
      <c r="D1646" s="262">
        <v>45659</v>
      </c>
      <c r="E1646" s="259" t="s">
        <v>898</v>
      </c>
      <c r="F1646" s="259" t="s">
        <v>438</v>
      </c>
    </row>
    <row r="1647" spans="1:6" x14ac:dyDescent="0.25">
      <c r="A1647" s="259" t="s">
        <v>7994</v>
      </c>
      <c r="B1647" s="260">
        <v>60615</v>
      </c>
      <c r="C1647" s="261" t="s">
        <v>516</v>
      </c>
      <c r="D1647" s="262">
        <v>45659</v>
      </c>
      <c r="E1647" s="259" t="s">
        <v>898</v>
      </c>
      <c r="F1647" s="259" t="s">
        <v>438</v>
      </c>
    </row>
    <row r="1648" spans="1:6" x14ac:dyDescent="0.25">
      <c r="A1648" s="259" t="s">
        <v>7995</v>
      </c>
      <c r="B1648" s="260">
        <v>65401</v>
      </c>
      <c r="C1648" s="261" t="s">
        <v>486</v>
      </c>
      <c r="D1648" s="262">
        <v>45993</v>
      </c>
      <c r="E1648" s="259" t="s">
        <v>898</v>
      </c>
      <c r="F1648" s="259" t="s">
        <v>438</v>
      </c>
    </row>
    <row r="1649" spans="1:6" x14ac:dyDescent="0.25">
      <c r="A1649" s="259" t="s">
        <v>7996</v>
      </c>
      <c r="B1649" s="260">
        <v>45320</v>
      </c>
      <c r="C1649" s="261" t="s">
        <v>528</v>
      </c>
      <c r="D1649" s="262">
        <v>45992</v>
      </c>
      <c r="E1649" s="259" t="s">
        <v>898</v>
      </c>
      <c r="F1649" s="259" t="s">
        <v>438</v>
      </c>
    </row>
    <row r="1650" spans="1:6" x14ac:dyDescent="0.25">
      <c r="A1650" s="259" t="s">
        <v>7997</v>
      </c>
      <c r="B1650" s="260">
        <v>45380</v>
      </c>
      <c r="C1650" s="261" t="s">
        <v>528</v>
      </c>
      <c r="D1650" s="262">
        <v>45993</v>
      </c>
      <c r="E1650" s="259" t="s">
        <v>898</v>
      </c>
      <c r="F1650" s="259" t="s">
        <v>438</v>
      </c>
    </row>
    <row r="1651" spans="1:6" x14ac:dyDescent="0.25">
      <c r="A1651" s="259" t="s">
        <v>7998</v>
      </c>
      <c r="B1651" s="260">
        <v>7791020007241</v>
      </c>
      <c r="C1651" s="261" t="s">
        <v>478</v>
      </c>
      <c r="D1651" s="262">
        <v>45993</v>
      </c>
      <c r="E1651" s="259" t="s">
        <v>898</v>
      </c>
      <c r="F1651" s="259" t="s">
        <v>438</v>
      </c>
    </row>
    <row r="1652" spans="1:6" x14ac:dyDescent="0.25">
      <c r="A1652" s="259" t="s">
        <v>7999</v>
      </c>
      <c r="B1652" s="260">
        <v>45826</v>
      </c>
      <c r="C1652" s="261" t="s">
        <v>528</v>
      </c>
      <c r="D1652" s="262">
        <v>45992</v>
      </c>
      <c r="E1652" s="259" t="s">
        <v>898</v>
      </c>
      <c r="F1652" s="259" t="s">
        <v>438</v>
      </c>
    </row>
    <row r="1653" spans="1:6" x14ac:dyDescent="0.25">
      <c r="A1653" s="259" t="s">
        <v>8000</v>
      </c>
      <c r="B1653" s="260">
        <v>21002</v>
      </c>
      <c r="C1653" s="261" t="s">
        <v>486</v>
      </c>
      <c r="D1653" s="262">
        <v>45993</v>
      </c>
      <c r="E1653" s="259" t="s">
        <v>898</v>
      </c>
      <c r="F1653" s="259" t="s">
        <v>438</v>
      </c>
    </row>
    <row r="1654" spans="1:6" x14ac:dyDescent="0.25">
      <c r="A1654" s="259" t="s">
        <v>8001</v>
      </c>
      <c r="B1654" s="260">
        <v>20425</v>
      </c>
      <c r="C1654" s="261" t="s">
        <v>17366</v>
      </c>
      <c r="D1654" s="262">
        <v>45993</v>
      </c>
      <c r="E1654" s="259" t="s">
        <v>898</v>
      </c>
      <c r="F1654" s="259" t="s">
        <v>438</v>
      </c>
    </row>
    <row r="1655" spans="1:6" x14ac:dyDescent="0.25">
      <c r="A1655" s="259" t="s">
        <v>8002</v>
      </c>
      <c r="B1655" s="260">
        <v>7280609</v>
      </c>
      <c r="C1655" s="261" t="s">
        <v>649</v>
      </c>
      <c r="D1655" s="262">
        <v>45993</v>
      </c>
      <c r="E1655" s="259" t="s">
        <v>898</v>
      </c>
      <c r="F1655" s="259" t="s">
        <v>438</v>
      </c>
    </row>
    <row r="1656" spans="1:6" x14ac:dyDescent="0.25">
      <c r="A1656" s="259" t="s">
        <v>8003</v>
      </c>
      <c r="B1656" s="260" t="s">
        <v>17420</v>
      </c>
      <c r="C1656" s="261" t="s">
        <v>837</v>
      </c>
      <c r="D1656" s="262">
        <v>45993</v>
      </c>
      <c r="E1656" s="259" t="s">
        <v>898</v>
      </c>
      <c r="F1656" s="259" t="s">
        <v>438</v>
      </c>
    </row>
    <row r="1657" spans="1:6" x14ac:dyDescent="0.25">
      <c r="A1657" s="259" t="s">
        <v>8004</v>
      </c>
      <c r="B1657" s="260">
        <v>33893</v>
      </c>
      <c r="C1657" s="261" t="s">
        <v>525</v>
      </c>
      <c r="D1657" s="262">
        <v>45993</v>
      </c>
      <c r="E1657" s="259" t="s">
        <v>898</v>
      </c>
      <c r="F1657" s="259" t="s">
        <v>438</v>
      </c>
    </row>
    <row r="1658" spans="1:6" x14ac:dyDescent="0.25">
      <c r="A1658" s="259" t="s">
        <v>8005</v>
      </c>
      <c r="B1658" s="260">
        <v>45341</v>
      </c>
      <c r="C1658" s="261" t="s">
        <v>528</v>
      </c>
      <c r="D1658" s="262">
        <v>45993</v>
      </c>
      <c r="E1658" s="259" t="s">
        <v>898</v>
      </c>
      <c r="F1658" s="259" t="s">
        <v>438</v>
      </c>
    </row>
    <row r="1659" spans="1:6" x14ac:dyDescent="0.25">
      <c r="A1659" s="259" t="s">
        <v>8006</v>
      </c>
      <c r="B1659" s="260">
        <v>26573</v>
      </c>
      <c r="C1659" s="261" t="s">
        <v>486</v>
      </c>
      <c r="D1659" s="262">
        <v>45993</v>
      </c>
      <c r="E1659" s="259" t="s">
        <v>898</v>
      </c>
      <c r="F1659" s="259" t="s">
        <v>438</v>
      </c>
    </row>
    <row r="1660" spans="1:6" x14ac:dyDescent="0.25">
      <c r="A1660" s="259" t="s">
        <v>8007</v>
      </c>
      <c r="B1660" s="260">
        <v>65005</v>
      </c>
      <c r="C1660" s="261" t="s">
        <v>486</v>
      </c>
      <c r="D1660" s="262">
        <v>45993</v>
      </c>
      <c r="E1660" s="259" t="s">
        <v>898</v>
      </c>
      <c r="F1660" s="259" t="s">
        <v>438</v>
      </c>
    </row>
    <row r="1661" spans="1:6" x14ac:dyDescent="0.25">
      <c r="A1661" s="259" t="s">
        <v>8008</v>
      </c>
      <c r="B1661" s="260">
        <v>65399</v>
      </c>
      <c r="C1661" s="261" t="s">
        <v>486</v>
      </c>
      <c r="D1661" s="262">
        <v>45993</v>
      </c>
      <c r="E1661" s="259" t="s">
        <v>898</v>
      </c>
      <c r="F1661" s="259" t="s">
        <v>438</v>
      </c>
    </row>
    <row r="1662" spans="1:6" x14ac:dyDescent="0.25">
      <c r="A1662" s="259" t="s">
        <v>8009</v>
      </c>
      <c r="B1662" s="260">
        <v>2815</v>
      </c>
      <c r="C1662" s="261" t="s">
        <v>486</v>
      </c>
      <c r="D1662" s="262">
        <v>45992</v>
      </c>
      <c r="E1662" s="259" t="s">
        <v>898</v>
      </c>
      <c r="F1662" s="259" t="s">
        <v>438</v>
      </c>
    </row>
    <row r="1663" spans="1:6" x14ac:dyDescent="0.25">
      <c r="A1663" s="259" t="s">
        <v>8010</v>
      </c>
      <c r="B1663" s="260">
        <v>36582</v>
      </c>
      <c r="C1663" s="261" t="s">
        <v>525</v>
      </c>
      <c r="D1663" s="262">
        <v>45992</v>
      </c>
      <c r="E1663" s="259" t="s">
        <v>898</v>
      </c>
      <c r="F1663" s="259" t="s">
        <v>438</v>
      </c>
    </row>
    <row r="1664" spans="1:6" x14ac:dyDescent="0.25">
      <c r="A1664" s="259" t="s">
        <v>8011</v>
      </c>
      <c r="B1664" s="260">
        <v>7791020015349</v>
      </c>
      <c r="C1664" s="261" t="s">
        <v>478</v>
      </c>
      <c r="D1664" s="262">
        <v>45993</v>
      </c>
      <c r="E1664" s="259" t="s">
        <v>898</v>
      </c>
      <c r="F1664" s="259" t="s">
        <v>438</v>
      </c>
    </row>
    <row r="1665" spans="1:6" x14ac:dyDescent="0.25">
      <c r="A1665" s="259" t="s">
        <v>8012</v>
      </c>
      <c r="B1665" s="260">
        <v>83746</v>
      </c>
      <c r="C1665" s="261" t="s">
        <v>525</v>
      </c>
      <c r="D1665" s="262">
        <v>45993</v>
      </c>
      <c r="E1665" s="259" t="s">
        <v>898</v>
      </c>
      <c r="F1665" s="259" t="s">
        <v>438</v>
      </c>
    </row>
    <row r="1666" spans="1:6" x14ac:dyDescent="0.25">
      <c r="A1666" s="259" t="s">
        <v>8013</v>
      </c>
      <c r="B1666" s="260">
        <v>14335</v>
      </c>
      <c r="C1666" s="261" t="s">
        <v>528</v>
      </c>
      <c r="D1666" s="262">
        <v>45993</v>
      </c>
      <c r="E1666" s="259" t="s">
        <v>898</v>
      </c>
      <c r="F1666" s="259" t="s">
        <v>438</v>
      </c>
    </row>
    <row r="1667" spans="1:6" x14ac:dyDescent="0.25">
      <c r="A1667" s="259" t="s">
        <v>8014</v>
      </c>
      <c r="B1667" s="260">
        <v>6875709</v>
      </c>
      <c r="C1667" s="261" t="s">
        <v>649</v>
      </c>
      <c r="D1667" s="262">
        <v>45993</v>
      </c>
      <c r="E1667" s="259" t="s">
        <v>898</v>
      </c>
      <c r="F1667" s="259" t="s">
        <v>438</v>
      </c>
    </row>
    <row r="1668" spans="1:6" x14ac:dyDescent="0.25">
      <c r="A1668" s="259" t="s">
        <v>8015</v>
      </c>
      <c r="B1668" s="260">
        <v>5007091</v>
      </c>
      <c r="C1668" s="261" t="s">
        <v>518</v>
      </c>
      <c r="D1668" s="262">
        <v>45993</v>
      </c>
      <c r="E1668" s="259" t="s">
        <v>898</v>
      </c>
      <c r="F1668" s="259" t="s">
        <v>438</v>
      </c>
    </row>
    <row r="1669" spans="1:6" x14ac:dyDescent="0.25">
      <c r="A1669" s="259" t="s">
        <v>8016</v>
      </c>
      <c r="B1669" s="260">
        <v>44558</v>
      </c>
      <c r="C1669" s="261" t="s">
        <v>528</v>
      </c>
      <c r="D1669" s="262">
        <v>45993</v>
      </c>
      <c r="E1669" s="259" t="s">
        <v>898</v>
      </c>
      <c r="F1669" s="259" t="s">
        <v>438</v>
      </c>
    </row>
    <row r="1670" spans="1:6" x14ac:dyDescent="0.25">
      <c r="A1670" s="259" t="s">
        <v>8017</v>
      </c>
      <c r="B1670" s="260">
        <v>6544</v>
      </c>
      <c r="C1670" s="261" t="s">
        <v>525</v>
      </c>
      <c r="D1670" s="262">
        <v>45993</v>
      </c>
      <c r="E1670" s="259" t="s">
        <v>898</v>
      </c>
      <c r="F1670" s="259" t="s">
        <v>438</v>
      </c>
    </row>
    <row r="1671" spans="1:6" x14ac:dyDescent="0.25">
      <c r="A1671" s="259" t="s">
        <v>8018</v>
      </c>
      <c r="B1671" s="260">
        <v>482370</v>
      </c>
      <c r="C1671" s="261" t="s">
        <v>563</v>
      </c>
      <c r="D1671" s="262">
        <v>45992</v>
      </c>
      <c r="E1671" s="259" t="s">
        <v>898</v>
      </c>
      <c r="F1671" s="259" t="s">
        <v>438</v>
      </c>
    </row>
    <row r="1672" spans="1:6" x14ac:dyDescent="0.25">
      <c r="A1672" s="259" t="s">
        <v>8019</v>
      </c>
      <c r="B1672" s="260">
        <v>45331</v>
      </c>
      <c r="C1672" s="261" t="s">
        <v>528</v>
      </c>
      <c r="D1672" s="262">
        <v>45992</v>
      </c>
      <c r="E1672" s="259" t="s">
        <v>898</v>
      </c>
      <c r="F1672" s="259" t="s">
        <v>438</v>
      </c>
    </row>
    <row r="1673" spans="1:6" x14ac:dyDescent="0.25">
      <c r="A1673" s="259" t="s">
        <v>8020</v>
      </c>
      <c r="B1673" s="260" t="s">
        <v>17900</v>
      </c>
      <c r="C1673" s="261" t="s">
        <v>525</v>
      </c>
      <c r="D1673" s="262">
        <v>45993</v>
      </c>
      <c r="E1673" s="259" t="s">
        <v>898</v>
      </c>
      <c r="F1673" s="259" t="s">
        <v>438</v>
      </c>
    </row>
    <row r="1674" spans="1:6" x14ac:dyDescent="0.25">
      <c r="A1674" s="259" t="s">
        <v>8021</v>
      </c>
      <c r="B1674" s="260">
        <v>45378</v>
      </c>
      <c r="C1674" s="261" t="s">
        <v>528</v>
      </c>
      <c r="D1674" s="262">
        <v>45993</v>
      </c>
      <c r="E1674" s="259" t="s">
        <v>898</v>
      </c>
      <c r="F1674" s="259" t="s">
        <v>438</v>
      </c>
    </row>
    <row r="1675" spans="1:6" x14ac:dyDescent="0.25">
      <c r="A1675" s="259" t="s">
        <v>8022</v>
      </c>
      <c r="B1675" s="260">
        <v>45910</v>
      </c>
      <c r="C1675" s="261" t="s">
        <v>528</v>
      </c>
      <c r="D1675" s="262">
        <v>45992</v>
      </c>
      <c r="E1675" s="259" t="s">
        <v>898</v>
      </c>
      <c r="F1675" s="259" t="s">
        <v>438</v>
      </c>
    </row>
    <row r="1676" spans="1:6" x14ac:dyDescent="0.25">
      <c r="A1676" s="259" t="s">
        <v>8023</v>
      </c>
      <c r="B1676" s="260">
        <v>45983</v>
      </c>
      <c r="C1676" s="261" t="s">
        <v>528</v>
      </c>
      <c r="D1676" s="262">
        <v>45993</v>
      </c>
      <c r="E1676" s="259" t="s">
        <v>898</v>
      </c>
      <c r="F1676" s="259" t="s">
        <v>438</v>
      </c>
    </row>
    <row r="1677" spans="1:6" x14ac:dyDescent="0.25">
      <c r="A1677" s="259" t="s">
        <v>8024</v>
      </c>
      <c r="B1677" s="260">
        <v>526474</v>
      </c>
      <c r="C1677" s="261" t="s">
        <v>476</v>
      </c>
      <c r="D1677" s="262">
        <v>45993</v>
      </c>
      <c r="E1677" s="259" t="s">
        <v>898</v>
      </c>
      <c r="F1677" s="259" t="s">
        <v>438</v>
      </c>
    </row>
    <row r="1678" spans="1:6" x14ac:dyDescent="0.25">
      <c r="A1678" s="259" t="s">
        <v>8025</v>
      </c>
      <c r="B1678" s="260">
        <v>6860609</v>
      </c>
      <c r="C1678" s="261" t="s">
        <v>649</v>
      </c>
      <c r="D1678" s="262">
        <v>45993</v>
      </c>
      <c r="E1678" s="259" t="s">
        <v>898</v>
      </c>
      <c r="F1678" s="259" t="s">
        <v>438</v>
      </c>
    </row>
    <row r="1679" spans="1:6" x14ac:dyDescent="0.25">
      <c r="A1679" s="259" t="s">
        <v>8026</v>
      </c>
      <c r="B1679" s="260">
        <v>45369</v>
      </c>
      <c r="C1679" s="261" t="s">
        <v>528</v>
      </c>
      <c r="D1679" s="262">
        <v>45993</v>
      </c>
      <c r="E1679" s="259" t="s">
        <v>898</v>
      </c>
      <c r="F1679" s="259" t="s">
        <v>438</v>
      </c>
    </row>
    <row r="1680" spans="1:6" x14ac:dyDescent="0.25">
      <c r="A1680" s="259" t="s">
        <v>8027</v>
      </c>
      <c r="B1680" s="260">
        <v>7425109</v>
      </c>
      <c r="C1680" s="261" t="s">
        <v>649</v>
      </c>
      <c r="D1680" s="262">
        <v>45993</v>
      </c>
      <c r="E1680" s="259" t="s">
        <v>898</v>
      </c>
      <c r="F1680" s="259" t="s">
        <v>438</v>
      </c>
    </row>
    <row r="1681" spans="1:6" x14ac:dyDescent="0.25">
      <c r="A1681" s="259" t="s">
        <v>8028</v>
      </c>
      <c r="B1681" s="260">
        <v>45312</v>
      </c>
      <c r="C1681" s="261" t="s">
        <v>528</v>
      </c>
      <c r="D1681" s="262">
        <v>45993</v>
      </c>
      <c r="E1681" s="259" t="s">
        <v>898</v>
      </c>
      <c r="F1681" s="259" t="s">
        <v>438</v>
      </c>
    </row>
    <row r="1682" spans="1:6" x14ac:dyDescent="0.25">
      <c r="A1682" s="259" t="s">
        <v>8029</v>
      </c>
      <c r="B1682" s="260">
        <v>3789104</v>
      </c>
      <c r="C1682" s="261" t="s">
        <v>468</v>
      </c>
      <c r="D1682" s="262">
        <v>45658</v>
      </c>
      <c r="E1682" s="259" t="s">
        <v>898</v>
      </c>
      <c r="F1682" s="259" t="s">
        <v>438</v>
      </c>
    </row>
    <row r="1683" spans="1:6" x14ac:dyDescent="0.25">
      <c r="A1683" s="259" t="s">
        <v>8030</v>
      </c>
      <c r="B1683" s="260">
        <v>493010</v>
      </c>
      <c r="C1683" s="261" t="s">
        <v>454</v>
      </c>
      <c r="D1683" s="262">
        <v>45717</v>
      </c>
      <c r="E1683" s="259" t="s">
        <v>898</v>
      </c>
      <c r="F1683" s="259" t="s">
        <v>438</v>
      </c>
    </row>
    <row r="1684" spans="1:6" x14ac:dyDescent="0.25">
      <c r="A1684" s="259" t="s">
        <v>8031</v>
      </c>
      <c r="B1684" s="260">
        <v>712</v>
      </c>
      <c r="C1684" s="261" t="s">
        <v>844</v>
      </c>
      <c r="D1684" s="262">
        <v>45931</v>
      </c>
      <c r="E1684" s="259" t="s">
        <v>898</v>
      </c>
      <c r="F1684" s="259" t="s">
        <v>438</v>
      </c>
    </row>
    <row r="1685" spans="1:6" x14ac:dyDescent="0.25">
      <c r="A1685" s="259" t="s">
        <v>8032</v>
      </c>
      <c r="B1685" s="260">
        <v>315624</v>
      </c>
      <c r="C1685" s="261" t="s">
        <v>454</v>
      </c>
      <c r="D1685" s="262">
        <v>45839</v>
      </c>
      <c r="E1685" s="259" t="s">
        <v>898</v>
      </c>
      <c r="F1685" s="259" t="s">
        <v>438</v>
      </c>
    </row>
    <row r="1686" spans="1:6" x14ac:dyDescent="0.25">
      <c r="A1686" s="259" t="s">
        <v>8033</v>
      </c>
      <c r="B1686" s="260">
        <v>359959</v>
      </c>
      <c r="C1686" s="261" t="s">
        <v>454</v>
      </c>
      <c r="D1686" s="262">
        <v>45658</v>
      </c>
      <c r="E1686" s="259" t="s">
        <v>898</v>
      </c>
      <c r="F1686" s="259" t="s">
        <v>438</v>
      </c>
    </row>
    <row r="1687" spans="1:6" x14ac:dyDescent="0.25">
      <c r="A1687" s="259" t="s">
        <v>8034</v>
      </c>
      <c r="B1687" s="260">
        <v>492915</v>
      </c>
      <c r="C1687" s="261" t="s">
        <v>454</v>
      </c>
      <c r="D1687" s="262">
        <v>45901</v>
      </c>
      <c r="E1687" s="259" t="s">
        <v>898</v>
      </c>
      <c r="F1687" s="259" t="s">
        <v>438</v>
      </c>
    </row>
    <row r="1688" spans="1:6" x14ac:dyDescent="0.25">
      <c r="A1688" s="259" t="s">
        <v>8035</v>
      </c>
      <c r="B1688" s="260">
        <v>5001725</v>
      </c>
      <c r="C1688" s="261" t="s">
        <v>480</v>
      </c>
      <c r="D1688" s="262">
        <v>45901</v>
      </c>
      <c r="E1688" s="259" t="s">
        <v>898</v>
      </c>
      <c r="F1688" s="259" t="s">
        <v>438</v>
      </c>
    </row>
    <row r="1689" spans="1:6" x14ac:dyDescent="0.25">
      <c r="A1689" s="259" t="s">
        <v>8037</v>
      </c>
      <c r="B1689" s="260">
        <v>482161</v>
      </c>
      <c r="C1689" s="261" t="s">
        <v>454</v>
      </c>
      <c r="D1689" s="262">
        <v>45717</v>
      </c>
      <c r="E1689" s="259" t="s">
        <v>898</v>
      </c>
      <c r="F1689" s="259" t="s">
        <v>438</v>
      </c>
    </row>
    <row r="1690" spans="1:6" x14ac:dyDescent="0.25">
      <c r="A1690" s="259" t="s">
        <v>8038</v>
      </c>
      <c r="B1690" s="260">
        <v>7011018001973</v>
      </c>
      <c r="C1690" s="261" t="s">
        <v>492</v>
      </c>
      <c r="D1690" s="262">
        <v>45658</v>
      </c>
      <c r="E1690" s="259" t="s">
        <v>898</v>
      </c>
      <c r="F1690" s="259" t="s">
        <v>438</v>
      </c>
    </row>
    <row r="1691" spans="1:6" x14ac:dyDescent="0.25">
      <c r="A1691" s="259" t="s">
        <v>8039</v>
      </c>
      <c r="B1691" s="260">
        <v>10463</v>
      </c>
      <c r="C1691" s="261" t="s">
        <v>844</v>
      </c>
      <c r="D1691" s="262">
        <v>45658</v>
      </c>
      <c r="E1691" s="259" t="s">
        <v>898</v>
      </c>
      <c r="F1691" s="259" t="s">
        <v>438</v>
      </c>
    </row>
    <row r="1692" spans="1:6" x14ac:dyDescent="0.25">
      <c r="A1692" s="259" t="s">
        <v>8040</v>
      </c>
      <c r="B1692" s="260">
        <v>302238</v>
      </c>
      <c r="C1692" s="261" t="s">
        <v>454</v>
      </c>
      <c r="D1692" s="262">
        <v>45809</v>
      </c>
      <c r="E1692" s="259" t="s">
        <v>898</v>
      </c>
      <c r="F1692" s="259" t="s">
        <v>438</v>
      </c>
    </row>
    <row r="1693" spans="1:6" x14ac:dyDescent="0.25">
      <c r="A1693" s="259" t="s">
        <v>8041</v>
      </c>
      <c r="B1693" s="260">
        <v>113393</v>
      </c>
      <c r="C1693" s="261" t="s">
        <v>583</v>
      </c>
      <c r="D1693" s="262">
        <v>45901</v>
      </c>
      <c r="E1693" s="259" t="s">
        <v>898</v>
      </c>
      <c r="F1693" s="259" t="s">
        <v>438</v>
      </c>
    </row>
    <row r="1694" spans="1:6" x14ac:dyDescent="0.25">
      <c r="A1694" s="259" t="s">
        <v>8042</v>
      </c>
      <c r="B1694" s="260">
        <v>250773</v>
      </c>
      <c r="C1694" s="261" t="s">
        <v>497</v>
      </c>
      <c r="D1694" s="262">
        <v>45821</v>
      </c>
      <c r="E1694" s="259" t="s">
        <v>898</v>
      </c>
      <c r="F1694" s="259" t="s">
        <v>438</v>
      </c>
    </row>
    <row r="1695" spans="1:6" x14ac:dyDescent="0.25">
      <c r="A1695" s="259" t="s">
        <v>8043</v>
      </c>
      <c r="B1695" s="260">
        <v>5217955</v>
      </c>
      <c r="C1695" s="261" t="s">
        <v>501</v>
      </c>
      <c r="D1695" s="262">
        <v>45945</v>
      </c>
      <c r="E1695" s="259" t="s">
        <v>898</v>
      </c>
      <c r="F1695" s="259" t="s">
        <v>438</v>
      </c>
    </row>
    <row r="1696" spans="1:6" x14ac:dyDescent="0.25">
      <c r="A1696" s="259" t="s">
        <v>8044</v>
      </c>
      <c r="B1696" s="260">
        <v>55183</v>
      </c>
      <c r="C1696" s="261" t="s">
        <v>844</v>
      </c>
      <c r="D1696" s="262">
        <v>45945</v>
      </c>
      <c r="E1696" s="259" t="s">
        <v>898</v>
      </c>
      <c r="F1696" s="259" t="s">
        <v>438</v>
      </c>
    </row>
    <row r="1697" spans="1:6" x14ac:dyDescent="0.25">
      <c r="A1697" s="259" t="s">
        <v>8045</v>
      </c>
      <c r="B1697" s="260">
        <v>5218140</v>
      </c>
      <c r="C1697" s="261" t="s">
        <v>501</v>
      </c>
      <c r="D1697" s="262">
        <v>45945</v>
      </c>
      <c r="E1697" s="259" t="s">
        <v>898</v>
      </c>
      <c r="F1697" s="259" t="s">
        <v>438</v>
      </c>
    </row>
    <row r="1698" spans="1:6" x14ac:dyDescent="0.25">
      <c r="A1698" s="259" t="s">
        <v>8046</v>
      </c>
      <c r="B1698" s="260">
        <v>180121</v>
      </c>
      <c r="C1698" s="261" t="s">
        <v>844</v>
      </c>
      <c r="D1698" s="262">
        <v>45658</v>
      </c>
      <c r="E1698" s="259" t="s">
        <v>898</v>
      </c>
      <c r="F1698" s="259" t="s">
        <v>438</v>
      </c>
    </row>
    <row r="1699" spans="1:6" x14ac:dyDescent="0.25">
      <c r="A1699" s="259" t="s">
        <v>8047</v>
      </c>
      <c r="B1699" s="260">
        <v>5006323</v>
      </c>
      <c r="C1699" s="261" t="s">
        <v>520</v>
      </c>
      <c r="D1699" s="262">
        <v>45689</v>
      </c>
      <c r="E1699" s="259" t="s">
        <v>898</v>
      </c>
      <c r="F1699" s="259" t="s">
        <v>438</v>
      </c>
    </row>
    <row r="1700" spans="1:6" x14ac:dyDescent="0.25">
      <c r="A1700" s="259" t="s">
        <v>8048</v>
      </c>
      <c r="B1700" s="260">
        <v>34853</v>
      </c>
      <c r="C1700" s="261" t="s">
        <v>479</v>
      </c>
      <c r="D1700" s="262">
        <v>45658</v>
      </c>
      <c r="E1700" s="259" t="s">
        <v>898</v>
      </c>
      <c r="F1700" s="259" t="s">
        <v>438</v>
      </c>
    </row>
    <row r="1701" spans="1:6" x14ac:dyDescent="0.25">
      <c r="A1701" s="259" t="s">
        <v>8049</v>
      </c>
      <c r="B1701" s="260">
        <v>5515</v>
      </c>
      <c r="C1701" s="261" t="s">
        <v>844</v>
      </c>
      <c r="D1701" s="262">
        <v>45658</v>
      </c>
      <c r="E1701" s="259" t="s">
        <v>898</v>
      </c>
      <c r="F1701" s="259" t="s">
        <v>438</v>
      </c>
    </row>
    <row r="1702" spans="1:6" x14ac:dyDescent="0.25">
      <c r="A1702" s="259" t="s">
        <v>8050</v>
      </c>
      <c r="B1702" s="260">
        <v>36556</v>
      </c>
      <c r="C1702" s="261" t="s">
        <v>844</v>
      </c>
      <c r="D1702" s="262">
        <v>45689</v>
      </c>
      <c r="E1702" s="259" t="s">
        <v>898</v>
      </c>
      <c r="F1702" s="259" t="s">
        <v>438</v>
      </c>
    </row>
    <row r="1703" spans="1:6" x14ac:dyDescent="0.25">
      <c r="A1703" s="259" t="s">
        <v>8051</v>
      </c>
      <c r="B1703" s="260">
        <v>7427</v>
      </c>
      <c r="C1703" s="261" t="s">
        <v>844</v>
      </c>
      <c r="D1703" s="262">
        <v>45658</v>
      </c>
      <c r="E1703" s="259" t="s">
        <v>898</v>
      </c>
      <c r="F1703" s="259" t="s">
        <v>438</v>
      </c>
    </row>
    <row r="1704" spans="1:6" x14ac:dyDescent="0.25">
      <c r="A1704" s="259" t="s">
        <v>8052</v>
      </c>
      <c r="B1704" s="260">
        <v>3754466</v>
      </c>
      <c r="C1704" s="261" t="s">
        <v>501</v>
      </c>
      <c r="D1704" s="262">
        <v>45658</v>
      </c>
      <c r="E1704" s="259" t="s">
        <v>898</v>
      </c>
      <c r="F1704" s="259" t="s">
        <v>438</v>
      </c>
    </row>
    <row r="1705" spans="1:6" x14ac:dyDescent="0.25">
      <c r="A1705" s="259" t="s">
        <v>8053</v>
      </c>
      <c r="B1705" s="260" t="s">
        <v>17421</v>
      </c>
      <c r="C1705" s="261" t="s">
        <v>501</v>
      </c>
      <c r="D1705" s="262">
        <v>45658</v>
      </c>
      <c r="E1705" s="259" t="s">
        <v>898</v>
      </c>
      <c r="F1705" s="259" t="s">
        <v>438</v>
      </c>
    </row>
    <row r="1706" spans="1:6" x14ac:dyDescent="0.25">
      <c r="A1706" s="259" t="s">
        <v>8054</v>
      </c>
      <c r="B1706" s="260">
        <v>3782155</v>
      </c>
      <c r="C1706" s="261" t="s">
        <v>449</v>
      </c>
      <c r="D1706" s="262">
        <v>45658</v>
      </c>
      <c r="E1706" s="259" t="s">
        <v>898</v>
      </c>
      <c r="F1706" s="259" t="s">
        <v>438</v>
      </c>
    </row>
    <row r="1707" spans="1:6" x14ac:dyDescent="0.25">
      <c r="A1707" s="259" t="s">
        <v>8055</v>
      </c>
      <c r="B1707" s="260">
        <v>4254059</v>
      </c>
      <c r="C1707" s="261" t="s">
        <v>501</v>
      </c>
      <c r="D1707" s="262">
        <v>45658</v>
      </c>
      <c r="E1707" s="259" t="s">
        <v>898</v>
      </c>
      <c r="F1707" s="259" t="s">
        <v>438</v>
      </c>
    </row>
    <row r="1708" spans="1:6" x14ac:dyDescent="0.25">
      <c r="A1708" s="259" t="s">
        <v>8056</v>
      </c>
      <c r="B1708" s="260">
        <v>7789022037892</v>
      </c>
      <c r="C1708" s="261" t="s">
        <v>478</v>
      </c>
      <c r="D1708" s="262">
        <v>45658</v>
      </c>
      <c r="E1708" s="259" t="s">
        <v>898</v>
      </c>
      <c r="F1708" s="259" t="s">
        <v>438</v>
      </c>
    </row>
    <row r="1709" spans="1:6" x14ac:dyDescent="0.25">
      <c r="A1709" s="259" t="s">
        <v>8057</v>
      </c>
      <c r="B1709" s="260">
        <v>5083106</v>
      </c>
      <c r="C1709" s="261" t="s">
        <v>501</v>
      </c>
      <c r="D1709" s="262">
        <v>45658</v>
      </c>
      <c r="E1709" s="259" t="s">
        <v>898</v>
      </c>
      <c r="F1709" s="259" t="s">
        <v>438</v>
      </c>
    </row>
    <row r="1710" spans="1:6" x14ac:dyDescent="0.25">
      <c r="A1710" s="259" t="s">
        <v>8058</v>
      </c>
      <c r="B1710" s="260">
        <v>23444875</v>
      </c>
      <c r="C1710" s="261" t="s">
        <v>837</v>
      </c>
      <c r="D1710" s="262">
        <v>45838</v>
      </c>
      <c r="E1710" s="259" t="s">
        <v>898</v>
      </c>
      <c r="F1710" s="259" t="s">
        <v>438</v>
      </c>
    </row>
    <row r="1711" spans="1:6" x14ac:dyDescent="0.25">
      <c r="A1711" s="259" t="s">
        <v>8059</v>
      </c>
      <c r="B1711" s="260">
        <v>482085</v>
      </c>
      <c r="C1711" s="261" t="s">
        <v>563</v>
      </c>
      <c r="D1711" s="262">
        <v>45658</v>
      </c>
      <c r="E1711" s="259" t="s">
        <v>898</v>
      </c>
      <c r="F1711" s="259" t="s">
        <v>438</v>
      </c>
    </row>
    <row r="1712" spans="1:6" x14ac:dyDescent="0.25">
      <c r="A1712" s="259" t="s">
        <v>8060</v>
      </c>
      <c r="B1712" s="260">
        <v>3715796</v>
      </c>
      <c r="C1712" s="261" t="s">
        <v>449</v>
      </c>
      <c r="D1712" s="262">
        <v>45658</v>
      </c>
      <c r="E1712" s="259" t="s">
        <v>898</v>
      </c>
      <c r="F1712" s="259" t="s">
        <v>438</v>
      </c>
    </row>
    <row r="1713" spans="1:6" x14ac:dyDescent="0.25">
      <c r="A1713" s="259" t="s">
        <v>8061</v>
      </c>
      <c r="B1713" s="260">
        <v>23604</v>
      </c>
      <c r="C1713" s="261" t="s">
        <v>459</v>
      </c>
      <c r="D1713" s="262">
        <v>45658</v>
      </c>
      <c r="E1713" s="259" t="s">
        <v>898</v>
      </c>
      <c r="F1713" s="259" t="s">
        <v>438</v>
      </c>
    </row>
    <row r="1714" spans="1:6" x14ac:dyDescent="0.25">
      <c r="A1714" s="259" t="s">
        <v>8062</v>
      </c>
      <c r="B1714" s="260">
        <v>7791021024900</v>
      </c>
      <c r="C1714" s="261" t="s">
        <v>478</v>
      </c>
      <c r="D1714" s="262">
        <v>45658</v>
      </c>
      <c r="E1714" s="259" t="s">
        <v>898</v>
      </c>
      <c r="F1714" s="259" t="s">
        <v>438</v>
      </c>
    </row>
    <row r="1715" spans="1:6" x14ac:dyDescent="0.25">
      <c r="A1715" s="259" t="s">
        <v>11317</v>
      </c>
      <c r="B1715" s="260">
        <v>42432</v>
      </c>
      <c r="C1715" s="261" t="s">
        <v>479</v>
      </c>
      <c r="D1715" s="262">
        <v>45658</v>
      </c>
      <c r="E1715" s="259" t="s">
        <v>898</v>
      </c>
      <c r="F1715" s="259" t="s">
        <v>438</v>
      </c>
    </row>
    <row r="1716" spans="1:6" x14ac:dyDescent="0.25">
      <c r="A1716" s="259" t="s">
        <v>8064</v>
      </c>
      <c r="B1716" s="260" t="s">
        <v>17901</v>
      </c>
      <c r="C1716" s="261" t="s">
        <v>844</v>
      </c>
      <c r="D1716" s="262">
        <v>45658</v>
      </c>
      <c r="E1716" s="259" t="s">
        <v>898</v>
      </c>
      <c r="F1716" s="259" t="s">
        <v>438</v>
      </c>
    </row>
    <row r="1717" spans="1:6" x14ac:dyDescent="0.25">
      <c r="A1717" s="259" t="s">
        <v>8065</v>
      </c>
      <c r="B1717" s="260">
        <v>5914</v>
      </c>
      <c r="C1717" s="261" t="s">
        <v>760</v>
      </c>
      <c r="D1717" s="262">
        <v>45658</v>
      </c>
      <c r="E1717" s="259" t="s">
        <v>898</v>
      </c>
      <c r="F1717" s="259" t="s">
        <v>438</v>
      </c>
    </row>
    <row r="1718" spans="1:6" x14ac:dyDescent="0.25">
      <c r="A1718" s="259" t="s">
        <v>8066</v>
      </c>
      <c r="B1718" s="260">
        <v>7071020012826</v>
      </c>
      <c r="C1718" s="261" t="s">
        <v>478</v>
      </c>
      <c r="D1718" s="262">
        <v>45658</v>
      </c>
      <c r="E1718" s="259" t="s">
        <v>898</v>
      </c>
      <c r="F1718" s="259" t="s">
        <v>438</v>
      </c>
    </row>
    <row r="1719" spans="1:6" x14ac:dyDescent="0.25">
      <c r="A1719" s="259" t="s">
        <v>8067</v>
      </c>
      <c r="B1719" s="260">
        <v>31753</v>
      </c>
      <c r="C1719" s="261" t="s">
        <v>844</v>
      </c>
      <c r="D1719" s="262">
        <v>45658</v>
      </c>
      <c r="E1719" s="259" t="s">
        <v>898</v>
      </c>
      <c r="F1719" s="259" t="s">
        <v>438</v>
      </c>
    </row>
    <row r="1720" spans="1:6" x14ac:dyDescent="0.25">
      <c r="A1720" s="259" t="s">
        <v>8068</v>
      </c>
      <c r="B1720" s="260">
        <v>52128</v>
      </c>
      <c r="C1720" s="261" t="s">
        <v>844</v>
      </c>
      <c r="D1720" s="262">
        <v>45658</v>
      </c>
      <c r="E1720" s="259" t="s">
        <v>898</v>
      </c>
      <c r="F1720" s="259" t="s">
        <v>438</v>
      </c>
    </row>
    <row r="1721" spans="1:6" x14ac:dyDescent="0.25">
      <c r="A1721" s="259" t="s">
        <v>8069</v>
      </c>
      <c r="B1721" s="260">
        <v>20708</v>
      </c>
      <c r="C1721" s="261" t="s">
        <v>447</v>
      </c>
      <c r="D1721" s="262">
        <v>45658</v>
      </c>
      <c r="E1721" s="259" t="s">
        <v>898</v>
      </c>
      <c r="F1721" s="259" t="s">
        <v>438</v>
      </c>
    </row>
    <row r="1722" spans="1:6" x14ac:dyDescent="0.25">
      <c r="A1722" s="259" t="s">
        <v>8070</v>
      </c>
      <c r="B1722" s="260">
        <v>20862</v>
      </c>
      <c r="C1722" s="261" t="s">
        <v>447</v>
      </c>
      <c r="D1722" s="262">
        <v>45658</v>
      </c>
      <c r="E1722" s="259" t="s">
        <v>898</v>
      </c>
      <c r="F1722" s="259" t="s">
        <v>438</v>
      </c>
    </row>
    <row r="1723" spans="1:6" x14ac:dyDescent="0.25">
      <c r="A1723" s="259" t="s">
        <v>8071</v>
      </c>
      <c r="B1723" s="260">
        <v>44706</v>
      </c>
      <c r="C1723" s="261" t="s">
        <v>459</v>
      </c>
      <c r="D1723" s="262">
        <v>45658</v>
      </c>
      <c r="E1723" s="259" t="s">
        <v>898</v>
      </c>
      <c r="F1723" s="259" t="s">
        <v>438</v>
      </c>
    </row>
    <row r="1724" spans="1:6" x14ac:dyDescent="0.25">
      <c r="A1724" s="259" t="s">
        <v>8072</v>
      </c>
      <c r="B1724" s="260">
        <v>3341</v>
      </c>
      <c r="C1724" s="261" t="s">
        <v>760</v>
      </c>
      <c r="D1724" s="262">
        <v>45658</v>
      </c>
      <c r="E1724" s="259" t="s">
        <v>898</v>
      </c>
      <c r="F1724" s="259" t="s">
        <v>438</v>
      </c>
    </row>
    <row r="1725" spans="1:6" x14ac:dyDescent="0.25">
      <c r="A1725" s="259" t="s">
        <v>8073</v>
      </c>
      <c r="B1725" s="260">
        <v>7789018047734</v>
      </c>
      <c r="C1725" s="261" t="s">
        <v>478</v>
      </c>
      <c r="D1725" s="262">
        <v>45658</v>
      </c>
      <c r="E1725" s="259" t="s">
        <v>898</v>
      </c>
      <c r="F1725" s="259" t="s">
        <v>438</v>
      </c>
    </row>
    <row r="1726" spans="1:6" x14ac:dyDescent="0.25">
      <c r="A1726" s="259" t="s">
        <v>8074</v>
      </c>
      <c r="B1726" s="260">
        <v>42873</v>
      </c>
      <c r="C1726" s="261" t="s">
        <v>479</v>
      </c>
      <c r="D1726" s="262">
        <v>45658</v>
      </c>
      <c r="E1726" s="259" t="s">
        <v>898</v>
      </c>
      <c r="F1726" s="259" t="s">
        <v>438</v>
      </c>
    </row>
    <row r="1727" spans="1:6" x14ac:dyDescent="0.25">
      <c r="A1727" s="259" t="s">
        <v>8075</v>
      </c>
      <c r="B1727" s="260">
        <v>7791023018456</v>
      </c>
      <c r="C1727" s="261" t="s">
        <v>478</v>
      </c>
      <c r="D1727" s="262">
        <v>45658</v>
      </c>
      <c r="E1727" s="259" t="s">
        <v>898</v>
      </c>
      <c r="F1727" s="259" t="s">
        <v>438</v>
      </c>
    </row>
    <row r="1728" spans="1:6" x14ac:dyDescent="0.25">
      <c r="A1728" s="259" t="s">
        <v>8076</v>
      </c>
      <c r="B1728" s="260">
        <v>280284</v>
      </c>
      <c r="C1728" s="261" t="s">
        <v>476</v>
      </c>
      <c r="D1728" s="262">
        <v>45658</v>
      </c>
      <c r="E1728" s="259" t="s">
        <v>898</v>
      </c>
      <c r="F1728" s="259" t="s">
        <v>438</v>
      </c>
    </row>
    <row r="1729" spans="1:6" x14ac:dyDescent="0.25">
      <c r="A1729" s="259" t="s">
        <v>8077</v>
      </c>
      <c r="B1729" s="260">
        <v>44857</v>
      </c>
      <c r="C1729" s="261" t="s">
        <v>479</v>
      </c>
      <c r="D1729" s="262">
        <v>45658</v>
      </c>
      <c r="E1729" s="259" t="s">
        <v>898</v>
      </c>
      <c r="F1729" s="259" t="s">
        <v>438</v>
      </c>
    </row>
    <row r="1730" spans="1:6" x14ac:dyDescent="0.25">
      <c r="A1730" s="259" t="s">
        <v>8078</v>
      </c>
      <c r="B1730" s="260">
        <v>41966</v>
      </c>
      <c r="C1730" s="261" t="s">
        <v>479</v>
      </c>
      <c r="D1730" s="262">
        <v>45658</v>
      </c>
      <c r="E1730" s="259" t="s">
        <v>898</v>
      </c>
      <c r="F1730" s="259" t="s">
        <v>438</v>
      </c>
    </row>
    <row r="1731" spans="1:6" x14ac:dyDescent="0.25">
      <c r="A1731" s="259" t="s">
        <v>8079</v>
      </c>
      <c r="B1731" s="260">
        <v>45213</v>
      </c>
      <c r="C1731" s="261" t="s">
        <v>479</v>
      </c>
      <c r="D1731" s="262">
        <v>45658</v>
      </c>
      <c r="E1731" s="259" t="s">
        <v>898</v>
      </c>
      <c r="F1731" s="259" t="s">
        <v>438</v>
      </c>
    </row>
    <row r="1732" spans="1:6" x14ac:dyDescent="0.25">
      <c r="A1732" s="259" t="s">
        <v>8080</v>
      </c>
      <c r="B1732" s="260">
        <v>45316</v>
      </c>
      <c r="C1732" s="261" t="s">
        <v>479</v>
      </c>
      <c r="D1732" s="262">
        <v>45658</v>
      </c>
      <c r="E1732" s="259" t="s">
        <v>898</v>
      </c>
      <c r="F1732" s="259" t="s">
        <v>438</v>
      </c>
    </row>
    <row r="1733" spans="1:6" x14ac:dyDescent="0.25">
      <c r="A1733" s="259" t="s">
        <v>8081</v>
      </c>
      <c r="B1733" s="260">
        <v>6474209</v>
      </c>
      <c r="C1733" s="261" t="s">
        <v>501</v>
      </c>
      <c r="D1733" s="262">
        <v>45658</v>
      </c>
      <c r="E1733" s="259" t="s">
        <v>898</v>
      </c>
      <c r="F1733" s="259" t="s">
        <v>438</v>
      </c>
    </row>
    <row r="1734" spans="1:6" x14ac:dyDescent="0.25">
      <c r="A1734" s="259" t="s">
        <v>8082</v>
      </c>
      <c r="B1734" s="260">
        <v>5006676</v>
      </c>
      <c r="C1734" s="261" t="s">
        <v>520</v>
      </c>
      <c r="D1734" s="262">
        <v>45658</v>
      </c>
      <c r="E1734" s="259" t="s">
        <v>898</v>
      </c>
      <c r="F1734" s="259" t="s">
        <v>438</v>
      </c>
    </row>
    <row r="1735" spans="1:6" x14ac:dyDescent="0.25">
      <c r="A1735" s="259" t="s">
        <v>8083</v>
      </c>
      <c r="B1735" s="260">
        <v>51661</v>
      </c>
      <c r="C1735" s="261" t="s">
        <v>479</v>
      </c>
      <c r="D1735" s="262">
        <v>45658</v>
      </c>
      <c r="E1735" s="259" t="s">
        <v>898</v>
      </c>
      <c r="F1735" s="259" t="s">
        <v>438</v>
      </c>
    </row>
    <row r="1736" spans="1:6" x14ac:dyDescent="0.25">
      <c r="A1736" s="259" t="s">
        <v>8084</v>
      </c>
      <c r="B1736" s="260">
        <v>4265061</v>
      </c>
      <c r="C1736" s="261" t="s">
        <v>501</v>
      </c>
      <c r="D1736" s="262">
        <v>45658</v>
      </c>
      <c r="E1736" s="259" t="s">
        <v>898</v>
      </c>
      <c r="F1736" s="259" t="s">
        <v>438</v>
      </c>
    </row>
    <row r="1737" spans="1:6" x14ac:dyDescent="0.25">
      <c r="A1737" s="259" t="s">
        <v>8085</v>
      </c>
      <c r="B1737" s="260">
        <v>4046676</v>
      </c>
      <c r="C1737" s="261" t="s">
        <v>468</v>
      </c>
      <c r="D1737" s="262">
        <v>45658</v>
      </c>
      <c r="E1737" s="259" t="s">
        <v>898</v>
      </c>
      <c r="F1737" s="259" t="s">
        <v>438</v>
      </c>
    </row>
    <row r="1738" spans="1:6" x14ac:dyDescent="0.25">
      <c r="A1738" s="259" t="s">
        <v>8086</v>
      </c>
      <c r="B1738" s="260">
        <v>4244261</v>
      </c>
      <c r="C1738" s="261" t="s">
        <v>501</v>
      </c>
      <c r="D1738" s="262">
        <v>45658</v>
      </c>
      <c r="E1738" s="259" t="s">
        <v>898</v>
      </c>
      <c r="F1738" s="259" t="s">
        <v>438</v>
      </c>
    </row>
    <row r="1739" spans="1:6" x14ac:dyDescent="0.25">
      <c r="A1739" s="259" t="s">
        <v>8087</v>
      </c>
      <c r="B1739" s="260" t="s">
        <v>17422</v>
      </c>
      <c r="C1739" s="261" t="s">
        <v>476</v>
      </c>
      <c r="D1739" s="262">
        <v>45658</v>
      </c>
      <c r="E1739" s="259" t="s">
        <v>898</v>
      </c>
      <c r="F1739" s="259" t="s">
        <v>438</v>
      </c>
    </row>
    <row r="1740" spans="1:6" x14ac:dyDescent="0.25">
      <c r="A1740" s="259" t="s">
        <v>8088</v>
      </c>
      <c r="B1740" s="260">
        <v>5080720</v>
      </c>
      <c r="C1740" s="261" t="s">
        <v>501</v>
      </c>
      <c r="D1740" s="262">
        <v>45658</v>
      </c>
      <c r="E1740" s="259" t="s">
        <v>898</v>
      </c>
      <c r="F1740" s="259" t="s">
        <v>438</v>
      </c>
    </row>
    <row r="1741" spans="1:6" x14ac:dyDescent="0.25">
      <c r="A1741" s="259" t="s">
        <v>8089</v>
      </c>
      <c r="B1741" s="260">
        <v>14222</v>
      </c>
      <c r="C1741" s="261" t="s">
        <v>479</v>
      </c>
      <c r="D1741" s="262">
        <v>45658</v>
      </c>
      <c r="E1741" s="259" t="s">
        <v>898</v>
      </c>
      <c r="F1741" s="259" t="s">
        <v>438</v>
      </c>
    </row>
    <row r="1742" spans="1:6" x14ac:dyDescent="0.25">
      <c r="A1742" s="259" t="s">
        <v>8090</v>
      </c>
      <c r="B1742" s="260">
        <v>329045</v>
      </c>
      <c r="C1742" s="261" t="s">
        <v>476</v>
      </c>
      <c r="D1742" s="262">
        <v>45658</v>
      </c>
      <c r="E1742" s="259" t="s">
        <v>898</v>
      </c>
      <c r="F1742" s="259" t="s">
        <v>438</v>
      </c>
    </row>
    <row r="1743" spans="1:6" x14ac:dyDescent="0.25">
      <c r="A1743" s="259" t="s">
        <v>8091</v>
      </c>
      <c r="B1743" s="260">
        <v>5099262</v>
      </c>
      <c r="C1743" s="261" t="s">
        <v>467</v>
      </c>
      <c r="D1743" s="262">
        <v>45658</v>
      </c>
      <c r="E1743" s="259" t="s">
        <v>898</v>
      </c>
      <c r="F1743" s="259" t="s">
        <v>438</v>
      </c>
    </row>
    <row r="1744" spans="1:6" x14ac:dyDescent="0.25">
      <c r="A1744" s="259" t="s">
        <v>8092</v>
      </c>
      <c r="B1744" s="260">
        <v>51068</v>
      </c>
      <c r="C1744" s="261" t="s">
        <v>844</v>
      </c>
      <c r="D1744" s="262">
        <v>45658</v>
      </c>
      <c r="E1744" s="259" t="s">
        <v>898</v>
      </c>
      <c r="F1744" s="259" t="s">
        <v>438</v>
      </c>
    </row>
    <row r="1745" spans="1:6" x14ac:dyDescent="0.25">
      <c r="A1745" s="259" t="s">
        <v>8093</v>
      </c>
      <c r="B1745" s="260">
        <v>7789022008425</v>
      </c>
      <c r="C1745" s="261" t="s">
        <v>478</v>
      </c>
      <c r="D1745" s="262">
        <v>45658</v>
      </c>
      <c r="E1745" s="259" t="s">
        <v>898</v>
      </c>
      <c r="F1745" s="259" t="s">
        <v>438</v>
      </c>
    </row>
    <row r="1746" spans="1:6" x14ac:dyDescent="0.25">
      <c r="A1746" s="259" t="s">
        <v>8094</v>
      </c>
      <c r="B1746" s="260">
        <v>54636</v>
      </c>
      <c r="C1746" s="261" t="s">
        <v>844</v>
      </c>
      <c r="D1746" s="262">
        <v>45658</v>
      </c>
      <c r="E1746" s="259" t="s">
        <v>898</v>
      </c>
      <c r="F1746" s="259" t="s">
        <v>438</v>
      </c>
    </row>
    <row r="1747" spans="1:6" x14ac:dyDescent="0.25">
      <c r="A1747" s="259" t="s">
        <v>8095</v>
      </c>
      <c r="B1747" s="260">
        <v>45319</v>
      </c>
      <c r="C1747" s="261" t="s">
        <v>479</v>
      </c>
      <c r="D1747" s="262">
        <v>45658</v>
      </c>
      <c r="E1747" s="259" t="s">
        <v>898</v>
      </c>
      <c r="F1747" s="259" t="s">
        <v>438</v>
      </c>
    </row>
    <row r="1748" spans="1:6" x14ac:dyDescent="0.25">
      <c r="A1748" s="259" t="s">
        <v>8096</v>
      </c>
      <c r="B1748" s="260">
        <v>32776</v>
      </c>
      <c r="C1748" s="261" t="s">
        <v>844</v>
      </c>
      <c r="D1748" s="262">
        <v>45658</v>
      </c>
      <c r="E1748" s="259" t="s">
        <v>898</v>
      </c>
      <c r="F1748" s="259" t="s">
        <v>438</v>
      </c>
    </row>
    <row r="1749" spans="1:6" x14ac:dyDescent="0.25">
      <c r="A1749" s="259" t="s">
        <v>8097</v>
      </c>
      <c r="B1749" s="260">
        <v>16884</v>
      </c>
      <c r="C1749" s="261" t="s">
        <v>844</v>
      </c>
      <c r="D1749" s="262">
        <v>45658</v>
      </c>
      <c r="E1749" s="259" t="s">
        <v>898</v>
      </c>
      <c r="F1749" s="259" t="s">
        <v>438</v>
      </c>
    </row>
    <row r="1750" spans="1:6" x14ac:dyDescent="0.25">
      <c r="A1750" s="259" t="s">
        <v>8098</v>
      </c>
      <c r="B1750" s="260">
        <v>43427</v>
      </c>
      <c r="C1750" s="261" t="s">
        <v>844</v>
      </c>
      <c r="D1750" s="262">
        <v>45658</v>
      </c>
      <c r="E1750" s="259" t="s">
        <v>898</v>
      </c>
      <c r="F1750" s="259" t="s">
        <v>438</v>
      </c>
    </row>
    <row r="1751" spans="1:6" x14ac:dyDescent="0.25">
      <c r="A1751" s="259" t="s">
        <v>8099</v>
      </c>
      <c r="B1751" s="260">
        <v>344605</v>
      </c>
      <c r="C1751" s="261" t="s">
        <v>476</v>
      </c>
      <c r="D1751" s="262">
        <v>45658</v>
      </c>
      <c r="E1751" s="259" t="s">
        <v>898</v>
      </c>
      <c r="F1751" s="259" t="s">
        <v>438</v>
      </c>
    </row>
    <row r="1752" spans="1:6" x14ac:dyDescent="0.25">
      <c r="A1752" s="259" t="s">
        <v>8100</v>
      </c>
      <c r="B1752" s="260">
        <v>41072</v>
      </c>
      <c r="C1752" s="261" t="s">
        <v>844</v>
      </c>
      <c r="D1752" s="262">
        <v>45658</v>
      </c>
      <c r="E1752" s="259" t="s">
        <v>898</v>
      </c>
      <c r="F1752" s="259" t="s">
        <v>438</v>
      </c>
    </row>
    <row r="1753" spans="1:6" x14ac:dyDescent="0.25">
      <c r="A1753" s="259" t="s">
        <v>8101</v>
      </c>
      <c r="B1753" s="260">
        <v>31113</v>
      </c>
      <c r="C1753" s="261" t="s">
        <v>479</v>
      </c>
      <c r="D1753" s="262">
        <v>45658</v>
      </c>
      <c r="E1753" s="259" t="s">
        <v>898</v>
      </c>
      <c r="F1753" s="259" t="s">
        <v>438</v>
      </c>
    </row>
    <row r="1754" spans="1:6" x14ac:dyDescent="0.25">
      <c r="A1754" s="259" t="s">
        <v>8102</v>
      </c>
      <c r="B1754" s="260">
        <v>63431</v>
      </c>
      <c r="C1754" s="261" t="s">
        <v>844</v>
      </c>
      <c r="D1754" s="262">
        <v>45658</v>
      </c>
      <c r="E1754" s="259" t="s">
        <v>898</v>
      </c>
      <c r="F1754" s="259" t="s">
        <v>438</v>
      </c>
    </row>
    <row r="1755" spans="1:6" x14ac:dyDescent="0.25">
      <c r="A1755" s="259" t="s">
        <v>8103</v>
      </c>
      <c r="B1755" s="260" t="s">
        <v>17423</v>
      </c>
      <c r="C1755" s="261" t="s">
        <v>478</v>
      </c>
      <c r="D1755" s="262">
        <v>45658</v>
      </c>
      <c r="E1755" s="259" t="s">
        <v>898</v>
      </c>
      <c r="F1755" s="259" t="s">
        <v>438</v>
      </c>
    </row>
    <row r="1756" spans="1:6" x14ac:dyDescent="0.25">
      <c r="A1756" s="259" t="s">
        <v>8104</v>
      </c>
      <c r="B1756" s="260" t="s">
        <v>17424</v>
      </c>
      <c r="C1756" s="261" t="s">
        <v>478</v>
      </c>
      <c r="D1756" s="262">
        <v>45658</v>
      </c>
      <c r="E1756" s="259" t="s">
        <v>898</v>
      </c>
      <c r="F1756" s="259" t="s">
        <v>438</v>
      </c>
    </row>
    <row r="1757" spans="1:6" x14ac:dyDescent="0.25">
      <c r="A1757" s="259" t="s">
        <v>8105</v>
      </c>
      <c r="B1757" s="260" t="s">
        <v>17425</v>
      </c>
      <c r="C1757" s="261" t="s">
        <v>479</v>
      </c>
      <c r="D1757" s="262">
        <v>45658</v>
      </c>
      <c r="E1757" s="259" t="s">
        <v>898</v>
      </c>
      <c r="F1757" s="259" t="s">
        <v>438</v>
      </c>
    </row>
    <row r="1758" spans="1:6" x14ac:dyDescent="0.25">
      <c r="A1758" s="259" t="s">
        <v>8106</v>
      </c>
      <c r="B1758" s="260" t="s">
        <v>17426</v>
      </c>
      <c r="C1758" s="261" t="s">
        <v>844</v>
      </c>
      <c r="D1758" s="262">
        <v>45658</v>
      </c>
      <c r="E1758" s="259" t="s">
        <v>898</v>
      </c>
      <c r="F1758" s="259" t="s">
        <v>438</v>
      </c>
    </row>
    <row r="1759" spans="1:6" x14ac:dyDescent="0.25">
      <c r="A1759" s="259" t="s">
        <v>8107</v>
      </c>
      <c r="B1759" s="260">
        <v>12202</v>
      </c>
      <c r="C1759" s="261" t="s">
        <v>441</v>
      </c>
      <c r="D1759" s="262">
        <v>45658</v>
      </c>
      <c r="E1759" s="259" t="s">
        <v>898</v>
      </c>
      <c r="F1759" s="259" t="s">
        <v>438</v>
      </c>
    </row>
    <row r="1760" spans="1:6" x14ac:dyDescent="0.25">
      <c r="A1760" s="259" t="s">
        <v>8108</v>
      </c>
      <c r="B1760" s="260">
        <v>7791025027387</v>
      </c>
      <c r="C1760" s="261" t="s">
        <v>478</v>
      </c>
      <c r="D1760" s="262">
        <v>45658</v>
      </c>
      <c r="E1760" s="259" t="s">
        <v>898</v>
      </c>
      <c r="F1760" s="259" t="s">
        <v>438</v>
      </c>
    </row>
    <row r="1761" spans="1:6" x14ac:dyDescent="0.25">
      <c r="A1761" s="259" t="s">
        <v>8109</v>
      </c>
      <c r="B1761" s="260">
        <v>7789026036280</v>
      </c>
      <c r="C1761" s="261" t="s">
        <v>478</v>
      </c>
      <c r="D1761" s="262">
        <v>45658</v>
      </c>
      <c r="E1761" s="259" t="s">
        <v>898</v>
      </c>
      <c r="F1761" s="259" t="s">
        <v>438</v>
      </c>
    </row>
    <row r="1762" spans="1:6" x14ac:dyDescent="0.25">
      <c r="A1762" s="259" t="s">
        <v>8110</v>
      </c>
      <c r="B1762" s="260">
        <v>3757958</v>
      </c>
      <c r="C1762" s="261" t="s">
        <v>501</v>
      </c>
      <c r="D1762" s="262">
        <v>45658</v>
      </c>
      <c r="E1762" s="259" t="s">
        <v>898</v>
      </c>
      <c r="F1762" s="259" t="s">
        <v>438</v>
      </c>
    </row>
    <row r="1763" spans="1:6" x14ac:dyDescent="0.25">
      <c r="A1763" s="259" t="s">
        <v>8111</v>
      </c>
      <c r="B1763" s="260" t="s">
        <v>17427</v>
      </c>
      <c r="C1763" s="261" t="s">
        <v>478</v>
      </c>
      <c r="D1763" s="262">
        <v>45658</v>
      </c>
      <c r="E1763" s="259" t="s">
        <v>898</v>
      </c>
      <c r="F1763" s="259" t="s">
        <v>438</v>
      </c>
    </row>
    <row r="1764" spans="1:6" x14ac:dyDescent="0.25">
      <c r="A1764" s="259" t="s">
        <v>8112</v>
      </c>
      <c r="B1764" s="260">
        <v>24859</v>
      </c>
      <c r="C1764" s="261" t="s">
        <v>844</v>
      </c>
      <c r="D1764" s="262">
        <v>45658</v>
      </c>
      <c r="E1764" s="259" t="s">
        <v>898</v>
      </c>
      <c r="F1764" s="259" t="s">
        <v>438</v>
      </c>
    </row>
    <row r="1765" spans="1:6" x14ac:dyDescent="0.25">
      <c r="A1765" s="259" t="s">
        <v>8113</v>
      </c>
      <c r="B1765" s="260">
        <v>44860</v>
      </c>
      <c r="C1765" s="261" t="s">
        <v>479</v>
      </c>
      <c r="D1765" s="262">
        <v>45658</v>
      </c>
      <c r="E1765" s="259" t="s">
        <v>898</v>
      </c>
      <c r="F1765" s="259" t="s">
        <v>438</v>
      </c>
    </row>
    <row r="1766" spans="1:6" x14ac:dyDescent="0.25">
      <c r="A1766" s="259" t="s">
        <v>8114</v>
      </c>
      <c r="B1766" s="260">
        <v>7789021029487</v>
      </c>
      <c r="C1766" s="261" t="s">
        <v>478</v>
      </c>
      <c r="D1766" s="262">
        <v>45658</v>
      </c>
      <c r="E1766" s="259" t="s">
        <v>898</v>
      </c>
      <c r="F1766" s="259" t="s">
        <v>438</v>
      </c>
    </row>
    <row r="1767" spans="1:6" x14ac:dyDescent="0.25">
      <c r="A1767" s="259" t="s">
        <v>8115</v>
      </c>
      <c r="B1767" s="260">
        <v>44977</v>
      </c>
      <c r="C1767" s="261" t="s">
        <v>443</v>
      </c>
      <c r="D1767" s="262">
        <v>45658</v>
      </c>
      <c r="E1767" s="259" t="s">
        <v>898</v>
      </c>
      <c r="F1767" s="259" t="s">
        <v>438</v>
      </c>
    </row>
    <row r="1768" spans="1:6" x14ac:dyDescent="0.25">
      <c r="A1768" s="259" t="s">
        <v>8116</v>
      </c>
      <c r="B1768" s="260">
        <v>322279</v>
      </c>
      <c r="C1768" s="261" t="s">
        <v>476</v>
      </c>
      <c r="D1768" s="262">
        <v>45658</v>
      </c>
      <c r="E1768" s="259" t="s">
        <v>898</v>
      </c>
      <c r="F1768" s="259" t="s">
        <v>438</v>
      </c>
    </row>
    <row r="1769" spans="1:6" x14ac:dyDescent="0.25">
      <c r="A1769" s="259" t="s">
        <v>8117</v>
      </c>
      <c r="B1769" s="260">
        <v>56858</v>
      </c>
      <c r="C1769" s="261" t="s">
        <v>463</v>
      </c>
      <c r="D1769" s="262">
        <v>45809</v>
      </c>
      <c r="E1769" s="259" t="s">
        <v>898</v>
      </c>
      <c r="F1769" s="259" t="s">
        <v>438</v>
      </c>
    </row>
    <row r="1770" spans="1:6" x14ac:dyDescent="0.25">
      <c r="A1770" s="259" t="s">
        <v>8118</v>
      </c>
      <c r="B1770" s="260">
        <v>24390</v>
      </c>
      <c r="C1770" s="261" t="s">
        <v>844</v>
      </c>
      <c r="D1770" s="262">
        <v>45809</v>
      </c>
      <c r="E1770" s="259" t="s">
        <v>898</v>
      </c>
      <c r="F1770" s="259" t="s">
        <v>438</v>
      </c>
    </row>
    <row r="1771" spans="1:6" x14ac:dyDescent="0.25">
      <c r="A1771" s="259" t="s">
        <v>8119</v>
      </c>
      <c r="B1771" s="260">
        <v>24334</v>
      </c>
      <c r="C1771" s="261" t="s">
        <v>844</v>
      </c>
      <c r="D1771" s="262">
        <v>45761</v>
      </c>
      <c r="E1771" s="259" t="s">
        <v>898</v>
      </c>
      <c r="F1771" s="259" t="s">
        <v>438</v>
      </c>
    </row>
    <row r="1772" spans="1:6" x14ac:dyDescent="0.25">
      <c r="A1772" s="259" t="s">
        <v>8120</v>
      </c>
      <c r="B1772" s="260">
        <v>7791020008785</v>
      </c>
      <c r="C1772" s="261" t="s">
        <v>478</v>
      </c>
      <c r="D1772" s="262">
        <v>45809</v>
      </c>
      <c r="E1772" s="259" t="s">
        <v>898</v>
      </c>
      <c r="F1772" s="259" t="s">
        <v>438</v>
      </c>
    </row>
    <row r="1773" spans="1:6" x14ac:dyDescent="0.25">
      <c r="A1773" s="259" t="s">
        <v>8121</v>
      </c>
      <c r="B1773" s="260" t="s">
        <v>17428</v>
      </c>
      <c r="C1773" s="261" t="s">
        <v>479</v>
      </c>
      <c r="D1773" s="262">
        <v>45809</v>
      </c>
      <c r="E1773" s="259" t="s">
        <v>898</v>
      </c>
      <c r="F1773" s="259" t="s">
        <v>438</v>
      </c>
    </row>
    <row r="1774" spans="1:6" x14ac:dyDescent="0.25">
      <c r="A1774" s="259" t="s">
        <v>8122</v>
      </c>
      <c r="B1774" s="260" t="s">
        <v>17429</v>
      </c>
      <c r="C1774" s="261" t="s">
        <v>441</v>
      </c>
      <c r="D1774" s="262">
        <v>45658</v>
      </c>
      <c r="E1774" s="259" t="s">
        <v>898</v>
      </c>
      <c r="F1774" s="259" t="s">
        <v>438</v>
      </c>
    </row>
    <row r="1775" spans="1:6" x14ac:dyDescent="0.25">
      <c r="A1775" s="259" t="s">
        <v>8123</v>
      </c>
      <c r="B1775" s="260">
        <v>12193</v>
      </c>
      <c r="C1775" s="261" t="s">
        <v>441</v>
      </c>
      <c r="D1775" s="262">
        <v>45658</v>
      </c>
      <c r="E1775" s="259" t="s">
        <v>898</v>
      </c>
      <c r="F1775" s="259" t="s">
        <v>438</v>
      </c>
    </row>
    <row r="1776" spans="1:6" x14ac:dyDescent="0.25">
      <c r="A1776" s="259" t="s">
        <v>8124</v>
      </c>
      <c r="B1776" s="260" t="s">
        <v>17430</v>
      </c>
      <c r="C1776" s="261" t="s">
        <v>835</v>
      </c>
      <c r="D1776" s="262">
        <v>45658</v>
      </c>
      <c r="E1776" s="259" t="s">
        <v>898</v>
      </c>
      <c r="F1776" s="259" t="s">
        <v>438</v>
      </c>
    </row>
    <row r="1777" spans="1:6" x14ac:dyDescent="0.25">
      <c r="A1777" s="259" t="s">
        <v>8125</v>
      </c>
      <c r="B1777" s="260" t="s">
        <v>17431</v>
      </c>
      <c r="C1777" s="261" t="s">
        <v>468</v>
      </c>
      <c r="D1777" s="262">
        <v>45658</v>
      </c>
      <c r="E1777" s="259" t="s">
        <v>898</v>
      </c>
      <c r="F1777" s="259" t="s">
        <v>438</v>
      </c>
    </row>
    <row r="1778" spans="1:6" x14ac:dyDescent="0.25">
      <c r="A1778" s="259" t="s">
        <v>8126</v>
      </c>
      <c r="B1778" s="260" t="s">
        <v>17902</v>
      </c>
      <c r="C1778" s="261" t="s">
        <v>441</v>
      </c>
      <c r="D1778" s="262">
        <v>45658</v>
      </c>
      <c r="E1778" s="259" t="s">
        <v>898</v>
      </c>
      <c r="F1778" s="259" t="s">
        <v>438</v>
      </c>
    </row>
    <row r="1779" spans="1:6" x14ac:dyDescent="0.25">
      <c r="A1779" s="259" t="s">
        <v>8127</v>
      </c>
      <c r="B1779" s="260">
        <v>272681</v>
      </c>
      <c r="C1779" s="261" t="s">
        <v>476</v>
      </c>
      <c r="D1779" s="262">
        <v>45658</v>
      </c>
      <c r="E1779" s="259" t="s">
        <v>898</v>
      </c>
      <c r="F1779" s="259" t="s">
        <v>438</v>
      </c>
    </row>
    <row r="1780" spans="1:6" x14ac:dyDescent="0.25">
      <c r="A1780" s="259" t="s">
        <v>8128</v>
      </c>
      <c r="B1780" s="260">
        <v>45595</v>
      </c>
      <c r="C1780" s="261" t="s">
        <v>479</v>
      </c>
      <c r="D1780" s="262">
        <v>45658</v>
      </c>
      <c r="E1780" s="259" t="s">
        <v>898</v>
      </c>
      <c r="F1780" s="259" t="s">
        <v>438</v>
      </c>
    </row>
    <row r="1781" spans="1:6" x14ac:dyDescent="0.25">
      <c r="A1781" s="259" t="s">
        <v>8129</v>
      </c>
      <c r="B1781" s="260">
        <v>7128019017133</v>
      </c>
      <c r="C1781" s="261" t="s">
        <v>452</v>
      </c>
      <c r="D1781" s="262">
        <v>45658</v>
      </c>
      <c r="E1781" s="259" t="s">
        <v>898</v>
      </c>
      <c r="F1781" s="259" t="s">
        <v>438</v>
      </c>
    </row>
    <row r="1782" spans="1:6" x14ac:dyDescent="0.25">
      <c r="A1782" s="259" t="s">
        <v>8130</v>
      </c>
      <c r="B1782" s="260">
        <v>5523509</v>
      </c>
      <c r="C1782" s="261" t="s">
        <v>501</v>
      </c>
      <c r="D1782" s="262">
        <v>45658</v>
      </c>
      <c r="E1782" s="259" t="s">
        <v>898</v>
      </c>
      <c r="F1782" s="259" t="s">
        <v>438</v>
      </c>
    </row>
    <row r="1783" spans="1:6" x14ac:dyDescent="0.25">
      <c r="A1783" s="259" t="s">
        <v>8131</v>
      </c>
      <c r="B1783" s="260">
        <v>5502349</v>
      </c>
      <c r="C1783" s="261" t="s">
        <v>501</v>
      </c>
      <c r="D1783" s="262">
        <v>45658</v>
      </c>
      <c r="E1783" s="259" t="s">
        <v>898</v>
      </c>
      <c r="F1783" s="259" t="s">
        <v>438</v>
      </c>
    </row>
    <row r="1784" spans="1:6" x14ac:dyDescent="0.25">
      <c r="A1784" s="259" t="s">
        <v>8132</v>
      </c>
      <c r="B1784" s="260">
        <v>4810574</v>
      </c>
      <c r="C1784" s="261" t="s">
        <v>835</v>
      </c>
      <c r="D1784" s="262">
        <v>45658</v>
      </c>
      <c r="E1784" s="259" t="s">
        <v>898</v>
      </c>
      <c r="F1784" s="259" t="s">
        <v>438</v>
      </c>
    </row>
    <row r="1785" spans="1:6" x14ac:dyDescent="0.25">
      <c r="A1785" s="259" t="s">
        <v>8133</v>
      </c>
      <c r="B1785" s="260" t="s">
        <v>17432</v>
      </c>
      <c r="C1785" s="261" t="s">
        <v>844</v>
      </c>
      <c r="D1785" s="262">
        <v>45658</v>
      </c>
      <c r="E1785" s="259" t="s">
        <v>898</v>
      </c>
      <c r="F1785" s="259" t="s">
        <v>438</v>
      </c>
    </row>
    <row r="1786" spans="1:6" x14ac:dyDescent="0.25">
      <c r="A1786" s="259" t="s">
        <v>8134</v>
      </c>
      <c r="B1786" s="260">
        <v>8810</v>
      </c>
      <c r="C1786" s="261" t="s">
        <v>844</v>
      </c>
      <c r="D1786" s="262">
        <v>45658</v>
      </c>
      <c r="E1786" s="259" t="s">
        <v>898</v>
      </c>
      <c r="F1786" s="259" t="s">
        <v>438</v>
      </c>
    </row>
    <row r="1787" spans="1:6" x14ac:dyDescent="0.25">
      <c r="A1787" s="259" t="s">
        <v>8135</v>
      </c>
      <c r="B1787" s="260">
        <v>97409</v>
      </c>
      <c r="C1787" s="261" t="s">
        <v>844</v>
      </c>
      <c r="D1787" s="262">
        <v>45658</v>
      </c>
      <c r="E1787" s="259" t="s">
        <v>898</v>
      </c>
      <c r="F1787" s="259" t="s">
        <v>438</v>
      </c>
    </row>
    <row r="1788" spans="1:6" x14ac:dyDescent="0.25">
      <c r="A1788" s="259" t="s">
        <v>8136</v>
      </c>
      <c r="B1788" s="260">
        <v>94755</v>
      </c>
      <c r="C1788" s="261" t="s">
        <v>844</v>
      </c>
      <c r="D1788" s="262">
        <v>45658</v>
      </c>
      <c r="E1788" s="259" t="s">
        <v>898</v>
      </c>
      <c r="F1788" s="259" t="s">
        <v>438</v>
      </c>
    </row>
    <row r="1789" spans="1:6" x14ac:dyDescent="0.25">
      <c r="A1789" s="259" t="s">
        <v>8137</v>
      </c>
      <c r="B1789" s="260">
        <v>35824</v>
      </c>
      <c r="C1789" s="261" t="s">
        <v>844</v>
      </c>
      <c r="D1789" s="262">
        <v>45658</v>
      </c>
      <c r="E1789" s="259" t="s">
        <v>898</v>
      </c>
      <c r="F1789" s="259" t="s">
        <v>438</v>
      </c>
    </row>
    <row r="1790" spans="1:6" x14ac:dyDescent="0.25">
      <c r="A1790" s="259" t="s">
        <v>8138</v>
      </c>
      <c r="B1790" s="260">
        <v>712802402623</v>
      </c>
      <c r="C1790" s="261" t="s">
        <v>452</v>
      </c>
      <c r="D1790" s="262">
        <v>45658</v>
      </c>
      <c r="E1790" s="259" t="s">
        <v>898</v>
      </c>
      <c r="F1790" s="259" t="s">
        <v>438</v>
      </c>
    </row>
    <row r="1791" spans="1:6" x14ac:dyDescent="0.25">
      <c r="A1791" s="259" t="s">
        <v>8139</v>
      </c>
      <c r="B1791" s="260">
        <v>6459</v>
      </c>
      <c r="C1791" s="261" t="s">
        <v>844</v>
      </c>
      <c r="D1791" s="262">
        <v>45658</v>
      </c>
      <c r="E1791" s="259" t="s">
        <v>898</v>
      </c>
      <c r="F1791" s="259" t="s">
        <v>438</v>
      </c>
    </row>
    <row r="1792" spans="1:6" x14ac:dyDescent="0.25">
      <c r="A1792" s="259" t="s">
        <v>8140</v>
      </c>
      <c r="B1792" s="260">
        <v>7791020015803</v>
      </c>
      <c r="C1792" s="261" t="s">
        <v>478</v>
      </c>
      <c r="D1792" s="262">
        <v>45658</v>
      </c>
      <c r="E1792" s="259" t="s">
        <v>898</v>
      </c>
      <c r="F1792" s="259" t="s">
        <v>438</v>
      </c>
    </row>
    <row r="1793" spans="1:6" x14ac:dyDescent="0.25">
      <c r="A1793" s="259" t="s">
        <v>8141</v>
      </c>
      <c r="B1793" s="260">
        <v>20729</v>
      </c>
      <c r="C1793" s="261" t="s">
        <v>443</v>
      </c>
      <c r="D1793" s="262">
        <v>45658</v>
      </c>
      <c r="E1793" s="259" t="s">
        <v>898</v>
      </c>
      <c r="F1793" s="259" t="s">
        <v>438</v>
      </c>
    </row>
    <row r="1794" spans="1:6" x14ac:dyDescent="0.25">
      <c r="A1794" s="259" t="s">
        <v>8142</v>
      </c>
      <c r="B1794" s="260">
        <v>45064</v>
      </c>
      <c r="C1794" s="261" t="s">
        <v>459</v>
      </c>
      <c r="D1794" s="262">
        <v>45658</v>
      </c>
      <c r="E1794" s="259" t="s">
        <v>898</v>
      </c>
      <c r="F1794" s="259" t="s">
        <v>438</v>
      </c>
    </row>
    <row r="1795" spans="1:6" x14ac:dyDescent="0.25">
      <c r="A1795" s="259" t="s">
        <v>8144</v>
      </c>
      <c r="B1795" s="260">
        <v>63098708</v>
      </c>
      <c r="C1795" s="261" t="s">
        <v>505</v>
      </c>
      <c r="D1795" s="262">
        <v>45658</v>
      </c>
      <c r="E1795" s="259" t="s">
        <v>898</v>
      </c>
      <c r="F1795" s="259" t="s">
        <v>438</v>
      </c>
    </row>
    <row r="1796" spans="1:6" x14ac:dyDescent="0.25">
      <c r="A1796" s="259" t="s">
        <v>8145</v>
      </c>
      <c r="B1796" s="260">
        <v>7789023010422</v>
      </c>
      <c r="C1796" s="261" t="s">
        <v>478</v>
      </c>
      <c r="D1796" s="262">
        <v>45658</v>
      </c>
      <c r="E1796" s="259" t="s">
        <v>898</v>
      </c>
      <c r="F1796" s="259" t="s">
        <v>438</v>
      </c>
    </row>
    <row r="1797" spans="1:6" x14ac:dyDescent="0.25">
      <c r="A1797" s="259" t="s">
        <v>8146</v>
      </c>
      <c r="B1797" s="260">
        <v>5049093</v>
      </c>
      <c r="C1797" s="261" t="s">
        <v>501</v>
      </c>
      <c r="D1797" s="262">
        <v>45658</v>
      </c>
      <c r="E1797" s="259" t="s">
        <v>898</v>
      </c>
      <c r="F1797" s="259" t="s">
        <v>438</v>
      </c>
    </row>
    <row r="1798" spans="1:6" x14ac:dyDescent="0.25">
      <c r="A1798" s="259" t="s">
        <v>8147</v>
      </c>
      <c r="B1798" s="260">
        <v>7789026024409</v>
      </c>
      <c r="C1798" s="261" t="s">
        <v>478</v>
      </c>
      <c r="D1798" s="262">
        <v>45658</v>
      </c>
      <c r="E1798" s="259" t="s">
        <v>898</v>
      </c>
      <c r="F1798" s="259" t="s">
        <v>438</v>
      </c>
    </row>
    <row r="1799" spans="1:6" x14ac:dyDescent="0.25">
      <c r="A1799" s="259" t="s">
        <v>8148</v>
      </c>
      <c r="B1799" s="260">
        <v>80611</v>
      </c>
      <c r="C1799" s="261" t="s">
        <v>844</v>
      </c>
      <c r="D1799" s="262">
        <v>45658</v>
      </c>
      <c r="E1799" s="259" t="s">
        <v>898</v>
      </c>
      <c r="F1799" s="259" t="s">
        <v>438</v>
      </c>
    </row>
    <row r="1800" spans="1:6" x14ac:dyDescent="0.25">
      <c r="A1800" s="259" t="s">
        <v>8149</v>
      </c>
      <c r="B1800" s="260" t="s">
        <v>17433</v>
      </c>
      <c r="C1800" s="261" t="s">
        <v>844</v>
      </c>
      <c r="D1800" s="262">
        <v>45658</v>
      </c>
      <c r="E1800" s="259" t="s">
        <v>898</v>
      </c>
      <c r="F1800" s="259" t="s">
        <v>438</v>
      </c>
    </row>
    <row r="1801" spans="1:6" x14ac:dyDescent="0.25">
      <c r="A1801" s="259" t="s">
        <v>8150</v>
      </c>
      <c r="B1801" s="260">
        <v>89328</v>
      </c>
      <c r="C1801" s="261" t="s">
        <v>447</v>
      </c>
      <c r="D1801" s="262">
        <v>45658</v>
      </c>
      <c r="E1801" s="259" t="s">
        <v>898</v>
      </c>
      <c r="F1801" s="259" t="s">
        <v>438</v>
      </c>
    </row>
    <row r="1802" spans="1:6" x14ac:dyDescent="0.25">
      <c r="A1802" s="259" t="s">
        <v>8151</v>
      </c>
      <c r="B1802" s="260">
        <v>3762501</v>
      </c>
      <c r="C1802" s="261" t="s">
        <v>501</v>
      </c>
      <c r="D1802" s="262">
        <v>45658</v>
      </c>
      <c r="E1802" s="259" t="s">
        <v>898</v>
      </c>
      <c r="F1802" s="259" t="s">
        <v>438</v>
      </c>
    </row>
    <row r="1803" spans="1:6" x14ac:dyDescent="0.25">
      <c r="A1803" s="259" t="s">
        <v>8152</v>
      </c>
      <c r="B1803" s="260">
        <v>89699</v>
      </c>
      <c r="C1803" s="261" t="s">
        <v>448</v>
      </c>
      <c r="D1803" s="262">
        <v>45658</v>
      </c>
      <c r="E1803" s="259" t="s">
        <v>898</v>
      </c>
      <c r="F1803" s="259" t="s">
        <v>438</v>
      </c>
    </row>
    <row r="1804" spans="1:6" x14ac:dyDescent="0.25">
      <c r="A1804" s="259" t="s">
        <v>8153</v>
      </c>
      <c r="B1804" s="260" t="s">
        <v>17434</v>
      </c>
      <c r="C1804" s="261" t="s">
        <v>449</v>
      </c>
      <c r="D1804" s="262">
        <v>45658</v>
      </c>
      <c r="E1804" s="259" t="s">
        <v>898</v>
      </c>
      <c r="F1804" s="259" t="s">
        <v>438</v>
      </c>
    </row>
    <row r="1805" spans="1:6" x14ac:dyDescent="0.25">
      <c r="A1805" s="259" t="s">
        <v>8154</v>
      </c>
      <c r="B1805" s="260">
        <v>7789022013420</v>
      </c>
      <c r="C1805" s="261" t="s">
        <v>478</v>
      </c>
      <c r="D1805" s="262">
        <v>45658</v>
      </c>
      <c r="E1805" s="259" t="s">
        <v>898</v>
      </c>
      <c r="F1805" s="259" t="s">
        <v>438</v>
      </c>
    </row>
    <row r="1806" spans="1:6" x14ac:dyDescent="0.25">
      <c r="A1806" s="259" t="s">
        <v>8155</v>
      </c>
      <c r="B1806" s="260" t="s">
        <v>17435</v>
      </c>
      <c r="C1806" s="261" t="s">
        <v>478</v>
      </c>
      <c r="D1806" s="262">
        <v>45658</v>
      </c>
      <c r="E1806" s="259" t="s">
        <v>898</v>
      </c>
      <c r="F1806" s="259" t="s">
        <v>438</v>
      </c>
    </row>
    <row r="1807" spans="1:6" x14ac:dyDescent="0.25">
      <c r="A1807" s="259" t="s">
        <v>8156</v>
      </c>
      <c r="B1807" s="260">
        <v>10979</v>
      </c>
      <c r="C1807" s="261" t="s">
        <v>445</v>
      </c>
      <c r="D1807" s="262">
        <v>45809</v>
      </c>
      <c r="E1807" s="259" t="s">
        <v>898</v>
      </c>
      <c r="F1807" s="259" t="s">
        <v>438</v>
      </c>
    </row>
    <row r="1808" spans="1:6" x14ac:dyDescent="0.25">
      <c r="A1808" s="259" t="s">
        <v>8157</v>
      </c>
      <c r="B1808" s="260">
        <v>4811462</v>
      </c>
      <c r="C1808" s="261" t="s">
        <v>835</v>
      </c>
      <c r="D1808" s="262">
        <v>45809</v>
      </c>
      <c r="E1808" s="259" t="s">
        <v>898</v>
      </c>
      <c r="F1808" s="259" t="s">
        <v>438</v>
      </c>
    </row>
    <row r="1809" spans="1:6" x14ac:dyDescent="0.25">
      <c r="A1809" s="259" t="s">
        <v>8158</v>
      </c>
      <c r="B1809" s="260">
        <v>4307624</v>
      </c>
      <c r="C1809" s="261" t="s">
        <v>468</v>
      </c>
      <c r="D1809" s="262">
        <v>45809</v>
      </c>
      <c r="E1809" s="259" t="s">
        <v>898</v>
      </c>
      <c r="F1809" s="259" t="s">
        <v>438</v>
      </c>
    </row>
    <row r="1810" spans="1:6" x14ac:dyDescent="0.25">
      <c r="A1810" s="259" t="s">
        <v>8159</v>
      </c>
      <c r="B1810" s="260">
        <v>9186</v>
      </c>
      <c r="C1810" s="261" t="s">
        <v>760</v>
      </c>
      <c r="D1810" s="262">
        <v>45809</v>
      </c>
      <c r="E1810" s="259" t="s">
        <v>898</v>
      </c>
      <c r="F1810" s="259" t="s">
        <v>438</v>
      </c>
    </row>
    <row r="1811" spans="1:6" x14ac:dyDescent="0.25">
      <c r="A1811" s="259" t="s">
        <v>8160</v>
      </c>
      <c r="B1811" s="260">
        <v>52696</v>
      </c>
      <c r="C1811" s="261" t="s">
        <v>844</v>
      </c>
      <c r="D1811" s="262">
        <v>45748</v>
      </c>
      <c r="E1811" s="259" t="s">
        <v>898</v>
      </c>
      <c r="F1811" s="259" t="s">
        <v>438</v>
      </c>
    </row>
    <row r="1812" spans="1:6" x14ac:dyDescent="0.25">
      <c r="A1812" s="259" t="s">
        <v>8161</v>
      </c>
      <c r="B1812" s="260">
        <v>5201326</v>
      </c>
      <c r="C1812" s="261" t="s">
        <v>501</v>
      </c>
      <c r="D1812" s="262">
        <v>45658</v>
      </c>
      <c r="E1812" s="259" t="s">
        <v>898</v>
      </c>
      <c r="F1812" s="259" t="s">
        <v>438</v>
      </c>
    </row>
    <row r="1813" spans="1:6" x14ac:dyDescent="0.25">
      <c r="A1813" s="259" t="s">
        <v>8162</v>
      </c>
      <c r="B1813" s="260">
        <v>6432</v>
      </c>
      <c r="C1813" s="261" t="s">
        <v>844</v>
      </c>
      <c r="D1813" s="262">
        <v>45658</v>
      </c>
      <c r="E1813" s="259" t="s">
        <v>898</v>
      </c>
      <c r="F1813" s="259" t="s">
        <v>438</v>
      </c>
    </row>
    <row r="1814" spans="1:6" x14ac:dyDescent="0.25">
      <c r="A1814" s="259" t="s">
        <v>8163</v>
      </c>
      <c r="B1814" s="260">
        <v>7789021007575</v>
      </c>
      <c r="C1814" s="261" t="s">
        <v>478</v>
      </c>
      <c r="D1814" s="262">
        <v>45658</v>
      </c>
      <c r="E1814" s="259" t="s">
        <v>898</v>
      </c>
      <c r="F1814" s="259" t="s">
        <v>438</v>
      </c>
    </row>
    <row r="1815" spans="1:6" x14ac:dyDescent="0.25">
      <c r="A1815" s="259" t="s">
        <v>8164</v>
      </c>
      <c r="B1815" s="260">
        <v>80546</v>
      </c>
      <c r="C1815" s="261" t="s">
        <v>844</v>
      </c>
      <c r="D1815" s="262">
        <v>45658</v>
      </c>
      <c r="E1815" s="259" t="s">
        <v>898</v>
      </c>
      <c r="F1815" s="259" t="s">
        <v>438</v>
      </c>
    </row>
    <row r="1816" spans="1:6" x14ac:dyDescent="0.25">
      <c r="A1816" s="259" t="s">
        <v>8165</v>
      </c>
      <c r="B1816" s="260">
        <v>45004</v>
      </c>
      <c r="C1816" s="261" t="s">
        <v>459</v>
      </c>
      <c r="D1816" s="262">
        <v>45658</v>
      </c>
      <c r="E1816" s="259" t="s">
        <v>898</v>
      </c>
      <c r="F1816" s="259" t="s">
        <v>438</v>
      </c>
    </row>
    <row r="1817" spans="1:6" x14ac:dyDescent="0.25">
      <c r="A1817" s="259" t="s">
        <v>8166</v>
      </c>
      <c r="B1817" s="260">
        <v>5257544</v>
      </c>
      <c r="C1817" s="261" t="s">
        <v>449</v>
      </c>
      <c r="D1817" s="262">
        <v>45689</v>
      </c>
      <c r="E1817" s="259" t="s">
        <v>898</v>
      </c>
      <c r="F1817" s="259" t="s">
        <v>438</v>
      </c>
    </row>
    <row r="1818" spans="1:6" x14ac:dyDescent="0.25">
      <c r="A1818" s="259" t="s">
        <v>8167</v>
      </c>
      <c r="B1818" s="260" t="s">
        <v>17436</v>
      </c>
      <c r="C1818" s="261" t="s">
        <v>452</v>
      </c>
      <c r="D1818" s="262">
        <v>45658</v>
      </c>
      <c r="E1818" s="259" t="s">
        <v>898</v>
      </c>
      <c r="F1818" s="259" t="s">
        <v>438</v>
      </c>
    </row>
    <row r="1819" spans="1:6" x14ac:dyDescent="0.25">
      <c r="A1819" s="259" t="s">
        <v>8168</v>
      </c>
      <c r="B1819" s="260">
        <v>5201654</v>
      </c>
      <c r="C1819" s="261" t="s">
        <v>449</v>
      </c>
      <c r="D1819" s="262">
        <v>45689</v>
      </c>
      <c r="E1819" s="259" t="s">
        <v>898</v>
      </c>
      <c r="F1819" s="259" t="s">
        <v>438</v>
      </c>
    </row>
    <row r="1820" spans="1:6" x14ac:dyDescent="0.25">
      <c r="A1820" s="259" t="s">
        <v>8169</v>
      </c>
      <c r="B1820" s="260">
        <v>22512</v>
      </c>
      <c r="C1820" s="261" t="s">
        <v>844</v>
      </c>
      <c r="D1820" s="262">
        <v>45658</v>
      </c>
      <c r="E1820" s="259" t="s">
        <v>898</v>
      </c>
      <c r="F1820" s="259" t="s">
        <v>438</v>
      </c>
    </row>
    <row r="1821" spans="1:6" x14ac:dyDescent="0.25">
      <c r="A1821" s="259" t="s">
        <v>8170</v>
      </c>
      <c r="B1821" s="260">
        <v>45988</v>
      </c>
      <c r="C1821" s="261" t="s">
        <v>459</v>
      </c>
      <c r="D1821" s="262">
        <v>45658</v>
      </c>
      <c r="E1821" s="259" t="s">
        <v>898</v>
      </c>
      <c r="F1821" s="259" t="s">
        <v>438</v>
      </c>
    </row>
    <row r="1822" spans="1:6" x14ac:dyDescent="0.25">
      <c r="A1822" s="259" t="s">
        <v>8171</v>
      </c>
      <c r="B1822" s="260" t="s">
        <v>17437</v>
      </c>
      <c r="C1822" s="261" t="s">
        <v>474</v>
      </c>
      <c r="D1822" s="262">
        <v>45658</v>
      </c>
      <c r="E1822" s="259" t="s">
        <v>898</v>
      </c>
      <c r="F1822" s="259" t="s">
        <v>438</v>
      </c>
    </row>
    <row r="1823" spans="1:6" x14ac:dyDescent="0.25">
      <c r="A1823" s="259" t="s">
        <v>8172</v>
      </c>
      <c r="B1823" s="260">
        <v>5262524</v>
      </c>
      <c r="C1823" s="261" t="s">
        <v>449</v>
      </c>
      <c r="D1823" s="262">
        <v>45658</v>
      </c>
      <c r="E1823" s="259" t="s">
        <v>898</v>
      </c>
      <c r="F1823" s="259" t="s">
        <v>438</v>
      </c>
    </row>
    <row r="1824" spans="1:6" x14ac:dyDescent="0.25">
      <c r="A1824" s="259" t="s">
        <v>8173</v>
      </c>
      <c r="B1824" s="260" t="s">
        <v>17438</v>
      </c>
      <c r="C1824" s="261" t="s">
        <v>837</v>
      </c>
      <c r="D1824" s="262">
        <v>45658</v>
      </c>
      <c r="E1824" s="259" t="s">
        <v>898</v>
      </c>
      <c r="F1824" s="259" t="s">
        <v>438</v>
      </c>
    </row>
    <row r="1825" spans="1:6" x14ac:dyDescent="0.25">
      <c r="A1825" s="259" t="s">
        <v>8174</v>
      </c>
      <c r="B1825" s="260">
        <v>45279</v>
      </c>
      <c r="C1825" s="261" t="s">
        <v>459</v>
      </c>
      <c r="D1825" s="262">
        <v>45658</v>
      </c>
      <c r="E1825" s="259" t="s">
        <v>898</v>
      </c>
      <c r="F1825" s="259" t="s">
        <v>438</v>
      </c>
    </row>
    <row r="1826" spans="1:6" x14ac:dyDescent="0.25">
      <c r="A1826" s="259" t="s">
        <v>8175</v>
      </c>
      <c r="B1826" s="260">
        <v>36543</v>
      </c>
      <c r="C1826" s="261" t="s">
        <v>6416</v>
      </c>
      <c r="D1826" s="262">
        <v>45658</v>
      </c>
      <c r="E1826" s="259" t="s">
        <v>898</v>
      </c>
      <c r="F1826" s="259" t="s">
        <v>438</v>
      </c>
    </row>
    <row r="1827" spans="1:6" x14ac:dyDescent="0.25">
      <c r="A1827" s="259" t="s">
        <v>8176</v>
      </c>
      <c r="B1827" s="260">
        <v>5502343</v>
      </c>
      <c r="C1827" s="261" t="s">
        <v>449</v>
      </c>
      <c r="D1827" s="262">
        <v>45658</v>
      </c>
      <c r="E1827" s="259" t="s">
        <v>898</v>
      </c>
      <c r="F1827" s="259" t="s">
        <v>438</v>
      </c>
    </row>
    <row r="1828" spans="1:6" x14ac:dyDescent="0.25">
      <c r="A1828" s="259" t="s">
        <v>8177</v>
      </c>
      <c r="B1828" s="260">
        <v>16735</v>
      </c>
      <c r="C1828" s="261" t="s">
        <v>844</v>
      </c>
      <c r="D1828" s="262">
        <v>45809</v>
      </c>
      <c r="E1828" s="259" t="s">
        <v>898</v>
      </c>
      <c r="F1828" s="259" t="s">
        <v>438</v>
      </c>
    </row>
    <row r="1829" spans="1:6" x14ac:dyDescent="0.25">
      <c r="A1829" s="259" t="s">
        <v>8178</v>
      </c>
      <c r="B1829" s="260">
        <v>12998</v>
      </c>
      <c r="C1829" s="261" t="s">
        <v>844</v>
      </c>
      <c r="D1829" s="262">
        <v>45809</v>
      </c>
      <c r="E1829" s="259" t="s">
        <v>898</v>
      </c>
      <c r="F1829" s="259" t="s">
        <v>438</v>
      </c>
    </row>
    <row r="1830" spans="1:6" x14ac:dyDescent="0.25">
      <c r="A1830" s="259" t="s">
        <v>8179</v>
      </c>
      <c r="B1830" s="260" t="s">
        <v>17439</v>
      </c>
      <c r="C1830" s="261" t="s">
        <v>844</v>
      </c>
      <c r="D1830" s="262">
        <v>45809</v>
      </c>
      <c r="E1830" s="259" t="s">
        <v>898</v>
      </c>
      <c r="F1830" s="259" t="s">
        <v>438</v>
      </c>
    </row>
    <row r="1831" spans="1:6" x14ac:dyDescent="0.25">
      <c r="A1831" s="259" t="s">
        <v>18033</v>
      </c>
      <c r="B1831" s="260" t="s">
        <v>17440</v>
      </c>
      <c r="C1831" s="261" t="s">
        <v>441</v>
      </c>
      <c r="D1831" s="262">
        <v>45809</v>
      </c>
      <c r="E1831" s="259" t="s">
        <v>898</v>
      </c>
      <c r="F1831" s="259" t="s">
        <v>438</v>
      </c>
    </row>
    <row r="1832" spans="1:6" x14ac:dyDescent="0.25">
      <c r="A1832" s="259" t="s">
        <v>8180</v>
      </c>
      <c r="B1832" s="260">
        <v>12104</v>
      </c>
      <c r="C1832" s="261" t="s">
        <v>441</v>
      </c>
      <c r="D1832" s="262">
        <v>45809</v>
      </c>
      <c r="E1832" s="259" t="s">
        <v>898</v>
      </c>
      <c r="F1832" s="259" t="s">
        <v>438</v>
      </c>
    </row>
    <row r="1833" spans="1:6" x14ac:dyDescent="0.25">
      <c r="A1833" s="259" t="s">
        <v>8181</v>
      </c>
      <c r="B1833" s="260">
        <v>1418</v>
      </c>
      <c r="C1833" s="261" t="s">
        <v>844</v>
      </c>
      <c r="D1833" s="262">
        <v>45809</v>
      </c>
      <c r="E1833" s="259" t="s">
        <v>898</v>
      </c>
      <c r="F1833" s="259" t="s">
        <v>438</v>
      </c>
    </row>
    <row r="1834" spans="1:6" x14ac:dyDescent="0.25">
      <c r="A1834" s="259" t="s">
        <v>8182</v>
      </c>
      <c r="B1834" s="260">
        <v>3730167</v>
      </c>
      <c r="C1834" s="261" t="s">
        <v>468</v>
      </c>
      <c r="D1834" s="262">
        <v>45809</v>
      </c>
      <c r="E1834" s="259" t="s">
        <v>898</v>
      </c>
      <c r="F1834" s="259" t="s">
        <v>438</v>
      </c>
    </row>
    <row r="1835" spans="1:6" x14ac:dyDescent="0.25">
      <c r="A1835" s="259" t="s">
        <v>8183</v>
      </c>
      <c r="B1835" s="260">
        <v>45292</v>
      </c>
      <c r="C1835" s="261" t="s">
        <v>459</v>
      </c>
      <c r="D1835" s="262">
        <v>45809</v>
      </c>
      <c r="E1835" s="259" t="s">
        <v>898</v>
      </c>
      <c r="F1835" s="259" t="s">
        <v>438</v>
      </c>
    </row>
    <row r="1836" spans="1:6" x14ac:dyDescent="0.25">
      <c r="A1836" s="259" t="s">
        <v>8184</v>
      </c>
      <c r="B1836" s="260">
        <v>23668</v>
      </c>
      <c r="C1836" s="261" t="s">
        <v>844</v>
      </c>
      <c r="D1836" s="262">
        <v>45809</v>
      </c>
      <c r="E1836" s="259" t="s">
        <v>898</v>
      </c>
      <c r="F1836" s="259" t="s">
        <v>438</v>
      </c>
    </row>
    <row r="1837" spans="1:6" x14ac:dyDescent="0.25">
      <c r="A1837" s="259" t="s">
        <v>8185</v>
      </c>
      <c r="B1837" s="260" t="s">
        <v>17441</v>
      </c>
      <c r="C1837" s="261" t="s">
        <v>476</v>
      </c>
      <c r="D1837" s="262">
        <v>45658</v>
      </c>
      <c r="E1837" s="259" t="s">
        <v>898</v>
      </c>
      <c r="F1837" s="259" t="s">
        <v>438</v>
      </c>
    </row>
    <row r="1838" spans="1:6" x14ac:dyDescent="0.25">
      <c r="A1838" s="259" t="s">
        <v>8186</v>
      </c>
      <c r="B1838" s="260">
        <v>53352</v>
      </c>
      <c r="C1838" s="261" t="s">
        <v>844</v>
      </c>
      <c r="D1838" s="262">
        <v>45658</v>
      </c>
      <c r="E1838" s="259" t="s">
        <v>898</v>
      </c>
      <c r="F1838" s="259" t="s">
        <v>438</v>
      </c>
    </row>
    <row r="1839" spans="1:6" x14ac:dyDescent="0.25">
      <c r="A1839" s="259" t="s">
        <v>8187</v>
      </c>
      <c r="B1839" s="260">
        <v>7789021005145</v>
      </c>
      <c r="C1839" s="261" t="s">
        <v>478</v>
      </c>
      <c r="D1839" s="262">
        <v>45658</v>
      </c>
      <c r="E1839" s="259" t="s">
        <v>898</v>
      </c>
      <c r="F1839" s="259" t="s">
        <v>438</v>
      </c>
    </row>
    <row r="1840" spans="1:6" x14ac:dyDescent="0.25">
      <c r="A1840" s="259" t="s">
        <v>8188</v>
      </c>
      <c r="B1840" s="260">
        <v>7789022</v>
      </c>
      <c r="C1840" s="261" t="s">
        <v>478</v>
      </c>
      <c r="D1840" s="262">
        <v>45659</v>
      </c>
      <c r="E1840" s="259" t="s">
        <v>898</v>
      </c>
      <c r="F1840" s="259" t="s">
        <v>438</v>
      </c>
    </row>
    <row r="1841" spans="1:6" x14ac:dyDescent="0.25">
      <c r="A1841" s="259" t="s">
        <v>8189</v>
      </c>
      <c r="B1841" s="260">
        <v>7789022009425</v>
      </c>
      <c r="C1841" s="261" t="s">
        <v>674</v>
      </c>
      <c r="D1841" s="262">
        <v>45659</v>
      </c>
      <c r="E1841" s="259" t="s">
        <v>898</v>
      </c>
      <c r="F1841" s="259" t="s">
        <v>438</v>
      </c>
    </row>
    <row r="1842" spans="1:6" x14ac:dyDescent="0.25">
      <c r="A1842" s="259" t="s">
        <v>8190</v>
      </c>
      <c r="B1842" s="260">
        <v>7789022013951</v>
      </c>
      <c r="C1842" s="261" t="s">
        <v>674</v>
      </c>
      <c r="D1842" s="262">
        <v>45659</v>
      </c>
      <c r="E1842" s="259" t="s">
        <v>898</v>
      </c>
      <c r="F1842" s="259" t="s">
        <v>438</v>
      </c>
    </row>
    <row r="1843" spans="1:6" x14ac:dyDescent="0.25">
      <c r="A1843" s="259" t="s">
        <v>8191</v>
      </c>
      <c r="B1843" s="260">
        <v>7789022010267</v>
      </c>
      <c r="C1843" s="261" t="s">
        <v>674</v>
      </c>
      <c r="D1843" s="262">
        <v>45659</v>
      </c>
      <c r="E1843" s="259" t="s">
        <v>898</v>
      </c>
      <c r="F1843" s="259" t="s">
        <v>438</v>
      </c>
    </row>
    <row r="1844" spans="1:6" x14ac:dyDescent="0.25">
      <c r="A1844" s="259" t="s">
        <v>8192</v>
      </c>
      <c r="B1844" s="260">
        <v>7789021028380</v>
      </c>
      <c r="C1844" s="261" t="s">
        <v>674</v>
      </c>
      <c r="D1844" s="262">
        <v>45659</v>
      </c>
      <c r="E1844" s="259" t="s">
        <v>898</v>
      </c>
      <c r="F1844" s="259" t="s">
        <v>438</v>
      </c>
    </row>
    <row r="1845" spans="1:6" x14ac:dyDescent="0.25">
      <c r="A1845" s="259" t="s">
        <v>8193</v>
      </c>
      <c r="B1845" s="260">
        <v>7789022013691</v>
      </c>
      <c r="C1845" s="261" t="s">
        <v>674</v>
      </c>
      <c r="D1845" s="262">
        <v>45659</v>
      </c>
      <c r="E1845" s="259" t="s">
        <v>898</v>
      </c>
      <c r="F1845" s="259" t="s">
        <v>438</v>
      </c>
    </row>
    <row r="1846" spans="1:6" x14ac:dyDescent="0.25">
      <c r="A1846" s="259" t="s">
        <v>8194</v>
      </c>
      <c r="B1846" s="260" t="s">
        <v>17442</v>
      </c>
      <c r="C1846" s="261" t="s">
        <v>501</v>
      </c>
      <c r="D1846" s="262">
        <v>45659</v>
      </c>
      <c r="E1846" s="259" t="s">
        <v>898</v>
      </c>
      <c r="F1846" s="259" t="s">
        <v>438</v>
      </c>
    </row>
    <row r="1847" spans="1:6" x14ac:dyDescent="0.25">
      <c r="A1847" s="259" t="s">
        <v>8195</v>
      </c>
      <c r="B1847" s="260">
        <v>7789022011120</v>
      </c>
      <c r="C1847" s="261" t="s">
        <v>674</v>
      </c>
      <c r="D1847" s="262">
        <v>45659</v>
      </c>
      <c r="E1847" s="259" t="s">
        <v>898</v>
      </c>
      <c r="F1847" s="259" t="s">
        <v>438</v>
      </c>
    </row>
    <row r="1848" spans="1:6" x14ac:dyDescent="0.25">
      <c r="A1848" s="259" t="s">
        <v>8196</v>
      </c>
      <c r="B1848" s="260">
        <v>7789022009355</v>
      </c>
      <c r="C1848" s="261" t="s">
        <v>674</v>
      </c>
      <c r="D1848" s="262">
        <v>45659</v>
      </c>
      <c r="E1848" s="259" t="s">
        <v>898</v>
      </c>
      <c r="F1848" s="259" t="s">
        <v>438</v>
      </c>
    </row>
    <row r="1849" spans="1:6" x14ac:dyDescent="0.25">
      <c r="A1849" s="259" t="s">
        <v>8197</v>
      </c>
      <c r="B1849" s="260">
        <v>7789022009856</v>
      </c>
      <c r="C1849" s="261" t="s">
        <v>674</v>
      </c>
      <c r="D1849" s="262">
        <v>45659</v>
      </c>
      <c r="E1849" s="259" t="s">
        <v>898</v>
      </c>
      <c r="F1849" s="259" t="s">
        <v>438</v>
      </c>
    </row>
    <row r="1850" spans="1:6" x14ac:dyDescent="0.25">
      <c r="A1850" s="259" t="s">
        <v>8198</v>
      </c>
      <c r="B1850" s="260">
        <v>7789021030856</v>
      </c>
      <c r="C1850" s="261" t="s">
        <v>674</v>
      </c>
      <c r="D1850" s="262">
        <v>45659</v>
      </c>
      <c r="E1850" s="259" t="s">
        <v>898</v>
      </c>
      <c r="F1850" s="259" t="s">
        <v>438</v>
      </c>
    </row>
    <row r="1851" spans="1:6" x14ac:dyDescent="0.25">
      <c r="A1851" s="259" t="s">
        <v>8199</v>
      </c>
      <c r="B1851" s="260">
        <v>7789022010269</v>
      </c>
      <c r="C1851" s="261" t="s">
        <v>674</v>
      </c>
      <c r="D1851" s="262">
        <v>45659</v>
      </c>
      <c r="E1851" s="259" t="s">
        <v>898</v>
      </c>
      <c r="F1851" s="259" t="s">
        <v>438</v>
      </c>
    </row>
    <row r="1852" spans="1:6" x14ac:dyDescent="0.25">
      <c r="A1852" s="259" t="s">
        <v>8200</v>
      </c>
      <c r="B1852" s="260">
        <v>45597</v>
      </c>
      <c r="C1852" s="261" t="s">
        <v>479</v>
      </c>
      <c r="D1852" s="262">
        <v>45658</v>
      </c>
      <c r="E1852" s="259" t="s">
        <v>898</v>
      </c>
      <c r="F1852" s="259" t="s">
        <v>438</v>
      </c>
    </row>
    <row r="1853" spans="1:6" x14ac:dyDescent="0.25">
      <c r="A1853" s="259" t="s">
        <v>8201</v>
      </c>
      <c r="B1853" s="260">
        <v>7791019010694</v>
      </c>
      <c r="C1853" s="261" t="s">
        <v>478</v>
      </c>
      <c r="D1853" s="262">
        <v>45658</v>
      </c>
      <c r="E1853" s="259" t="s">
        <v>898</v>
      </c>
      <c r="F1853" s="259" t="s">
        <v>438</v>
      </c>
    </row>
    <row r="1854" spans="1:6" x14ac:dyDescent="0.25">
      <c r="A1854" s="259" t="s">
        <v>8202</v>
      </c>
      <c r="B1854" s="260">
        <v>65674</v>
      </c>
      <c r="C1854" s="261" t="s">
        <v>448</v>
      </c>
      <c r="D1854" s="262">
        <v>45658</v>
      </c>
      <c r="E1854" s="259" t="s">
        <v>898</v>
      </c>
      <c r="F1854" s="259" t="s">
        <v>438</v>
      </c>
    </row>
    <row r="1855" spans="1:6" x14ac:dyDescent="0.25">
      <c r="A1855" s="259" t="s">
        <v>8203</v>
      </c>
      <c r="B1855" s="260">
        <v>38318</v>
      </c>
      <c r="C1855" s="261" t="s">
        <v>844</v>
      </c>
      <c r="D1855" s="262">
        <v>45658</v>
      </c>
      <c r="E1855" s="259" t="s">
        <v>898</v>
      </c>
      <c r="F1855" s="259" t="s">
        <v>438</v>
      </c>
    </row>
    <row r="1856" spans="1:6" x14ac:dyDescent="0.25">
      <c r="A1856" s="259" t="s">
        <v>8204</v>
      </c>
      <c r="B1856" s="260">
        <v>44974</v>
      </c>
      <c r="C1856" s="261" t="s">
        <v>479</v>
      </c>
      <c r="D1856" s="262">
        <v>45658</v>
      </c>
      <c r="E1856" s="259" t="s">
        <v>898</v>
      </c>
      <c r="F1856" s="259" t="s">
        <v>438</v>
      </c>
    </row>
    <row r="1857" spans="1:6" x14ac:dyDescent="0.25">
      <c r="A1857" s="259" t="s">
        <v>8205</v>
      </c>
      <c r="B1857" s="260">
        <v>6708</v>
      </c>
      <c r="C1857" s="261" t="s">
        <v>844</v>
      </c>
      <c r="D1857" s="262">
        <v>45658</v>
      </c>
      <c r="E1857" s="259" t="s">
        <v>898</v>
      </c>
      <c r="F1857" s="259" t="s">
        <v>438</v>
      </c>
    </row>
    <row r="1858" spans="1:6" x14ac:dyDescent="0.25">
      <c r="A1858" s="259" t="s">
        <v>8206</v>
      </c>
      <c r="B1858" s="260">
        <v>23445431</v>
      </c>
      <c r="C1858" s="261" t="s">
        <v>837</v>
      </c>
      <c r="D1858" s="262">
        <v>45858</v>
      </c>
      <c r="E1858" s="259" t="s">
        <v>898</v>
      </c>
      <c r="F1858" s="259" t="s">
        <v>438</v>
      </c>
    </row>
    <row r="1859" spans="1:6" x14ac:dyDescent="0.25">
      <c r="A1859" s="259" t="s">
        <v>8207</v>
      </c>
      <c r="B1859" s="260">
        <v>497332</v>
      </c>
      <c r="C1859" s="261" t="s">
        <v>476</v>
      </c>
      <c r="D1859" s="262">
        <v>45658</v>
      </c>
      <c r="E1859" s="259" t="s">
        <v>898</v>
      </c>
      <c r="F1859" s="259" t="s">
        <v>438</v>
      </c>
    </row>
    <row r="1860" spans="1:6" x14ac:dyDescent="0.25">
      <c r="A1860" s="259" t="s">
        <v>8208</v>
      </c>
      <c r="B1860" s="260">
        <v>45360</v>
      </c>
      <c r="C1860" s="261" t="s">
        <v>459</v>
      </c>
      <c r="D1860" s="262">
        <v>45658</v>
      </c>
      <c r="E1860" s="259" t="s">
        <v>898</v>
      </c>
      <c r="F1860" s="259" t="s">
        <v>438</v>
      </c>
    </row>
    <row r="1861" spans="1:6" x14ac:dyDescent="0.25">
      <c r="A1861" s="259" t="s">
        <v>8209</v>
      </c>
      <c r="B1861" s="260">
        <v>8021</v>
      </c>
      <c r="C1861" s="261" t="s">
        <v>844</v>
      </c>
      <c r="D1861" s="262">
        <v>45658</v>
      </c>
      <c r="E1861" s="259" t="s">
        <v>898</v>
      </c>
      <c r="F1861" s="259" t="s">
        <v>438</v>
      </c>
    </row>
    <row r="1862" spans="1:6" x14ac:dyDescent="0.25">
      <c r="A1862" s="259" t="s">
        <v>8210</v>
      </c>
      <c r="B1862" s="260">
        <v>44814</v>
      </c>
      <c r="C1862" s="261" t="s">
        <v>479</v>
      </c>
      <c r="D1862" s="262">
        <v>45658</v>
      </c>
      <c r="E1862" s="259" t="s">
        <v>898</v>
      </c>
      <c r="F1862" s="259" t="s">
        <v>438</v>
      </c>
    </row>
    <row r="1863" spans="1:6" x14ac:dyDescent="0.25">
      <c r="A1863" s="259" t="s">
        <v>8211</v>
      </c>
      <c r="B1863" s="260">
        <v>44494</v>
      </c>
      <c r="C1863" s="261" t="s">
        <v>479</v>
      </c>
      <c r="D1863" s="262">
        <v>45658</v>
      </c>
      <c r="E1863" s="259" t="s">
        <v>898</v>
      </c>
      <c r="F1863" s="259" t="s">
        <v>438</v>
      </c>
    </row>
    <row r="1864" spans="1:6" x14ac:dyDescent="0.25">
      <c r="A1864" s="259" t="s">
        <v>11330</v>
      </c>
      <c r="B1864" s="260">
        <v>43020</v>
      </c>
      <c r="C1864" s="261" t="s">
        <v>479</v>
      </c>
      <c r="D1864" s="262">
        <v>45658</v>
      </c>
      <c r="E1864" s="259" t="s">
        <v>898</v>
      </c>
      <c r="F1864" s="259" t="s">
        <v>438</v>
      </c>
    </row>
    <row r="1865" spans="1:6" x14ac:dyDescent="0.25">
      <c r="A1865" s="259" t="s">
        <v>8213</v>
      </c>
      <c r="B1865" s="260">
        <v>44745</v>
      </c>
      <c r="C1865" s="261" t="s">
        <v>459</v>
      </c>
      <c r="D1865" s="262">
        <v>45658</v>
      </c>
      <c r="E1865" s="259" t="s">
        <v>898</v>
      </c>
      <c r="F1865" s="259" t="s">
        <v>438</v>
      </c>
    </row>
    <row r="1866" spans="1:6" x14ac:dyDescent="0.25">
      <c r="A1866" s="259" t="s">
        <v>8214</v>
      </c>
      <c r="B1866" s="260">
        <v>52882</v>
      </c>
      <c r="C1866" s="261" t="s">
        <v>459</v>
      </c>
      <c r="D1866" s="262">
        <v>45809</v>
      </c>
      <c r="E1866" s="259" t="s">
        <v>898</v>
      </c>
      <c r="F1866" s="259" t="s">
        <v>438</v>
      </c>
    </row>
    <row r="1867" spans="1:6" x14ac:dyDescent="0.25">
      <c r="A1867" s="259" t="s">
        <v>8215</v>
      </c>
      <c r="B1867" s="260">
        <v>7789025034475</v>
      </c>
      <c r="C1867" s="261" t="s">
        <v>478</v>
      </c>
      <c r="D1867" s="262">
        <v>45658</v>
      </c>
      <c r="E1867" s="259" t="s">
        <v>898</v>
      </c>
      <c r="F1867" s="259" t="s">
        <v>438</v>
      </c>
    </row>
    <row r="1868" spans="1:6" x14ac:dyDescent="0.25">
      <c r="A1868" s="259" t="s">
        <v>8216</v>
      </c>
      <c r="B1868" s="260">
        <v>7791020017762</v>
      </c>
      <c r="C1868" s="261" t="s">
        <v>478</v>
      </c>
      <c r="D1868" s="262">
        <v>45658</v>
      </c>
      <c r="E1868" s="259" t="s">
        <v>898</v>
      </c>
      <c r="F1868" s="259" t="s">
        <v>438</v>
      </c>
    </row>
    <row r="1869" spans="1:6" x14ac:dyDescent="0.25">
      <c r="A1869" s="259" t="s">
        <v>8217</v>
      </c>
      <c r="B1869" s="260">
        <v>65182</v>
      </c>
      <c r="C1869" s="261" t="s">
        <v>448</v>
      </c>
      <c r="D1869" s="262">
        <v>45658</v>
      </c>
      <c r="E1869" s="259" t="s">
        <v>898</v>
      </c>
      <c r="F1869" s="259" t="s">
        <v>438</v>
      </c>
    </row>
    <row r="1870" spans="1:6" x14ac:dyDescent="0.25">
      <c r="A1870" s="259" t="s">
        <v>8218</v>
      </c>
      <c r="B1870" s="260">
        <v>67908</v>
      </c>
      <c r="C1870" s="261" t="s">
        <v>844</v>
      </c>
      <c r="D1870" s="262">
        <v>45658</v>
      </c>
      <c r="E1870" s="259" t="s">
        <v>898</v>
      </c>
      <c r="F1870" s="259" t="s">
        <v>438</v>
      </c>
    </row>
    <row r="1871" spans="1:6" x14ac:dyDescent="0.25">
      <c r="A1871" s="259" t="s">
        <v>8219</v>
      </c>
      <c r="B1871" s="260">
        <v>778902503830</v>
      </c>
      <c r="C1871" s="261" t="s">
        <v>478</v>
      </c>
      <c r="D1871" s="262">
        <v>45658</v>
      </c>
      <c r="E1871" s="259" t="s">
        <v>898</v>
      </c>
      <c r="F1871" s="259" t="s">
        <v>438</v>
      </c>
    </row>
    <row r="1872" spans="1:6" x14ac:dyDescent="0.25">
      <c r="A1872" s="259" t="s">
        <v>8220</v>
      </c>
      <c r="B1872" s="260">
        <v>32337</v>
      </c>
      <c r="C1872" s="261" t="s">
        <v>459</v>
      </c>
      <c r="D1872" s="262">
        <v>45658</v>
      </c>
      <c r="E1872" s="259" t="s">
        <v>898</v>
      </c>
      <c r="F1872" s="259" t="s">
        <v>438</v>
      </c>
    </row>
    <row r="1873" spans="1:6" x14ac:dyDescent="0.25">
      <c r="A1873" s="259" t="s">
        <v>8221</v>
      </c>
      <c r="B1873" s="260">
        <v>104355</v>
      </c>
      <c r="C1873" s="261" t="s">
        <v>479</v>
      </c>
      <c r="D1873" s="262">
        <v>45658</v>
      </c>
      <c r="E1873" s="259" t="s">
        <v>898</v>
      </c>
      <c r="F1873" s="259" t="s">
        <v>438</v>
      </c>
    </row>
    <row r="1874" spans="1:6" x14ac:dyDescent="0.25">
      <c r="A1874" s="259" t="s">
        <v>8222</v>
      </c>
      <c r="B1874" s="260" t="s">
        <v>17443</v>
      </c>
      <c r="C1874" s="261" t="s">
        <v>441</v>
      </c>
      <c r="D1874" s="262">
        <v>45658</v>
      </c>
      <c r="E1874" s="259" t="s">
        <v>898</v>
      </c>
      <c r="F1874" s="259" t="s">
        <v>438</v>
      </c>
    </row>
    <row r="1875" spans="1:6" x14ac:dyDescent="0.25">
      <c r="A1875" s="259" t="s">
        <v>8223</v>
      </c>
      <c r="B1875" s="260">
        <v>61410</v>
      </c>
      <c r="C1875" s="261" t="s">
        <v>844</v>
      </c>
      <c r="D1875" s="262">
        <v>45658</v>
      </c>
      <c r="E1875" s="259" t="s">
        <v>898</v>
      </c>
      <c r="F1875" s="259" t="s">
        <v>438</v>
      </c>
    </row>
    <row r="1876" spans="1:6" x14ac:dyDescent="0.25">
      <c r="A1876" s="259" t="s">
        <v>8224</v>
      </c>
      <c r="B1876" s="260">
        <v>22590</v>
      </c>
      <c r="C1876" s="261" t="s">
        <v>844</v>
      </c>
      <c r="D1876" s="262">
        <v>45658</v>
      </c>
      <c r="E1876" s="259" t="s">
        <v>898</v>
      </c>
      <c r="F1876" s="259" t="s">
        <v>438</v>
      </c>
    </row>
    <row r="1877" spans="1:6" x14ac:dyDescent="0.25">
      <c r="A1877" s="259" t="s">
        <v>8225</v>
      </c>
      <c r="B1877" s="260">
        <v>132443</v>
      </c>
      <c r="C1877" s="261" t="s">
        <v>441</v>
      </c>
      <c r="D1877" s="262">
        <v>45658</v>
      </c>
      <c r="E1877" s="259" t="s">
        <v>898</v>
      </c>
      <c r="F1877" s="259" t="s">
        <v>438</v>
      </c>
    </row>
    <row r="1878" spans="1:6" x14ac:dyDescent="0.25">
      <c r="A1878" s="259" t="s">
        <v>845</v>
      </c>
      <c r="B1878" s="260" t="s">
        <v>17444</v>
      </c>
      <c r="C1878" s="261" t="s">
        <v>837</v>
      </c>
      <c r="D1878" s="262">
        <v>45746</v>
      </c>
      <c r="E1878" s="259" t="s">
        <v>898</v>
      </c>
      <c r="F1878" s="259" t="s">
        <v>438</v>
      </c>
    </row>
    <row r="1879" spans="1:6" x14ac:dyDescent="0.25">
      <c r="A1879" s="259" t="s">
        <v>8226</v>
      </c>
      <c r="B1879" s="260">
        <v>3750256</v>
      </c>
      <c r="C1879" s="261" t="s">
        <v>837</v>
      </c>
      <c r="D1879" s="262">
        <v>45658</v>
      </c>
      <c r="E1879" s="259" t="s">
        <v>898</v>
      </c>
      <c r="F1879" s="259" t="s">
        <v>438</v>
      </c>
    </row>
    <row r="1880" spans="1:6" x14ac:dyDescent="0.25">
      <c r="A1880" s="259" t="s">
        <v>8227</v>
      </c>
      <c r="B1880" s="260">
        <v>36082</v>
      </c>
      <c r="C1880" s="261" t="s">
        <v>6416</v>
      </c>
      <c r="D1880" s="262">
        <v>45658</v>
      </c>
      <c r="E1880" s="259" t="s">
        <v>898</v>
      </c>
      <c r="F1880" s="259" t="s">
        <v>438</v>
      </c>
    </row>
    <row r="1881" spans="1:6" x14ac:dyDescent="0.25">
      <c r="A1881" s="259" t="s">
        <v>8228</v>
      </c>
      <c r="B1881" s="260" t="s">
        <v>17903</v>
      </c>
      <c r="C1881" s="261" t="s">
        <v>459</v>
      </c>
      <c r="D1881" s="262">
        <v>45658</v>
      </c>
      <c r="E1881" s="259" t="s">
        <v>898</v>
      </c>
      <c r="F1881" s="259" t="s">
        <v>438</v>
      </c>
    </row>
    <row r="1882" spans="1:6" x14ac:dyDescent="0.25">
      <c r="A1882" s="259" t="s">
        <v>8229</v>
      </c>
      <c r="B1882" s="260">
        <v>8000</v>
      </c>
      <c r="C1882" s="261" t="s">
        <v>844</v>
      </c>
      <c r="D1882" s="262">
        <v>45658</v>
      </c>
      <c r="E1882" s="259" t="s">
        <v>898</v>
      </c>
      <c r="F1882" s="259" t="s">
        <v>438</v>
      </c>
    </row>
    <row r="1883" spans="1:6" x14ac:dyDescent="0.25">
      <c r="A1883" s="259" t="s">
        <v>8230</v>
      </c>
      <c r="B1883" s="260">
        <v>277616</v>
      </c>
      <c r="C1883" s="261" t="s">
        <v>476</v>
      </c>
      <c r="D1883" s="262">
        <v>45870</v>
      </c>
      <c r="E1883" s="259" t="s">
        <v>898</v>
      </c>
      <c r="F1883" s="259" t="s">
        <v>438</v>
      </c>
    </row>
    <row r="1884" spans="1:6" x14ac:dyDescent="0.25">
      <c r="A1884" s="259" t="s">
        <v>8231</v>
      </c>
      <c r="B1884" s="260">
        <v>7789020014789</v>
      </c>
      <c r="C1884" s="261" t="s">
        <v>478</v>
      </c>
      <c r="D1884" s="262">
        <v>45870</v>
      </c>
      <c r="E1884" s="259" t="s">
        <v>898</v>
      </c>
      <c r="F1884" s="259" t="s">
        <v>438</v>
      </c>
    </row>
    <row r="1885" spans="1:6" x14ac:dyDescent="0.25">
      <c r="A1885" s="259" t="s">
        <v>8232</v>
      </c>
      <c r="B1885" s="260">
        <v>562725</v>
      </c>
      <c r="C1885" s="261" t="s">
        <v>563</v>
      </c>
      <c r="D1885" s="262">
        <v>45870</v>
      </c>
      <c r="E1885" s="259" t="s">
        <v>898</v>
      </c>
      <c r="F1885" s="259" t="s">
        <v>438</v>
      </c>
    </row>
    <row r="1886" spans="1:6" x14ac:dyDescent="0.25">
      <c r="A1886" s="259" t="s">
        <v>8233</v>
      </c>
      <c r="B1886" s="260">
        <v>7791020008395</v>
      </c>
      <c r="C1886" s="261" t="s">
        <v>478</v>
      </c>
      <c r="D1886" s="262">
        <v>45870</v>
      </c>
      <c r="E1886" s="259" t="s">
        <v>898</v>
      </c>
      <c r="F1886" s="259" t="s">
        <v>438</v>
      </c>
    </row>
    <row r="1887" spans="1:6" x14ac:dyDescent="0.25">
      <c r="A1887" s="259" t="s">
        <v>8234</v>
      </c>
      <c r="B1887" s="260">
        <v>7789021028705</v>
      </c>
      <c r="C1887" s="261" t="s">
        <v>478</v>
      </c>
      <c r="D1887" s="262">
        <v>45870</v>
      </c>
      <c r="E1887" s="259" t="s">
        <v>898</v>
      </c>
      <c r="F1887" s="259" t="s">
        <v>438</v>
      </c>
    </row>
    <row r="1888" spans="1:6" x14ac:dyDescent="0.25">
      <c r="A1888" s="259" t="s">
        <v>8235</v>
      </c>
      <c r="B1888" s="260">
        <v>77880021028002</v>
      </c>
      <c r="C1888" s="261" t="s">
        <v>478</v>
      </c>
      <c r="D1888" s="262">
        <v>45870</v>
      </c>
      <c r="E1888" s="259" t="s">
        <v>898</v>
      </c>
      <c r="F1888" s="259" t="s">
        <v>438</v>
      </c>
    </row>
    <row r="1889" spans="1:6" x14ac:dyDescent="0.25">
      <c r="A1889" s="259" t="s">
        <v>8236</v>
      </c>
      <c r="B1889" s="260">
        <v>7001015</v>
      </c>
      <c r="C1889" s="261" t="s">
        <v>518</v>
      </c>
      <c r="D1889" s="262">
        <v>45870</v>
      </c>
      <c r="E1889" s="259" t="s">
        <v>898</v>
      </c>
      <c r="F1889" s="259" t="s">
        <v>438</v>
      </c>
    </row>
    <row r="1890" spans="1:6" x14ac:dyDescent="0.25">
      <c r="A1890" s="259" t="s">
        <v>8237</v>
      </c>
      <c r="B1890" s="260">
        <v>7789021021037</v>
      </c>
      <c r="C1890" s="261" t="s">
        <v>478</v>
      </c>
      <c r="D1890" s="262">
        <v>45870</v>
      </c>
      <c r="E1890" s="259" t="s">
        <v>898</v>
      </c>
      <c r="F1890" s="259" t="s">
        <v>438</v>
      </c>
    </row>
    <row r="1891" spans="1:6" x14ac:dyDescent="0.25">
      <c r="A1891" s="259" t="s">
        <v>8238</v>
      </c>
      <c r="B1891" s="260">
        <v>44454</v>
      </c>
      <c r="C1891" s="261" t="s">
        <v>459</v>
      </c>
      <c r="D1891" s="262">
        <v>45870</v>
      </c>
      <c r="E1891" s="259" t="s">
        <v>898</v>
      </c>
      <c r="F1891" s="259" t="s">
        <v>438</v>
      </c>
    </row>
    <row r="1892" spans="1:6" x14ac:dyDescent="0.25">
      <c r="A1892" s="259" t="s">
        <v>8239</v>
      </c>
      <c r="B1892" s="260">
        <v>7789021027908</v>
      </c>
      <c r="C1892" s="261" t="s">
        <v>478</v>
      </c>
      <c r="D1892" s="262">
        <v>45870</v>
      </c>
      <c r="E1892" s="259" t="s">
        <v>898</v>
      </c>
      <c r="F1892" s="259" t="s">
        <v>438</v>
      </c>
    </row>
    <row r="1893" spans="1:6" x14ac:dyDescent="0.25">
      <c r="A1893" s="259" t="s">
        <v>8240</v>
      </c>
      <c r="B1893" s="260">
        <v>43383</v>
      </c>
      <c r="C1893" s="261" t="s">
        <v>459</v>
      </c>
      <c r="D1893" s="262">
        <v>45870</v>
      </c>
      <c r="E1893" s="259" t="s">
        <v>898</v>
      </c>
      <c r="F1893" s="259" t="s">
        <v>438</v>
      </c>
    </row>
    <row r="1894" spans="1:6" x14ac:dyDescent="0.25">
      <c r="A1894" s="259" t="s">
        <v>8241</v>
      </c>
      <c r="B1894" s="260">
        <v>14268</v>
      </c>
      <c r="C1894" s="261" t="s">
        <v>459</v>
      </c>
      <c r="D1894" s="262">
        <v>45870</v>
      </c>
      <c r="E1894" s="259" t="s">
        <v>898</v>
      </c>
      <c r="F1894" s="259" t="s">
        <v>438</v>
      </c>
    </row>
    <row r="1895" spans="1:6" x14ac:dyDescent="0.25">
      <c r="A1895" s="259" t="s">
        <v>8242</v>
      </c>
      <c r="B1895" s="260">
        <v>36172</v>
      </c>
      <c r="C1895" s="261" t="s">
        <v>583</v>
      </c>
      <c r="D1895" s="262">
        <v>45870</v>
      </c>
      <c r="E1895" s="259" t="s">
        <v>898</v>
      </c>
      <c r="F1895" s="259" t="s">
        <v>438</v>
      </c>
    </row>
    <row r="1896" spans="1:6" x14ac:dyDescent="0.25">
      <c r="A1896" s="259" t="s">
        <v>8243</v>
      </c>
      <c r="B1896" s="260">
        <v>9176</v>
      </c>
      <c r="C1896" s="261" t="s">
        <v>844</v>
      </c>
      <c r="D1896" s="262">
        <v>45870</v>
      </c>
      <c r="E1896" s="259" t="s">
        <v>898</v>
      </c>
      <c r="F1896" s="259" t="s">
        <v>438</v>
      </c>
    </row>
    <row r="1897" spans="1:6" x14ac:dyDescent="0.25">
      <c r="A1897" s="259" t="s">
        <v>8244</v>
      </c>
      <c r="B1897" s="260">
        <v>3593</v>
      </c>
      <c r="C1897" s="261" t="s">
        <v>844</v>
      </c>
      <c r="D1897" s="262">
        <v>45870</v>
      </c>
      <c r="E1897" s="259" t="s">
        <v>898</v>
      </c>
      <c r="F1897" s="259" t="s">
        <v>438</v>
      </c>
    </row>
    <row r="1898" spans="1:6" x14ac:dyDescent="0.25">
      <c r="A1898" s="259" t="s">
        <v>8245</v>
      </c>
      <c r="B1898" s="260">
        <v>44838</v>
      </c>
      <c r="C1898" s="261" t="s">
        <v>459</v>
      </c>
      <c r="D1898" s="262">
        <v>45870</v>
      </c>
      <c r="E1898" s="259" t="s">
        <v>898</v>
      </c>
      <c r="F1898" s="259" t="s">
        <v>438</v>
      </c>
    </row>
    <row r="1899" spans="1:6" x14ac:dyDescent="0.25">
      <c r="A1899" s="259" t="s">
        <v>8246</v>
      </c>
      <c r="B1899" s="260">
        <v>44828</v>
      </c>
      <c r="C1899" s="261" t="s">
        <v>459</v>
      </c>
      <c r="D1899" s="262">
        <v>45870</v>
      </c>
      <c r="E1899" s="259" t="s">
        <v>898</v>
      </c>
      <c r="F1899" s="259" t="s">
        <v>438</v>
      </c>
    </row>
    <row r="1900" spans="1:6" x14ac:dyDescent="0.25">
      <c r="A1900" s="259" t="s">
        <v>8247</v>
      </c>
      <c r="B1900" s="260">
        <v>7789021025514</v>
      </c>
      <c r="C1900" s="261" t="s">
        <v>478</v>
      </c>
      <c r="D1900" s="262">
        <v>45870</v>
      </c>
      <c r="E1900" s="259" t="s">
        <v>898</v>
      </c>
      <c r="F1900" s="259" t="s">
        <v>438</v>
      </c>
    </row>
    <row r="1901" spans="1:6" x14ac:dyDescent="0.25">
      <c r="A1901" s="259" t="s">
        <v>8248</v>
      </c>
      <c r="B1901" s="260">
        <v>31138</v>
      </c>
      <c r="C1901" s="261" t="s">
        <v>459</v>
      </c>
      <c r="D1901" s="262">
        <v>45870</v>
      </c>
      <c r="E1901" s="259" t="s">
        <v>898</v>
      </c>
      <c r="F1901" s="259" t="s">
        <v>438</v>
      </c>
    </row>
    <row r="1902" spans="1:6" x14ac:dyDescent="0.25">
      <c r="A1902" s="259" t="s">
        <v>8249</v>
      </c>
      <c r="B1902" s="260">
        <v>7789022013340</v>
      </c>
      <c r="C1902" s="261" t="s">
        <v>478</v>
      </c>
      <c r="D1902" s="262">
        <v>45870</v>
      </c>
      <c r="E1902" s="259" t="s">
        <v>898</v>
      </c>
      <c r="F1902" s="259" t="s">
        <v>438</v>
      </c>
    </row>
    <row r="1903" spans="1:6" x14ac:dyDescent="0.25">
      <c r="A1903" s="259" t="s">
        <v>8250</v>
      </c>
      <c r="B1903" s="260">
        <v>7791025009697</v>
      </c>
      <c r="C1903" s="261" t="s">
        <v>478</v>
      </c>
      <c r="D1903" s="262">
        <v>45870</v>
      </c>
      <c r="E1903" s="259" t="s">
        <v>898</v>
      </c>
      <c r="F1903" s="259" t="s">
        <v>438</v>
      </c>
    </row>
    <row r="1904" spans="1:6" x14ac:dyDescent="0.25">
      <c r="A1904" s="259" t="s">
        <v>8251</v>
      </c>
      <c r="B1904" s="260">
        <v>7495023009702</v>
      </c>
      <c r="C1904" s="261" t="s">
        <v>492</v>
      </c>
      <c r="D1904" s="262">
        <v>45932</v>
      </c>
      <c r="E1904" s="259" t="s">
        <v>898</v>
      </c>
      <c r="F1904" s="259" t="s">
        <v>438</v>
      </c>
    </row>
    <row r="1905" spans="1:6" x14ac:dyDescent="0.25">
      <c r="A1905" s="259" t="s">
        <v>8252</v>
      </c>
      <c r="B1905" s="260">
        <v>7789018054992</v>
      </c>
      <c r="C1905" s="261" t="s">
        <v>478</v>
      </c>
      <c r="D1905" s="262">
        <v>45901</v>
      </c>
      <c r="E1905" s="259" t="s">
        <v>898</v>
      </c>
      <c r="F1905" s="259" t="s">
        <v>438</v>
      </c>
    </row>
    <row r="1906" spans="1:6" x14ac:dyDescent="0.25">
      <c r="A1906" s="259" t="s">
        <v>8253</v>
      </c>
      <c r="B1906" s="260">
        <v>50741</v>
      </c>
      <c r="C1906" s="261" t="s">
        <v>844</v>
      </c>
      <c r="D1906" s="262">
        <v>45870</v>
      </c>
      <c r="E1906" s="259" t="s">
        <v>898</v>
      </c>
      <c r="F1906" s="259" t="s">
        <v>438</v>
      </c>
    </row>
    <row r="1907" spans="1:6" x14ac:dyDescent="0.25">
      <c r="A1907" s="259" t="s">
        <v>8254</v>
      </c>
      <c r="B1907" s="260">
        <v>11843</v>
      </c>
      <c r="C1907" s="261" t="s">
        <v>479</v>
      </c>
      <c r="D1907" s="262">
        <v>45658</v>
      </c>
      <c r="E1907" s="259" t="s">
        <v>898</v>
      </c>
      <c r="F1907" s="259" t="s">
        <v>438</v>
      </c>
    </row>
    <row r="1908" spans="1:6" x14ac:dyDescent="0.25">
      <c r="A1908" s="259" t="s">
        <v>8255</v>
      </c>
      <c r="B1908" s="260">
        <v>43491</v>
      </c>
      <c r="C1908" s="261" t="s">
        <v>844</v>
      </c>
      <c r="D1908" s="262">
        <v>45658</v>
      </c>
      <c r="E1908" s="259" t="s">
        <v>898</v>
      </c>
      <c r="F1908" s="259" t="s">
        <v>438</v>
      </c>
    </row>
    <row r="1909" spans="1:6" x14ac:dyDescent="0.25">
      <c r="A1909" s="259" t="s">
        <v>8256</v>
      </c>
      <c r="B1909" s="260">
        <v>25307</v>
      </c>
      <c r="C1909" s="261" t="s">
        <v>844</v>
      </c>
      <c r="D1909" s="262">
        <v>45658</v>
      </c>
      <c r="E1909" s="259" t="s">
        <v>898</v>
      </c>
      <c r="F1909" s="259" t="s">
        <v>438</v>
      </c>
    </row>
    <row r="1910" spans="1:6" x14ac:dyDescent="0.25">
      <c r="A1910" s="259" t="s">
        <v>8257</v>
      </c>
      <c r="B1910" s="260">
        <v>45599</v>
      </c>
      <c r="C1910" s="261" t="s">
        <v>459</v>
      </c>
      <c r="D1910" s="262">
        <v>45658</v>
      </c>
      <c r="E1910" s="259" t="s">
        <v>898</v>
      </c>
      <c r="F1910" s="259" t="s">
        <v>438</v>
      </c>
    </row>
    <row r="1911" spans="1:6" x14ac:dyDescent="0.25">
      <c r="A1911" s="259" t="s">
        <v>8258</v>
      </c>
      <c r="B1911" s="260">
        <v>18900</v>
      </c>
      <c r="C1911" s="261" t="s">
        <v>844</v>
      </c>
      <c r="D1911" s="262">
        <v>45658</v>
      </c>
      <c r="E1911" s="259" t="s">
        <v>898</v>
      </c>
      <c r="F1911" s="259" t="s">
        <v>438</v>
      </c>
    </row>
    <row r="1912" spans="1:6" x14ac:dyDescent="0.25">
      <c r="A1912" s="259" t="s">
        <v>8259</v>
      </c>
      <c r="B1912" s="260">
        <v>12783</v>
      </c>
      <c r="C1912" s="261" t="s">
        <v>844</v>
      </c>
      <c r="D1912" s="262">
        <v>45658</v>
      </c>
      <c r="E1912" s="259" t="s">
        <v>898</v>
      </c>
      <c r="F1912" s="259" t="s">
        <v>438</v>
      </c>
    </row>
    <row r="1913" spans="1:6" x14ac:dyDescent="0.25">
      <c r="A1913" s="259" t="s">
        <v>8260</v>
      </c>
      <c r="B1913" s="260">
        <v>34226</v>
      </c>
      <c r="C1913" s="261" t="s">
        <v>844</v>
      </c>
      <c r="D1913" s="262">
        <v>45658</v>
      </c>
      <c r="E1913" s="259" t="s">
        <v>898</v>
      </c>
      <c r="F1913" s="259" t="s">
        <v>438</v>
      </c>
    </row>
    <row r="1914" spans="1:6" x14ac:dyDescent="0.25">
      <c r="A1914" s="259" t="s">
        <v>8261</v>
      </c>
      <c r="B1914" s="260">
        <v>7789018001457</v>
      </c>
      <c r="C1914" s="261" t="s">
        <v>478</v>
      </c>
      <c r="D1914" s="262">
        <v>45658</v>
      </c>
      <c r="E1914" s="259" t="s">
        <v>898</v>
      </c>
      <c r="F1914" s="259" t="s">
        <v>438</v>
      </c>
    </row>
    <row r="1915" spans="1:6" x14ac:dyDescent="0.25">
      <c r="A1915" s="259" t="s">
        <v>8262</v>
      </c>
      <c r="B1915" s="260">
        <v>52020</v>
      </c>
      <c r="C1915" s="261" t="s">
        <v>844</v>
      </c>
      <c r="D1915" s="262">
        <v>45658</v>
      </c>
      <c r="E1915" s="259" t="s">
        <v>898</v>
      </c>
      <c r="F1915" s="259" t="s">
        <v>438</v>
      </c>
    </row>
    <row r="1916" spans="1:6" x14ac:dyDescent="0.25">
      <c r="A1916" s="259" t="s">
        <v>8263</v>
      </c>
      <c r="B1916" s="260">
        <v>64490</v>
      </c>
      <c r="C1916" s="261" t="s">
        <v>844</v>
      </c>
      <c r="D1916" s="262">
        <v>45658</v>
      </c>
      <c r="E1916" s="259" t="s">
        <v>898</v>
      </c>
      <c r="F1916" s="259" t="s">
        <v>438</v>
      </c>
    </row>
    <row r="1917" spans="1:6" x14ac:dyDescent="0.25">
      <c r="A1917" s="259" t="s">
        <v>8264</v>
      </c>
      <c r="B1917" s="260">
        <v>75081</v>
      </c>
      <c r="C1917" s="261" t="s">
        <v>844</v>
      </c>
      <c r="D1917" s="262">
        <v>45658</v>
      </c>
      <c r="E1917" s="259" t="s">
        <v>898</v>
      </c>
      <c r="F1917" s="259" t="s">
        <v>438</v>
      </c>
    </row>
    <row r="1918" spans="1:6" x14ac:dyDescent="0.25">
      <c r="A1918" s="259" t="s">
        <v>8265</v>
      </c>
      <c r="B1918" s="260">
        <v>64896</v>
      </c>
      <c r="C1918" s="261" t="s">
        <v>844</v>
      </c>
      <c r="D1918" s="262">
        <v>45658</v>
      </c>
      <c r="E1918" s="259" t="s">
        <v>898</v>
      </c>
      <c r="F1918" s="259" t="s">
        <v>438</v>
      </c>
    </row>
    <row r="1919" spans="1:6" x14ac:dyDescent="0.25">
      <c r="A1919" s="259" t="s">
        <v>8266</v>
      </c>
      <c r="B1919" s="260">
        <v>12192</v>
      </c>
      <c r="C1919" s="261" t="s">
        <v>445</v>
      </c>
      <c r="D1919" s="262">
        <v>45658</v>
      </c>
      <c r="E1919" s="259" t="s">
        <v>898</v>
      </c>
      <c r="F1919" s="259" t="s">
        <v>438</v>
      </c>
    </row>
    <row r="1920" spans="1:6" x14ac:dyDescent="0.25">
      <c r="A1920" s="259" t="s">
        <v>8267</v>
      </c>
      <c r="B1920" s="260">
        <v>22201</v>
      </c>
      <c r="C1920" s="261" t="s">
        <v>844</v>
      </c>
      <c r="D1920" s="262">
        <v>45658</v>
      </c>
      <c r="E1920" s="259" t="s">
        <v>898</v>
      </c>
      <c r="F1920" s="259" t="s">
        <v>438</v>
      </c>
    </row>
    <row r="1921" spans="1:6" x14ac:dyDescent="0.25">
      <c r="A1921" s="259" t="s">
        <v>8268</v>
      </c>
      <c r="B1921" s="260">
        <v>5217830</v>
      </c>
      <c r="C1921" s="261" t="s">
        <v>449</v>
      </c>
      <c r="D1921" s="262">
        <v>45658</v>
      </c>
      <c r="E1921" s="259" t="s">
        <v>898</v>
      </c>
      <c r="F1921" s="259" t="s">
        <v>438</v>
      </c>
    </row>
    <row r="1922" spans="1:6" x14ac:dyDescent="0.25">
      <c r="A1922" s="259" t="s">
        <v>8269</v>
      </c>
      <c r="B1922" s="260">
        <v>7781017001805</v>
      </c>
      <c r="C1922" s="261" t="s">
        <v>452</v>
      </c>
      <c r="D1922" s="262">
        <v>45658</v>
      </c>
      <c r="E1922" s="259" t="s">
        <v>898</v>
      </c>
      <c r="F1922" s="259" t="s">
        <v>438</v>
      </c>
    </row>
    <row r="1923" spans="1:6" x14ac:dyDescent="0.25">
      <c r="A1923" s="259" t="s">
        <v>8270</v>
      </c>
      <c r="B1923" s="260">
        <v>7791017005732</v>
      </c>
      <c r="C1923" s="261" t="s">
        <v>478</v>
      </c>
      <c r="D1923" s="262">
        <v>45658</v>
      </c>
      <c r="E1923" s="259" t="s">
        <v>898</v>
      </c>
      <c r="F1923" s="259" t="s">
        <v>438</v>
      </c>
    </row>
    <row r="1924" spans="1:6" x14ac:dyDescent="0.25">
      <c r="A1924" s="259" t="s">
        <v>8271</v>
      </c>
      <c r="B1924" s="260">
        <v>12013</v>
      </c>
      <c r="C1924" s="261" t="s">
        <v>441</v>
      </c>
      <c r="D1924" s="262">
        <v>45658</v>
      </c>
      <c r="E1924" s="259" t="s">
        <v>898</v>
      </c>
      <c r="F1924" s="259" t="s">
        <v>438</v>
      </c>
    </row>
    <row r="1925" spans="1:6" x14ac:dyDescent="0.25">
      <c r="A1925" s="259" t="s">
        <v>8272</v>
      </c>
      <c r="B1925" s="260">
        <v>65467</v>
      </c>
      <c r="C1925" s="261" t="s">
        <v>448</v>
      </c>
      <c r="D1925" s="262">
        <v>45658</v>
      </c>
      <c r="E1925" s="259" t="s">
        <v>898</v>
      </c>
      <c r="F1925" s="259" t="s">
        <v>438</v>
      </c>
    </row>
    <row r="1926" spans="1:6" x14ac:dyDescent="0.25">
      <c r="A1926" s="259" t="s">
        <v>8273</v>
      </c>
      <c r="B1926" s="260">
        <v>8255</v>
      </c>
      <c r="C1926" s="261" t="s">
        <v>844</v>
      </c>
      <c r="D1926" s="262">
        <v>45658</v>
      </c>
      <c r="E1926" s="259" t="s">
        <v>898</v>
      </c>
      <c r="F1926" s="259" t="s">
        <v>438</v>
      </c>
    </row>
    <row r="1927" spans="1:6" x14ac:dyDescent="0.25">
      <c r="A1927" s="259" t="s">
        <v>8274</v>
      </c>
      <c r="B1927" s="260">
        <v>45586</v>
      </c>
      <c r="C1927" s="261" t="s">
        <v>479</v>
      </c>
      <c r="D1927" s="262">
        <v>45658</v>
      </c>
      <c r="E1927" s="259" t="s">
        <v>898</v>
      </c>
      <c r="F1927" s="259" t="s">
        <v>438</v>
      </c>
    </row>
    <row r="1928" spans="1:6" x14ac:dyDescent="0.25">
      <c r="A1928" s="259" t="s">
        <v>8275</v>
      </c>
      <c r="B1928" s="260">
        <v>45160</v>
      </c>
      <c r="C1928" s="261" t="s">
        <v>479</v>
      </c>
      <c r="D1928" s="262">
        <v>45658</v>
      </c>
      <c r="E1928" s="259" t="s">
        <v>898</v>
      </c>
      <c r="F1928" s="259" t="s">
        <v>438</v>
      </c>
    </row>
    <row r="1929" spans="1:6" x14ac:dyDescent="0.25">
      <c r="A1929" s="259" t="s">
        <v>8276</v>
      </c>
      <c r="B1929" s="260">
        <v>272799</v>
      </c>
      <c r="C1929" s="261" t="s">
        <v>476</v>
      </c>
      <c r="D1929" s="262">
        <v>45658</v>
      </c>
      <c r="E1929" s="259" t="s">
        <v>898</v>
      </c>
      <c r="F1929" s="259" t="s">
        <v>438</v>
      </c>
    </row>
    <row r="1930" spans="1:6" x14ac:dyDescent="0.25">
      <c r="A1930" s="259" t="s">
        <v>8277</v>
      </c>
      <c r="B1930" s="260">
        <v>269371</v>
      </c>
      <c r="C1930" s="261" t="s">
        <v>476</v>
      </c>
      <c r="D1930" s="262">
        <v>45658</v>
      </c>
      <c r="E1930" s="259" t="s">
        <v>898</v>
      </c>
      <c r="F1930" s="259" t="s">
        <v>438</v>
      </c>
    </row>
    <row r="1931" spans="1:6" x14ac:dyDescent="0.25">
      <c r="A1931" s="259" t="s">
        <v>8278</v>
      </c>
      <c r="B1931" s="260">
        <v>4810594</v>
      </c>
      <c r="C1931" s="261" t="s">
        <v>904</v>
      </c>
      <c r="D1931" s="262">
        <v>45658</v>
      </c>
      <c r="E1931" s="259" t="s">
        <v>898</v>
      </c>
      <c r="F1931" s="259" t="s">
        <v>438</v>
      </c>
    </row>
    <row r="1932" spans="1:6" x14ac:dyDescent="0.25">
      <c r="A1932" s="259" t="s">
        <v>8279</v>
      </c>
      <c r="B1932" s="260">
        <v>7791020012822</v>
      </c>
      <c r="C1932" s="261" t="s">
        <v>478</v>
      </c>
      <c r="D1932" s="262">
        <v>45658</v>
      </c>
      <c r="E1932" s="259" t="s">
        <v>898</v>
      </c>
      <c r="F1932" s="259" t="s">
        <v>438</v>
      </c>
    </row>
    <row r="1933" spans="1:6" x14ac:dyDescent="0.25">
      <c r="A1933" s="259" t="s">
        <v>8280</v>
      </c>
      <c r="B1933" s="260">
        <v>7791018001103</v>
      </c>
      <c r="C1933" s="261" t="s">
        <v>478</v>
      </c>
      <c r="D1933" s="262">
        <v>45870</v>
      </c>
      <c r="E1933" s="259" t="s">
        <v>898</v>
      </c>
      <c r="F1933" s="259" t="s">
        <v>438</v>
      </c>
    </row>
    <row r="1934" spans="1:6" x14ac:dyDescent="0.25">
      <c r="A1934" s="259" t="s">
        <v>8281</v>
      </c>
      <c r="B1934" s="260">
        <v>7129020033</v>
      </c>
      <c r="C1934" s="261" t="s">
        <v>452</v>
      </c>
      <c r="D1934" s="262">
        <v>45658</v>
      </c>
      <c r="E1934" s="259" t="s">
        <v>898</v>
      </c>
      <c r="F1934" s="259" t="s">
        <v>438</v>
      </c>
    </row>
    <row r="1935" spans="1:6" x14ac:dyDescent="0.25">
      <c r="A1935" s="259" t="s">
        <v>8282</v>
      </c>
      <c r="B1935" s="260">
        <v>31029</v>
      </c>
      <c r="C1935" s="261" t="s">
        <v>459</v>
      </c>
      <c r="D1935" s="262">
        <v>45658</v>
      </c>
      <c r="E1935" s="259" t="s">
        <v>898</v>
      </c>
      <c r="F1935" s="259" t="s">
        <v>438</v>
      </c>
    </row>
    <row r="1936" spans="1:6" x14ac:dyDescent="0.25">
      <c r="A1936" s="259" t="s">
        <v>8283</v>
      </c>
      <c r="B1936" s="260">
        <v>64161</v>
      </c>
      <c r="C1936" s="261" t="s">
        <v>844</v>
      </c>
      <c r="D1936" s="262">
        <v>45658</v>
      </c>
      <c r="E1936" s="259" t="s">
        <v>898</v>
      </c>
      <c r="F1936" s="259" t="s">
        <v>438</v>
      </c>
    </row>
    <row r="1937" spans="1:6" x14ac:dyDescent="0.25">
      <c r="A1937" s="259" t="s">
        <v>8284</v>
      </c>
      <c r="B1937" s="260">
        <v>7789024060425</v>
      </c>
      <c r="C1937" s="261" t="s">
        <v>478</v>
      </c>
      <c r="D1937" s="262">
        <v>45658</v>
      </c>
      <c r="E1937" s="259" t="s">
        <v>898</v>
      </c>
      <c r="F1937" s="259" t="s">
        <v>438</v>
      </c>
    </row>
    <row r="1938" spans="1:6" x14ac:dyDescent="0.25">
      <c r="A1938" s="259" t="s">
        <v>8285</v>
      </c>
      <c r="B1938" s="260">
        <v>7791021024305</v>
      </c>
      <c r="C1938" s="261" t="s">
        <v>478</v>
      </c>
      <c r="D1938" s="262">
        <v>45658</v>
      </c>
      <c r="E1938" s="259" t="s">
        <v>898</v>
      </c>
      <c r="F1938" s="259" t="s">
        <v>438</v>
      </c>
    </row>
    <row r="1939" spans="1:6" x14ac:dyDescent="0.25">
      <c r="A1939" s="259" t="s">
        <v>8286</v>
      </c>
      <c r="B1939" s="260">
        <v>7789021027995</v>
      </c>
      <c r="C1939" s="261" t="s">
        <v>478</v>
      </c>
      <c r="D1939" s="262">
        <v>45658</v>
      </c>
      <c r="E1939" s="259" t="s">
        <v>898</v>
      </c>
      <c r="F1939" s="259" t="s">
        <v>438</v>
      </c>
    </row>
    <row r="1940" spans="1:6" x14ac:dyDescent="0.25">
      <c r="A1940" s="259" t="s">
        <v>8287</v>
      </c>
      <c r="B1940" s="260">
        <v>16063</v>
      </c>
      <c r="C1940" s="261" t="s">
        <v>844</v>
      </c>
      <c r="D1940" s="262">
        <v>45658</v>
      </c>
      <c r="E1940" s="259" t="s">
        <v>898</v>
      </c>
      <c r="F1940" s="259" t="s">
        <v>438</v>
      </c>
    </row>
    <row r="1941" spans="1:6" x14ac:dyDescent="0.25">
      <c r="A1941" s="259" t="s">
        <v>8288</v>
      </c>
      <c r="B1941" s="260">
        <v>7791019010216</v>
      </c>
      <c r="C1941" s="261" t="s">
        <v>478</v>
      </c>
      <c r="D1941" s="262">
        <v>45658</v>
      </c>
      <c r="E1941" s="259" t="s">
        <v>898</v>
      </c>
      <c r="F1941" s="259" t="s">
        <v>438</v>
      </c>
    </row>
    <row r="1942" spans="1:6" x14ac:dyDescent="0.25">
      <c r="A1942" s="259" t="s">
        <v>8289</v>
      </c>
      <c r="B1942" s="260">
        <v>32467</v>
      </c>
      <c r="C1942" s="261" t="s">
        <v>844</v>
      </c>
      <c r="D1942" s="262">
        <v>45658</v>
      </c>
      <c r="E1942" s="259" t="s">
        <v>898</v>
      </c>
      <c r="F1942" s="259" t="s">
        <v>438</v>
      </c>
    </row>
    <row r="1943" spans="1:6" x14ac:dyDescent="0.25">
      <c r="A1943" s="259" t="s">
        <v>8290</v>
      </c>
      <c r="B1943" s="260">
        <v>6517</v>
      </c>
      <c r="C1943" s="261" t="s">
        <v>844</v>
      </c>
      <c r="D1943" s="262">
        <v>45658</v>
      </c>
      <c r="E1943" s="259" t="s">
        <v>898</v>
      </c>
      <c r="F1943" s="259" t="s">
        <v>438</v>
      </c>
    </row>
    <row r="1944" spans="1:6" x14ac:dyDescent="0.25">
      <c r="A1944" s="259" t="s">
        <v>8291</v>
      </c>
      <c r="B1944" s="260">
        <v>45401</v>
      </c>
      <c r="C1944" s="261" t="s">
        <v>443</v>
      </c>
      <c r="D1944" s="262">
        <v>45658</v>
      </c>
      <c r="E1944" s="259" t="s">
        <v>898</v>
      </c>
      <c r="F1944" s="259" t="s">
        <v>438</v>
      </c>
    </row>
    <row r="1945" spans="1:6" x14ac:dyDescent="0.25">
      <c r="A1945" s="259" t="s">
        <v>8292</v>
      </c>
      <c r="B1945" s="260">
        <v>51732</v>
      </c>
      <c r="C1945" s="261" t="s">
        <v>459</v>
      </c>
      <c r="D1945" s="262">
        <v>45658</v>
      </c>
      <c r="E1945" s="259" t="s">
        <v>898</v>
      </c>
      <c r="F1945" s="259" t="s">
        <v>438</v>
      </c>
    </row>
    <row r="1946" spans="1:6" x14ac:dyDescent="0.25">
      <c r="A1946" s="259" t="s">
        <v>8293</v>
      </c>
      <c r="B1946" s="260">
        <v>20456</v>
      </c>
      <c r="C1946" s="261" t="s">
        <v>844</v>
      </c>
      <c r="D1946" s="262">
        <v>45658</v>
      </c>
      <c r="E1946" s="259" t="s">
        <v>898</v>
      </c>
      <c r="F1946" s="259" t="s">
        <v>438</v>
      </c>
    </row>
    <row r="1947" spans="1:6" x14ac:dyDescent="0.25">
      <c r="A1947" s="259" t="s">
        <v>8294</v>
      </c>
      <c r="B1947" s="260">
        <v>7001369</v>
      </c>
      <c r="C1947" s="261" t="s">
        <v>520</v>
      </c>
      <c r="D1947" s="262">
        <v>45658</v>
      </c>
      <c r="E1947" s="259" t="s">
        <v>898</v>
      </c>
      <c r="F1947" s="259" t="s">
        <v>438</v>
      </c>
    </row>
    <row r="1948" spans="1:6" x14ac:dyDescent="0.25">
      <c r="A1948" s="259" t="s">
        <v>8295</v>
      </c>
      <c r="B1948" s="260">
        <v>74780</v>
      </c>
      <c r="C1948" s="261" t="s">
        <v>844</v>
      </c>
      <c r="D1948" s="262">
        <v>45658</v>
      </c>
      <c r="E1948" s="259" t="s">
        <v>898</v>
      </c>
      <c r="F1948" s="259" t="s">
        <v>438</v>
      </c>
    </row>
    <row r="1949" spans="1:6" x14ac:dyDescent="0.25">
      <c r="A1949" s="259" t="s">
        <v>8296</v>
      </c>
      <c r="B1949" s="260">
        <v>7791025012019</v>
      </c>
      <c r="C1949" s="261" t="s">
        <v>478</v>
      </c>
      <c r="D1949" s="262">
        <v>45658</v>
      </c>
      <c r="E1949" s="259" t="s">
        <v>898</v>
      </c>
      <c r="F1949" s="259" t="s">
        <v>438</v>
      </c>
    </row>
    <row r="1950" spans="1:6" x14ac:dyDescent="0.25">
      <c r="A1950" s="259" t="s">
        <v>8297</v>
      </c>
      <c r="B1950" s="260" t="s">
        <v>17445</v>
      </c>
      <c r="C1950" s="261" t="s">
        <v>501</v>
      </c>
      <c r="D1950" s="262">
        <v>45658</v>
      </c>
      <c r="E1950" s="259" t="s">
        <v>898</v>
      </c>
      <c r="F1950" s="259" t="s">
        <v>438</v>
      </c>
    </row>
    <row r="1951" spans="1:6" x14ac:dyDescent="0.25">
      <c r="A1951" s="259" t="s">
        <v>8298</v>
      </c>
      <c r="B1951" s="260">
        <v>68339</v>
      </c>
      <c r="C1951" s="261" t="s">
        <v>844</v>
      </c>
      <c r="D1951" s="262">
        <v>45658</v>
      </c>
      <c r="E1951" s="259" t="s">
        <v>898</v>
      </c>
      <c r="F1951" s="259" t="s">
        <v>438</v>
      </c>
    </row>
    <row r="1952" spans="1:6" x14ac:dyDescent="0.25">
      <c r="A1952" s="259" t="s">
        <v>8299</v>
      </c>
      <c r="B1952" s="260">
        <v>5520876</v>
      </c>
      <c r="C1952" s="261" t="s">
        <v>449</v>
      </c>
      <c r="D1952" s="262">
        <v>45658</v>
      </c>
      <c r="E1952" s="259" t="s">
        <v>898</v>
      </c>
      <c r="F1952" s="259" t="s">
        <v>438</v>
      </c>
    </row>
    <row r="1953" spans="1:6" x14ac:dyDescent="0.25">
      <c r="A1953" s="259" t="s">
        <v>8300</v>
      </c>
      <c r="B1953" s="260">
        <v>7791020016866</v>
      </c>
      <c r="C1953" s="261" t="s">
        <v>478</v>
      </c>
      <c r="D1953" s="262">
        <v>45658</v>
      </c>
      <c r="E1953" s="259" t="s">
        <v>898</v>
      </c>
      <c r="F1953" s="259" t="s">
        <v>438</v>
      </c>
    </row>
    <row r="1954" spans="1:6" x14ac:dyDescent="0.25">
      <c r="A1954" s="259" t="s">
        <v>8301</v>
      </c>
      <c r="B1954" s="260">
        <v>7789027843</v>
      </c>
      <c r="C1954" s="261" t="s">
        <v>478</v>
      </c>
      <c r="D1954" s="262">
        <v>45658</v>
      </c>
      <c r="E1954" s="259" t="s">
        <v>898</v>
      </c>
      <c r="F1954" s="259" t="s">
        <v>438</v>
      </c>
    </row>
    <row r="1955" spans="1:6" x14ac:dyDescent="0.25">
      <c r="A1955" s="259" t="s">
        <v>8302</v>
      </c>
      <c r="B1955" s="260">
        <v>7122027007009</v>
      </c>
      <c r="C1955" s="261" t="s">
        <v>452</v>
      </c>
      <c r="D1955" s="262">
        <v>45658</v>
      </c>
      <c r="E1955" s="259" t="s">
        <v>898</v>
      </c>
      <c r="F1955" s="259" t="s">
        <v>438</v>
      </c>
    </row>
    <row r="1956" spans="1:6" x14ac:dyDescent="0.25">
      <c r="A1956" s="259" t="s">
        <v>8303</v>
      </c>
      <c r="B1956" s="260">
        <v>4283053</v>
      </c>
      <c r="C1956" s="261" t="s">
        <v>449</v>
      </c>
      <c r="D1956" s="262">
        <v>45658</v>
      </c>
      <c r="E1956" s="259" t="s">
        <v>898</v>
      </c>
      <c r="F1956" s="259" t="s">
        <v>438</v>
      </c>
    </row>
    <row r="1957" spans="1:6" x14ac:dyDescent="0.25">
      <c r="A1957" s="259" t="s">
        <v>8304</v>
      </c>
      <c r="B1957" s="260">
        <v>712802003265</v>
      </c>
      <c r="C1957" s="261" t="s">
        <v>478</v>
      </c>
      <c r="D1957" s="262">
        <v>45658</v>
      </c>
      <c r="E1957" s="259" t="s">
        <v>898</v>
      </c>
      <c r="F1957" s="259" t="s">
        <v>438</v>
      </c>
    </row>
    <row r="1958" spans="1:6" x14ac:dyDescent="0.25">
      <c r="A1958" s="259" t="s">
        <v>8305</v>
      </c>
      <c r="B1958" s="260">
        <v>65711</v>
      </c>
      <c r="C1958" s="261" t="s">
        <v>844</v>
      </c>
      <c r="D1958" s="262">
        <v>45658</v>
      </c>
      <c r="E1958" s="259" t="s">
        <v>898</v>
      </c>
      <c r="F1958" s="259" t="s">
        <v>438</v>
      </c>
    </row>
    <row r="1959" spans="1:6" x14ac:dyDescent="0.25">
      <c r="A1959" s="259" t="s">
        <v>8306</v>
      </c>
      <c r="B1959" s="260">
        <v>7791023015406</v>
      </c>
      <c r="C1959" s="261" t="s">
        <v>478</v>
      </c>
      <c r="D1959" s="262">
        <v>45658</v>
      </c>
      <c r="E1959" s="259" t="s">
        <v>898</v>
      </c>
      <c r="F1959" s="259" t="s">
        <v>438</v>
      </c>
    </row>
    <row r="1960" spans="1:6" x14ac:dyDescent="0.25">
      <c r="A1960" s="259" t="s">
        <v>8307</v>
      </c>
      <c r="B1960" s="260">
        <v>5517874</v>
      </c>
      <c r="C1960" s="261" t="s">
        <v>449</v>
      </c>
      <c r="D1960" s="262">
        <v>45658</v>
      </c>
      <c r="E1960" s="259" t="s">
        <v>898</v>
      </c>
      <c r="F1960" s="259" t="s">
        <v>438</v>
      </c>
    </row>
    <row r="1961" spans="1:6" x14ac:dyDescent="0.25">
      <c r="A1961" s="259" t="s">
        <v>8308</v>
      </c>
      <c r="B1961" s="260">
        <v>20917</v>
      </c>
      <c r="C1961" s="261" t="s">
        <v>583</v>
      </c>
      <c r="D1961" s="262">
        <v>45658</v>
      </c>
      <c r="E1961" s="259" t="s">
        <v>898</v>
      </c>
      <c r="F1961" s="259" t="s">
        <v>438</v>
      </c>
    </row>
    <row r="1962" spans="1:6" x14ac:dyDescent="0.25">
      <c r="A1962" s="259" t="s">
        <v>8309</v>
      </c>
      <c r="B1962" s="260">
        <v>497486</v>
      </c>
      <c r="C1962" s="261" t="s">
        <v>476</v>
      </c>
      <c r="D1962" s="262">
        <v>45658</v>
      </c>
      <c r="E1962" s="259" t="s">
        <v>898</v>
      </c>
      <c r="F1962" s="259" t="s">
        <v>438</v>
      </c>
    </row>
    <row r="1963" spans="1:6" x14ac:dyDescent="0.25">
      <c r="A1963" s="259" t="s">
        <v>8310</v>
      </c>
      <c r="B1963" s="260">
        <v>89268</v>
      </c>
      <c r="C1963" s="261" t="s">
        <v>447</v>
      </c>
      <c r="D1963" s="262">
        <v>45658</v>
      </c>
      <c r="E1963" s="259" t="s">
        <v>898</v>
      </c>
      <c r="F1963" s="259" t="s">
        <v>438</v>
      </c>
    </row>
    <row r="1964" spans="1:6" x14ac:dyDescent="0.25">
      <c r="A1964" s="259" t="s">
        <v>8311</v>
      </c>
      <c r="B1964" s="260">
        <v>35585</v>
      </c>
      <c r="C1964" s="261" t="s">
        <v>459</v>
      </c>
      <c r="D1964" s="262">
        <v>45658</v>
      </c>
      <c r="E1964" s="259" t="s">
        <v>898</v>
      </c>
      <c r="F1964" s="259" t="s">
        <v>438</v>
      </c>
    </row>
    <row r="1965" spans="1:6" x14ac:dyDescent="0.25">
      <c r="A1965" s="259" t="s">
        <v>8312</v>
      </c>
      <c r="B1965" s="260">
        <v>7789027006094</v>
      </c>
      <c r="C1965" s="261" t="s">
        <v>478</v>
      </c>
      <c r="D1965" s="262">
        <v>45658</v>
      </c>
      <c r="E1965" s="259" t="s">
        <v>898</v>
      </c>
      <c r="F1965" s="259" t="s">
        <v>438</v>
      </c>
    </row>
    <row r="1966" spans="1:6" x14ac:dyDescent="0.25">
      <c r="A1966" s="259" t="s">
        <v>8313</v>
      </c>
      <c r="B1966" s="260" t="s">
        <v>17446</v>
      </c>
      <c r="C1966" s="261" t="s">
        <v>478</v>
      </c>
      <c r="D1966" s="262">
        <v>45658</v>
      </c>
      <c r="E1966" s="259" t="s">
        <v>898</v>
      </c>
      <c r="F1966" s="259" t="s">
        <v>438</v>
      </c>
    </row>
    <row r="1967" spans="1:6" x14ac:dyDescent="0.25">
      <c r="A1967" s="259" t="s">
        <v>8314</v>
      </c>
      <c r="B1967" s="260">
        <v>106889</v>
      </c>
      <c r="C1967" s="261" t="s">
        <v>583</v>
      </c>
      <c r="D1967" s="262">
        <v>46006</v>
      </c>
      <c r="E1967" s="259" t="s">
        <v>898</v>
      </c>
      <c r="F1967" s="259" t="s">
        <v>438</v>
      </c>
    </row>
    <row r="1968" spans="1:6" x14ac:dyDescent="0.25">
      <c r="A1968" s="259" t="s">
        <v>8315</v>
      </c>
      <c r="B1968" s="260">
        <v>7791015004237</v>
      </c>
      <c r="C1968" s="261" t="s">
        <v>846</v>
      </c>
      <c r="D1968" s="262">
        <v>46006</v>
      </c>
      <c r="E1968" s="259" t="s">
        <v>898</v>
      </c>
      <c r="F1968" s="259" t="s">
        <v>438</v>
      </c>
    </row>
    <row r="1969" spans="1:6" x14ac:dyDescent="0.25">
      <c r="A1969" s="259" t="s">
        <v>8316</v>
      </c>
      <c r="B1969" s="260">
        <v>4067217</v>
      </c>
      <c r="C1969" s="261" t="s">
        <v>468</v>
      </c>
      <c r="D1969" s="262">
        <v>46006</v>
      </c>
      <c r="E1969" s="259" t="s">
        <v>898</v>
      </c>
      <c r="F1969" s="259" t="s">
        <v>438</v>
      </c>
    </row>
    <row r="1970" spans="1:6" x14ac:dyDescent="0.25">
      <c r="A1970" s="259" t="s">
        <v>8317</v>
      </c>
      <c r="B1970" s="260">
        <v>30256</v>
      </c>
      <c r="C1970" s="261" t="s">
        <v>488</v>
      </c>
      <c r="D1970" s="262">
        <v>46006</v>
      </c>
      <c r="E1970" s="259" t="s">
        <v>898</v>
      </c>
      <c r="F1970" s="259" t="s">
        <v>438</v>
      </c>
    </row>
    <row r="1971" spans="1:6" x14ac:dyDescent="0.25">
      <c r="A1971" s="259" t="s">
        <v>8318</v>
      </c>
      <c r="B1971" s="260">
        <v>5243634</v>
      </c>
      <c r="C1971" s="261" t="s">
        <v>501</v>
      </c>
      <c r="D1971" s="262">
        <v>46006</v>
      </c>
      <c r="E1971" s="259" t="s">
        <v>898</v>
      </c>
      <c r="F1971" s="259" t="s">
        <v>438</v>
      </c>
    </row>
    <row r="1972" spans="1:6" x14ac:dyDescent="0.25">
      <c r="A1972" s="259" t="s">
        <v>8319</v>
      </c>
      <c r="B1972" s="260">
        <v>8071</v>
      </c>
      <c r="C1972" s="261" t="s">
        <v>531</v>
      </c>
      <c r="D1972" s="262">
        <v>46006</v>
      </c>
      <c r="E1972" s="259" t="s">
        <v>898</v>
      </c>
      <c r="F1972" s="259" t="s">
        <v>438</v>
      </c>
    </row>
    <row r="1973" spans="1:6" x14ac:dyDescent="0.25">
      <c r="A1973" s="259" t="s">
        <v>8320</v>
      </c>
      <c r="B1973" s="260">
        <v>24735</v>
      </c>
      <c r="C1973" s="261" t="s">
        <v>844</v>
      </c>
      <c r="D1973" s="262">
        <v>46006</v>
      </c>
      <c r="E1973" s="259" t="s">
        <v>898</v>
      </c>
      <c r="F1973" s="259" t="s">
        <v>438</v>
      </c>
    </row>
    <row r="1974" spans="1:6" x14ac:dyDescent="0.25">
      <c r="A1974" s="259" t="s">
        <v>8321</v>
      </c>
      <c r="B1974" s="260">
        <v>4713602</v>
      </c>
      <c r="C1974" s="261" t="s">
        <v>501</v>
      </c>
      <c r="D1974" s="262">
        <v>46006</v>
      </c>
      <c r="E1974" s="259" t="s">
        <v>898</v>
      </c>
      <c r="F1974" s="259" t="s">
        <v>438</v>
      </c>
    </row>
    <row r="1975" spans="1:6" x14ac:dyDescent="0.25">
      <c r="A1975" s="259" t="s">
        <v>8322</v>
      </c>
      <c r="B1975" s="260">
        <v>3799982</v>
      </c>
      <c r="C1975" s="261" t="s">
        <v>467</v>
      </c>
      <c r="D1975" s="262">
        <v>45915</v>
      </c>
      <c r="E1975" s="259" t="s">
        <v>898</v>
      </c>
      <c r="F1975" s="259" t="s">
        <v>438</v>
      </c>
    </row>
    <row r="1976" spans="1:6" x14ac:dyDescent="0.25">
      <c r="A1976" s="259" t="s">
        <v>8323</v>
      </c>
      <c r="B1976" s="260">
        <v>67034481</v>
      </c>
      <c r="C1976" s="261" t="s">
        <v>478</v>
      </c>
      <c r="D1976" s="262">
        <v>46006</v>
      </c>
      <c r="E1976" s="259" t="s">
        <v>898</v>
      </c>
      <c r="F1976" s="259" t="s">
        <v>438</v>
      </c>
    </row>
    <row r="1977" spans="1:6" x14ac:dyDescent="0.25">
      <c r="A1977" s="259" t="s">
        <v>8324</v>
      </c>
      <c r="B1977" s="260">
        <v>7128017015777</v>
      </c>
      <c r="C1977" s="261" t="s">
        <v>452</v>
      </c>
      <c r="D1977" s="262">
        <v>46006</v>
      </c>
      <c r="E1977" s="259" t="s">
        <v>898</v>
      </c>
      <c r="F1977" s="259" t="s">
        <v>438</v>
      </c>
    </row>
    <row r="1978" spans="1:6" x14ac:dyDescent="0.25">
      <c r="A1978" s="259" t="s">
        <v>8325</v>
      </c>
      <c r="B1978" s="260">
        <v>7128017016136</v>
      </c>
      <c r="C1978" s="261" t="s">
        <v>452</v>
      </c>
      <c r="D1978" s="262">
        <v>46006</v>
      </c>
      <c r="E1978" s="259" t="s">
        <v>898</v>
      </c>
      <c r="F1978" s="259" t="s">
        <v>438</v>
      </c>
    </row>
    <row r="1979" spans="1:6" x14ac:dyDescent="0.25">
      <c r="A1979" s="259" t="s">
        <v>8326</v>
      </c>
      <c r="B1979" s="260">
        <v>7128017015923</v>
      </c>
      <c r="C1979" s="261" t="s">
        <v>452</v>
      </c>
      <c r="D1979" s="262">
        <v>46006</v>
      </c>
      <c r="E1979" s="259" t="s">
        <v>898</v>
      </c>
      <c r="F1979" s="259" t="s">
        <v>438</v>
      </c>
    </row>
    <row r="1980" spans="1:6" x14ac:dyDescent="0.25">
      <c r="A1980" s="259" t="s">
        <v>8327</v>
      </c>
      <c r="B1980" s="260">
        <v>7128017017731</v>
      </c>
      <c r="C1980" s="261" t="s">
        <v>452</v>
      </c>
      <c r="D1980" s="262">
        <v>46006</v>
      </c>
      <c r="E1980" s="259" t="s">
        <v>898</v>
      </c>
      <c r="F1980" s="259" t="s">
        <v>438</v>
      </c>
    </row>
    <row r="1981" spans="1:6" x14ac:dyDescent="0.25">
      <c r="A1981" s="259" t="s">
        <v>8328</v>
      </c>
      <c r="B1981" s="260">
        <v>7128017018203</v>
      </c>
      <c r="C1981" s="261" t="s">
        <v>452</v>
      </c>
      <c r="D1981" s="262">
        <v>46006</v>
      </c>
      <c r="E1981" s="259" t="s">
        <v>898</v>
      </c>
      <c r="F1981" s="259" t="s">
        <v>438</v>
      </c>
    </row>
    <row r="1982" spans="1:6" x14ac:dyDescent="0.25">
      <c r="A1982" s="259" t="s">
        <v>8329</v>
      </c>
      <c r="B1982" s="260">
        <v>7128017018325</v>
      </c>
      <c r="C1982" s="261" t="s">
        <v>452</v>
      </c>
      <c r="D1982" s="262">
        <v>46006</v>
      </c>
      <c r="E1982" s="259" t="s">
        <v>898</v>
      </c>
      <c r="F1982" s="259" t="s">
        <v>438</v>
      </c>
    </row>
    <row r="1983" spans="1:6" x14ac:dyDescent="0.25">
      <c r="A1983" s="259" t="s">
        <v>8330</v>
      </c>
      <c r="B1983" s="260">
        <v>7791038027259</v>
      </c>
      <c r="C1983" s="261" t="s">
        <v>478</v>
      </c>
      <c r="D1983" s="262">
        <v>46006</v>
      </c>
      <c r="E1983" s="259" t="s">
        <v>898</v>
      </c>
      <c r="F1983" s="259" t="s">
        <v>438</v>
      </c>
    </row>
    <row r="1984" spans="1:6" x14ac:dyDescent="0.25">
      <c r="A1984" s="259" t="s">
        <v>8331</v>
      </c>
      <c r="B1984" s="260">
        <v>7791015005540</v>
      </c>
      <c r="C1984" s="261" t="s">
        <v>478</v>
      </c>
      <c r="D1984" s="262">
        <v>46006</v>
      </c>
      <c r="E1984" s="259" t="s">
        <v>898</v>
      </c>
      <c r="F1984" s="259" t="s">
        <v>438</v>
      </c>
    </row>
    <row r="1985" spans="1:6" x14ac:dyDescent="0.25">
      <c r="A1985" s="259" t="s">
        <v>8332</v>
      </c>
      <c r="B1985" s="260">
        <v>7791015005073</v>
      </c>
      <c r="C1985" s="261" t="s">
        <v>478</v>
      </c>
      <c r="D1985" s="262">
        <v>46006</v>
      </c>
      <c r="E1985" s="259" t="s">
        <v>898</v>
      </c>
      <c r="F1985" s="259" t="s">
        <v>438</v>
      </c>
    </row>
    <row r="1986" spans="1:6" x14ac:dyDescent="0.25">
      <c r="A1986" s="259" t="s">
        <v>8333</v>
      </c>
      <c r="B1986" s="260">
        <v>7791015007730</v>
      </c>
      <c r="C1986" s="261" t="s">
        <v>478</v>
      </c>
      <c r="D1986" s="262">
        <v>46006</v>
      </c>
      <c r="E1986" s="259" t="s">
        <v>898</v>
      </c>
      <c r="F1986" s="259" t="s">
        <v>438</v>
      </c>
    </row>
    <row r="1987" spans="1:6" x14ac:dyDescent="0.25">
      <c r="A1987" s="259" t="s">
        <v>8334</v>
      </c>
      <c r="B1987" s="260">
        <v>7791038032310</v>
      </c>
      <c r="C1987" s="261" t="s">
        <v>478</v>
      </c>
      <c r="D1987" s="262">
        <v>46006</v>
      </c>
      <c r="E1987" s="259" t="s">
        <v>898</v>
      </c>
      <c r="F1987" s="259" t="s">
        <v>438</v>
      </c>
    </row>
    <row r="1988" spans="1:6" x14ac:dyDescent="0.25">
      <c r="A1988" s="259" t="s">
        <v>8335</v>
      </c>
      <c r="B1988" s="260">
        <v>7791015005169</v>
      </c>
      <c r="C1988" s="261" t="s">
        <v>478</v>
      </c>
      <c r="D1988" s="262">
        <v>46006</v>
      </c>
      <c r="E1988" s="259" t="s">
        <v>898</v>
      </c>
      <c r="F1988" s="259" t="s">
        <v>438</v>
      </c>
    </row>
    <row r="1989" spans="1:6" x14ac:dyDescent="0.25">
      <c r="A1989" s="259" t="s">
        <v>8336</v>
      </c>
      <c r="B1989" s="260">
        <v>7789066071266</v>
      </c>
      <c r="C1989" s="261" t="s">
        <v>478</v>
      </c>
      <c r="D1989" s="262">
        <v>46006</v>
      </c>
      <c r="E1989" s="259" t="s">
        <v>898</v>
      </c>
      <c r="F1989" s="259" t="s">
        <v>438</v>
      </c>
    </row>
    <row r="1990" spans="1:6" x14ac:dyDescent="0.25">
      <c r="A1990" s="259" t="s">
        <v>8337</v>
      </c>
      <c r="B1990" s="260">
        <v>7791066026648</v>
      </c>
      <c r="C1990" s="261" t="s">
        <v>478</v>
      </c>
      <c r="D1990" s="262">
        <v>46006</v>
      </c>
      <c r="E1990" s="259" t="s">
        <v>898</v>
      </c>
      <c r="F1990" s="259" t="s">
        <v>438</v>
      </c>
    </row>
    <row r="1991" spans="1:6" x14ac:dyDescent="0.25">
      <c r="A1991" s="259" t="s">
        <v>8338</v>
      </c>
      <c r="B1991" s="260">
        <v>7791015005442</v>
      </c>
      <c r="C1991" s="261" t="s">
        <v>478</v>
      </c>
      <c r="D1991" s="262">
        <v>46006</v>
      </c>
      <c r="E1991" s="259" t="s">
        <v>898</v>
      </c>
      <c r="F1991" s="259" t="s">
        <v>438</v>
      </c>
    </row>
    <row r="1992" spans="1:6" x14ac:dyDescent="0.25">
      <c r="A1992" s="259" t="s">
        <v>8339</v>
      </c>
      <c r="B1992" s="260">
        <v>7791015007766</v>
      </c>
      <c r="C1992" s="261" t="s">
        <v>478</v>
      </c>
      <c r="D1992" s="262">
        <v>46006</v>
      </c>
      <c r="E1992" s="259" t="s">
        <v>898</v>
      </c>
      <c r="F1992" s="259" t="s">
        <v>438</v>
      </c>
    </row>
    <row r="1993" spans="1:6" x14ac:dyDescent="0.25">
      <c r="A1993" s="259" t="s">
        <v>8340</v>
      </c>
      <c r="B1993" s="260">
        <v>7791038041066</v>
      </c>
      <c r="C1993" s="261" t="s">
        <v>478</v>
      </c>
      <c r="D1993" s="262">
        <v>46006</v>
      </c>
      <c r="E1993" s="259" t="s">
        <v>898</v>
      </c>
      <c r="F1993" s="259" t="s">
        <v>438</v>
      </c>
    </row>
    <row r="1994" spans="1:6" x14ac:dyDescent="0.25">
      <c r="A1994" s="259" t="s">
        <v>8341</v>
      </c>
      <c r="B1994" s="260">
        <v>7791019009683</v>
      </c>
      <c r="C1994" s="261" t="s">
        <v>478</v>
      </c>
      <c r="D1994" s="262">
        <v>46006</v>
      </c>
      <c r="E1994" s="259" t="s">
        <v>898</v>
      </c>
      <c r="F1994" s="259" t="s">
        <v>438</v>
      </c>
    </row>
    <row r="1995" spans="1:6" x14ac:dyDescent="0.25">
      <c r="A1995" s="259" t="s">
        <v>8342</v>
      </c>
      <c r="B1995" s="260">
        <v>7791015006639</v>
      </c>
      <c r="C1995" s="261" t="s">
        <v>478</v>
      </c>
      <c r="D1995" s="262">
        <v>46006</v>
      </c>
      <c r="E1995" s="259" t="s">
        <v>898</v>
      </c>
      <c r="F1995" s="259" t="s">
        <v>438</v>
      </c>
    </row>
    <row r="1996" spans="1:6" x14ac:dyDescent="0.25">
      <c r="A1996" s="259" t="s">
        <v>8343</v>
      </c>
      <c r="B1996" s="260">
        <v>7791019008605</v>
      </c>
      <c r="C1996" s="261" t="s">
        <v>478</v>
      </c>
      <c r="D1996" s="262">
        <v>46006</v>
      </c>
      <c r="E1996" s="259" t="s">
        <v>898</v>
      </c>
      <c r="F1996" s="259" t="s">
        <v>438</v>
      </c>
    </row>
    <row r="1997" spans="1:6" x14ac:dyDescent="0.25">
      <c r="A1997" s="259" t="s">
        <v>8344</v>
      </c>
      <c r="B1997" s="260">
        <v>7791019007433</v>
      </c>
      <c r="C1997" s="261" t="s">
        <v>478</v>
      </c>
      <c r="D1997" s="262">
        <v>46006</v>
      </c>
      <c r="E1997" s="259" t="s">
        <v>898</v>
      </c>
      <c r="F1997" s="259" t="s">
        <v>438</v>
      </c>
    </row>
    <row r="1998" spans="1:6" x14ac:dyDescent="0.25">
      <c r="A1998" s="259" t="s">
        <v>8345</v>
      </c>
      <c r="B1998" s="260">
        <v>779101009454</v>
      </c>
      <c r="C1998" s="261" t="s">
        <v>478</v>
      </c>
      <c r="D1998" s="262">
        <v>46006</v>
      </c>
      <c r="E1998" s="259" t="s">
        <v>898</v>
      </c>
      <c r="F1998" s="259" t="s">
        <v>438</v>
      </c>
    </row>
    <row r="1999" spans="1:6" x14ac:dyDescent="0.25">
      <c r="A1999" s="259" t="s">
        <v>8346</v>
      </c>
      <c r="B1999" s="260">
        <v>7791020019273</v>
      </c>
      <c r="C1999" s="261" t="s">
        <v>478</v>
      </c>
      <c r="D1999" s="262">
        <v>46006</v>
      </c>
      <c r="E1999" s="259" t="s">
        <v>898</v>
      </c>
      <c r="F1999" s="259" t="s">
        <v>438</v>
      </c>
    </row>
    <row r="2000" spans="1:6" x14ac:dyDescent="0.25">
      <c r="A2000" s="259" t="s">
        <v>8347</v>
      </c>
      <c r="B2000" s="260">
        <v>7791019002315</v>
      </c>
      <c r="C2000" s="261" t="s">
        <v>478</v>
      </c>
      <c r="D2000" s="262">
        <v>46006</v>
      </c>
      <c r="E2000" s="259" t="s">
        <v>898</v>
      </c>
      <c r="F2000" s="259" t="s">
        <v>438</v>
      </c>
    </row>
    <row r="2001" spans="1:6" x14ac:dyDescent="0.25">
      <c r="A2001" s="259" t="s">
        <v>8348</v>
      </c>
      <c r="B2001" s="260">
        <v>7791019009676</v>
      </c>
      <c r="C2001" s="261" t="s">
        <v>478</v>
      </c>
      <c r="D2001" s="262">
        <v>46006</v>
      </c>
      <c r="E2001" s="259" t="s">
        <v>898</v>
      </c>
      <c r="F2001" s="259" t="s">
        <v>438</v>
      </c>
    </row>
    <row r="2002" spans="1:6" x14ac:dyDescent="0.25">
      <c r="A2002" s="259" t="s">
        <v>8349</v>
      </c>
      <c r="B2002" s="260">
        <v>77990119009238</v>
      </c>
      <c r="C2002" s="261" t="s">
        <v>478</v>
      </c>
      <c r="D2002" s="262">
        <v>46006</v>
      </c>
      <c r="E2002" s="259" t="s">
        <v>898</v>
      </c>
      <c r="F2002" s="259" t="s">
        <v>438</v>
      </c>
    </row>
    <row r="2003" spans="1:6" x14ac:dyDescent="0.25">
      <c r="A2003" s="259" t="s">
        <v>8350</v>
      </c>
      <c r="B2003" s="260">
        <v>7791021024097</v>
      </c>
      <c r="C2003" s="261" t="s">
        <v>478</v>
      </c>
      <c r="D2003" s="262">
        <v>46006</v>
      </c>
      <c r="E2003" s="259" t="s">
        <v>898</v>
      </c>
      <c r="F2003" s="259" t="s">
        <v>438</v>
      </c>
    </row>
    <row r="2004" spans="1:6" x14ac:dyDescent="0.25">
      <c r="A2004" s="259" t="s">
        <v>8351</v>
      </c>
      <c r="B2004" s="260">
        <v>7791020018123</v>
      </c>
      <c r="C2004" s="261" t="s">
        <v>478</v>
      </c>
      <c r="D2004" s="262">
        <v>46006</v>
      </c>
      <c r="E2004" s="259" t="s">
        <v>898</v>
      </c>
      <c r="F2004" s="259" t="s">
        <v>438</v>
      </c>
    </row>
    <row r="2005" spans="1:6" x14ac:dyDescent="0.25">
      <c r="A2005" s="259" t="s">
        <v>8352</v>
      </c>
      <c r="B2005" s="260">
        <v>7791020013351</v>
      </c>
      <c r="C2005" s="261" t="s">
        <v>478</v>
      </c>
      <c r="D2005" s="262">
        <v>46006</v>
      </c>
      <c r="E2005" s="259" t="s">
        <v>898</v>
      </c>
      <c r="F2005" s="259" t="s">
        <v>438</v>
      </c>
    </row>
    <row r="2006" spans="1:6" x14ac:dyDescent="0.25">
      <c r="A2006" s="259" t="s">
        <v>8353</v>
      </c>
      <c r="B2006" s="260">
        <v>7791020013770</v>
      </c>
      <c r="C2006" s="261" t="s">
        <v>478</v>
      </c>
      <c r="D2006" s="262">
        <v>46006</v>
      </c>
      <c r="E2006" s="259" t="s">
        <v>898</v>
      </c>
      <c r="F2006" s="259" t="s">
        <v>438</v>
      </c>
    </row>
    <row r="2007" spans="1:6" x14ac:dyDescent="0.25">
      <c r="A2007" s="259" t="s">
        <v>8354</v>
      </c>
      <c r="B2007" s="260">
        <v>77910200181</v>
      </c>
      <c r="C2007" s="261" t="s">
        <v>478</v>
      </c>
      <c r="D2007" s="262">
        <v>46006</v>
      </c>
      <c r="E2007" s="259" t="s">
        <v>898</v>
      </c>
      <c r="F2007" s="259" t="s">
        <v>438</v>
      </c>
    </row>
    <row r="2008" spans="1:6" x14ac:dyDescent="0.25">
      <c r="A2008" s="259" t="s">
        <v>8355</v>
      </c>
      <c r="B2008" s="260">
        <v>7791020015193</v>
      </c>
      <c r="C2008" s="261" t="s">
        <v>478</v>
      </c>
      <c r="D2008" s="262">
        <v>46006</v>
      </c>
      <c r="E2008" s="259" t="s">
        <v>898</v>
      </c>
      <c r="F2008" s="259" t="s">
        <v>438</v>
      </c>
    </row>
    <row r="2009" spans="1:6" x14ac:dyDescent="0.25">
      <c r="A2009" s="259" t="s">
        <v>8356</v>
      </c>
      <c r="B2009" s="260">
        <v>7791020020017</v>
      </c>
      <c r="C2009" s="261" t="s">
        <v>478</v>
      </c>
      <c r="D2009" s="262">
        <v>46006</v>
      </c>
      <c r="E2009" s="259" t="s">
        <v>898</v>
      </c>
      <c r="F2009" s="259" t="s">
        <v>438</v>
      </c>
    </row>
    <row r="2010" spans="1:6" x14ac:dyDescent="0.25">
      <c r="A2010" s="259" t="s">
        <v>8357</v>
      </c>
      <c r="B2010" s="260">
        <v>7791020013821</v>
      </c>
      <c r="C2010" s="261" t="s">
        <v>478</v>
      </c>
      <c r="D2010" s="262">
        <v>46006</v>
      </c>
      <c r="E2010" s="259" t="s">
        <v>898</v>
      </c>
      <c r="F2010" s="259" t="s">
        <v>438</v>
      </c>
    </row>
    <row r="2011" spans="1:6" x14ac:dyDescent="0.25">
      <c r="A2011" s="259" t="s">
        <v>8358</v>
      </c>
      <c r="B2011" s="260">
        <v>7791020013794</v>
      </c>
      <c r="C2011" s="261" t="s">
        <v>478</v>
      </c>
      <c r="D2011" s="262">
        <v>46006</v>
      </c>
      <c r="E2011" s="259" t="s">
        <v>898</v>
      </c>
      <c r="F2011" s="259" t="s">
        <v>438</v>
      </c>
    </row>
    <row r="2012" spans="1:6" x14ac:dyDescent="0.25">
      <c r="A2012" s="259" t="s">
        <v>8359</v>
      </c>
      <c r="B2012" s="260">
        <v>779102001843</v>
      </c>
      <c r="C2012" s="261" t="s">
        <v>478</v>
      </c>
      <c r="D2012" s="262">
        <v>46006</v>
      </c>
      <c r="E2012" s="259" t="s">
        <v>898</v>
      </c>
      <c r="F2012" s="259" t="s">
        <v>438</v>
      </c>
    </row>
    <row r="2013" spans="1:6" x14ac:dyDescent="0.25">
      <c r="A2013" s="259" t="s">
        <v>8360</v>
      </c>
      <c r="B2013" s="260">
        <v>7791020013068</v>
      </c>
      <c r="C2013" s="261" t="s">
        <v>478</v>
      </c>
      <c r="D2013" s="262">
        <v>46006</v>
      </c>
      <c r="E2013" s="259" t="s">
        <v>898</v>
      </c>
      <c r="F2013" s="259" t="s">
        <v>438</v>
      </c>
    </row>
    <row r="2014" spans="1:6" x14ac:dyDescent="0.25">
      <c r="A2014" s="259" t="s">
        <v>8361</v>
      </c>
      <c r="B2014" s="260">
        <v>7791020013775</v>
      </c>
      <c r="C2014" s="261" t="s">
        <v>478</v>
      </c>
      <c r="D2014" s="262">
        <v>46006</v>
      </c>
      <c r="E2014" s="259" t="s">
        <v>898</v>
      </c>
      <c r="F2014" s="259" t="s">
        <v>438</v>
      </c>
    </row>
    <row r="2015" spans="1:6" x14ac:dyDescent="0.25">
      <c r="A2015" s="259" t="s">
        <v>8362</v>
      </c>
      <c r="B2015" s="260">
        <v>7791020048532</v>
      </c>
      <c r="C2015" s="261" t="s">
        <v>478</v>
      </c>
      <c r="D2015" s="262">
        <v>46006</v>
      </c>
      <c r="E2015" s="259" t="s">
        <v>898</v>
      </c>
      <c r="F2015" s="259" t="s">
        <v>438</v>
      </c>
    </row>
    <row r="2016" spans="1:6" x14ac:dyDescent="0.25">
      <c r="A2016" s="259" t="s">
        <v>8363</v>
      </c>
      <c r="B2016" s="260">
        <v>7791020047324</v>
      </c>
      <c r="C2016" s="261" t="s">
        <v>478</v>
      </c>
      <c r="D2016" s="262">
        <v>46006</v>
      </c>
      <c r="E2016" s="259" t="s">
        <v>898</v>
      </c>
      <c r="F2016" s="259" t="s">
        <v>438</v>
      </c>
    </row>
    <row r="2017" spans="1:6" x14ac:dyDescent="0.25">
      <c r="A2017" s="259" t="s">
        <v>8364</v>
      </c>
      <c r="B2017" s="260">
        <v>77121019007543</v>
      </c>
      <c r="C2017" s="261" t="s">
        <v>478</v>
      </c>
      <c r="D2017" s="262">
        <v>46006</v>
      </c>
      <c r="E2017" s="259" t="s">
        <v>898</v>
      </c>
      <c r="F2017" s="259" t="s">
        <v>438</v>
      </c>
    </row>
    <row r="2018" spans="1:6" x14ac:dyDescent="0.25">
      <c r="A2018" s="259" t="s">
        <v>8365</v>
      </c>
      <c r="B2018" s="260">
        <v>7791019007341</v>
      </c>
      <c r="C2018" s="261" t="s">
        <v>478</v>
      </c>
      <c r="D2018" s="262">
        <v>46006</v>
      </c>
      <c r="E2018" s="259" t="s">
        <v>898</v>
      </c>
      <c r="F2018" s="259" t="s">
        <v>438</v>
      </c>
    </row>
    <row r="2019" spans="1:6" x14ac:dyDescent="0.25">
      <c r="A2019" s="259" t="s">
        <v>8366</v>
      </c>
      <c r="B2019" s="260">
        <v>7791019009345</v>
      </c>
      <c r="C2019" s="261" t="s">
        <v>478</v>
      </c>
      <c r="D2019" s="262">
        <v>46006</v>
      </c>
      <c r="E2019" s="259" t="s">
        <v>898</v>
      </c>
      <c r="F2019" s="259" t="s">
        <v>438</v>
      </c>
    </row>
    <row r="2020" spans="1:6" x14ac:dyDescent="0.25">
      <c r="A2020" s="259" t="s">
        <v>8367</v>
      </c>
      <c r="B2020" s="260">
        <v>7791021021529</v>
      </c>
      <c r="C2020" s="261" t="s">
        <v>478</v>
      </c>
      <c r="D2020" s="262">
        <v>46006</v>
      </c>
      <c r="E2020" s="259" t="s">
        <v>898</v>
      </c>
      <c r="F2020" s="259" t="s">
        <v>438</v>
      </c>
    </row>
    <row r="2021" spans="1:6" x14ac:dyDescent="0.25">
      <c r="A2021" s="259" t="s">
        <v>8368</v>
      </c>
      <c r="B2021" s="260">
        <v>7791019007165</v>
      </c>
      <c r="C2021" s="261" t="s">
        <v>478</v>
      </c>
      <c r="D2021" s="262">
        <v>45992</v>
      </c>
      <c r="E2021" s="259" t="s">
        <v>898</v>
      </c>
      <c r="F2021" s="259" t="s">
        <v>438</v>
      </c>
    </row>
    <row r="2022" spans="1:6" x14ac:dyDescent="0.25">
      <c r="A2022" s="259" t="s">
        <v>8369</v>
      </c>
      <c r="B2022" s="260">
        <v>779101900</v>
      </c>
      <c r="C2022" s="261" t="s">
        <v>478</v>
      </c>
      <c r="D2022" s="262">
        <v>46006</v>
      </c>
      <c r="E2022" s="259" t="s">
        <v>898</v>
      </c>
      <c r="F2022" s="259" t="s">
        <v>438</v>
      </c>
    </row>
    <row r="2023" spans="1:6" x14ac:dyDescent="0.25">
      <c r="A2023" s="259" t="s">
        <v>8370</v>
      </c>
      <c r="B2023" s="260">
        <v>7791019007348</v>
      </c>
      <c r="C2023" s="261" t="s">
        <v>478</v>
      </c>
      <c r="D2023" s="262">
        <v>46006</v>
      </c>
      <c r="E2023" s="259" t="s">
        <v>898</v>
      </c>
      <c r="F2023" s="259" t="s">
        <v>438</v>
      </c>
    </row>
    <row r="2024" spans="1:6" x14ac:dyDescent="0.25">
      <c r="A2024" s="259" t="s">
        <v>8371</v>
      </c>
      <c r="B2024" s="260">
        <v>7791019009218</v>
      </c>
      <c r="C2024" s="261" t="s">
        <v>478</v>
      </c>
      <c r="D2024" s="262">
        <v>46006</v>
      </c>
      <c r="E2024" s="259" t="s">
        <v>898</v>
      </c>
      <c r="F2024" s="259" t="s">
        <v>438</v>
      </c>
    </row>
    <row r="2025" spans="1:6" x14ac:dyDescent="0.25">
      <c r="A2025" s="259" t="s">
        <v>8372</v>
      </c>
      <c r="B2025" s="260">
        <v>7791019009438</v>
      </c>
      <c r="C2025" s="261" t="s">
        <v>478</v>
      </c>
      <c r="D2025" s="262">
        <v>46006</v>
      </c>
      <c r="E2025" s="259" t="s">
        <v>898</v>
      </c>
      <c r="F2025" s="259" t="s">
        <v>438</v>
      </c>
    </row>
    <row r="2026" spans="1:6" x14ac:dyDescent="0.25">
      <c r="A2026" s="259" t="s">
        <v>8373</v>
      </c>
      <c r="B2026" s="260">
        <v>77910190003950</v>
      </c>
      <c r="C2026" s="261" t="s">
        <v>478</v>
      </c>
      <c r="D2026" s="262">
        <v>46006</v>
      </c>
      <c r="E2026" s="259" t="s">
        <v>898</v>
      </c>
      <c r="F2026" s="259" t="s">
        <v>438</v>
      </c>
    </row>
    <row r="2027" spans="1:6" x14ac:dyDescent="0.25">
      <c r="A2027" s="259" t="s">
        <v>8374</v>
      </c>
      <c r="B2027" s="260">
        <v>7791020017894</v>
      </c>
      <c r="C2027" s="261" t="s">
        <v>478</v>
      </c>
      <c r="D2027" s="262">
        <v>46006</v>
      </c>
      <c r="E2027" s="259" t="s">
        <v>898</v>
      </c>
      <c r="F2027" s="259" t="s">
        <v>438</v>
      </c>
    </row>
    <row r="2028" spans="1:6" x14ac:dyDescent="0.25">
      <c r="A2028" s="259" t="s">
        <v>8375</v>
      </c>
      <c r="B2028" s="260">
        <v>7791019007565</v>
      </c>
      <c r="C2028" s="261" t="s">
        <v>478</v>
      </c>
      <c r="D2028" s="262">
        <v>46006</v>
      </c>
      <c r="E2028" s="259" t="s">
        <v>898</v>
      </c>
      <c r="F2028" s="259" t="s">
        <v>438</v>
      </c>
    </row>
    <row r="2029" spans="1:6" x14ac:dyDescent="0.25">
      <c r="A2029" s="259" t="s">
        <v>8376</v>
      </c>
      <c r="B2029" s="260">
        <v>7791021024056</v>
      </c>
      <c r="C2029" s="261" t="s">
        <v>478</v>
      </c>
      <c r="D2029" s="262">
        <v>46006</v>
      </c>
      <c r="E2029" s="259" t="s">
        <v>898</v>
      </c>
      <c r="F2029" s="259" t="s">
        <v>438</v>
      </c>
    </row>
    <row r="2030" spans="1:6" x14ac:dyDescent="0.25">
      <c r="A2030" s="259" t="s">
        <v>8377</v>
      </c>
      <c r="B2030" s="260">
        <v>79910233286</v>
      </c>
      <c r="C2030" s="261" t="s">
        <v>478</v>
      </c>
      <c r="D2030" s="262">
        <v>46006</v>
      </c>
      <c r="E2030" s="259" t="s">
        <v>898</v>
      </c>
      <c r="F2030" s="259" t="s">
        <v>438</v>
      </c>
    </row>
    <row r="2031" spans="1:6" x14ac:dyDescent="0.25">
      <c r="A2031" s="259" t="s">
        <v>8378</v>
      </c>
      <c r="B2031" s="260">
        <v>7791021024058</v>
      </c>
      <c r="C2031" s="261" t="s">
        <v>478</v>
      </c>
      <c r="D2031" s="262">
        <v>46006</v>
      </c>
      <c r="E2031" s="259" t="s">
        <v>898</v>
      </c>
      <c r="F2031" s="259" t="s">
        <v>438</v>
      </c>
    </row>
    <row r="2032" spans="1:6" x14ac:dyDescent="0.25">
      <c r="A2032" s="259" t="s">
        <v>8379</v>
      </c>
      <c r="B2032" s="260">
        <v>7791021024136</v>
      </c>
      <c r="C2032" s="261" t="s">
        <v>478</v>
      </c>
      <c r="D2032" s="262">
        <v>46006</v>
      </c>
      <c r="E2032" s="259" t="s">
        <v>898</v>
      </c>
      <c r="F2032" s="259" t="s">
        <v>438</v>
      </c>
    </row>
    <row r="2033" spans="1:6" x14ac:dyDescent="0.25">
      <c r="A2033" s="259" t="s">
        <v>8380</v>
      </c>
      <c r="B2033" s="260">
        <v>7791020018242</v>
      </c>
      <c r="C2033" s="261" t="s">
        <v>478</v>
      </c>
      <c r="D2033" s="262">
        <v>46006</v>
      </c>
      <c r="E2033" s="259" t="s">
        <v>898</v>
      </c>
      <c r="F2033" s="259" t="s">
        <v>438</v>
      </c>
    </row>
    <row r="2034" spans="1:6" x14ac:dyDescent="0.25">
      <c r="A2034" s="259" t="s">
        <v>8381</v>
      </c>
      <c r="B2034" s="260">
        <v>7791020020256</v>
      </c>
      <c r="C2034" s="261" t="s">
        <v>478</v>
      </c>
      <c r="D2034" s="262">
        <v>46006</v>
      </c>
      <c r="E2034" s="259" t="s">
        <v>898</v>
      </c>
      <c r="F2034" s="259" t="s">
        <v>438</v>
      </c>
    </row>
    <row r="2035" spans="1:6" x14ac:dyDescent="0.25">
      <c r="A2035" s="259" t="s">
        <v>8382</v>
      </c>
      <c r="B2035" s="260">
        <v>7791020020203</v>
      </c>
      <c r="C2035" s="261" t="s">
        <v>478</v>
      </c>
      <c r="D2035" s="262">
        <v>46006</v>
      </c>
      <c r="E2035" s="259" t="s">
        <v>898</v>
      </c>
      <c r="F2035" s="259" t="s">
        <v>438</v>
      </c>
    </row>
    <row r="2036" spans="1:6" x14ac:dyDescent="0.25">
      <c r="A2036" s="259" t="s">
        <v>8383</v>
      </c>
      <c r="B2036" s="260">
        <v>7791020020282</v>
      </c>
      <c r="C2036" s="261" t="s">
        <v>478</v>
      </c>
      <c r="D2036" s="262">
        <v>46006</v>
      </c>
      <c r="E2036" s="259" t="s">
        <v>898</v>
      </c>
      <c r="F2036" s="259" t="s">
        <v>438</v>
      </c>
    </row>
    <row r="2037" spans="1:6" x14ac:dyDescent="0.25">
      <c r="A2037" s="259" t="s">
        <v>8384</v>
      </c>
      <c r="B2037" s="260">
        <v>779102001544</v>
      </c>
      <c r="C2037" s="261" t="s">
        <v>478</v>
      </c>
      <c r="D2037" s="262">
        <v>46006</v>
      </c>
      <c r="E2037" s="259" t="s">
        <v>898</v>
      </c>
      <c r="F2037" s="259" t="s">
        <v>438</v>
      </c>
    </row>
    <row r="2038" spans="1:6" x14ac:dyDescent="0.25">
      <c r="A2038" s="259" t="s">
        <v>8385</v>
      </c>
      <c r="B2038" s="260">
        <v>7791020020266</v>
      </c>
      <c r="C2038" s="261" t="s">
        <v>478</v>
      </c>
      <c r="D2038" s="262">
        <v>46006</v>
      </c>
      <c r="E2038" s="259" t="s">
        <v>898</v>
      </c>
      <c r="F2038" s="259" t="s">
        <v>438</v>
      </c>
    </row>
    <row r="2039" spans="1:6" x14ac:dyDescent="0.25">
      <c r="A2039" s="259" t="s">
        <v>8386</v>
      </c>
      <c r="B2039" s="260">
        <v>7791020020204</v>
      </c>
      <c r="C2039" s="261" t="s">
        <v>478</v>
      </c>
      <c r="D2039" s="262">
        <v>46006</v>
      </c>
      <c r="E2039" s="259" t="s">
        <v>898</v>
      </c>
      <c r="F2039" s="259" t="s">
        <v>438</v>
      </c>
    </row>
    <row r="2040" spans="1:6" x14ac:dyDescent="0.25">
      <c r="A2040" s="259" t="s">
        <v>8387</v>
      </c>
      <c r="B2040" s="260">
        <v>7791021023367</v>
      </c>
      <c r="C2040" s="261" t="s">
        <v>478</v>
      </c>
      <c r="D2040" s="262">
        <v>45823</v>
      </c>
      <c r="E2040" s="259" t="s">
        <v>898</v>
      </c>
      <c r="F2040" s="259" t="s">
        <v>438</v>
      </c>
    </row>
    <row r="2041" spans="1:6" x14ac:dyDescent="0.25">
      <c r="A2041" s="259" t="s">
        <v>8388</v>
      </c>
      <c r="B2041" s="260">
        <v>7791015006277</v>
      </c>
      <c r="C2041" s="261" t="s">
        <v>478</v>
      </c>
      <c r="D2041" s="262">
        <v>46006</v>
      </c>
      <c r="E2041" s="259" t="s">
        <v>898</v>
      </c>
      <c r="F2041" s="259" t="s">
        <v>438</v>
      </c>
    </row>
    <row r="2042" spans="1:6" x14ac:dyDescent="0.25">
      <c r="A2042" s="259" t="s">
        <v>8389</v>
      </c>
      <c r="B2042" s="260">
        <v>7791015005324</v>
      </c>
      <c r="C2042" s="261" t="s">
        <v>478</v>
      </c>
      <c r="D2042" s="262">
        <v>46002</v>
      </c>
      <c r="E2042" s="259" t="s">
        <v>898</v>
      </c>
      <c r="F2042" s="259" t="s">
        <v>438</v>
      </c>
    </row>
    <row r="2043" spans="1:6" x14ac:dyDescent="0.25">
      <c r="A2043" s="259" t="s">
        <v>8390</v>
      </c>
      <c r="B2043" s="260">
        <v>7791015048118</v>
      </c>
      <c r="C2043" s="261" t="s">
        <v>478</v>
      </c>
      <c r="D2043" s="262">
        <v>46006</v>
      </c>
      <c r="E2043" s="259" t="s">
        <v>898</v>
      </c>
      <c r="F2043" s="259" t="s">
        <v>438</v>
      </c>
    </row>
    <row r="2044" spans="1:6" x14ac:dyDescent="0.25">
      <c r="A2044" s="259" t="s">
        <v>8391</v>
      </c>
      <c r="B2044" s="260">
        <v>7791015007988</v>
      </c>
      <c r="C2044" s="261" t="s">
        <v>478</v>
      </c>
      <c r="D2044" s="262">
        <v>46006</v>
      </c>
      <c r="E2044" s="259" t="s">
        <v>898</v>
      </c>
      <c r="F2044" s="259" t="s">
        <v>438</v>
      </c>
    </row>
    <row r="2045" spans="1:6" x14ac:dyDescent="0.25">
      <c r="A2045" s="259" t="s">
        <v>8392</v>
      </c>
      <c r="B2045" s="260">
        <v>7791018007632</v>
      </c>
      <c r="C2045" s="261" t="s">
        <v>478</v>
      </c>
      <c r="D2045" s="262">
        <v>46006</v>
      </c>
      <c r="E2045" s="259" t="s">
        <v>898</v>
      </c>
      <c r="F2045" s="259" t="s">
        <v>438</v>
      </c>
    </row>
    <row r="2046" spans="1:6" x14ac:dyDescent="0.25">
      <c r="A2046" s="259" t="s">
        <v>8393</v>
      </c>
      <c r="B2046" s="260">
        <v>7791018007376</v>
      </c>
      <c r="C2046" s="261" t="s">
        <v>478</v>
      </c>
      <c r="D2046" s="262">
        <v>46006</v>
      </c>
      <c r="E2046" s="259" t="s">
        <v>898</v>
      </c>
      <c r="F2046" s="259" t="s">
        <v>438</v>
      </c>
    </row>
    <row r="2047" spans="1:6" x14ac:dyDescent="0.25">
      <c r="A2047" s="259" t="s">
        <v>8394</v>
      </c>
      <c r="B2047" s="260">
        <v>7791015005377</v>
      </c>
      <c r="C2047" s="261" t="s">
        <v>478</v>
      </c>
      <c r="D2047" s="262">
        <v>46006</v>
      </c>
      <c r="E2047" s="259" t="s">
        <v>898</v>
      </c>
      <c r="F2047" s="259" t="s">
        <v>438</v>
      </c>
    </row>
    <row r="2048" spans="1:6" x14ac:dyDescent="0.25">
      <c r="A2048" s="259" t="s">
        <v>8395</v>
      </c>
      <c r="B2048" s="260">
        <v>7791015004349</v>
      </c>
      <c r="C2048" s="261" t="s">
        <v>478</v>
      </c>
      <c r="D2048" s="262">
        <v>46006</v>
      </c>
      <c r="E2048" s="259" t="s">
        <v>898</v>
      </c>
      <c r="F2048" s="259" t="s">
        <v>438</v>
      </c>
    </row>
    <row r="2049" spans="1:6" x14ac:dyDescent="0.25">
      <c r="A2049" s="259" t="s">
        <v>8396</v>
      </c>
      <c r="B2049" s="260">
        <v>7791018008025</v>
      </c>
      <c r="C2049" s="261" t="s">
        <v>478</v>
      </c>
      <c r="D2049" s="262">
        <v>46006</v>
      </c>
      <c r="E2049" s="259" t="s">
        <v>898</v>
      </c>
      <c r="F2049" s="259" t="s">
        <v>438</v>
      </c>
    </row>
    <row r="2050" spans="1:6" x14ac:dyDescent="0.25">
      <c r="A2050" s="259" t="s">
        <v>8397</v>
      </c>
      <c r="B2050" s="260">
        <v>7791018007333</v>
      </c>
      <c r="C2050" s="261" t="s">
        <v>478</v>
      </c>
      <c r="D2050" s="262">
        <v>46006</v>
      </c>
      <c r="E2050" s="259" t="s">
        <v>898</v>
      </c>
      <c r="F2050" s="259" t="s">
        <v>438</v>
      </c>
    </row>
    <row r="2051" spans="1:6" x14ac:dyDescent="0.25">
      <c r="A2051" s="259" t="s">
        <v>8398</v>
      </c>
      <c r="B2051" s="260">
        <v>7791015007835</v>
      </c>
      <c r="C2051" s="261" t="s">
        <v>478</v>
      </c>
      <c r="D2051" s="262">
        <v>46006</v>
      </c>
      <c r="E2051" s="259" t="s">
        <v>898</v>
      </c>
      <c r="F2051" s="259" t="s">
        <v>438</v>
      </c>
    </row>
    <row r="2052" spans="1:6" x14ac:dyDescent="0.25">
      <c r="A2052" s="259" t="s">
        <v>8399</v>
      </c>
      <c r="B2052" s="260">
        <v>7791018005955</v>
      </c>
      <c r="C2052" s="261" t="s">
        <v>478</v>
      </c>
      <c r="D2052" s="262">
        <v>46006</v>
      </c>
      <c r="E2052" s="259" t="s">
        <v>898</v>
      </c>
      <c r="F2052" s="259" t="s">
        <v>438</v>
      </c>
    </row>
    <row r="2053" spans="1:6" x14ac:dyDescent="0.25">
      <c r="A2053" s="259" t="s">
        <v>8400</v>
      </c>
      <c r="B2053" s="260">
        <v>77910156024094</v>
      </c>
      <c r="C2053" s="261" t="s">
        <v>478</v>
      </c>
      <c r="D2053" s="262">
        <v>46006</v>
      </c>
      <c r="E2053" s="259" t="s">
        <v>898</v>
      </c>
      <c r="F2053" s="259" t="s">
        <v>438</v>
      </c>
    </row>
    <row r="2054" spans="1:6" x14ac:dyDescent="0.25">
      <c r="A2054" s="259" t="s">
        <v>8401</v>
      </c>
      <c r="B2054" s="260">
        <v>7791015008051</v>
      </c>
      <c r="C2054" s="261" t="s">
        <v>478</v>
      </c>
      <c r="D2054" s="262">
        <v>46006</v>
      </c>
      <c r="E2054" s="259" t="s">
        <v>898</v>
      </c>
      <c r="F2054" s="259" t="s">
        <v>438</v>
      </c>
    </row>
    <row r="2055" spans="1:6" x14ac:dyDescent="0.25">
      <c r="A2055" s="259" t="s">
        <v>8402</v>
      </c>
      <c r="B2055" s="260">
        <v>106893</v>
      </c>
      <c r="C2055" s="261" t="s">
        <v>583</v>
      </c>
      <c r="D2055" s="262">
        <v>46006</v>
      </c>
      <c r="E2055" s="259" t="s">
        <v>898</v>
      </c>
      <c r="F2055" s="259" t="s">
        <v>438</v>
      </c>
    </row>
    <row r="2056" spans="1:6" x14ac:dyDescent="0.25">
      <c r="A2056" s="259" t="s">
        <v>8403</v>
      </c>
      <c r="B2056" s="260">
        <v>6018213</v>
      </c>
      <c r="C2056" s="261" t="s">
        <v>520</v>
      </c>
      <c r="D2056" s="262">
        <v>46006</v>
      </c>
      <c r="E2056" s="259" t="s">
        <v>898</v>
      </c>
      <c r="F2056" s="259" t="s">
        <v>438</v>
      </c>
    </row>
    <row r="2057" spans="1:6" x14ac:dyDescent="0.25">
      <c r="A2057" s="259" t="s">
        <v>8404</v>
      </c>
      <c r="B2057" s="260">
        <v>6018360</v>
      </c>
      <c r="C2057" s="261" t="s">
        <v>520</v>
      </c>
      <c r="D2057" s="262">
        <v>46006</v>
      </c>
      <c r="E2057" s="259" t="s">
        <v>898</v>
      </c>
      <c r="F2057" s="259" t="s">
        <v>438</v>
      </c>
    </row>
    <row r="2058" spans="1:6" x14ac:dyDescent="0.25">
      <c r="A2058" s="259" t="s">
        <v>8405</v>
      </c>
      <c r="B2058" s="260" t="s">
        <v>17904</v>
      </c>
      <c r="C2058" s="261" t="s">
        <v>488</v>
      </c>
      <c r="D2058" s="262">
        <v>46006</v>
      </c>
      <c r="E2058" s="259" t="s">
        <v>898</v>
      </c>
      <c r="F2058" s="259" t="s">
        <v>438</v>
      </c>
    </row>
    <row r="2059" spans="1:6" x14ac:dyDescent="0.25">
      <c r="A2059" s="259" t="s">
        <v>8407</v>
      </c>
      <c r="B2059" s="260">
        <v>54216</v>
      </c>
      <c r="C2059" s="261" t="s">
        <v>844</v>
      </c>
      <c r="D2059" s="262">
        <v>45823</v>
      </c>
      <c r="E2059" s="259" t="s">
        <v>898</v>
      </c>
      <c r="F2059" s="259" t="s">
        <v>438</v>
      </c>
    </row>
    <row r="2060" spans="1:6" x14ac:dyDescent="0.25">
      <c r="A2060" s="259" t="s">
        <v>8408</v>
      </c>
      <c r="B2060" s="260">
        <v>6518588</v>
      </c>
      <c r="C2060" s="261" t="s">
        <v>501</v>
      </c>
      <c r="D2060" s="262">
        <v>46006</v>
      </c>
      <c r="E2060" s="259" t="s">
        <v>898</v>
      </c>
      <c r="F2060" s="259" t="s">
        <v>438</v>
      </c>
    </row>
    <row r="2061" spans="1:6" x14ac:dyDescent="0.25">
      <c r="A2061" s="259" t="s">
        <v>8409</v>
      </c>
      <c r="B2061" s="260">
        <v>328778</v>
      </c>
      <c r="C2061" s="261" t="s">
        <v>507</v>
      </c>
      <c r="D2061" s="262">
        <v>45659</v>
      </c>
      <c r="E2061" s="259" t="s">
        <v>898</v>
      </c>
      <c r="F2061" s="259" t="s">
        <v>438</v>
      </c>
    </row>
    <row r="2062" spans="1:6" x14ac:dyDescent="0.25">
      <c r="A2062" s="259" t="s">
        <v>8410</v>
      </c>
      <c r="B2062" s="260">
        <v>83915</v>
      </c>
      <c r="C2062" s="261" t="s">
        <v>516</v>
      </c>
      <c r="D2062" s="262">
        <v>45658</v>
      </c>
      <c r="E2062" s="259" t="s">
        <v>898</v>
      </c>
      <c r="F2062" s="259" t="s">
        <v>438</v>
      </c>
    </row>
    <row r="2063" spans="1:6" x14ac:dyDescent="0.25">
      <c r="A2063" s="259" t="s">
        <v>8411</v>
      </c>
      <c r="B2063" s="260">
        <v>293051</v>
      </c>
      <c r="C2063" s="261" t="s">
        <v>507</v>
      </c>
      <c r="D2063" s="262">
        <v>45659</v>
      </c>
      <c r="E2063" s="259" t="s">
        <v>898</v>
      </c>
      <c r="F2063" s="259" t="s">
        <v>438</v>
      </c>
    </row>
    <row r="2064" spans="1:6" x14ac:dyDescent="0.25">
      <c r="A2064" s="259" t="s">
        <v>8412</v>
      </c>
      <c r="B2064" s="260">
        <v>3725407</v>
      </c>
      <c r="C2064" s="261" t="s">
        <v>467</v>
      </c>
      <c r="D2064" s="262">
        <v>45659</v>
      </c>
      <c r="E2064" s="259" t="s">
        <v>898</v>
      </c>
      <c r="F2064" s="259" t="s">
        <v>438</v>
      </c>
    </row>
    <row r="2065" spans="1:6" x14ac:dyDescent="0.25">
      <c r="A2065" s="259" t="s">
        <v>8413</v>
      </c>
      <c r="B2065" s="260">
        <v>7789018001301</v>
      </c>
      <c r="C2065" s="261" t="s">
        <v>478</v>
      </c>
      <c r="D2065" s="262">
        <v>45659</v>
      </c>
      <c r="E2065" s="259" t="s">
        <v>898</v>
      </c>
      <c r="F2065" s="259" t="s">
        <v>438</v>
      </c>
    </row>
    <row r="2066" spans="1:6" x14ac:dyDescent="0.25">
      <c r="A2066" s="259" t="s">
        <v>8414</v>
      </c>
      <c r="B2066" s="260">
        <v>4190647</v>
      </c>
      <c r="C2066" s="261" t="s">
        <v>467</v>
      </c>
      <c r="D2066" s="262">
        <v>45659</v>
      </c>
      <c r="E2066" s="259" t="s">
        <v>898</v>
      </c>
      <c r="F2066" s="259" t="s">
        <v>438</v>
      </c>
    </row>
    <row r="2067" spans="1:6" x14ac:dyDescent="0.25">
      <c r="A2067" s="259" t="s">
        <v>8415</v>
      </c>
      <c r="B2067" s="260">
        <v>328669</v>
      </c>
      <c r="C2067" s="261" t="s">
        <v>507</v>
      </c>
      <c r="D2067" s="262">
        <v>45659</v>
      </c>
      <c r="E2067" s="259" t="s">
        <v>898</v>
      </c>
      <c r="F2067" s="259" t="s">
        <v>438</v>
      </c>
    </row>
    <row r="2068" spans="1:6" x14ac:dyDescent="0.25">
      <c r="A2068" s="259" t="s">
        <v>8416</v>
      </c>
      <c r="B2068" s="260">
        <v>7789018049007</v>
      </c>
      <c r="C2068" s="261" t="s">
        <v>478</v>
      </c>
      <c r="D2068" s="262">
        <v>45658</v>
      </c>
      <c r="E2068" s="259" t="s">
        <v>898</v>
      </c>
      <c r="F2068" s="259" t="s">
        <v>438</v>
      </c>
    </row>
    <row r="2069" spans="1:6" x14ac:dyDescent="0.25">
      <c r="A2069" s="259" t="s">
        <v>8417</v>
      </c>
      <c r="B2069" s="260">
        <v>231465</v>
      </c>
      <c r="C2069" s="261" t="s">
        <v>507</v>
      </c>
      <c r="D2069" s="262">
        <v>45658</v>
      </c>
      <c r="E2069" s="259" t="s">
        <v>898</v>
      </c>
      <c r="F2069" s="259" t="s">
        <v>438</v>
      </c>
    </row>
    <row r="2070" spans="1:6" x14ac:dyDescent="0.25">
      <c r="A2070" s="259" t="s">
        <v>8418</v>
      </c>
      <c r="B2070" s="260">
        <v>299029</v>
      </c>
      <c r="C2070" s="261" t="s">
        <v>507</v>
      </c>
      <c r="D2070" s="262">
        <v>45658</v>
      </c>
      <c r="E2070" s="259" t="s">
        <v>898</v>
      </c>
      <c r="F2070" s="259" t="s">
        <v>438</v>
      </c>
    </row>
    <row r="2071" spans="1:6" x14ac:dyDescent="0.25">
      <c r="A2071" s="259" t="s">
        <v>8419</v>
      </c>
      <c r="B2071" s="260">
        <v>84396</v>
      </c>
      <c r="C2071" s="261" t="s">
        <v>516</v>
      </c>
      <c r="D2071" s="262">
        <v>45658</v>
      </c>
      <c r="E2071" s="259" t="s">
        <v>898</v>
      </c>
      <c r="F2071" s="259" t="s">
        <v>438</v>
      </c>
    </row>
    <row r="2072" spans="1:6" x14ac:dyDescent="0.25">
      <c r="A2072" s="259" t="s">
        <v>8420</v>
      </c>
      <c r="B2072" s="260">
        <v>595186</v>
      </c>
      <c r="C2072" s="261" t="s">
        <v>17368</v>
      </c>
      <c r="D2072" s="262">
        <v>45658</v>
      </c>
      <c r="E2072" s="259" t="s">
        <v>898</v>
      </c>
      <c r="F2072" s="259" t="s">
        <v>438</v>
      </c>
    </row>
    <row r="2073" spans="1:6" x14ac:dyDescent="0.25">
      <c r="A2073" s="259" t="s">
        <v>8421</v>
      </c>
      <c r="B2073" s="260">
        <v>296036</v>
      </c>
      <c r="C2073" s="261" t="s">
        <v>507</v>
      </c>
      <c r="D2073" s="262">
        <v>45658</v>
      </c>
      <c r="E2073" s="259" t="s">
        <v>898</v>
      </c>
      <c r="F2073" s="259" t="s">
        <v>438</v>
      </c>
    </row>
    <row r="2074" spans="1:6" x14ac:dyDescent="0.25">
      <c r="A2074" s="259" t="s">
        <v>8422</v>
      </c>
      <c r="B2074" s="260">
        <v>329181</v>
      </c>
      <c r="C2074" s="261" t="s">
        <v>507</v>
      </c>
      <c r="D2074" s="262">
        <v>45658</v>
      </c>
      <c r="E2074" s="259" t="s">
        <v>898</v>
      </c>
      <c r="F2074" s="259" t="s">
        <v>438</v>
      </c>
    </row>
    <row r="2075" spans="1:6" x14ac:dyDescent="0.25">
      <c r="A2075" s="259" t="s">
        <v>8423</v>
      </c>
      <c r="B2075" s="260">
        <v>7129026013570</v>
      </c>
      <c r="C2075" s="261" t="s">
        <v>452</v>
      </c>
      <c r="D2075" s="262">
        <v>45658</v>
      </c>
      <c r="E2075" s="259" t="s">
        <v>898</v>
      </c>
      <c r="F2075" s="259" t="s">
        <v>438</v>
      </c>
    </row>
    <row r="2076" spans="1:6" x14ac:dyDescent="0.25">
      <c r="A2076" s="259" t="s">
        <v>8424</v>
      </c>
      <c r="B2076" s="260">
        <v>24623148</v>
      </c>
      <c r="C2076" s="261" t="s">
        <v>467</v>
      </c>
      <c r="D2076" s="262">
        <v>45658</v>
      </c>
      <c r="E2076" s="259" t="s">
        <v>898</v>
      </c>
      <c r="F2076" s="259" t="s">
        <v>438</v>
      </c>
    </row>
    <row r="2077" spans="1:6" x14ac:dyDescent="0.25">
      <c r="A2077" s="259" t="s">
        <v>8425</v>
      </c>
      <c r="B2077" s="260">
        <v>299083</v>
      </c>
      <c r="C2077" s="261" t="s">
        <v>507</v>
      </c>
      <c r="D2077" s="262">
        <v>45658</v>
      </c>
      <c r="E2077" s="259" t="s">
        <v>898</v>
      </c>
      <c r="F2077" s="259" t="s">
        <v>438</v>
      </c>
    </row>
    <row r="2078" spans="1:6" x14ac:dyDescent="0.25">
      <c r="A2078" s="259" t="s">
        <v>8426</v>
      </c>
      <c r="B2078" s="260">
        <v>88846</v>
      </c>
      <c r="C2078" s="261" t="s">
        <v>842</v>
      </c>
      <c r="D2078" s="262">
        <v>45658</v>
      </c>
      <c r="E2078" s="259" t="s">
        <v>898</v>
      </c>
      <c r="F2078" s="259" t="s">
        <v>438</v>
      </c>
    </row>
    <row r="2079" spans="1:6" x14ac:dyDescent="0.25">
      <c r="A2079" s="259" t="s">
        <v>8427</v>
      </c>
      <c r="B2079" s="260">
        <v>7789023065374</v>
      </c>
      <c r="C2079" s="261" t="s">
        <v>478</v>
      </c>
      <c r="D2079" s="262">
        <v>45658</v>
      </c>
      <c r="E2079" s="259" t="s">
        <v>898</v>
      </c>
      <c r="F2079" s="259" t="s">
        <v>438</v>
      </c>
    </row>
    <row r="2080" spans="1:6" x14ac:dyDescent="0.25">
      <c r="A2080" s="259" t="s">
        <v>8428</v>
      </c>
      <c r="B2080" s="260">
        <v>40753</v>
      </c>
      <c r="C2080" s="261" t="s">
        <v>510</v>
      </c>
      <c r="D2080" s="262">
        <v>45658</v>
      </c>
      <c r="E2080" s="259" t="s">
        <v>898</v>
      </c>
      <c r="F2080" s="259" t="s">
        <v>438</v>
      </c>
    </row>
    <row r="2081" spans="1:6" x14ac:dyDescent="0.25">
      <c r="A2081" s="259" t="s">
        <v>8429</v>
      </c>
      <c r="B2081" s="260" t="s">
        <v>17905</v>
      </c>
      <c r="C2081" s="261" t="s">
        <v>510</v>
      </c>
      <c r="D2081" s="262">
        <v>45658</v>
      </c>
      <c r="E2081" s="259" t="s">
        <v>898</v>
      </c>
      <c r="F2081" s="259" t="s">
        <v>438</v>
      </c>
    </row>
    <row r="2082" spans="1:6" x14ac:dyDescent="0.25">
      <c r="A2082" s="259" t="s">
        <v>8430</v>
      </c>
      <c r="B2082" s="260">
        <v>7789021000984</v>
      </c>
      <c r="C2082" s="261" t="s">
        <v>478</v>
      </c>
      <c r="D2082" s="262">
        <v>45658</v>
      </c>
      <c r="E2082" s="259" t="s">
        <v>898</v>
      </c>
      <c r="F2082" s="259" t="s">
        <v>438</v>
      </c>
    </row>
    <row r="2083" spans="1:6" x14ac:dyDescent="0.25">
      <c r="A2083" s="259" t="s">
        <v>17190</v>
      </c>
      <c r="B2083" s="260">
        <v>45853</v>
      </c>
      <c r="C2083" s="261" t="s">
        <v>516</v>
      </c>
      <c r="D2083" s="262">
        <v>45993</v>
      </c>
      <c r="E2083" s="259" t="s">
        <v>898</v>
      </c>
      <c r="F2083" s="259" t="s">
        <v>438</v>
      </c>
    </row>
    <row r="2084" spans="1:6" x14ac:dyDescent="0.25">
      <c r="A2084" s="259" t="s">
        <v>8432</v>
      </c>
      <c r="B2084" s="260">
        <v>7495019008392</v>
      </c>
      <c r="C2084" s="261" t="s">
        <v>492</v>
      </c>
      <c r="D2084" s="262">
        <v>45658</v>
      </c>
      <c r="E2084" s="259" t="s">
        <v>898</v>
      </c>
      <c r="F2084" s="259" t="s">
        <v>438</v>
      </c>
    </row>
    <row r="2085" spans="1:6" x14ac:dyDescent="0.25">
      <c r="A2085" s="259" t="s">
        <v>8433</v>
      </c>
      <c r="B2085" s="260">
        <v>65305</v>
      </c>
      <c r="C2085" s="261" t="s">
        <v>842</v>
      </c>
      <c r="D2085" s="262">
        <v>45658</v>
      </c>
      <c r="E2085" s="259" t="s">
        <v>898</v>
      </c>
      <c r="F2085" s="259" t="s">
        <v>438</v>
      </c>
    </row>
    <row r="2086" spans="1:6" x14ac:dyDescent="0.25">
      <c r="A2086" s="259" t="s">
        <v>8434</v>
      </c>
      <c r="B2086" s="260">
        <v>100227766</v>
      </c>
      <c r="C2086" s="261" t="s">
        <v>478</v>
      </c>
      <c r="D2086" s="262">
        <v>45658</v>
      </c>
      <c r="E2086" s="259" t="s">
        <v>898</v>
      </c>
      <c r="F2086" s="259" t="s">
        <v>438</v>
      </c>
    </row>
    <row r="2087" spans="1:6" x14ac:dyDescent="0.25">
      <c r="A2087" s="259" t="s">
        <v>8435</v>
      </c>
      <c r="B2087" s="260">
        <v>58464</v>
      </c>
      <c r="C2087" s="261" t="s">
        <v>484</v>
      </c>
      <c r="D2087" s="262">
        <v>45658</v>
      </c>
      <c r="E2087" s="259" t="s">
        <v>898</v>
      </c>
      <c r="F2087" s="259" t="s">
        <v>438</v>
      </c>
    </row>
    <row r="2088" spans="1:6" x14ac:dyDescent="0.25">
      <c r="A2088" s="259" t="s">
        <v>8436</v>
      </c>
      <c r="B2088" s="260">
        <v>78171</v>
      </c>
      <c r="C2088" s="261" t="s">
        <v>476</v>
      </c>
      <c r="D2088" s="262">
        <v>45658</v>
      </c>
      <c r="E2088" s="259" t="s">
        <v>898</v>
      </c>
      <c r="F2088" s="259" t="s">
        <v>438</v>
      </c>
    </row>
    <row r="2089" spans="1:6" x14ac:dyDescent="0.25">
      <c r="A2089" s="259" t="s">
        <v>8437</v>
      </c>
      <c r="B2089" s="260">
        <v>253049</v>
      </c>
      <c r="C2089" s="261" t="s">
        <v>507</v>
      </c>
      <c r="D2089" s="262">
        <v>45658</v>
      </c>
      <c r="E2089" s="259" t="s">
        <v>898</v>
      </c>
      <c r="F2089" s="259" t="s">
        <v>438</v>
      </c>
    </row>
    <row r="2090" spans="1:6" x14ac:dyDescent="0.25">
      <c r="A2090" s="259" t="s">
        <v>8438</v>
      </c>
      <c r="B2090" s="260">
        <v>7789023063154</v>
      </c>
      <c r="C2090" s="261" t="s">
        <v>478</v>
      </c>
      <c r="D2090" s="262">
        <v>45658</v>
      </c>
      <c r="E2090" s="259" t="s">
        <v>898</v>
      </c>
      <c r="F2090" s="259" t="s">
        <v>438</v>
      </c>
    </row>
    <row r="2091" spans="1:6" x14ac:dyDescent="0.25">
      <c r="A2091" s="259" t="s">
        <v>8439</v>
      </c>
      <c r="B2091" s="260">
        <v>7789018000539</v>
      </c>
      <c r="C2091" s="261" t="s">
        <v>478</v>
      </c>
      <c r="D2091" s="262">
        <v>45658</v>
      </c>
      <c r="E2091" s="259" t="s">
        <v>898</v>
      </c>
      <c r="F2091" s="259" t="s">
        <v>438</v>
      </c>
    </row>
    <row r="2092" spans="1:6" x14ac:dyDescent="0.25">
      <c r="A2092" s="259" t="s">
        <v>8440</v>
      </c>
      <c r="B2092" s="260">
        <v>298524</v>
      </c>
      <c r="C2092" s="261" t="s">
        <v>507</v>
      </c>
      <c r="D2092" s="262">
        <v>45658</v>
      </c>
      <c r="E2092" s="259" t="s">
        <v>898</v>
      </c>
      <c r="F2092" s="259" t="s">
        <v>438</v>
      </c>
    </row>
    <row r="2093" spans="1:6" x14ac:dyDescent="0.25">
      <c r="A2093" s="259" t="s">
        <v>8441</v>
      </c>
      <c r="B2093" s="260">
        <v>298805</v>
      </c>
      <c r="C2093" s="261" t="s">
        <v>507</v>
      </c>
      <c r="D2093" s="262">
        <v>45658</v>
      </c>
      <c r="E2093" s="259" t="s">
        <v>898</v>
      </c>
      <c r="F2093" s="259" t="s">
        <v>438</v>
      </c>
    </row>
    <row r="2094" spans="1:6" x14ac:dyDescent="0.25">
      <c r="A2094" s="259" t="s">
        <v>8442</v>
      </c>
      <c r="B2094" s="260">
        <v>296707</v>
      </c>
      <c r="C2094" s="261" t="s">
        <v>507</v>
      </c>
      <c r="D2094" s="262">
        <v>45658</v>
      </c>
      <c r="E2094" s="259" t="s">
        <v>898</v>
      </c>
      <c r="F2094" s="259" t="s">
        <v>438</v>
      </c>
    </row>
    <row r="2095" spans="1:6" x14ac:dyDescent="0.25">
      <c r="A2095" s="259" t="s">
        <v>8443</v>
      </c>
      <c r="B2095" s="260">
        <v>319721</v>
      </c>
      <c r="C2095" s="261" t="s">
        <v>507</v>
      </c>
      <c r="D2095" s="262">
        <v>45658</v>
      </c>
      <c r="E2095" s="259" t="s">
        <v>898</v>
      </c>
      <c r="F2095" s="259" t="s">
        <v>438</v>
      </c>
    </row>
    <row r="2096" spans="1:6" x14ac:dyDescent="0.25">
      <c r="A2096" s="259" t="s">
        <v>8444</v>
      </c>
      <c r="B2096" s="260">
        <v>330560</v>
      </c>
      <c r="C2096" s="261" t="s">
        <v>507</v>
      </c>
      <c r="D2096" s="262">
        <v>45658</v>
      </c>
      <c r="E2096" s="259" t="s">
        <v>898</v>
      </c>
      <c r="F2096" s="259" t="s">
        <v>438</v>
      </c>
    </row>
    <row r="2097" spans="1:6" x14ac:dyDescent="0.25">
      <c r="A2097" s="259" t="s">
        <v>8445</v>
      </c>
      <c r="B2097" s="260">
        <v>71290260013942</v>
      </c>
      <c r="C2097" s="261" t="s">
        <v>452</v>
      </c>
      <c r="D2097" s="262">
        <v>45658</v>
      </c>
      <c r="E2097" s="259" t="s">
        <v>898</v>
      </c>
      <c r="F2097" s="259" t="s">
        <v>438</v>
      </c>
    </row>
    <row r="2098" spans="1:6" x14ac:dyDescent="0.25">
      <c r="A2098" s="259" t="s">
        <v>8446</v>
      </c>
      <c r="B2098" s="260">
        <v>7789015007939</v>
      </c>
      <c r="C2098" s="261" t="s">
        <v>478</v>
      </c>
      <c r="D2098" s="262">
        <v>45658</v>
      </c>
      <c r="E2098" s="259" t="s">
        <v>898</v>
      </c>
      <c r="F2098" s="259" t="s">
        <v>438</v>
      </c>
    </row>
    <row r="2099" spans="1:6" x14ac:dyDescent="0.25">
      <c r="A2099" s="259" t="s">
        <v>8447</v>
      </c>
      <c r="B2099" s="260">
        <v>71297192584</v>
      </c>
      <c r="C2099" s="261" t="s">
        <v>452</v>
      </c>
      <c r="D2099" s="262">
        <v>45658</v>
      </c>
      <c r="E2099" s="259" t="s">
        <v>898</v>
      </c>
      <c r="F2099" s="259" t="s">
        <v>438</v>
      </c>
    </row>
    <row r="2100" spans="1:6" x14ac:dyDescent="0.25">
      <c r="A2100" s="259" t="s">
        <v>8448</v>
      </c>
      <c r="B2100" s="260">
        <v>7129019012874</v>
      </c>
      <c r="C2100" s="261" t="s">
        <v>452</v>
      </c>
      <c r="D2100" s="262">
        <v>45658</v>
      </c>
      <c r="E2100" s="259" t="s">
        <v>898</v>
      </c>
      <c r="F2100" s="259" t="s">
        <v>438</v>
      </c>
    </row>
    <row r="2101" spans="1:6" x14ac:dyDescent="0.25">
      <c r="A2101" s="259" t="s">
        <v>8449</v>
      </c>
      <c r="B2101" s="260">
        <v>292780</v>
      </c>
      <c r="C2101" s="261" t="s">
        <v>507</v>
      </c>
      <c r="D2101" s="262">
        <v>45658</v>
      </c>
      <c r="E2101" s="259" t="s">
        <v>898</v>
      </c>
      <c r="F2101" s="259" t="s">
        <v>438</v>
      </c>
    </row>
    <row r="2102" spans="1:6" x14ac:dyDescent="0.25">
      <c r="A2102" s="259" t="s">
        <v>8450</v>
      </c>
      <c r="B2102" s="260">
        <v>17849851</v>
      </c>
      <c r="C2102" s="261" t="s">
        <v>467</v>
      </c>
      <c r="D2102" s="262">
        <v>45658</v>
      </c>
      <c r="E2102" s="259" t="s">
        <v>898</v>
      </c>
      <c r="F2102" s="259" t="s">
        <v>438</v>
      </c>
    </row>
    <row r="2103" spans="1:6" x14ac:dyDescent="0.25">
      <c r="A2103" s="259" t="s">
        <v>8451</v>
      </c>
      <c r="B2103" s="260">
        <v>78265</v>
      </c>
      <c r="C2103" s="261" t="s">
        <v>516</v>
      </c>
      <c r="D2103" s="262">
        <v>45658</v>
      </c>
      <c r="E2103" s="259" t="s">
        <v>898</v>
      </c>
      <c r="F2103" s="259" t="s">
        <v>438</v>
      </c>
    </row>
    <row r="2104" spans="1:6" x14ac:dyDescent="0.25">
      <c r="A2104" s="259" t="s">
        <v>8452</v>
      </c>
      <c r="B2104" s="260">
        <v>296244</v>
      </c>
      <c r="C2104" s="261" t="s">
        <v>507</v>
      </c>
      <c r="D2104" s="262">
        <v>45658</v>
      </c>
      <c r="E2104" s="259" t="s">
        <v>898</v>
      </c>
      <c r="F2104" s="259" t="s">
        <v>438</v>
      </c>
    </row>
    <row r="2105" spans="1:6" x14ac:dyDescent="0.25">
      <c r="A2105" s="259" t="s">
        <v>8453</v>
      </c>
      <c r="B2105" s="260">
        <v>29650</v>
      </c>
      <c r="C2105" s="261" t="s">
        <v>507</v>
      </c>
      <c r="D2105" s="262">
        <v>45658</v>
      </c>
      <c r="E2105" s="259" t="s">
        <v>898</v>
      </c>
      <c r="F2105" s="259" t="s">
        <v>438</v>
      </c>
    </row>
    <row r="2106" spans="1:6" x14ac:dyDescent="0.25">
      <c r="A2106" s="259" t="s">
        <v>8454</v>
      </c>
      <c r="B2106" s="260">
        <v>65495</v>
      </c>
      <c r="C2106" s="261" t="s">
        <v>843</v>
      </c>
      <c r="D2106" s="262">
        <v>45658</v>
      </c>
      <c r="E2106" s="259" t="s">
        <v>898</v>
      </c>
      <c r="F2106" s="259" t="s">
        <v>438</v>
      </c>
    </row>
    <row r="2107" spans="1:6" x14ac:dyDescent="0.25">
      <c r="A2107" s="259" t="s">
        <v>8455</v>
      </c>
      <c r="B2107" s="260">
        <v>296674</v>
      </c>
      <c r="C2107" s="261" t="s">
        <v>507</v>
      </c>
      <c r="D2107" s="262">
        <v>45658</v>
      </c>
      <c r="E2107" s="259" t="s">
        <v>898</v>
      </c>
      <c r="F2107" s="259" t="s">
        <v>438</v>
      </c>
    </row>
    <row r="2108" spans="1:6" x14ac:dyDescent="0.25">
      <c r="A2108" s="259" t="s">
        <v>8456</v>
      </c>
      <c r="B2108" s="260">
        <v>7789024061356</v>
      </c>
      <c r="C2108" s="261" t="s">
        <v>478</v>
      </c>
      <c r="D2108" s="262">
        <v>45658</v>
      </c>
      <c r="E2108" s="259" t="s">
        <v>898</v>
      </c>
      <c r="F2108" s="259" t="s">
        <v>438</v>
      </c>
    </row>
    <row r="2109" spans="1:6" x14ac:dyDescent="0.25">
      <c r="A2109" s="259" t="s">
        <v>8457</v>
      </c>
      <c r="B2109" s="260">
        <v>523269</v>
      </c>
      <c r="C2109" s="261" t="s">
        <v>507</v>
      </c>
      <c r="D2109" s="262">
        <v>45658</v>
      </c>
      <c r="E2109" s="259" t="s">
        <v>898</v>
      </c>
      <c r="F2109" s="259" t="s">
        <v>438</v>
      </c>
    </row>
    <row r="2110" spans="1:6" x14ac:dyDescent="0.25">
      <c r="A2110" s="259" t="s">
        <v>8458</v>
      </c>
      <c r="B2110" s="260">
        <v>758069</v>
      </c>
      <c r="C2110" s="261" t="s">
        <v>452</v>
      </c>
      <c r="D2110" s="262">
        <v>45658</v>
      </c>
      <c r="E2110" s="259" t="s">
        <v>898</v>
      </c>
      <c r="F2110" s="259" t="s">
        <v>438</v>
      </c>
    </row>
    <row r="2111" spans="1:6" x14ac:dyDescent="0.25">
      <c r="A2111" s="259" t="s">
        <v>8459</v>
      </c>
      <c r="B2111" s="260">
        <v>292261</v>
      </c>
      <c r="C2111" s="261" t="s">
        <v>507</v>
      </c>
      <c r="D2111" s="262">
        <v>45658</v>
      </c>
      <c r="E2111" s="259" t="s">
        <v>898</v>
      </c>
      <c r="F2111" s="259" t="s">
        <v>438</v>
      </c>
    </row>
    <row r="2112" spans="1:6" x14ac:dyDescent="0.25">
      <c r="A2112" s="259" t="s">
        <v>8460</v>
      </c>
      <c r="B2112" s="260">
        <v>75056</v>
      </c>
      <c r="C2112" s="261" t="s">
        <v>516</v>
      </c>
      <c r="D2112" s="262">
        <v>45658</v>
      </c>
      <c r="E2112" s="259" t="s">
        <v>898</v>
      </c>
      <c r="F2112" s="259" t="s">
        <v>438</v>
      </c>
    </row>
    <row r="2113" spans="1:6" x14ac:dyDescent="0.25">
      <c r="A2113" s="259" t="s">
        <v>8461</v>
      </c>
      <c r="B2113" s="260">
        <v>88011</v>
      </c>
      <c r="C2113" s="261" t="s">
        <v>516</v>
      </c>
      <c r="D2113" s="262">
        <v>45658</v>
      </c>
      <c r="E2113" s="259" t="s">
        <v>898</v>
      </c>
      <c r="F2113" s="259" t="s">
        <v>438</v>
      </c>
    </row>
    <row r="2114" spans="1:6" x14ac:dyDescent="0.25">
      <c r="A2114" s="259" t="s">
        <v>8462</v>
      </c>
      <c r="B2114" s="260">
        <v>312194</v>
      </c>
      <c r="C2114" s="261" t="s">
        <v>507</v>
      </c>
      <c r="D2114" s="262">
        <v>45658</v>
      </c>
      <c r="E2114" s="259" t="s">
        <v>898</v>
      </c>
      <c r="F2114" s="259" t="s">
        <v>438</v>
      </c>
    </row>
    <row r="2115" spans="1:6" x14ac:dyDescent="0.25">
      <c r="A2115" s="259" t="s">
        <v>8463</v>
      </c>
      <c r="B2115" s="260">
        <v>324732</v>
      </c>
      <c r="C2115" s="261" t="s">
        <v>507</v>
      </c>
      <c r="D2115" s="262">
        <v>45658</v>
      </c>
      <c r="E2115" s="259" t="s">
        <v>898</v>
      </c>
      <c r="F2115" s="259" t="s">
        <v>438</v>
      </c>
    </row>
    <row r="2116" spans="1:6" x14ac:dyDescent="0.25">
      <c r="A2116" s="259" t="s">
        <v>8464</v>
      </c>
      <c r="B2116" s="260">
        <v>37768063</v>
      </c>
      <c r="C2116" s="261" t="s">
        <v>17369</v>
      </c>
      <c r="D2116" s="262">
        <v>45779</v>
      </c>
      <c r="E2116" s="259" t="s">
        <v>898</v>
      </c>
      <c r="F2116" s="259" t="s">
        <v>438</v>
      </c>
    </row>
    <row r="2117" spans="1:6" x14ac:dyDescent="0.25">
      <c r="A2117" s="259" t="s">
        <v>8465</v>
      </c>
      <c r="B2117" s="260">
        <v>38129536</v>
      </c>
      <c r="C2117" s="261" t="s">
        <v>17369</v>
      </c>
      <c r="D2117" s="262">
        <v>45779</v>
      </c>
      <c r="E2117" s="259" t="s">
        <v>898</v>
      </c>
      <c r="F2117" s="259" t="s">
        <v>438</v>
      </c>
    </row>
    <row r="2118" spans="1:6" x14ac:dyDescent="0.25">
      <c r="A2118" s="259" t="s">
        <v>8466</v>
      </c>
      <c r="B2118" s="260">
        <v>6887</v>
      </c>
      <c r="C2118" s="261" t="s">
        <v>844</v>
      </c>
      <c r="D2118" s="262">
        <v>45870</v>
      </c>
      <c r="E2118" s="259" t="s">
        <v>898</v>
      </c>
      <c r="F2118" s="259" t="s">
        <v>438</v>
      </c>
    </row>
    <row r="2119" spans="1:6" x14ac:dyDescent="0.25">
      <c r="A2119" s="259" t="s">
        <v>8467</v>
      </c>
      <c r="B2119" s="260">
        <v>6003011</v>
      </c>
      <c r="C2119" s="261" t="s">
        <v>480</v>
      </c>
      <c r="D2119" s="262">
        <v>45809</v>
      </c>
      <c r="E2119" s="259" t="s">
        <v>898</v>
      </c>
      <c r="F2119" s="259" t="s">
        <v>438</v>
      </c>
    </row>
    <row r="2120" spans="1:6" x14ac:dyDescent="0.25">
      <c r="A2120" s="259" t="s">
        <v>8468</v>
      </c>
      <c r="B2120" s="260">
        <v>69104</v>
      </c>
      <c r="C2120" s="261" t="s">
        <v>844</v>
      </c>
      <c r="D2120" s="262">
        <v>45931</v>
      </c>
      <c r="E2120" s="259" t="s">
        <v>898</v>
      </c>
      <c r="F2120" s="259" t="s">
        <v>438</v>
      </c>
    </row>
    <row r="2121" spans="1:6" x14ac:dyDescent="0.25">
      <c r="A2121" s="259" t="s">
        <v>8469</v>
      </c>
      <c r="B2121" s="260">
        <v>8629</v>
      </c>
      <c r="C2121" s="261" t="s">
        <v>844</v>
      </c>
      <c r="D2121" s="262">
        <v>45717</v>
      </c>
      <c r="E2121" s="259" t="s">
        <v>898</v>
      </c>
      <c r="F2121" s="259" t="s">
        <v>438</v>
      </c>
    </row>
    <row r="2122" spans="1:6" x14ac:dyDescent="0.25">
      <c r="A2122" s="259" t="s">
        <v>8470</v>
      </c>
      <c r="B2122" s="260">
        <v>3545</v>
      </c>
      <c r="C2122" s="261" t="s">
        <v>844</v>
      </c>
      <c r="D2122" s="262">
        <v>45658</v>
      </c>
      <c r="E2122" s="259" t="s">
        <v>898</v>
      </c>
      <c r="F2122" s="259" t="s">
        <v>438</v>
      </c>
    </row>
    <row r="2123" spans="1:6" x14ac:dyDescent="0.25">
      <c r="A2123" s="259" t="s">
        <v>8471</v>
      </c>
      <c r="B2123" s="260">
        <v>52456</v>
      </c>
      <c r="C2123" s="261" t="s">
        <v>6416</v>
      </c>
      <c r="D2123" s="262">
        <v>45658</v>
      </c>
      <c r="E2123" s="259" t="s">
        <v>898</v>
      </c>
      <c r="F2123" s="259" t="s">
        <v>438</v>
      </c>
    </row>
    <row r="2124" spans="1:6" x14ac:dyDescent="0.25">
      <c r="A2124" s="259" t="s">
        <v>8472</v>
      </c>
      <c r="B2124" s="260">
        <v>485032</v>
      </c>
      <c r="C2124" s="261" t="s">
        <v>454</v>
      </c>
      <c r="D2124" s="262">
        <v>45658</v>
      </c>
      <c r="E2124" s="259" t="s">
        <v>898</v>
      </c>
      <c r="F2124" s="259" t="s">
        <v>438</v>
      </c>
    </row>
    <row r="2125" spans="1:6" x14ac:dyDescent="0.25">
      <c r="A2125" s="259" t="s">
        <v>8473</v>
      </c>
      <c r="B2125" s="260">
        <v>280263</v>
      </c>
      <c r="C2125" s="261" t="s">
        <v>454</v>
      </c>
      <c r="D2125" s="262">
        <v>45658</v>
      </c>
      <c r="E2125" s="259" t="s">
        <v>898</v>
      </c>
      <c r="F2125" s="259" t="s">
        <v>438</v>
      </c>
    </row>
    <row r="2126" spans="1:6" x14ac:dyDescent="0.25">
      <c r="A2126" s="259" t="s">
        <v>8474</v>
      </c>
      <c r="B2126" s="260">
        <v>526680</v>
      </c>
      <c r="C2126" s="261" t="s">
        <v>454</v>
      </c>
      <c r="D2126" s="262">
        <v>45658</v>
      </c>
      <c r="E2126" s="259" t="s">
        <v>898</v>
      </c>
      <c r="F2126" s="259" t="s">
        <v>438</v>
      </c>
    </row>
    <row r="2127" spans="1:6" x14ac:dyDescent="0.25">
      <c r="A2127" s="259" t="s">
        <v>8475</v>
      </c>
      <c r="B2127" s="260">
        <v>638492</v>
      </c>
      <c r="C2127" s="261" t="s">
        <v>441</v>
      </c>
      <c r="D2127" s="262">
        <v>45658</v>
      </c>
      <c r="E2127" s="259" t="s">
        <v>898</v>
      </c>
      <c r="F2127" s="259" t="s">
        <v>438</v>
      </c>
    </row>
    <row r="2128" spans="1:6" x14ac:dyDescent="0.25">
      <c r="A2128" s="259" t="s">
        <v>8476</v>
      </c>
      <c r="B2128" s="260">
        <v>4505075</v>
      </c>
      <c r="C2128" s="261" t="s">
        <v>468</v>
      </c>
      <c r="D2128" s="262">
        <v>45901</v>
      </c>
      <c r="E2128" s="259" t="s">
        <v>898</v>
      </c>
      <c r="F2128" s="259" t="s">
        <v>438</v>
      </c>
    </row>
    <row r="2129" spans="1:6" x14ac:dyDescent="0.25">
      <c r="A2129" s="259" t="s">
        <v>8477</v>
      </c>
      <c r="B2129" s="260">
        <v>110283</v>
      </c>
      <c r="C2129" s="261" t="s">
        <v>583</v>
      </c>
      <c r="D2129" s="262">
        <v>45901</v>
      </c>
      <c r="E2129" s="259" t="s">
        <v>898</v>
      </c>
      <c r="F2129" s="259" t="s">
        <v>438</v>
      </c>
    </row>
    <row r="2130" spans="1:6" x14ac:dyDescent="0.25">
      <c r="A2130" s="259" t="s">
        <v>8478</v>
      </c>
      <c r="B2130" s="260">
        <v>68586</v>
      </c>
      <c r="C2130" s="261" t="s">
        <v>844</v>
      </c>
      <c r="D2130" s="262">
        <v>45658</v>
      </c>
      <c r="E2130" s="259" t="s">
        <v>898</v>
      </c>
      <c r="F2130" s="259" t="s">
        <v>438</v>
      </c>
    </row>
    <row r="2131" spans="1:6" x14ac:dyDescent="0.25">
      <c r="A2131" s="259" t="s">
        <v>8479</v>
      </c>
      <c r="B2131" s="260">
        <v>64474</v>
      </c>
      <c r="C2131" s="261" t="s">
        <v>464</v>
      </c>
      <c r="D2131" s="262">
        <v>45658</v>
      </c>
      <c r="E2131" s="259" t="s">
        <v>898</v>
      </c>
      <c r="F2131" s="259" t="s">
        <v>438</v>
      </c>
    </row>
    <row r="2132" spans="1:6" x14ac:dyDescent="0.25">
      <c r="A2132" s="259" t="s">
        <v>8480</v>
      </c>
      <c r="B2132" s="260">
        <v>6019180</v>
      </c>
      <c r="C2132" s="261" t="s">
        <v>480</v>
      </c>
      <c r="D2132" s="262">
        <v>45658</v>
      </c>
      <c r="E2132" s="259" t="s">
        <v>898</v>
      </c>
      <c r="F2132" s="259" t="s">
        <v>438</v>
      </c>
    </row>
    <row r="2133" spans="1:6" x14ac:dyDescent="0.25">
      <c r="A2133" s="259" t="s">
        <v>8481</v>
      </c>
      <c r="B2133" s="260">
        <v>482495</v>
      </c>
      <c r="C2133" s="261" t="s">
        <v>454</v>
      </c>
      <c r="D2133" s="262">
        <v>45658</v>
      </c>
      <c r="E2133" s="259" t="s">
        <v>898</v>
      </c>
      <c r="F2133" s="259" t="s">
        <v>438</v>
      </c>
    </row>
    <row r="2134" spans="1:6" x14ac:dyDescent="0.25">
      <c r="A2134" s="259" t="s">
        <v>8482</v>
      </c>
      <c r="B2134" s="260">
        <v>40687</v>
      </c>
      <c r="C2134" s="261" t="s">
        <v>479</v>
      </c>
      <c r="D2134" s="262">
        <v>45658</v>
      </c>
      <c r="E2134" s="259" t="s">
        <v>898</v>
      </c>
      <c r="F2134" s="259" t="s">
        <v>438</v>
      </c>
    </row>
    <row r="2135" spans="1:6" x14ac:dyDescent="0.25">
      <c r="A2135" s="259" t="s">
        <v>8483</v>
      </c>
      <c r="B2135" s="260">
        <v>314036</v>
      </c>
      <c r="C2135" s="261" t="s">
        <v>454</v>
      </c>
      <c r="D2135" s="262">
        <v>45809</v>
      </c>
      <c r="E2135" s="259" t="s">
        <v>898</v>
      </c>
      <c r="F2135" s="259" t="s">
        <v>438</v>
      </c>
    </row>
    <row r="2136" spans="1:6" x14ac:dyDescent="0.25">
      <c r="A2136" s="259" t="s">
        <v>8484</v>
      </c>
      <c r="B2136" s="260">
        <v>211076</v>
      </c>
      <c r="C2136" s="261" t="s">
        <v>529</v>
      </c>
      <c r="D2136" s="262">
        <v>45901</v>
      </c>
      <c r="E2136" s="259" t="s">
        <v>898</v>
      </c>
      <c r="F2136" s="259" t="s">
        <v>438</v>
      </c>
    </row>
    <row r="2137" spans="1:6" x14ac:dyDescent="0.25">
      <c r="A2137" s="259" t="s">
        <v>8485</v>
      </c>
      <c r="B2137" s="260">
        <v>1260008</v>
      </c>
      <c r="C2137" s="261" t="s">
        <v>513</v>
      </c>
      <c r="D2137" s="262">
        <v>45658</v>
      </c>
      <c r="E2137" s="259" t="s">
        <v>898</v>
      </c>
      <c r="F2137" s="259" t="s">
        <v>438</v>
      </c>
    </row>
    <row r="2138" spans="1:6" x14ac:dyDescent="0.25">
      <c r="A2138" s="259" t="s">
        <v>8486</v>
      </c>
      <c r="B2138" s="260">
        <v>492918</v>
      </c>
      <c r="C2138" s="261" t="s">
        <v>454</v>
      </c>
      <c r="D2138" s="262">
        <v>45717</v>
      </c>
      <c r="E2138" s="259" t="s">
        <v>898</v>
      </c>
      <c r="F2138" s="259" t="s">
        <v>438</v>
      </c>
    </row>
    <row r="2139" spans="1:6" x14ac:dyDescent="0.25">
      <c r="A2139" s="259" t="s">
        <v>8487</v>
      </c>
      <c r="B2139" s="260" t="s">
        <v>17906</v>
      </c>
      <c r="C2139" s="261" t="s">
        <v>844</v>
      </c>
      <c r="D2139" s="262">
        <v>45658</v>
      </c>
      <c r="E2139" s="259" t="s">
        <v>898</v>
      </c>
      <c r="F2139" s="259" t="s">
        <v>438</v>
      </c>
    </row>
    <row r="2140" spans="1:6" x14ac:dyDescent="0.25">
      <c r="A2140" s="259" t="s">
        <v>8488</v>
      </c>
      <c r="B2140" s="260">
        <v>240160</v>
      </c>
      <c r="C2140" s="261" t="s">
        <v>529</v>
      </c>
      <c r="D2140" s="262">
        <v>45991</v>
      </c>
      <c r="E2140" s="259" t="s">
        <v>898</v>
      </c>
      <c r="F2140" s="259" t="s">
        <v>438</v>
      </c>
    </row>
    <row r="2141" spans="1:6" x14ac:dyDescent="0.25">
      <c r="A2141" s="259" t="s">
        <v>8489</v>
      </c>
      <c r="B2141" s="260">
        <v>4831190</v>
      </c>
      <c r="C2141" s="261" t="s">
        <v>468</v>
      </c>
      <c r="D2141" s="262">
        <v>45809</v>
      </c>
      <c r="E2141" s="259" t="s">
        <v>898</v>
      </c>
      <c r="F2141" s="259" t="s">
        <v>438</v>
      </c>
    </row>
    <row r="2142" spans="1:6" x14ac:dyDescent="0.25">
      <c r="A2142" s="259" t="s">
        <v>8490</v>
      </c>
      <c r="B2142" s="260">
        <v>34305</v>
      </c>
      <c r="C2142" s="261" t="s">
        <v>844</v>
      </c>
      <c r="D2142" s="262">
        <v>45809</v>
      </c>
      <c r="E2142" s="259" t="s">
        <v>898</v>
      </c>
      <c r="F2142" s="259" t="s">
        <v>438</v>
      </c>
    </row>
    <row r="2143" spans="1:6" x14ac:dyDescent="0.25">
      <c r="A2143" s="259" t="s">
        <v>8491</v>
      </c>
      <c r="B2143" s="260">
        <v>239531</v>
      </c>
      <c r="C2143" s="261" t="s">
        <v>529</v>
      </c>
      <c r="D2143" s="262">
        <v>45658</v>
      </c>
      <c r="E2143" s="259" t="s">
        <v>898</v>
      </c>
      <c r="F2143" s="259" t="s">
        <v>438</v>
      </c>
    </row>
    <row r="2144" spans="1:6" x14ac:dyDescent="0.25">
      <c r="A2144" s="259" t="s">
        <v>8492</v>
      </c>
      <c r="B2144" s="260">
        <v>482922</v>
      </c>
      <c r="C2144" s="261" t="s">
        <v>454</v>
      </c>
      <c r="D2144" s="262">
        <v>45658</v>
      </c>
      <c r="E2144" s="259" t="s">
        <v>898</v>
      </c>
      <c r="F2144" s="259" t="s">
        <v>438</v>
      </c>
    </row>
    <row r="2145" spans="1:6" x14ac:dyDescent="0.25">
      <c r="A2145" s="259" t="s">
        <v>8493</v>
      </c>
      <c r="B2145" s="260" t="s">
        <v>17907</v>
      </c>
      <c r="C2145" s="261" t="s">
        <v>844</v>
      </c>
      <c r="D2145" s="262">
        <v>45778</v>
      </c>
      <c r="E2145" s="259" t="s">
        <v>898</v>
      </c>
      <c r="F2145" s="259" t="s">
        <v>438</v>
      </c>
    </row>
    <row r="2146" spans="1:6" x14ac:dyDescent="0.25">
      <c r="A2146" s="259" t="s">
        <v>8495</v>
      </c>
      <c r="B2146" s="260">
        <v>240650</v>
      </c>
      <c r="C2146" s="261" t="s">
        <v>529</v>
      </c>
      <c r="D2146" s="262">
        <v>45931</v>
      </c>
      <c r="E2146" s="259" t="s">
        <v>898</v>
      </c>
      <c r="F2146" s="259" t="s">
        <v>438</v>
      </c>
    </row>
    <row r="2147" spans="1:6" x14ac:dyDescent="0.25">
      <c r="A2147" s="259" t="s">
        <v>8496</v>
      </c>
      <c r="B2147" s="260">
        <v>239121</v>
      </c>
      <c r="C2147" s="261" t="s">
        <v>529</v>
      </c>
      <c r="D2147" s="262">
        <v>45992</v>
      </c>
      <c r="E2147" s="259" t="s">
        <v>898</v>
      </c>
      <c r="F2147" s="259" t="s">
        <v>438</v>
      </c>
    </row>
    <row r="2148" spans="1:6" x14ac:dyDescent="0.25">
      <c r="A2148" s="259" t="s">
        <v>8497</v>
      </c>
      <c r="B2148" s="260">
        <v>206537</v>
      </c>
      <c r="C2148" s="261" t="s">
        <v>529</v>
      </c>
      <c r="D2148" s="262">
        <v>45931</v>
      </c>
      <c r="E2148" s="259" t="s">
        <v>898</v>
      </c>
      <c r="F2148" s="259" t="s">
        <v>438</v>
      </c>
    </row>
    <row r="2149" spans="1:6" x14ac:dyDescent="0.25">
      <c r="A2149" s="259" t="s">
        <v>8498</v>
      </c>
      <c r="B2149" s="260">
        <v>240165</v>
      </c>
      <c r="C2149" s="261" t="s">
        <v>529</v>
      </c>
      <c r="D2149" s="262">
        <v>45931</v>
      </c>
      <c r="E2149" s="259" t="s">
        <v>898</v>
      </c>
      <c r="F2149" s="259" t="s">
        <v>438</v>
      </c>
    </row>
    <row r="2150" spans="1:6" x14ac:dyDescent="0.25">
      <c r="A2150" s="259" t="s">
        <v>8499</v>
      </c>
      <c r="B2150" s="260">
        <v>234263</v>
      </c>
      <c r="C2150" s="261" t="s">
        <v>529</v>
      </c>
      <c r="D2150" s="262">
        <v>45931</v>
      </c>
      <c r="E2150" s="259" t="s">
        <v>898</v>
      </c>
      <c r="F2150" s="259" t="s">
        <v>438</v>
      </c>
    </row>
    <row r="2151" spans="1:6" x14ac:dyDescent="0.25">
      <c r="A2151" s="259" t="s">
        <v>8500</v>
      </c>
      <c r="B2151" s="260">
        <v>207472</v>
      </c>
      <c r="C2151" s="261" t="s">
        <v>529</v>
      </c>
      <c r="D2151" s="262">
        <v>45901</v>
      </c>
      <c r="E2151" s="259" t="s">
        <v>898</v>
      </c>
      <c r="F2151" s="259" t="s">
        <v>438</v>
      </c>
    </row>
    <row r="2152" spans="1:6" x14ac:dyDescent="0.25">
      <c r="A2152" s="259" t="s">
        <v>8501</v>
      </c>
      <c r="B2152" s="260">
        <v>31955</v>
      </c>
      <c r="C2152" s="261" t="s">
        <v>479</v>
      </c>
      <c r="D2152" s="262">
        <v>45658</v>
      </c>
      <c r="E2152" s="259" t="s">
        <v>898</v>
      </c>
      <c r="F2152" s="259" t="s">
        <v>438</v>
      </c>
    </row>
    <row r="2153" spans="1:6" x14ac:dyDescent="0.25">
      <c r="A2153" s="259" t="s">
        <v>8502</v>
      </c>
      <c r="B2153" s="260">
        <v>4203187</v>
      </c>
      <c r="C2153" s="261" t="s">
        <v>468</v>
      </c>
      <c r="D2153" s="262">
        <v>45658</v>
      </c>
      <c r="E2153" s="259" t="s">
        <v>898</v>
      </c>
      <c r="F2153" s="259" t="s">
        <v>438</v>
      </c>
    </row>
    <row r="2154" spans="1:6" x14ac:dyDescent="0.25">
      <c r="A2154" s="259" t="s">
        <v>8503</v>
      </c>
      <c r="B2154" s="260">
        <v>240399</v>
      </c>
      <c r="C2154" s="261" t="s">
        <v>529</v>
      </c>
      <c r="D2154" s="262">
        <v>45992</v>
      </c>
      <c r="E2154" s="259" t="s">
        <v>898</v>
      </c>
      <c r="F2154" s="259" t="s">
        <v>438</v>
      </c>
    </row>
    <row r="2155" spans="1:6" x14ac:dyDescent="0.25">
      <c r="A2155" s="259" t="s">
        <v>8504</v>
      </c>
      <c r="B2155" s="260">
        <v>43038</v>
      </c>
      <c r="C2155" s="261" t="s">
        <v>479</v>
      </c>
      <c r="D2155" s="262">
        <v>45658</v>
      </c>
      <c r="E2155" s="259" t="s">
        <v>898</v>
      </c>
      <c r="F2155" s="259" t="s">
        <v>438</v>
      </c>
    </row>
    <row r="2156" spans="1:6" x14ac:dyDescent="0.25">
      <c r="A2156" s="259" t="s">
        <v>8505</v>
      </c>
      <c r="B2156" s="260">
        <v>26627</v>
      </c>
      <c r="C2156" s="261" t="s">
        <v>447</v>
      </c>
      <c r="D2156" s="262">
        <v>45658</v>
      </c>
      <c r="E2156" s="259" t="s">
        <v>898</v>
      </c>
      <c r="F2156" s="259" t="s">
        <v>438</v>
      </c>
    </row>
    <row r="2157" spans="1:6" x14ac:dyDescent="0.25">
      <c r="A2157" s="259" t="s">
        <v>8506</v>
      </c>
      <c r="B2157" s="260">
        <v>482141</v>
      </c>
      <c r="C2157" s="261" t="s">
        <v>454</v>
      </c>
      <c r="D2157" s="262">
        <v>45717</v>
      </c>
      <c r="E2157" s="259" t="s">
        <v>898</v>
      </c>
      <c r="F2157" s="259" t="s">
        <v>438</v>
      </c>
    </row>
    <row r="2158" spans="1:6" x14ac:dyDescent="0.25">
      <c r="A2158" s="259" t="s">
        <v>8507</v>
      </c>
      <c r="B2158" s="260">
        <v>134315</v>
      </c>
      <c r="C2158" s="261" t="s">
        <v>529</v>
      </c>
      <c r="D2158" s="262">
        <v>45992</v>
      </c>
      <c r="E2158" s="259" t="s">
        <v>898</v>
      </c>
      <c r="F2158" s="259" t="s">
        <v>438</v>
      </c>
    </row>
    <row r="2159" spans="1:6" x14ac:dyDescent="0.25">
      <c r="A2159" s="259" t="s">
        <v>8508</v>
      </c>
      <c r="B2159" s="260">
        <v>5761817</v>
      </c>
      <c r="C2159" s="261" t="s">
        <v>468</v>
      </c>
      <c r="D2159" s="262">
        <v>45992</v>
      </c>
      <c r="E2159" s="259" t="s">
        <v>898</v>
      </c>
      <c r="F2159" s="259" t="s">
        <v>438</v>
      </c>
    </row>
    <row r="2160" spans="1:6" x14ac:dyDescent="0.25">
      <c r="A2160" s="259" t="s">
        <v>15692</v>
      </c>
      <c r="B2160" s="260">
        <v>47184</v>
      </c>
      <c r="C2160" s="261" t="s">
        <v>479</v>
      </c>
      <c r="D2160" s="262">
        <v>45658</v>
      </c>
      <c r="E2160" s="259" t="s">
        <v>898</v>
      </c>
      <c r="F2160" s="259" t="s">
        <v>438</v>
      </c>
    </row>
    <row r="2161" spans="1:6" x14ac:dyDescent="0.25">
      <c r="A2161" s="259" t="s">
        <v>8510</v>
      </c>
      <c r="B2161" s="260">
        <v>23296</v>
      </c>
      <c r="C2161" s="261" t="s">
        <v>844</v>
      </c>
      <c r="D2161" s="262">
        <v>45658</v>
      </c>
      <c r="E2161" s="259" t="s">
        <v>898</v>
      </c>
      <c r="F2161" s="259" t="s">
        <v>438</v>
      </c>
    </row>
    <row r="2162" spans="1:6" x14ac:dyDescent="0.25">
      <c r="A2162" s="259" t="s">
        <v>8511</v>
      </c>
      <c r="B2162" s="260">
        <v>36706</v>
      </c>
      <c r="C2162" s="261" t="s">
        <v>844</v>
      </c>
      <c r="D2162" s="262">
        <v>45658</v>
      </c>
      <c r="E2162" s="259" t="s">
        <v>898</v>
      </c>
      <c r="F2162" s="259" t="s">
        <v>438</v>
      </c>
    </row>
    <row r="2163" spans="1:6" x14ac:dyDescent="0.25">
      <c r="A2163" s="259" t="s">
        <v>8512</v>
      </c>
      <c r="B2163" s="260">
        <v>126386</v>
      </c>
      <c r="C2163" s="261" t="s">
        <v>447</v>
      </c>
      <c r="D2163" s="262">
        <v>45658</v>
      </c>
      <c r="E2163" s="259" t="s">
        <v>898</v>
      </c>
      <c r="F2163" s="259" t="s">
        <v>438</v>
      </c>
    </row>
    <row r="2164" spans="1:6" x14ac:dyDescent="0.25">
      <c r="A2164" s="259" t="s">
        <v>8513</v>
      </c>
      <c r="B2164" s="260">
        <v>483609</v>
      </c>
      <c r="C2164" s="261" t="s">
        <v>454</v>
      </c>
      <c r="D2164" s="262">
        <v>45658</v>
      </c>
      <c r="E2164" s="259" t="s">
        <v>898</v>
      </c>
      <c r="F2164" s="259" t="s">
        <v>438</v>
      </c>
    </row>
    <row r="2165" spans="1:6" x14ac:dyDescent="0.25">
      <c r="A2165" s="259" t="s">
        <v>8514</v>
      </c>
      <c r="B2165" s="260">
        <v>212288</v>
      </c>
      <c r="C2165" s="261" t="s">
        <v>529</v>
      </c>
      <c r="D2165" s="262">
        <v>45992</v>
      </c>
      <c r="E2165" s="259" t="s">
        <v>898</v>
      </c>
      <c r="F2165" s="259" t="s">
        <v>438</v>
      </c>
    </row>
    <row r="2166" spans="1:6" x14ac:dyDescent="0.25">
      <c r="A2166" s="259" t="s">
        <v>8515</v>
      </c>
      <c r="B2166" s="260">
        <v>206784</v>
      </c>
      <c r="C2166" s="261" t="s">
        <v>529</v>
      </c>
      <c r="D2166" s="262">
        <v>45658</v>
      </c>
      <c r="E2166" s="259" t="s">
        <v>898</v>
      </c>
      <c r="F2166" s="259" t="s">
        <v>438</v>
      </c>
    </row>
    <row r="2167" spans="1:6" x14ac:dyDescent="0.25">
      <c r="A2167" s="259" t="s">
        <v>8516</v>
      </c>
      <c r="B2167" s="260">
        <v>240184</v>
      </c>
      <c r="C2167" s="261" t="s">
        <v>529</v>
      </c>
      <c r="D2167" s="262">
        <v>45992</v>
      </c>
      <c r="E2167" s="259" t="s">
        <v>898</v>
      </c>
      <c r="F2167" s="259" t="s">
        <v>438</v>
      </c>
    </row>
    <row r="2168" spans="1:6" x14ac:dyDescent="0.25">
      <c r="A2168" s="259" t="s">
        <v>8517</v>
      </c>
      <c r="B2168" s="260" t="s">
        <v>17447</v>
      </c>
      <c r="C2168" s="261" t="s">
        <v>529</v>
      </c>
      <c r="D2168" s="262">
        <v>45658</v>
      </c>
      <c r="E2168" s="259" t="s">
        <v>898</v>
      </c>
      <c r="F2168" s="259" t="s">
        <v>438</v>
      </c>
    </row>
    <row r="2169" spans="1:6" x14ac:dyDescent="0.25">
      <c r="A2169" s="259" t="s">
        <v>8518</v>
      </c>
      <c r="B2169" s="260">
        <v>212662</v>
      </c>
      <c r="C2169" s="261" t="s">
        <v>529</v>
      </c>
      <c r="D2169" s="262">
        <v>45901</v>
      </c>
      <c r="E2169" s="259" t="s">
        <v>898</v>
      </c>
      <c r="F2169" s="259" t="s">
        <v>438</v>
      </c>
    </row>
    <row r="2170" spans="1:6" x14ac:dyDescent="0.25">
      <c r="A2170" s="259" t="s">
        <v>8519</v>
      </c>
      <c r="B2170" s="260">
        <v>240527</v>
      </c>
      <c r="C2170" s="261" t="s">
        <v>529</v>
      </c>
      <c r="D2170" s="262">
        <v>45931</v>
      </c>
      <c r="E2170" s="259" t="s">
        <v>898</v>
      </c>
      <c r="F2170" s="259" t="s">
        <v>438</v>
      </c>
    </row>
    <row r="2171" spans="1:6" x14ac:dyDescent="0.25">
      <c r="A2171" s="259" t="s">
        <v>8520</v>
      </c>
      <c r="B2171" s="260">
        <v>4064981</v>
      </c>
      <c r="C2171" s="261" t="s">
        <v>468</v>
      </c>
      <c r="D2171" s="262">
        <v>45658</v>
      </c>
      <c r="E2171" s="259" t="s">
        <v>898</v>
      </c>
      <c r="F2171" s="259" t="s">
        <v>438</v>
      </c>
    </row>
    <row r="2172" spans="1:6" x14ac:dyDescent="0.25">
      <c r="A2172" s="259" t="s">
        <v>8521</v>
      </c>
      <c r="B2172" s="260">
        <v>240801</v>
      </c>
      <c r="C2172" s="261" t="s">
        <v>529</v>
      </c>
      <c r="D2172" s="262">
        <v>45931</v>
      </c>
      <c r="E2172" s="259" t="s">
        <v>898</v>
      </c>
      <c r="F2172" s="259" t="s">
        <v>438</v>
      </c>
    </row>
    <row r="2173" spans="1:6" x14ac:dyDescent="0.25">
      <c r="A2173" s="259" t="s">
        <v>8522</v>
      </c>
      <c r="B2173" s="260">
        <v>481399</v>
      </c>
      <c r="C2173" s="261" t="s">
        <v>454</v>
      </c>
      <c r="D2173" s="262">
        <v>45839</v>
      </c>
      <c r="E2173" s="259" t="s">
        <v>898</v>
      </c>
      <c r="F2173" s="259" t="s">
        <v>438</v>
      </c>
    </row>
    <row r="2174" spans="1:6" x14ac:dyDescent="0.25">
      <c r="A2174" s="259" t="s">
        <v>8523</v>
      </c>
      <c r="B2174" s="260">
        <v>215224</v>
      </c>
      <c r="C2174" s="261" t="s">
        <v>529</v>
      </c>
      <c r="D2174" s="262">
        <v>45901</v>
      </c>
      <c r="E2174" s="259" t="s">
        <v>898</v>
      </c>
      <c r="F2174" s="259" t="s">
        <v>438</v>
      </c>
    </row>
    <row r="2175" spans="1:6" x14ac:dyDescent="0.25">
      <c r="A2175" s="259" t="s">
        <v>8524</v>
      </c>
      <c r="B2175" s="260">
        <v>210212</v>
      </c>
      <c r="C2175" s="261" t="s">
        <v>529</v>
      </c>
      <c r="D2175" s="262">
        <v>45901</v>
      </c>
      <c r="E2175" s="259" t="s">
        <v>898</v>
      </c>
      <c r="F2175" s="259" t="s">
        <v>438</v>
      </c>
    </row>
    <row r="2176" spans="1:6" x14ac:dyDescent="0.25">
      <c r="A2176" s="259" t="s">
        <v>8525</v>
      </c>
      <c r="B2176" s="260">
        <v>206655</v>
      </c>
      <c r="C2176" s="261" t="s">
        <v>529</v>
      </c>
      <c r="D2176" s="262">
        <v>45901</v>
      </c>
      <c r="E2176" s="259" t="s">
        <v>898</v>
      </c>
      <c r="F2176" s="259" t="s">
        <v>438</v>
      </c>
    </row>
    <row r="2177" spans="1:6" x14ac:dyDescent="0.25">
      <c r="A2177" s="259" t="s">
        <v>8526</v>
      </c>
      <c r="B2177" s="260">
        <v>206593</v>
      </c>
      <c r="C2177" s="261" t="s">
        <v>529</v>
      </c>
      <c r="D2177" s="262">
        <v>45901</v>
      </c>
      <c r="E2177" s="259" t="s">
        <v>898</v>
      </c>
      <c r="F2177" s="259" t="s">
        <v>438</v>
      </c>
    </row>
    <row r="2178" spans="1:6" x14ac:dyDescent="0.25">
      <c r="A2178" s="259" t="s">
        <v>8527</v>
      </c>
      <c r="B2178" s="260">
        <v>5002667</v>
      </c>
      <c r="C2178" s="261" t="s">
        <v>480</v>
      </c>
      <c r="D2178" s="262">
        <v>45901</v>
      </c>
      <c r="E2178" s="259" t="s">
        <v>898</v>
      </c>
      <c r="F2178" s="259" t="s">
        <v>438</v>
      </c>
    </row>
    <row r="2179" spans="1:6" x14ac:dyDescent="0.25">
      <c r="A2179" s="259" t="s">
        <v>8529</v>
      </c>
      <c r="B2179" s="260">
        <v>2032444</v>
      </c>
      <c r="C2179" s="261" t="s">
        <v>480</v>
      </c>
      <c r="D2179" s="262">
        <v>45901</v>
      </c>
      <c r="E2179" s="259" t="s">
        <v>898</v>
      </c>
      <c r="F2179" s="259" t="s">
        <v>438</v>
      </c>
    </row>
    <row r="2180" spans="1:6" x14ac:dyDescent="0.25">
      <c r="A2180" s="259" t="s">
        <v>8530</v>
      </c>
      <c r="B2180" s="260">
        <v>62272</v>
      </c>
      <c r="C2180" s="261" t="s">
        <v>844</v>
      </c>
      <c r="D2180" s="262">
        <v>45658</v>
      </c>
      <c r="E2180" s="259" t="s">
        <v>898</v>
      </c>
      <c r="F2180" s="259" t="s">
        <v>438</v>
      </c>
    </row>
    <row r="2181" spans="1:6" x14ac:dyDescent="0.25">
      <c r="A2181" s="259" t="s">
        <v>8532</v>
      </c>
      <c r="B2181" s="260">
        <v>723336</v>
      </c>
      <c r="C2181" s="261" t="s">
        <v>454</v>
      </c>
      <c r="D2181" s="262">
        <v>45901</v>
      </c>
      <c r="E2181" s="259" t="s">
        <v>898</v>
      </c>
      <c r="F2181" s="259" t="s">
        <v>438</v>
      </c>
    </row>
    <row r="2182" spans="1:6" x14ac:dyDescent="0.25">
      <c r="A2182" s="259" t="s">
        <v>8533</v>
      </c>
      <c r="B2182" s="260">
        <v>79264</v>
      </c>
      <c r="C2182" s="261" t="s">
        <v>454</v>
      </c>
      <c r="D2182" s="262">
        <v>45658</v>
      </c>
      <c r="E2182" s="259" t="s">
        <v>898</v>
      </c>
      <c r="F2182" s="259" t="s">
        <v>438</v>
      </c>
    </row>
    <row r="2183" spans="1:6" x14ac:dyDescent="0.25">
      <c r="A2183" s="259" t="s">
        <v>8534</v>
      </c>
      <c r="B2183" s="260">
        <v>215211</v>
      </c>
      <c r="C2183" s="261" t="s">
        <v>529</v>
      </c>
      <c r="D2183" s="262">
        <v>45972</v>
      </c>
      <c r="E2183" s="259" t="s">
        <v>898</v>
      </c>
      <c r="F2183" s="259" t="s">
        <v>438</v>
      </c>
    </row>
    <row r="2184" spans="1:6" x14ac:dyDescent="0.25">
      <c r="A2184" s="259" t="s">
        <v>8535</v>
      </c>
      <c r="B2184" s="260">
        <v>210209</v>
      </c>
      <c r="C2184" s="261" t="s">
        <v>529</v>
      </c>
      <c r="D2184" s="262">
        <v>45901</v>
      </c>
      <c r="E2184" s="259" t="s">
        <v>898</v>
      </c>
      <c r="F2184" s="259" t="s">
        <v>438</v>
      </c>
    </row>
    <row r="2185" spans="1:6" x14ac:dyDescent="0.25">
      <c r="A2185" s="259" t="s">
        <v>8536</v>
      </c>
      <c r="B2185" s="260">
        <v>5006864</v>
      </c>
      <c r="C2185" s="261" t="s">
        <v>480</v>
      </c>
      <c r="D2185" s="262">
        <v>45893</v>
      </c>
      <c r="E2185" s="259" t="s">
        <v>898</v>
      </c>
      <c r="F2185" s="259" t="s">
        <v>438</v>
      </c>
    </row>
    <row r="2186" spans="1:6" x14ac:dyDescent="0.25">
      <c r="A2186" s="259" t="s">
        <v>8537</v>
      </c>
      <c r="B2186" s="260">
        <v>34846</v>
      </c>
      <c r="C2186" s="261" t="s">
        <v>479</v>
      </c>
      <c r="D2186" s="262">
        <v>45658</v>
      </c>
      <c r="E2186" s="259" t="s">
        <v>898</v>
      </c>
      <c r="F2186" s="259" t="s">
        <v>438</v>
      </c>
    </row>
    <row r="2187" spans="1:6" x14ac:dyDescent="0.25">
      <c r="A2187" s="259" t="s">
        <v>8538</v>
      </c>
      <c r="B2187" s="260">
        <v>4301896</v>
      </c>
      <c r="C2187" s="261" t="s">
        <v>468</v>
      </c>
      <c r="D2187" s="262">
        <v>45658</v>
      </c>
      <c r="E2187" s="259" t="s">
        <v>898</v>
      </c>
      <c r="F2187" s="259" t="s">
        <v>438</v>
      </c>
    </row>
    <row r="2188" spans="1:6" x14ac:dyDescent="0.25">
      <c r="A2188" s="259" t="s">
        <v>8539</v>
      </c>
      <c r="B2188" s="260">
        <v>493319</v>
      </c>
      <c r="C2188" s="261" t="s">
        <v>454</v>
      </c>
      <c r="D2188" s="262">
        <v>45809</v>
      </c>
      <c r="E2188" s="259" t="s">
        <v>898</v>
      </c>
      <c r="F2188" s="259" t="s">
        <v>438</v>
      </c>
    </row>
    <row r="2189" spans="1:6" x14ac:dyDescent="0.25">
      <c r="A2189" s="259" t="s">
        <v>8540</v>
      </c>
      <c r="B2189" s="260">
        <v>59648</v>
      </c>
      <c r="C2189" s="261" t="s">
        <v>844</v>
      </c>
      <c r="D2189" s="262">
        <v>45901</v>
      </c>
      <c r="E2189" s="259" t="s">
        <v>898</v>
      </c>
      <c r="F2189" s="259" t="s">
        <v>438</v>
      </c>
    </row>
    <row r="2190" spans="1:6" x14ac:dyDescent="0.25">
      <c r="A2190" s="259" t="s">
        <v>8541</v>
      </c>
      <c r="B2190" s="260">
        <v>106208</v>
      </c>
      <c r="C2190" s="261" t="s">
        <v>583</v>
      </c>
      <c r="D2190" s="262">
        <v>45992</v>
      </c>
      <c r="E2190" s="259" t="s">
        <v>898</v>
      </c>
      <c r="F2190" s="259" t="s">
        <v>438</v>
      </c>
    </row>
    <row r="2191" spans="1:6" x14ac:dyDescent="0.25">
      <c r="A2191" s="259" t="s">
        <v>8542</v>
      </c>
      <c r="B2191" s="260">
        <v>52226</v>
      </c>
      <c r="C2191" s="261" t="s">
        <v>844</v>
      </c>
      <c r="D2191" s="262">
        <v>45658</v>
      </c>
      <c r="E2191" s="259" t="s">
        <v>898</v>
      </c>
      <c r="F2191" s="259" t="s">
        <v>438</v>
      </c>
    </row>
    <row r="2192" spans="1:6" x14ac:dyDescent="0.25">
      <c r="A2192" s="259" t="s">
        <v>8543</v>
      </c>
      <c r="B2192" s="260">
        <v>79813</v>
      </c>
      <c r="C2192" s="261" t="s">
        <v>454</v>
      </c>
      <c r="D2192" s="262">
        <v>45839</v>
      </c>
      <c r="E2192" s="259" t="s">
        <v>898</v>
      </c>
      <c r="F2192" s="259" t="s">
        <v>438</v>
      </c>
    </row>
    <row r="2193" spans="1:6" x14ac:dyDescent="0.25">
      <c r="A2193" s="259" t="s">
        <v>8545</v>
      </c>
      <c r="B2193" s="260">
        <v>936</v>
      </c>
      <c r="C2193" s="261" t="s">
        <v>844</v>
      </c>
      <c r="D2193" s="262">
        <v>45839</v>
      </c>
      <c r="E2193" s="259" t="s">
        <v>898</v>
      </c>
      <c r="F2193" s="259" t="s">
        <v>438</v>
      </c>
    </row>
    <row r="2194" spans="1:6" x14ac:dyDescent="0.25">
      <c r="A2194" s="259" t="s">
        <v>8546</v>
      </c>
      <c r="B2194" s="260">
        <v>87894</v>
      </c>
      <c r="C2194" s="261" t="s">
        <v>448</v>
      </c>
      <c r="D2194" s="262">
        <v>45901</v>
      </c>
      <c r="E2194" s="259" t="s">
        <v>898</v>
      </c>
      <c r="F2194" s="259" t="s">
        <v>438</v>
      </c>
    </row>
    <row r="2195" spans="1:6" x14ac:dyDescent="0.25">
      <c r="A2195" s="259" t="s">
        <v>8547</v>
      </c>
      <c r="B2195" s="260">
        <v>526052</v>
      </c>
      <c r="C2195" s="261" t="s">
        <v>454</v>
      </c>
      <c r="D2195" s="262">
        <v>45717</v>
      </c>
      <c r="E2195" s="259" t="s">
        <v>898</v>
      </c>
      <c r="F2195" s="259" t="s">
        <v>438</v>
      </c>
    </row>
    <row r="2196" spans="1:6" x14ac:dyDescent="0.25">
      <c r="A2196" s="259" t="s">
        <v>8548</v>
      </c>
      <c r="B2196" s="260">
        <v>5972103</v>
      </c>
      <c r="C2196" s="261" t="s">
        <v>535</v>
      </c>
      <c r="D2196" s="262">
        <v>45658</v>
      </c>
      <c r="E2196" s="259" t="s">
        <v>898</v>
      </c>
      <c r="F2196" s="259" t="s">
        <v>438</v>
      </c>
    </row>
    <row r="2197" spans="1:6" x14ac:dyDescent="0.25">
      <c r="A2197" s="259" t="s">
        <v>8549</v>
      </c>
      <c r="B2197" s="260">
        <v>6023057</v>
      </c>
      <c r="C2197" s="261" t="s">
        <v>480</v>
      </c>
      <c r="D2197" s="262">
        <v>45931</v>
      </c>
      <c r="E2197" s="259" t="s">
        <v>898</v>
      </c>
      <c r="F2197" s="259" t="s">
        <v>438</v>
      </c>
    </row>
    <row r="2198" spans="1:6" x14ac:dyDescent="0.25">
      <c r="A2198" s="259" t="s">
        <v>8550</v>
      </c>
      <c r="B2198" s="260">
        <v>18403</v>
      </c>
      <c r="C2198" s="261" t="s">
        <v>844</v>
      </c>
      <c r="D2198" s="262">
        <v>45658</v>
      </c>
      <c r="E2198" s="259" t="s">
        <v>898</v>
      </c>
      <c r="F2198" s="259" t="s">
        <v>438</v>
      </c>
    </row>
    <row r="2199" spans="1:6" x14ac:dyDescent="0.25">
      <c r="A2199" s="259" t="s">
        <v>8551</v>
      </c>
      <c r="B2199" s="260">
        <v>5001718</v>
      </c>
      <c r="C2199" s="261" t="s">
        <v>480</v>
      </c>
      <c r="D2199" s="262">
        <v>45901</v>
      </c>
      <c r="E2199" s="259" t="s">
        <v>898</v>
      </c>
      <c r="F2199" s="259" t="s">
        <v>438</v>
      </c>
    </row>
    <row r="2200" spans="1:6" x14ac:dyDescent="0.25">
      <c r="A2200" s="259" t="s">
        <v>8552</v>
      </c>
      <c r="B2200" s="260">
        <v>71151</v>
      </c>
      <c r="C2200" s="261" t="s">
        <v>844</v>
      </c>
      <c r="D2200" s="262">
        <v>45658</v>
      </c>
      <c r="E2200" s="259" t="s">
        <v>898</v>
      </c>
      <c r="F2200" s="259" t="s">
        <v>438</v>
      </c>
    </row>
    <row r="2201" spans="1:6" x14ac:dyDescent="0.25">
      <c r="A2201" s="259" t="s">
        <v>8553</v>
      </c>
      <c r="B2201" s="260">
        <v>482521</v>
      </c>
      <c r="C2201" s="261" t="s">
        <v>454</v>
      </c>
      <c r="D2201" s="262">
        <v>45658</v>
      </c>
      <c r="E2201" s="259" t="s">
        <v>898</v>
      </c>
      <c r="F2201" s="259" t="s">
        <v>438</v>
      </c>
    </row>
    <row r="2202" spans="1:6" x14ac:dyDescent="0.25">
      <c r="A2202" s="259" t="s">
        <v>8554</v>
      </c>
      <c r="B2202" s="260">
        <v>6011509</v>
      </c>
      <c r="C2202" s="261" t="s">
        <v>480</v>
      </c>
      <c r="D2202" s="262">
        <v>45717</v>
      </c>
      <c r="E2202" s="259" t="s">
        <v>898</v>
      </c>
      <c r="F2202" s="259" t="s">
        <v>438</v>
      </c>
    </row>
    <row r="2203" spans="1:6" x14ac:dyDescent="0.25">
      <c r="A2203" s="259" t="s">
        <v>8555</v>
      </c>
      <c r="B2203" s="260">
        <v>4506791</v>
      </c>
      <c r="C2203" s="261" t="s">
        <v>468</v>
      </c>
      <c r="D2203" s="262">
        <v>45901</v>
      </c>
      <c r="E2203" s="259" t="s">
        <v>898</v>
      </c>
      <c r="F2203" s="259" t="s">
        <v>438</v>
      </c>
    </row>
    <row r="2204" spans="1:6" x14ac:dyDescent="0.25">
      <c r="A2204" s="259" t="s">
        <v>8556</v>
      </c>
      <c r="B2204" s="260">
        <v>2974</v>
      </c>
      <c r="C2204" s="261" t="s">
        <v>844</v>
      </c>
      <c r="D2204" s="262">
        <v>45809</v>
      </c>
      <c r="E2204" s="259" t="s">
        <v>898</v>
      </c>
      <c r="F2204" s="259" t="s">
        <v>438</v>
      </c>
    </row>
    <row r="2205" spans="1:6" x14ac:dyDescent="0.25">
      <c r="A2205" s="259" t="s">
        <v>8557</v>
      </c>
      <c r="B2205" s="260">
        <v>215213</v>
      </c>
      <c r="C2205" s="261" t="s">
        <v>529</v>
      </c>
      <c r="D2205" s="262">
        <v>45931</v>
      </c>
      <c r="E2205" s="259" t="s">
        <v>898</v>
      </c>
      <c r="F2205" s="259" t="s">
        <v>438</v>
      </c>
    </row>
    <row r="2206" spans="1:6" x14ac:dyDescent="0.25">
      <c r="A2206" s="259" t="s">
        <v>8558</v>
      </c>
      <c r="B2206" s="260">
        <v>3069</v>
      </c>
      <c r="C2206" s="261" t="s">
        <v>478</v>
      </c>
      <c r="D2206" s="262">
        <v>45658</v>
      </c>
      <c r="E2206" s="259" t="s">
        <v>898</v>
      </c>
      <c r="F2206" s="259" t="s">
        <v>438</v>
      </c>
    </row>
    <row r="2207" spans="1:6" x14ac:dyDescent="0.25">
      <c r="A2207" s="259" t="s">
        <v>8559</v>
      </c>
      <c r="B2207" s="260">
        <v>73454</v>
      </c>
      <c r="C2207" s="261" t="s">
        <v>844</v>
      </c>
      <c r="D2207" s="262">
        <v>45658</v>
      </c>
      <c r="E2207" s="259" t="s">
        <v>898</v>
      </c>
      <c r="F2207" s="259" t="s">
        <v>438</v>
      </c>
    </row>
    <row r="2208" spans="1:6" x14ac:dyDescent="0.25">
      <c r="A2208" s="259" t="s">
        <v>8560</v>
      </c>
      <c r="B2208" s="260">
        <v>3232332</v>
      </c>
      <c r="C2208" s="261" t="s">
        <v>837</v>
      </c>
      <c r="D2208" s="262">
        <v>45658</v>
      </c>
      <c r="E2208" s="259" t="s">
        <v>898</v>
      </c>
      <c r="F2208" s="259" t="s">
        <v>438</v>
      </c>
    </row>
    <row r="2209" spans="1:6" x14ac:dyDescent="0.25">
      <c r="A2209" s="259" t="s">
        <v>8561</v>
      </c>
      <c r="B2209" s="260">
        <v>5007042</v>
      </c>
      <c r="C2209" s="261" t="s">
        <v>518</v>
      </c>
      <c r="D2209" s="262">
        <v>45931</v>
      </c>
      <c r="E2209" s="259" t="s">
        <v>898</v>
      </c>
      <c r="F2209" s="259" t="s">
        <v>438</v>
      </c>
    </row>
    <row r="2210" spans="1:6" x14ac:dyDescent="0.25">
      <c r="A2210" s="259" t="s">
        <v>8562</v>
      </c>
      <c r="B2210" s="260">
        <v>5012800</v>
      </c>
      <c r="C2210" s="261" t="s">
        <v>467</v>
      </c>
      <c r="D2210" s="262">
        <v>45901</v>
      </c>
      <c r="E2210" s="259" t="s">
        <v>898</v>
      </c>
      <c r="F2210" s="259" t="s">
        <v>438</v>
      </c>
    </row>
    <row r="2211" spans="1:6" x14ac:dyDescent="0.25">
      <c r="A2211" s="259" t="s">
        <v>8563</v>
      </c>
      <c r="B2211" s="260">
        <v>35977</v>
      </c>
      <c r="C2211" s="261" t="s">
        <v>6416</v>
      </c>
      <c r="D2211" s="262">
        <v>45748</v>
      </c>
      <c r="E2211" s="259" t="s">
        <v>898</v>
      </c>
      <c r="F2211" s="259" t="s">
        <v>438</v>
      </c>
    </row>
    <row r="2212" spans="1:6" x14ac:dyDescent="0.25">
      <c r="A2212" s="259" t="s">
        <v>8564</v>
      </c>
      <c r="B2212" s="260">
        <v>40117</v>
      </c>
      <c r="C2212" s="261" t="s">
        <v>516</v>
      </c>
      <c r="D2212" s="262">
        <v>45992</v>
      </c>
      <c r="E2212" s="259" t="s">
        <v>898</v>
      </c>
      <c r="F2212" s="259" t="s">
        <v>438</v>
      </c>
    </row>
    <row r="2213" spans="1:6" x14ac:dyDescent="0.25">
      <c r="A2213" s="259" t="s">
        <v>8565</v>
      </c>
      <c r="B2213" s="260">
        <v>12204</v>
      </c>
      <c r="C2213" s="261" t="s">
        <v>485</v>
      </c>
      <c r="D2213" s="262">
        <v>45809</v>
      </c>
      <c r="E2213" s="259" t="s">
        <v>898</v>
      </c>
      <c r="F2213" s="259" t="s">
        <v>438</v>
      </c>
    </row>
    <row r="2214" spans="1:6" x14ac:dyDescent="0.25">
      <c r="A2214" s="259" t="s">
        <v>8566</v>
      </c>
      <c r="B2214" s="260">
        <v>217514</v>
      </c>
      <c r="C2214" s="261" t="s">
        <v>529</v>
      </c>
      <c r="D2214" s="262">
        <v>45658</v>
      </c>
      <c r="E2214" s="259" t="s">
        <v>898</v>
      </c>
      <c r="F2214" s="259" t="s">
        <v>438</v>
      </c>
    </row>
    <row r="2215" spans="1:6" x14ac:dyDescent="0.25">
      <c r="A2215" s="259" t="s">
        <v>8567</v>
      </c>
      <c r="B2215" s="260">
        <v>139327</v>
      </c>
      <c r="C2215" s="261" t="s">
        <v>529</v>
      </c>
      <c r="D2215" s="262">
        <v>45931</v>
      </c>
      <c r="E2215" s="259" t="s">
        <v>898</v>
      </c>
      <c r="F2215" s="259" t="s">
        <v>438</v>
      </c>
    </row>
    <row r="2216" spans="1:6" x14ac:dyDescent="0.25">
      <c r="A2216" s="259" t="s">
        <v>8568</v>
      </c>
      <c r="B2216" s="260">
        <v>1429037</v>
      </c>
      <c r="C2216" s="261" t="s">
        <v>468</v>
      </c>
      <c r="D2216" s="262">
        <v>45717</v>
      </c>
      <c r="E2216" s="259" t="s">
        <v>898</v>
      </c>
      <c r="F2216" s="259" t="s">
        <v>438</v>
      </c>
    </row>
    <row r="2217" spans="1:6" x14ac:dyDescent="0.25">
      <c r="A2217" s="259" t="s">
        <v>8569</v>
      </c>
      <c r="B2217" s="260">
        <v>234707</v>
      </c>
      <c r="C2217" s="261" t="s">
        <v>529</v>
      </c>
      <c r="D2217" s="262">
        <v>45658</v>
      </c>
      <c r="E2217" s="259" t="s">
        <v>898</v>
      </c>
      <c r="F2217" s="259" t="s">
        <v>438</v>
      </c>
    </row>
    <row r="2218" spans="1:6" x14ac:dyDescent="0.25">
      <c r="A2218" s="259" t="s">
        <v>8570</v>
      </c>
      <c r="B2218" s="260">
        <v>223065</v>
      </c>
      <c r="C2218" s="261" t="s">
        <v>529</v>
      </c>
      <c r="D2218" s="262">
        <v>45901</v>
      </c>
      <c r="E2218" s="259" t="s">
        <v>898</v>
      </c>
      <c r="F2218" s="259" t="s">
        <v>438</v>
      </c>
    </row>
    <row r="2219" spans="1:6" x14ac:dyDescent="0.25">
      <c r="A2219" s="259" t="s">
        <v>8571</v>
      </c>
      <c r="B2219" s="260">
        <v>234550</v>
      </c>
      <c r="C2219" s="261" t="s">
        <v>529</v>
      </c>
      <c r="D2219" s="262">
        <v>45658</v>
      </c>
      <c r="E2219" s="259" t="s">
        <v>898</v>
      </c>
      <c r="F2219" s="259" t="s">
        <v>438</v>
      </c>
    </row>
    <row r="2220" spans="1:6" x14ac:dyDescent="0.25">
      <c r="A2220" s="259" t="s">
        <v>8572</v>
      </c>
      <c r="B2220" s="260">
        <v>224557</v>
      </c>
      <c r="C2220" s="261" t="s">
        <v>529</v>
      </c>
      <c r="D2220" s="262">
        <v>45901</v>
      </c>
      <c r="E2220" s="259" t="s">
        <v>898</v>
      </c>
      <c r="F2220" s="259" t="s">
        <v>438</v>
      </c>
    </row>
    <row r="2221" spans="1:6" x14ac:dyDescent="0.25">
      <c r="A2221" s="259" t="s">
        <v>8573</v>
      </c>
      <c r="B2221" s="260">
        <v>2017942</v>
      </c>
      <c r="C2221" s="261" t="s">
        <v>480</v>
      </c>
      <c r="D2221" s="262">
        <v>45658</v>
      </c>
      <c r="E2221" s="259" t="s">
        <v>898</v>
      </c>
      <c r="F2221" s="259" t="s">
        <v>438</v>
      </c>
    </row>
    <row r="2222" spans="1:6" x14ac:dyDescent="0.25">
      <c r="A2222" s="259" t="s">
        <v>8574</v>
      </c>
      <c r="B2222" s="260">
        <v>223057</v>
      </c>
      <c r="C2222" s="261" t="s">
        <v>529</v>
      </c>
      <c r="D2222" s="262">
        <v>45658</v>
      </c>
      <c r="E2222" s="259" t="s">
        <v>898</v>
      </c>
      <c r="F2222" s="259" t="s">
        <v>438</v>
      </c>
    </row>
    <row r="2223" spans="1:6" x14ac:dyDescent="0.25">
      <c r="A2223" s="259" t="s">
        <v>8575</v>
      </c>
      <c r="B2223" s="260">
        <v>53782</v>
      </c>
      <c r="C2223" s="261" t="s">
        <v>844</v>
      </c>
      <c r="D2223" s="262">
        <v>45901</v>
      </c>
      <c r="E2223" s="259" t="s">
        <v>898</v>
      </c>
      <c r="F2223" s="259" t="s">
        <v>438</v>
      </c>
    </row>
    <row r="2224" spans="1:6" x14ac:dyDescent="0.25">
      <c r="A2224" s="259" t="s">
        <v>8576</v>
      </c>
      <c r="B2224" s="260">
        <v>240202</v>
      </c>
      <c r="C2224" s="261" t="s">
        <v>529</v>
      </c>
      <c r="D2224" s="262">
        <v>45931</v>
      </c>
      <c r="E2224" s="259" t="s">
        <v>898</v>
      </c>
      <c r="F2224" s="259" t="s">
        <v>438</v>
      </c>
    </row>
    <row r="2225" spans="1:6" x14ac:dyDescent="0.25">
      <c r="A2225" s="259" t="s">
        <v>8577</v>
      </c>
      <c r="B2225" s="260">
        <v>240646</v>
      </c>
      <c r="C2225" s="261" t="s">
        <v>529</v>
      </c>
      <c r="D2225" s="262">
        <v>45901</v>
      </c>
      <c r="E2225" s="259" t="s">
        <v>898</v>
      </c>
      <c r="F2225" s="259" t="s">
        <v>438</v>
      </c>
    </row>
    <row r="2226" spans="1:6" x14ac:dyDescent="0.25">
      <c r="A2226" s="259" t="s">
        <v>8578</v>
      </c>
      <c r="B2226" s="260">
        <v>45425</v>
      </c>
      <c r="C2226" s="261" t="s">
        <v>479</v>
      </c>
      <c r="D2226" s="262">
        <v>45658</v>
      </c>
      <c r="E2226" s="259" t="s">
        <v>898</v>
      </c>
      <c r="F2226" s="259" t="s">
        <v>438</v>
      </c>
    </row>
    <row r="2227" spans="1:6" x14ac:dyDescent="0.25">
      <c r="A2227" s="259" t="s">
        <v>8579</v>
      </c>
      <c r="B2227" s="260">
        <v>240815</v>
      </c>
      <c r="C2227" s="261" t="s">
        <v>529</v>
      </c>
      <c r="D2227" s="262">
        <v>45931</v>
      </c>
      <c r="E2227" s="259" t="s">
        <v>898</v>
      </c>
      <c r="F2227" s="259" t="s">
        <v>438</v>
      </c>
    </row>
    <row r="2228" spans="1:6" x14ac:dyDescent="0.25">
      <c r="A2228" s="259" t="s">
        <v>8580</v>
      </c>
      <c r="B2228" s="260">
        <v>234264</v>
      </c>
      <c r="C2228" s="261" t="s">
        <v>529</v>
      </c>
      <c r="D2228" s="262">
        <v>45931</v>
      </c>
      <c r="E2228" s="259" t="s">
        <v>898</v>
      </c>
      <c r="F2228" s="259" t="s">
        <v>438</v>
      </c>
    </row>
    <row r="2229" spans="1:6" x14ac:dyDescent="0.25">
      <c r="A2229" s="259" t="s">
        <v>8581</v>
      </c>
      <c r="B2229" s="260">
        <v>19628</v>
      </c>
      <c r="C2229" s="261" t="s">
        <v>17366</v>
      </c>
      <c r="D2229" s="262">
        <v>45658</v>
      </c>
      <c r="E2229" s="259" t="s">
        <v>898</v>
      </c>
      <c r="F2229" s="259" t="s">
        <v>438</v>
      </c>
    </row>
    <row r="2230" spans="1:6" x14ac:dyDescent="0.25">
      <c r="A2230" s="259" t="s">
        <v>8582</v>
      </c>
      <c r="B2230" s="260">
        <v>19623</v>
      </c>
      <c r="C2230" s="261" t="s">
        <v>17366</v>
      </c>
      <c r="D2230" s="262">
        <v>45658</v>
      </c>
      <c r="E2230" s="259" t="s">
        <v>898</v>
      </c>
      <c r="F2230" s="259" t="s">
        <v>438</v>
      </c>
    </row>
    <row r="2231" spans="1:6" x14ac:dyDescent="0.25">
      <c r="A2231" s="259" t="s">
        <v>8583</v>
      </c>
      <c r="B2231" s="260">
        <v>239080</v>
      </c>
      <c r="C2231" s="261" t="s">
        <v>529</v>
      </c>
      <c r="D2231" s="262">
        <v>45931</v>
      </c>
      <c r="E2231" s="259" t="s">
        <v>898</v>
      </c>
      <c r="F2231" s="259" t="s">
        <v>438</v>
      </c>
    </row>
    <row r="2232" spans="1:6" x14ac:dyDescent="0.25">
      <c r="A2232" s="259" t="s">
        <v>8584</v>
      </c>
      <c r="B2232" s="260">
        <v>5000061</v>
      </c>
      <c r="C2232" s="261" t="s">
        <v>480</v>
      </c>
      <c r="D2232" s="262">
        <v>45901</v>
      </c>
      <c r="E2232" s="259" t="s">
        <v>898</v>
      </c>
      <c r="F2232" s="259" t="s">
        <v>438</v>
      </c>
    </row>
    <row r="2233" spans="1:6" x14ac:dyDescent="0.25">
      <c r="A2233" s="259" t="s">
        <v>8585</v>
      </c>
      <c r="B2233" s="260">
        <v>240443</v>
      </c>
      <c r="C2233" s="261" t="s">
        <v>529</v>
      </c>
      <c r="D2233" s="262">
        <v>45931</v>
      </c>
      <c r="E2233" s="259" t="s">
        <v>898</v>
      </c>
      <c r="F2233" s="259" t="s">
        <v>438</v>
      </c>
    </row>
    <row r="2234" spans="1:6" x14ac:dyDescent="0.25">
      <c r="A2234" s="259" t="s">
        <v>8586</v>
      </c>
      <c r="B2234" s="260">
        <v>1004047</v>
      </c>
      <c r="C2234" s="261" t="s">
        <v>480</v>
      </c>
      <c r="D2234" s="262">
        <v>45658</v>
      </c>
      <c r="E2234" s="259" t="s">
        <v>898</v>
      </c>
      <c r="F2234" s="259" t="s">
        <v>438</v>
      </c>
    </row>
    <row r="2235" spans="1:6" x14ac:dyDescent="0.25">
      <c r="A2235" s="259" t="s">
        <v>8587</v>
      </c>
      <c r="B2235" s="260">
        <v>701180306019838</v>
      </c>
      <c r="C2235" s="261" t="s">
        <v>492</v>
      </c>
      <c r="D2235" s="262">
        <v>45992</v>
      </c>
      <c r="E2235" s="259" t="s">
        <v>898</v>
      </c>
      <c r="F2235" s="259" t="s">
        <v>438</v>
      </c>
    </row>
    <row r="2236" spans="1:6" x14ac:dyDescent="0.25">
      <c r="A2236" s="259" t="s">
        <v>8588</v>
      </c>
      <c r="B2236" s="260">
        <v>493517</v>
      </c>
      <c r="C2236" s="261" t="s">
        <v>454</v>
      </c>
      <c r="D2236" s="262">
        <v>45901</v>
      </c>
      <c r="E2236" s="259" t="s">
        <v>898</v>
      </c>
      <c r="F2236" s="259" t="s">
        <v>438</v>
      </c>
    </row>
    <row r="2237" spans="1:6" x14ac:dyDescent="0.25">
      <c r="A2237" s="259" t="s">
        <v>8589</v>
      </c>
      <c r="B2237" s="260">
        <v>5001922</v>
      </c>
      <c r="C2237" s="261" t="s">
        <v>480</v>
      </c>
      <c r="D2237" s="262">
        <v>45901</v>
      </c>
      <c r="E2237" s="259" t="s">
        <v>898</v>
      </c>
      <c r="F2237" s="259" t="s">
        <v>438</v>
      </c>
    </row>
    <row r="2238" spans="1:6" x14ac:dyDescent="0.25">
      <c r="A2238" s="259" t="s">
        <v>8590</v>
      </c>
      <c r="B2238" s="260">
        <v>46597</v>
      </c>
      <c r="C2238" s="261" t="s">
        <v>479</v>
      </c>
      <c r="D2238" s="262">
        <v>45658</v>
      </c>
      <c r="E2238" s="259" t="s">
        <v>898</v>
      </c>
      <c r="F2238" s="259" t="s">
        <v>438</v>
      </c>
    </row>
    <row r="2239" spans="1:6" x14ac:dyDescent="0.25">
      <c r="A2239" s="259" t="s">
        <v>8591</v>
      </c>
      <c r="B2239" s="260">
        <v>61212</v>
      </c>
      <c r="C2239" s="261" t="s">
        <v>583</v>
      </c>
      <c r="D2239" s="262">
        <v>45658</v>
      </c>
      <c r="E2239" s="259" t="s">
        <v>898</v>
      </c>
      <c r="F2239" s="259" t="s">
        <v>438</v>
      </c>
    </row>
    <row r="2240" spans="1:6" x14ac:dyDescent="0.25">
      <c r="A2240" s="259" t="s">
        <v>8592</v>
      </c>
      <c r="B2240" s="260">
        <v>210260</v>
      </c>
      <c r="C2240" s="261" t="s">
        <v>529</v>
      </c>
      <c r="D2240" s="262">
        <v>45901</v>
      </c>
      <c r="E2240" s="259" t="s">
        <v>898</v>
      </c>
      <c r="F2240" s="259" t="s">
        <v>438</v>
      </c>
    </row>
    <row r="2241" spans="1:6" x14ac:dyDescent="0.25">
      <c r="A2241" s="259" t="s">
        <v>8593</v>
      </c>
      <c r="B2241" s="260">
        <v>6011609</v>
      </c>
      <c r="C2241" s="261" t="s">
        <v>480</v>
      </c>
      <c r="D2241" s="262">
        <v>45717</v>
      </c>
      <c r="E2241" s="259" t="s">
        <v>898</v>
      </c>
      <c r="F2241" s="259" t="s">
        <v>438</v>
      </c>
    </row>
    <row r="2242" spans="1:6" x14ac:dyDescent="0.25">
      <c r="A2242" s="259" t="s">
        <v>8594</v>
      </c>
      <c r="B2242" s="260">
        <v>1004752</v>
      </c>
      <c r="C2242" s="261" t="s">
        <v>480</v>
      </c>
      <c r="D2242" s="262">
        <v>45992</v>
      </c>
      <c r="E2242" s="259" t="s">
        <v>898</v>
      </c>
      <c r="F2242" s="259" t="s">
        <v>438</v>
      </c>
    </row>
    <row r="2243" spans="1:6" x14ac:dyDescent="0.25">
      <c r="A2243" s="259" t="s">
        <v>8595</v>
      </c>
      <c r="B2243" s="260">
        <v>26068</v>
      </c>
      <c r="C2243" s="261" t="s">
        <v>479</v>
      </c>
      <c r="D2243" s="262">
        <v>45658</v>
      </c>
      <c r="E2243" s="259" t="s">
        <v>898</v>
      </c>
      <c r="F2243" s="259" t="s">
        <v>438</v>
      </c>
    </row>
    <row r="2244" spans="1:6" x14ac:dyDescent="0.25">
      <c r="A2244" s="259" t="s">
        <v>8596</v>
      </c>
      <c r="B2244" s="260">
        <v>112403</v>
      </c>
      <c r="C2244" s="261" t="s">
        <v>583</v>
      </c>
      <c r="D2244" s="262">
        <v>45901</v>
      </c>
      <c r="E2244" s="259" t="s">
        <v>898</v>
      </c>
      <c r="F2244" s="259" t="s">
        <v>438</v>
      </c>
    </row>
    <row r="2245" spans="1:6" x14ac:dyDescent="0.25">
      <c r="A2245" s="259" t="s">
        <v>8597</v>
      </c>
      <c r="B2245" s="260">
        <v>207438</v>
      </c>
      <c r="C2245" s="261" t="s">
        <v>529</v>
      </c>
      <c r="D2245" s="262">
        <v>45901</v>
      </c>
      <c r="E2245" s="259" t="s">
        <v>898</v>
      </c>
      <c r="F2245" s="259" t="s">
        <v>438</v>
      </c>
    </row>
    <row r="2246" spans="1:6" x14ac:dyDescent="0.25">
      <c r="A2246" s="259" t="s">
        <v>8598</v>
      </c>
      <c r="B2246" s="260" t="s">
        <v>17908</v>
      </c>
      <c r="C2246" s="261" t="s">
        <v>844</v>
      </c>
      <c r="D2246" s="262">
        <v>45870</v>
      </c>
      <c r="E2246" s="259" t="s">
        <v>898</v>
      </c>
      <c r="F2246" s="259" t="s">
        <v>438</v>
      </c>
    </row>
    <row r="2247" spans="1:6" x14ac:dyDescent="0.25">
      <c r="A2247" s="259" t="s">
        <v>8599</v>
      </c>
      <c r="B2247" s="260">
        <v>209100</v>
      </c>
      <c r="C2247" s="261" t="s">
        <v>529</v>
      </c>
      <c r="D2247" s="262">
        <v>45972</v>
      </c>
      <c r="E2247" s="259" t="s">
        <v>898</v>
      </c>
      <c r="F2247" s="259" t="s">
        <v>438</v>
      </c>
    </row>
    <row r="2248" spans="1:6" x14ac:dyDescent="0.25">
      <c r="A2248" s="259" t="s">
        <v>8600</v>
      </c>
      <c r="B2248" s="260">
        <v>7789018002084</v>
      </c>
      <c r="C2248" s="261" t="s">
        <v>478</v>
      </c>
      <c r="D2248" s="262">
        <v>45658</v>
      </c>
      <c r="E2248" s="259" t="s">
        <v>898</v>
      </c>
      <c r="F2248" s="259" t="s">
        <v>438</v>
      </c>
    </row>
    <row r="2249" spans="1:6" x14ac:dyDescent="0.25">
      <c r="A2249" s="259" t="s">
        <v>8601</v>
      </c>
      <c r="B2249" s="260">
        <v>34298</v>
      </c>
      <c r="C2249" s="261" t="s">
        <v>844</v>
      </c>
      <c r="D2249" s="262">
        <v>45809</v>
      </c>
      <c r="E2249" s="259" t="s">
        <v>898</v>
      </c>
      <c r="F2249" s="259" t="s">
        <v>438</v>
      </c>
    </row>
    <row r="2250" spans="1:6" x14ac:dyDescent="0.25">
      <c r="A2250" s="259" t="s">
        <v>8602</v>
      </c>
      <c r="B2250" s="260">
        <v>207461</v>
      </c>
      <c r="C2250" s="261" t="s">
        <v>529</v>
      </c>
      <c r="D2250" s="262">
        <v>45901</v>
      </c>
      <c r="E2250" s="259" t="s">
        <v>898</v>
      </c>
      <c r="F2250" s="259" t="s">
        <v>438</v>
      </c>
    </row>
    <row r="2251" spans="1:6" x14ac:dyDescent="0.25">
      <c r="A2251" s="259" t="s">
        <v>8603</v>
      </c>
      <c r="B2251" s="260" t="s">
        <v>17448</v>
      </c>
      <c r="C2251" s="261" t="s">
        <v>529</v>
      </c>
      <c r="D2251" s="262">
        <v>45901</v>
      </c>
      <c r="E2251" s="259" t="s">
        <v>898</v>
      </c>
      <c r="F2251" s="259" t="s">
        <v>438</v>
      </c>
    </row>
    <row r="2252" spans="1:6" x14ac:dyDescent="0.25">
      <c r="A2252" s="259" t="s">
        <v>8604</v>
      </c>
      <c r="B2252" s="260">
        <v>240291</v>
      </c>
      <c r="C2252" s="261" t="s">
        <v>529</v>
      </c>
      <c r="D2252" s="262">
        <v>45991</v>
      </c>
      <c r="E2252" s="259" t="s">
        <v>898</v>
      </c>
      <c r="F2252" s="259" t="s">
        <v>438</v>
      </c>
    </row>
    <row r="2253" spans="1:6" x14ac:dyDescent="0.25">
      <c r="A2253" s="259" t="s">
        <v>8605</v>
      </c>
      <c r="B2253" s="260" t="s">
        <v>17909</v>
      </c>
      <c r="C2253" s="261" t="s">
        <v>844</v>
      </c>
      <c r="D2253" s="262">
        <v>45658</v>
      </c>
      <c r="E2253" s="259" t="s">
        <v>898</v>
      </c>
      <c r="F2253" s="259" t="s">
        <v>438</v>
      </c>
    </row>
    <row r="2254" spans="1:6" x14ac:dyDescent="0.25">
      <c r="A2254" s="259" t="s">
        <v>8606</v>
      </c>
      <c r="B2254" s="260">
        <v>7791021017609</v>
      </c>
      <c r="C2254" s="261" t="s">
        <v>478</v>
      </c>
      <c r="D2254" s="262">
        <v>45992</v>
      </c>
      <c r="E2254" s="259" t="s">
        <v>898</v>
      </c>
      <c r="F2254" s="259" t="s">
        <v>438</v>
      </c>
    </row>
    <row r="2255" spans="1:6" x14ac:dyDescent="0.25">
      <c r="A2255" s="259" t="s">
        <v>8607</v>
      </c>
      <c r="B2255" s="260">
        <v>5002631</v>
      </c>
      <c r="C2255" s="261" t="s">
        <v>480</v>
      </c>
      <c r="D2255" s="262">
        <v>45901</v>
      </c>
      <c r="E2255" s="259" t="s">
        <v>898</v>
      </c>
      <c r="F2255" s="259" t="s">
        <v>438</v>
      </c>
    </row>
    <row r="2256" spans="1:6" x14ac:dyDescent="0.25">
      <c r="A2256" s="259" t="s">
        <v>8608</v>
      </c>
      <c r="B2256" s="260">
        <v>215294</v>
      </c>
      <c r="C2256" s="261" t="s">
        <v>529</v>
      </c>
      <c r="D2256" s="262">
        <v>45972</v>
      </c>
      <c r="E2256" s="259" t="s">
        <v>898</v>
      </c>
      <c r="F2256" s="259" t="s">
        <v>438</v>
      </c>
    </row>
    <row r="2257" spans="1:6" x14ac:dyDescent="0.25">
      <c r="A2257" s="259" t="s">
        <v>8609</v>
      </c>
      <c r="B2257" s="260">
        <v>206652</v>
      </c>
      <c r="C2257" s="261" t="s">
        <v>529</v>
      </c>
      <c r="D2257" s="262">
        <v>45901</v>
      </c>
      <c r="E2257" s="259" t="s">
        <v>898</v>
      </c>
      <c r="F2257" s="259" t="s">
        <v>438</v>
      </c>
    </row>
    <row r="2258" spans="1:6" x14ac:dyDescent="0.25">
      <c r="A2258" s="259" t="s">
        <v>8610</v>
      </c>
      <c r="B2258" s="260">
        <v>58069</v>
      </c>
      <c r="C2258" s="261" t="s">
        <v>844</v>
      </c>
      <c r="D2258" s="262">
        <v>45901</v>
      </c>
      <c r="E2258" s="259" t="s">
        <v>898</v>
      </c>
      <c r="F2258" s="259" t="s">
        <v>438</v>
      </c>
    </row>
    <row r="2259" spans="1:6" x14ac:dyDescent="0.25">
      <c r="A2259" s="259" t="s">
        <v>8611</v>
      </c>
      <c r="B2259" s="260">
        <v>239542</v>
      </c>
      <c r="C2259" s="261" t="s">
        <v>529</v>
      </c>
      <c r="D2259" s="262">
        <v>45931</v>
      </c>
      <c r="E2259" s="259" t="s">
        <v>898</v>
      </c>
      <c r="F2259" s="259" t="s">
        <v>438</v>
      </c>
    </row>
    <row r="2260" spans="1:6" x14ac:dyDescent="0.25">
      <c r="A2260" s="259" t="s">
        <v>8612</v>
      </c>
      <c r="B2260" s="260">
        <v>239265</v>
      </c>
      <c r="C2260" s="261" t="s">
        <v>529</v>
      </c>
      <c r="D2260" s="262">
        <v>45931</v>
      </c>
      <c r="E2260" s="259" t="s">
        <v>898</v>
      </c>
      <c r="F2260" s="259" t="s">
        <v>438</v>
      </c>
    </row>
    <row r="2261" spans="1:6" x14ac:dyDescent="0.25">
      <c r="A2261" s="259" t="s">
        <v>8613</v>
      </c>
      <c r="B2261" s="260">
        <v>66287108</v>
      </c>
      <c r="C2261" s="261" t="s">
        <v>535</v>
      </c>
      <c r="D2261" s="262">
        <v>45658</v>
      </c>
      <c r="E2261" s="259" t="s">
        <v>898</v>
      </c>
      <c r="F2261" s="259" t="s">
        <v>438</v>
      </c>
    </row>
    <row r="2262" spans="1:6" x14ac:dyDescent="0.25">
      <c r="A2262" s="259" t="s">
        <v>8614</v>
      </c>
      <c r="B2262" s="260">
        <v>233963</v>
      </c>
      <c r="C2262" s="261" t="s">
        <v>529</v>
      </c>
      <c r="D2262" s="262">
        <v>45901</v>
      </c>
      <c r="E2262" s="259" t="s">
        <v>898</v>
      </c>
      <c r="F2262" s="259" t="s">
        <v>438</v>
      </c>
    </row>
    <row r="2263" spans="1:6" x14ac:dyDescent="0.25">
      <c r="A2263" s="259" t="s">
        <v>8615</v>
      </c>
      <c r="B2263" s="260">
        <v>234224</v>
      </c>
      <c r="C2263" s="261" t="s">
        <v>529</v>
      </c>
      <c r="D2263" s="262">
        <v>45658</v>
      </c>
      <c r="E2263" s="259" t="s">
        <v>898</v>
      </c>
      <c r="F2263" s="259" t="s">
        <v>438</v>
      </c>
    </row>
    <row r="2264" spans="1:6" x14ac:dyDescent="0.25">
      <c r="A2264" s="259" t="s">
        <v>8616</v>
      </c>
      <c r="B2264" s="260">
        <v>5006754</v>
      </c>
      <c r="C2264" s="261" t="s">
        <v>480</v>
      </c>
      <c r="D2264" s="262">
        <v>45658</v>
      </c>
      <c r="E2264" s="259" t="s">
        <v>898</v>
      </c>
      <c r="F2264" s="259" t="s">
        <v>438</v>
      </c>
    </row>
    <row r="2265" spans="1:6" x14ac:dyDescent="0.25">
      <c r="A2265" s="259" t="s">
        <v>8617</v>
      </c>
      <c r="B2265" s="260">
        <v>239336</v>
      </c>
      <c r="C2265" s="261" t="s">
        <v>529</v>
      </c>
      <c r="D2265" s="262">
        <v>45901</v>
      </c>
      <c r="E2265" s="259" t="s">
        <v>898</v>
      </c>
      <c r="F2265" s="259" t="s">
        <v>438</v>
      </c>
    </row>
    <row r="2266" spans="1:6" x14ac:dyDescent="0.25">
      <c r="A2266" s="259" t="s">
        <v>8618</v>
      </c>
      <c r="B2266" s="260">
        <v>240645</v>
      </c>
      <c r="C2266" s="261" t="s">
        <v>529</v>
      </c>
      <c r="D2266" s="262">
        <v>45901</v>
      </c>
      <c r="E2266" s="259" t="s">
        <v>898</v>
      </c>
      <c r="F2266" s="259" t="s">
        <v>438</v>
      </c>
    </row>
    <row r="2267" spans="1:6" x14ac:dyDescent="0.25">
      <c r="A2267" s="259" t="s">
        <v>8619</v>
      </c>
      <c r="B2267" s="260">
        <v>207233</v>
      </c>
      <c r="C2267" s="261" t="s">
        <v>529</v>
      </c>
      <c r="D2267" s="262">
        <v>45901</v>
      </c>
      <c r="E2267" s="259" t="s">
        <v>898</v>
      </c>
      <c r="F2267" s="259" t="s">
        <v>438</v>
      </c>
    </row>
    <row r="2268" spans="1:6" x14ac:dyDescent="0.25">
      <c r="A2268" s="259" t="s">
        <v>8620</v>
      </c>
      <c r="B2268" s="260">
        <v>207440</v>
      </c>
      <c r="C2268" s="261" t="s">
        <v>529</v>
      </c>
      <c r="D2268" s="262">
        <v>45901</v>
      </c>
      <c r="E2268" s="259" t="s">
        <v>898</v>
      </c>
      <c r="F2268" s="259" t="s">
        <v>438</v>
      </c>
    </row>
    <row r="2269" spans="1:6" x14ac:dyDescent="0.25">
      <c r="A2269" s="259" t="s">
        <v>8621</v>
      </c>
      <c r="B2269" s="260">
        <v>206592</v>
      </c>
      <c r="C2269" s="261" t="s">
        <v>529</v>
      </c>
      <c r="D2269" s="262">
        <v>45901</v>
      </c>
      <c r="E2269" s="259" t="s">
        <v>898</v>
      </c>
      <c r="F2269" s="259" t="s">
        <v>438</v>
      </c>
    </row>
    <row r="2270" spans="1:6" x14ac:dyDescent="0.25">
      <c r="A2270" s="259" t="s">
        <v>8622</v>
      </c>
      <c r="B2270" s="260">
        <v>218046</v>
      </c>
      <c r="C2270" s="261" t="s">
        <v>529</v>
      </c>
      <c r="D2270" s="262">
        <v>45901</v>
      </c>
      <c r="E2270" s="259" t="s">
        <v>898</v>
      </c>
      <c r="F2270" s="259" t="s">
        <v>438</v>
      </c>
    </row>
    <row r="2271" spans="1:6" x14ac:dyDescent="0.25">
      <c r="A2271" s="259" t="s">
        <v>8623</v>
      </c>
      <c r="B2271" s="260">
        <v>7791020008519</v>
      </c>
      <c r="C2271" s="261" t="s">
        <v>478</v>
      </c>
      <c r="D2271" s="262">
        <v>45658</v>
      </c>
      <c r="E2271" s="259" t="s">
        <v>898</v>
      </c>
      <c r="F2271" s="259" t="s">
        <v>438</v>
      </c>
    </row>
    <row r="2272" spans="1:6" x14ac:dyDescent="0.25">
      <c r="A2272" s="259" t="s">
        <v>8624</v>
      </c>
      <c r="B2272" s="260">
        <v>47224</v>
      </c>
      <c r="C2272" s="261" t="s">
        <v>439</v>
      </c>
      <c r="D2272" s="262">
        <v>45658</v>
      </c>
      <c r="E2272" s="259" t="s">
        <v>898</v>
      </c>
      <c r="F2272" s="259" t="s">
        <v>438</v>
      </c>
    </row>
    <row r="2273" spans="1:6" x14ac:dyDescent="0.25">
      <c r="A2273" s="259" t="s">
        <v>8625</v>
      </c>
      <c r="B2273" s="260">
        <v>3778545</v>
      </c>
      <c r="C2273" s="261" t="s">
        <v>501</v>
      </c>
      <c r="D2273" s="262">
        <v>45658</v>
      </c>
      <c r="E2273" s="259" t="s">
        <v>898</v>
      </c>
      <c r="F2273" s="259" t="s">
        <v>438</v>
      </c>
    </row>
    <row r="2274" spans="1:6" x14ac:dyDescent="0.25">
      <c r="A2274" s="259" t="s">
        <v>8626</v>
      </c>
      <c r="B2274" s="260">
        <v>7006717</v>
      </c>
      <c r="C2274" s="261" t="s">
        <v>508</v>
      </c>
      <c r="D2274" s="262">
        <v>45901</v>
      </c>
      <c r="E2274" s="259" t="s">
        <v>898</v>
      </c>
      <c r="F2274" s="259" t="s">
        <v>438</v>
      </c>
    </row>
    <row r="2275" spans="1:6" x14ac:dyDescent="0.25">
      <c r="A2275" s="259" t="s">
        <v>8627</v>
      </c>
      <c r="B2275" s="260">
        <v>7128020011110</v>
      </c>
      <c r="C2275" s="261" t="s">
        <v>472</v>
      </c>
      <c r="D2275" s="262">
        <v>45901</v>
      </c>
      <c r="E2275" s="259" t="s">
        <v>898</v>
      </c>
      <c r="F2275" s="259" t="s">
        <v>438</v>
      </c>
    </row>
    <row r="2276" spans="1:6" x14ac:dyDescent="0.25">
      <c r="A2276" s="259" t="s">
        <v>8628</v>
      </c>
      <c r="B2276" s="260">
        <v>7789018047575</v>
      </c>
      <c r="C2276" s="261" t="s">
        <v>478</v>
      </c>
      <c r="D2276" s="262">
        <v>45658</v>
      </c>
      <c r="E2276" s="259" t="s">
        <v>898</v>
      </c>
      <c r="F2276" s="259" t="s">
        <v>438</v>
      </c>
    </row>
    <row r="2277" spans="1:6" x14ac:dyDescent="0.25">
      <c r="A2277" s="259" t="s">
        <v>8629</v>
      </c>
      <c r="B2277" s="260">
        <v>40684</v>
      </c>
      <c r="C2277" s="261" t="s">
        <v>479</v>
      </c>
      <c r="D2277" s="262">
        <v>45658</v>
      </c>
      <c r="E2277" s="259" t="s">
        <v>898</v>
      </c>
      <c r="F2277" s="259" t="s">
        <v>438</v>
      </c>
    </row>
    <row r="2278" spans="1:6" x14ac:dyDescent="0.25">
      <c r="A2278" s="259" t="s">
        <v>8630</v>
      </c>
      <c r="B2278" s="260">
        <v>5003788</v>
      </c>
      <c r="C2278" s="261" t="s">
        <v>480</v>
      </c>
      <c r="D2278" s="262">
        <v>45901</v>
      </c>
      <c r="E2278" s="259" t="s">
        <v>898</v>
      </c>
      <c r="F2278" s="259" t="s">
        <v>438</v>
      </c>
    </row>
    <row r="2279" spans="1:6" x14ac:dyDescent="0.25">
      <c r="A2279" s="259" t="s">
        <v>8631</v>
      </c>
      <c r="B2279" s="260">
        <v>215111</v>
      </c>
      <c r="C2279" s="261" t="s">
        <v>529</v>
      </c>
      <c r="D2279" s="262">
        <v>45901</v>
      </c>
      <c r="E2279" s="259" t="s">
        <v>898</v>
      </c>
      <c r="F2279" s="259" t="s">
        <v>438</v>
      </c>
    </row>
    <row r="2280" spans="1:6" x14ac:dyDescent="0.25">
      <c r="A2280" s="259" t="s">
        <v>8632</v>
      </c>
      <c r="B2280" s="260">
        <v>239535</v>
      </c>
      <c r="C2280" s="261" t="s">
        <v>529</v>
      </c>
      <c r="D2280" s="262">
        <v>45901</v>
      </c>
      <c r="E2280" s="259" t="s">
        <v>898</v>
      </c>
      <c r="F2280" s="259" t="s">
        <v>438</v>
      </c>
    </row>
    <row r="2281" spans="1:6" x14ac:dyDescent="0.25">
      <c r="A2281" s="259" t="s">
        <v>8633</v>
      </c>
      <c r="B2281" s="260">
        <v>240496</v>
      </c>
      <c r="C2281" s="261" t="s">
        <v>529</v>
      </c>
      <c r="D2281" s="262">
        <v>45931</v>
      </c>
      <c r="E2281" s="259" t="s">
        <v>898</v>
      </c>
      <c r="F2281" s="259" t="s">
        <v>438</v>
      </c>
    </row>
    <row r="2282" spans="1:6" x14ac:dyDescent="0.25">
      <c r="A2282" s="259" t="s">
        <v>8634</v>
      </c>
      <c r="B2282" s="260">
        <v>32838</v>
      </c>
      <c r="C2282" s="261" t="s">
        <v>844</v>
      </c>
      <c r="D2282" s="262">
        <v>45658</v>
      </c>
      <c r="E2282" s="259" t="s">
        <v>898</v>
      </c>
      <c r="F2282" s="259" t="s">
        <v>438</v>
      </c>
    </row>
    <row r="2283" spans="1:6" x14ac:dyDescent="0.25">
      <c r="A2283" s="259" t="s">
        <v>8635</v>
      </c>
      <c r="B2283" s="260">
        <v>223653</v>
      </c>
      <c r="C2283" s="261" t="s">
        <v>529</v>
      </c>
      <c r="D2283" s="262">
        <v>45931</v>
      </c>
      <c r="E2283" s="259" t="s">
        <v>898</v>
      </c>
      <c r="F2283" s="259" t="s">
        <v>438</v>
      </c>
    </row>
    <row r="2284" spans="1:6" x14ac:dyDescent="0.25">
      <c r="A2284" s="259" t="s">
        <v>14682</v>
      </c>
      <c r="B2284" s="260">
        <v>49732</v>
      </c>
      <c r="C2284" s="261" t="s">
        <v>454</v>
      </c>
      <c r="D2284" s="262">
        <v>45658</v>
      </c>
      <c r="E2284" s="259" t="s">
        <v>898</v>
      </c>
      <c r="F2284" s="259" t="s">
        <v>438</v>
      </c>
    </row>
    <row r="2285" spans="1:6" x14ac:dyDescent="0.25">
      <c r="A2285" s="259" t="s">
        <v>8637</v>
      </c>
      <c r="B2285" s="260">
        <v>107715</v>
      </c>
      <c r="C2285" s="261" t="s">
        <v>583</v>
      </c>
      <c r="D2285" s="262">
        <v>45931</v>
      </c>
      <c r="E2285" s="259" t="s">
        <v>898</v>
      </c>
      <c r="F2285" s="259" t="s">
        <v>438</v>
      </c>
    </row>
    <row r="2286" spans="1:6" x14ac:dyDescent="0.25">
      <c r="A2286" s="259" t="s">
        <v>8638</v>
      </c>
      <c r="B2286" s="260">
        <v>1004472</v>
      </c>
      <c r="C2286" s="261" t="s">
        <v>480</v>
      </c>
      <c r="D2286" s="262">
        <v>45658</v>
      </c>
      <c r="E2286" s="259" t="s">
        <v>898</v>
      </c>
      <c r="F2286" s="259" t="s">
        <v>438</v>
      </c>
    </row>
    <row r="2287" spans="1:6" x14ac:dyDescent="0.25">
      <c r="A2287" s="259" t="s">
        <v>8639</v>
      </c>
      <c r="B2287" s="260">
        <v>65139</v>
      </c>
      <c r="C2287" s="261" t="s">
        <v>448</v>
      </c>
      <c r="D2287" s="262">
        <v>45658</v>
      </c>
      <c r="E2287" s="259" t="s">
        <v>898</v>
      </c>
      <c r="F2287" s="259" t="s">
        <v>438</v>
      </c>
    </row>
    <row r="2288" spans="1:6" x14ac:dyDescent="0.25">
      <c r="A2288" s="259" t="s">
        <v>8640</v>
      </c>
      <c r="B2288" s="260">
        <v>6023534</v>
      </c>
      <c r="C2288" s="261" t="s">
        <v>480</v>
      </c>
      <c r="D2288" s="262">
        <v>45717</v>
      </c>
      <c r="E2288" s="259" t="s">
        <v>898</v>
      </c>
      <c r="F2288" s="259" t="s">
        <v>438</v>
      </c>
    </row>
    <row r="2289" spans="1:6" x14ac:dyDescent="0.25">
      <c r="A2289" s="259" t="s">
        <v>8641</v>
      </c>
      <c r="B2289" s="260">
        <v>239188</v>
      </c>
      <c r="C2289" s="261" t="s">
        <v>529</v>
      </c>
      <c r="D2289" s="262">
        <v>45901</v>
      </c>
      <c r="E2289" s="259" t="s">
        <v>898</v>
      </c>
      <c r="F2289" s="259" t="s">
        <v>438</v>
      </c>
    </row>
    <row r="2290" spans="1:6" x14ac:dyDescent="0.25">
      <c r="A2290" s="259" t="s">
        <v>8642</v>
      </c>
      <c r="B2290" s="260">
        <v>14813</v>
      </c>
      <c r="C2290" s="261" t="s">
        <v>844</v>
      </c>
      <c r="D2290" s="262">
        <v>45901</v>
      </c>
      <c r="E2290" s="259" t="s">
        <v>898</v>
      </c>
      <c r="F2290" s="259" t="s">
        <v>438</v>
      </c>
    </row>
    <row r="2291" spans="1:6" x14ac:dyDescent="0.25">
      <c r="A2291" s="259" t="s">
        <v>8643</v>
      </c>
      <c r="B2291" s="260">
        <v>239955</v>
      </c>
      <c r="C2291" s="261" t="s">
        <v>529</v>
      </c>
      <c r="D2291" s="262">
        <v>45931</v>
      </c>
      <c r="E2291" s="259" t="s">
        <v>898</v>
      </c>
      <c r="F2291" s="259" t="s">
        <v>438</v>
      </c>
    </row>
    <row r="2292" spans="1:6" x14ac:dyDescent="0.25">
      <c r="A2292" s="259" t="s">
        <v>8644</v>
      </c>
      <c r="B2292" s="260">
        <v>11000224</v>
      </c>
      <c r="C2292" s="261" t="s">
        <v>508</v>
      </c>
      <c r="D2292" s="262">
        <v>45809</v>
      </c>
      <c r="E2292" s="259" t="s">
        <v>898</v>
      </c>
      <c r="F2292" s="259" t="s">
        <v>438</v>
      </c>
    </row>
    <row r="2293" spans="1:6" x14ac:dyDescent="0.25">
      <c r="A2293" s="259" t="s">
        <v>8645</v>
      </c>
      <c r="B2293" s="260">
        <v>206727</v>
      </c>
      <c r="C2293" s="261" t="s">
        <v>529</v>
      </c>
      <c r="D2293" s="262">
        <v>45992</v>
      </c>
      <c r="E2293" s="259" t="s">
        <v>898</v>
      </c>
      <c r="F2293" s="259" t="s">
        <v>438</v>
      </c>
    </row>
    <row r="2294" spans="1:6" x14ac:dyDescent="0.25">
      <c r="A2294" s="259" t="s">
        <v>8646</v>
      </c>
      <c r="B2294" s="260">
        <v>56580</v>
      </c>
      <c r="C2294" s="261" t="s">
        <v>844</v>
      </c>
      <c r="D2294" s="262">
        <v>45658</v>
      </c>
      <c r="E2294" s="259" t="s">
        <v>898</v>
      </c>
      <c r="F2294" s="259" t="s">
        <v>438</v>
      </c>
    </row>
    <row r="2295" spans="1:6" x14ac:dyDescent="0.25">
      <c r="A2295" s="259" t="s">
        <v>8647</v>
      </c>
      <c r="B2295" s="260">
        <v>5006345</v>
      </c>
      <c r="C2295" s="261" t="s">
        <v>480</v>
      </c>
      <c r="D2295" s="262">
        <v>45901</v>
      </c>
      <c r="E2295" s="259" t="s">
        <v>898</v>
      </c>
      <c r="F2295" s="259" t="s">
        <v>438</v>
      </c>
    </row>
    <row r="2296" spans="1:6" x14ac:dyDescent="0.25">
      <c r="A2296" s="259" t="s">
        <v>8648</v>
      </c>
      <c r="B2296" s="260">
        <v>33586</v>
      </c>
      <c r="C2296" s="261" t="s">
        <v>844</v>
      </c>
      <c r="D2296" s="262">
        <v>45809</v>
      </c>
      <c r="E2296" s="259" t="s">
        <v>898</v>
      </c>
      <c r="F2296" s="259" t="s">
        <v>438</v>
      </c>
    </row>
    <row r="2297" spans="1:6" x14ac:dyDescent="0.25">
      <c r="A2297" s="259" t="s">
        <v>8649</v>
      </c>
      <c r="B2297" s="260">
        <v>7791025019402</v>
      </c>
      <c r="C2297" s="261" t="s">
        <v>478</v>
      </c>
      <c r="D2297" s="262">
        <v>45992</v>
      </c>
      <c r="E2297" s="259" t="s">
        <v>898</v>
      </c>
      <c r="F2297" s="259" t="s">
        <v>438</v>
      </c>
    </row>
    <row r="2298" spans="1:6" x14ac:dyDescent="0.25">
      <c r="A2298" s="259" t="s">
        <v>8650</v>
      </c>
      <c r="B2298" s="260" t="s">
        <v>17910</v>
      </c>
      <c r="C2298" s="261" t="s">
        <v>479</v>
      </c>
      <c r="D2298" s="262">
        <v>45658</v>
      </c>
      <c r="E2298" s="259" t="s">
        <v>898</v>
      </c>
      <c r="F2298" s="259" t="s">
        <v>438</v>
      </c>
    </row>
    <row r="2299" spans="1:6" x14ac:dyDescent="0.25">
      <c r="A2299" s="259" t="s">
        <v>8651</v>
      </c>
      <c r="B2299" s="260">
        <v>3818</v>
      </c>
      <c r="C2299" s="261" t="s">
        <v>475</v>
      </c>
      <c r="D2299" s="262">
        <v>45658</v>
      </c>
      <c r="E2299" s="259" t="s">
        <v>898</v>
      </c>
      <c r="F2299" s="259" t="s">
        <v>438</v>
      </c>
    </row>
    <row r="2300" spans="1:6" x14ac:dyDescent="0.25">
      <c r="A2300" s="259" t="s">
        <v>8652</v>
      </c>
      <c r="B2300" s="260">
        <v>88934</v>
      </c>
      <c r="C2300" s="261" t="s">
        <v>448</v>
      </c>
      <c r="D2300" s="262">
        <v>45901</v>
      </c>
      <c r="E2300" s="259" t="s">
        <v>898</v>
      </c>
      <c r="F2300" s="259" t="s">
        <v>438</v>
      </c>
    </row>
    <row r="2301" spans="1:6" x14ac:dyDescent="0.25">
      <c r="A2301" s="259" t="s">
        <v>8653</v>
      </c>
      <c r="B2301" s="260">
        <v>11260</v>
      </c>
      <c r="C2301" s="261" t="s">
        <v>445</v>
      </c>
      <c r="D2301" s="262">
        <v>45809</v>
      </c>
      <c r="E2301" s="259" t="s">
        <v>898</v>
      </c>
      <c r="F2301" s="259" t="s">
        <v>438</v>
      </c>
    </row>
    <row r="2302" spans="1:6" x14ac:dyDescent="0.25">
      <c r="A2302" s="259" t="s">
        <v>8654</v>
      </c>
      <c r="B2302" s="260">
        <v>88658</v>
      </c>
      <c r="C2302" s="261" t="s">
        <v>464</v>
      </c>
      <c r="D2302" s="262">
        <v>45901</v>
      </c>
      <c r="E2302" s="259" t="s">
        <v>898</v>
      </c>
      <c r="F2302" s="259" t="s">
        <v>438</v>
      </c>
    </row>
    <row r="2303" spans="1:6" x14ac:dyDescent="0.25">
      <c r="A2303" s="259" t="s">
        <v>8655</v>
      </c>
      <c r="B2303" s="260">
        <v>500297</v>
      </c>
      <c r="C2303" s="261" t="s">
        <v>480</v>
      </c>
      <c r="D2303" s="262">
        <v>45901</v>
      </c>
      <c r="E2303" s="259" t="s">
        <v>898</v>
      </c>
      <c r="F2303" s="259" t="s">
        <v>438</v>
      </c>
    </row>
    <row r="2304" spans="1:6" x14ac:dyDescent="0.25">
      <c r="A2304" s="259" t="s">
        <v>8656</v>
      </c>
      <c r="B2304" s="260">
        <v>240638</v>
      </c>
      <c r="C2304" s="261" t="s">
        <v>529</v>
      </c>
      <c r="D2304" s="262">
        <v>45931</v>
      </c>
      <c r="E2304" s="259" t="s">
        <v>898</v>
      </c>
      <c r="F2304" s="259" t="s">
        <v>438</v>
      </c>
    </row>
    <row r="2305" spans="1:6" x14ac:dyDescent="0.25">
      <c r="A2305" s="259" t="s">
        <v>8657</v>
      </c>
      <c r="B2305" s="260">
        <v>23592</v>
      </c>
      <c r="C2305" s="261" t="s">
        <v>844</v>
      </c>
      <c r="D2305" s="262">
        <v>45969</v>
      </c>
      <c r="E2305" s="259" t="s">
        <v>898</v>
      </c>
      <c r="F2305" s="259" t="s">
        <v>438</v>
      </c>
    </row>
    <row r="2306" spans="1:6" x14ac:dyDescent="0.25">
      <c r="A2306" s="259" t="s">
        <v>8658</v>
      </c>
      <c r="B2306" s="260">
        <v>42465</v>
      </c>
      <c r="C2306" s="261" t="s">
        <v>844</v>
      </c>
      <c r="D2306" s="262">
        <v>45809</v>
      </c>
      <c r="E2306" s="259" t="s">
        <v>898</v>
      </c>
      <c r="F2306" s="259" t="s">
        <v>438</v>
      </c>
    </row>
    <row r="2307" spans="1:6" x14ac:dyDescent="0.25">
      <c r="A2307" s="259" t="s">
        <v>8659</v>
      </c>
      <c r="B2307" s="260">
        <v>5032943</v>
      </c>
      <c r="C2307" s="261" t="s">
        <v>501</v>
      </c>
      <c r="D2307" s="262">
        <v>45901</v>
      </c>
      <c r="E2307" s="259" t="s">
        <v>898</v>
      </c>
      <c r="F2307" s="259" t="s">
        <v>438</v>
      </c>
    </row>
    <row r="2308" spans="1:6" x14ac:dyDescent="0.25">
      <c r="A2308" s="259" t="s">
        <v>8660</v>
      </c>
      <c r="B2308" s="260">
        <v>6005821</v>
      </c>
      <c r="C2308" s="261" t="s">
        <v>480</v>
      </c>
      <c r="D2308" s="262">
        <v>45809</v>
      </c>
      <c r="E2308" s="259" t="s">
        <v>898</v>
      </c>
      <c r="F2308" s="259" t="s">
        <v>438</v>
      </c>
    </row>
    <row r="2309" spans="1:6" x14ac:dyDescent="0.25">
      <c r="A2309" s="259" t="s">
        <v>8661</v>
      </c>
      <c r="B2309" s="260">
        <v>2018622</v>
      </c>
      <c r="C2309" s="261" t="s">
        <v>480</v>
      </c>
      <c r="D2309" s="262">
        <v>45658</v>
      </c>
      <c r="E2309" s="259" t="s">
        <v>898</v>
      </c>
      <c r="F2309" s="259" t="s">
        <v>438</v>
      </c>
    </row>
    <row r="2310" spans="1:6" x14ac:dyDescent="0.25">
      <c r="A2310" s="259" t="s">
        <v>8662</v>
      </c>
      <c r="B2310" s="260">
        <v>61015</v>
      </c>
      <c r="C2310" s="261" t="s">
        <v>583</v>
      </c>
      <c r="D2310" s="262">
        <v>45658</v>
      </c>
      <c r="E2310" s="259" t="s">
        <v>898</v>
      </c>
      <c r="F2310" s="259" t="s">
        <v>438</v>
      </c>
    </row>
    <row r="2311" spans="1:6" x14ac:dyDescent="0.25">
      <c r="A2311" s="259" t="s">
        <v>8663</v>
      </c>
      <c r="B2311" s="260">
        <v>62334</v>
      </c>
      <c r="C2311" s="261" t="s">
        <v>844</v>
      </c>
      <c r="D2311" s="262">
        <v>45658</v>
      </c>
      <c r="E2311" s="259" t="s">
        <v>898</v>
      </c>
      <c r="F2311" s="259" t="s">
        <v>438</v>
      </c>
    </row>
    <row r="2312" spans="1:6" x14ac:dyDescent="0.25">
      <c r="A2312" s="259" t="s">
        <v>8664</v>
      </c>
      <c r="B2312" s="260">
        <v>6021048</v>
      </c>
      <c r="C2312" s="261" t="s">
        <v>480</v>
      </c>
      <c r="D2312" s="262">
        <v>45901</v>
      </c>
      <c r="E2312" s="259" t="s">
        <v>898</v>
      </c>
      <c r="F2312" s="259" t="s">
        <v>438</v>
      </c>
    </row>
    <row r="2313" spans="1:6" x14ac:dyDescent="0.25">
      <c r="A2313" s="259" t="s">
        <v>8665</v>
      </c>
      <c r="B2313" s="260">
        <v>353337</v>
      </c>
      <c r="C2313" s="261" t="s">
        <v>454</v>
      </c>
      <c r="D2313" s="262">
        <v>45931</v>
      </c>
      <c r="E2313" s="259" t="s">
        <v>898</v>
      </c>
      <c r="F2313" s="259" t="s">
        <v>438</v>
      </c>
    </row>
    <row r="2314" spans="1:6" x14ac:dyDescent="0.25">
      <c r="A2314" s="259" t="s">
        <v>8666</v>
      </c>
      <c r="B2314" s="260">
        <v>107272</v>
      </c>
      <c r="C2314" s="261" t="s">
        <v>583</v>
      </c>
      <c r="D2314" s="262">
        <v>45931</v>
      </c>
      <c r="E2314" s="259" t="s">
        <v>898</v>
      </c>
      <c r="F2314" s="259" t="s">
        <v>438</v>
      </c>
    </row>
    <row r="2315" spans="1:6" x14ac:dyDescent="0.25">
      <c r="A2315" s="259" t="s">
        <v>8667</v>
      </c>
      <c r="B2315" s="260">
        <v>6022443</v>
      </c>
      <c r="C2315" s="261" t="s">
        <v>480</v>
      </c>
      <c r="D2315" s="262">
        <v>45901</v>
      </c>
      <c r="E2315" s="259" t="s">
        <v>898</v>
      </c>
      <c r="F2315" s="259" t="s">
        <v>438</v>
      </c>
    </row>
    <row r="2316" spans="1:6" x14ac:dyDescent="0.25">
      <c r="A2316" s="259" t="s">
        <v>8668</v>
      </c>
      <c r="B2316" s="260">
        <v>1912867</v>
      </c>
      <c r="C2316" s="261" t="s">
        <v>468</v>
      </c>
      <c r="D2316" s="262">
        <v>45658</v>
      </c>
      <c r="E2316" s="259" t="s">
        <v>898</v>
      </c>
      <c r="F2316" s="259" t="s">
        <v>438</v>
      </c>
    </row>
    <row r="2317" spans="1:6" x14ac:dyDescent="0.25">
      <c r="A2317" s="259" t="s">
        <v>8669</v>
      </c>
      <c r="B2317" s="260">
        <v>19225</v>
      </c>
      <c r="C2317" s="261" t="s">
        <v>844</v>
      </c>
      <c r="D2317" s="262">
        <v>45962</v>
      </c>
      <c r="E2317" s="259" t="s">
        <v>898</v>
      </c>
      <c r="F2317" s="259" t="s">
        <v>438</v>
      </c>
    </row>
    <row r="2318" spans="1:6" x14ac:dyDescent="0.25">
      <c r="A2318" s="259" t="s">
        <v>8670</v>
      </c>
      <c r="B2318" s="260">
        <v>5002553</v>
      </c>
      <c r="C2318" s="261" t="s">
        <v>480</v>
      </c>
      <c r="D2318" s="262">
        <v>45901</v>
      </c>
      <c r="E2318" s="259" t="s">
        <v>898</v>
      </c>
      <c r="F2318" s="259" t="s">
        <v>438</v>
      </c>
    </row>
    <row r="2319" spans="1:6" x14ac:dyDescent="0.25">
      <c r="A2319" s="259" t="s">
        <v>8671</v>
      </c>
      <c r="B2319" s="260">
        <v>5008499</v>
      </c>
      <c r="C2319" s="261" t="s">
        <v>480</v>
      </c>
      <c r="D2319" s="262">
        <v>45901</v>
      </c>
      <c r="E2319" s="259" t="s">
        <v>898</v>
      </c>
      <c r="F2319" s="259" t="s">
        <v>438</v>
      </c>
    </row>
    <row r="2320" spans="1:6" x14ac:dyDescent="0.25">
      <c r="A2320" s="259" t="s">
        <v>8672</v>
      </c>
      <c r="B2320" s="260">
        <v>6013483</v>
      </c>
      <c r="C2320" s="261" t="s">
        <v>480</v>
      </c>
      <c r="D2320" s="262">
        <v>45717</v>
      </c>
      <c r="E2320" s="259" t="s">
        <v>898</v>
      </c>
      <c r="F2320" s="259" t="s">
        <v>438</v>
      </c>
    </row>
    <row r="2321" spans="1:6" x14ac:dyDescent="0.25">
      <c r="A2321" s="259" t="s">
        <v>8673</v>
      </c>
      <c r="B2321" s="260">
        <v>5043755</v>
      </c>
      <c r="C2321" s="261" t="s">
        <v>501</v>
      </c>
      <c r="D2321" s="262">
        <v>45901</v>
      </c>
      <c r="E2321" s="259" t="s">
        <v>898</v>
      </c>
      <c r="F2321" s="259" t="s">
        <v>438</v>
      </c>
    </row>
    <row r="2322" spans="1:6" x14ac:dyDescent="0.25">
      <c r="A2322" s="259" t="s">
        <v>8674</v>
      </c>
      <c r="B2322" s="260">
        <v>225462</v>
      </c>
      <c r="C2322" s="261" t="s">
        <v>529</v>
      </c>
      <c r="D2322" s="262">
        <v>45992</v>
      </c>
      <c r="E2322" s="259" t="s">
        <v>898</v>
      </c>
      <c r="F2322" s="259" t="s">
        <v>438</v>
      </c>
    </row>
    <row r="2323" spans="1:6" x14ac:dyDescent="0.25">
      <c r="A2323" s="259" t="s">
        <v>8675</v>
      </c>
      <c r="B2323" s="260">
        <v>6009019</v>
      </c>
      <c r="C2323" s="261" t="s">
        <v>480</v>
      </c>
      <c r="D2323" s="262">
        <v>45809</v>
      </c>
      <c r="E2323" s="259" t="s">
        <v>898</v>
      </c>
      <c r="F2323" s="259" t="s">
        <v>438</v>
      </c>
    </row>
    <row r="2324" spans="1:6" x14ac:dyDescent="0.25">
      <c r="A2324" s="259" t="s">
        <v>8676</v>
      </c>
      <c r="B2324" s="260">
        <v>6005614</v>
      </c>
      <c r="C2324" s="261" t="s">
        <v>480</v>
      </c>
      <c r="D2324" s="262">
        <v>45658</v>
      </c>
      <c r="E2324" s="259" t="s">
        <v>898</v>
      </c>
      <c r="F2324" s="259" t="s">
        <v>438</v>
      </c>
    </row>
    <row r="2325" spans="1:6" x14ac:dyDescent="0.25">
      <c r="A2325" s="259" t="s">
        <v>8677</v>
      </c>
      <c r="B2325" s="260">
        <v>234006</v>
      </c>
      <c r="C2325" s="261" t="s">
        <v>529</v>
      </c>
      <c r="D2325" s="262">
        <v>45658</v>
      </c>
      <c r="E2325" s="259" t="s">
        <v>898</v>
      </c>
      <c r="F2325" s="259" t="s">
        <v>438</v>
      </c>
    </row>
    <row r="2326" spans="1:6" x14ac:dyDescent="0.25">
      <c r="A2326" s="259" t="s">
        <v>8678</v>
      </c>
      <c r="B2326" s="260">
        <v>95895</v>
      </c>
      <c r="C2326" s="261" t="s">
        <v>583</v>
      </c>
      <c r="D2326" s="262">
        <v>45901</v>
      </c>
      <c r="E2326" s="259" t="s">
        <v>898</v>
      </c>
      <c r="F2326" s="259" t="s">
        <v>438</v>
      </c>
    </row>
    <row r="2327" spans="1:6" x14ac:dyDescent="0.25">
      <c r="A2327" s="259" t="s">
        <v>8679</v>
      </c>
      <c r="B2327" s="260">
        <v>54428</v>
      </c>
      <c r="C2327" s="261" t="s">
        <v>844</v>
      </c>
      <c r="D2327" s="262">
        <v>45778</v>
      </c>
      <c r="E2327" s="259" t="s">
        <v>898</v>
      </c>
      <c r="F2327" s="259" t="s">
        <v>438</v>
      </c>
    </row>
    <row r="2328" spans="1:6" x14ac:dyDescent="0.25">
      <c r="A2328" s="259" t="s">
        <v>8680</v>
      </c>
      <c r="B2328" s="260">
        <v>6008457</v>
      </c>
      <c r="C2328" s="261" t="s">
        <v>480</v>
      </c>
      <c r="D2328" s="262">
        <v>45809</v>
      </c>
      <c r="E2328" s="259" t="s">
        <v>898</v>
      </c>
      <c r="F2328" s="259" t="s">
        <v>438</v>
      </c>
    </row>
    <row r="2329" spans="1:6" x14ac:dyDescent="0.25">
      <c r="A2329" s="259" t="s">
        <v>8681</v>
      </c>
      <c r="B2329" s="260">
        <v>220600</v>
      </c>
      <c r="C2329" s="261" t="s">
        <v>454</v>
      </c>
      <c r="D2329" s="262">
        <v>45901</v>
      </c>
      <c r="E2329" s="259" t="s">
        <v>898</v>
      </c>
      <c r="F2329" s="259" t="s">
        <v>438</v>
      </c>
    </row>
    <row r="2330" spans="1:6" x14ac:dyDescent="0.25">
      <c r="A2330" s="259" t="s">
        <v>8682</v>
      </c>
      <c r="B2330" s="260">
        <v>7789021022315</v>
      </c>
      <c r="C2330" s="261" t="s">
        <v>478</v>
      </c>
      <c r="D2330" s="262">
        <v>45717</v>
      </c>
      <c r="E2330" s="259" t="s">
        <v>898</v>
      </c>
      <c r="F2330" s="259" t="s">
        <v>438</v>
      </c>
    </row>
    <row r="2331" spans="1:6" x14ac:dyDescent="0.25">
      <c r="A2331" s="259" t="s">
        <v>8683</v>
      </c>
      <c r="B2331" s="260">
        <v>240495</v>
      </c>
      <c r="C2331" s="261" t="s">
        <v>529</v>
      </c>
      <c r="D2331" s="262">
        <v>45991</v>
      </c>
      <c r="E2331" s="259" t="s">
        <v>898</v>
      </c>
      <c r="F2331" s="259" t="s">
        <v>438</v>
      </c>
    </row>
    <row r="2332" spans="1:6" x14ac:dyDescent="0.25">
      <c r="A2332" s="259" t="s">
        <v>8684</v>
      </c>
      <c r="B2332" s="260">
        <v>4201025</v>
      </c>
      <c r="C2332" s="261" t="s">
        <v>468</v>
      </c>
      <c r="D2332" s="262">
        <v>45658</v>
      </c>
      <c r="E2332" s="259" t="s">
        <v>898</v>
      </c>
      <c r="F2332" s="259" t="s">
        <v>438</v>
      </c>
    </row>
    <row r="2333" spans="1:6" x14ac:dyDescent="0.25">
      <c r="A2333" s="259" t="s">
        <v>8685</v>
      </c>
      <c r="B2333" s="260">
        <v>283832</v>
      </c>
      <c r="C2333" s="261" t="s">
        <v>454</v>
      </c>
      <c r="D2333" s="262">
        <v>45717</v>
      </c>
      <c r="E2333" s="259" t="s">
        <v>898</v>
      </c>
      <c r="F2333" s="259" t="s">
        <v>438</v>
      </c>
    </row>
    <row r="2334" spans="1:6" x14ac:dyDescent="0.25">
      <c r="A2334" s="259" t="s">
        <v>8686</v>
      </c>
      <c r="B2334" s="260">
        <v>6021175</v>
      </c>
      <c r="C2334" s="261" t="s">
        <v>480</v>
      </c>
      <c r="D2334" s="262">
        <v>45717</v>
      </c>
      <c r="E2334" s="259" t="s">
        <v>898</v>
      </c>
      <c r="F2334" s="259" t="s">
        <v>438</v>
      </c>
    </row>
    <row r="2335" spans="1:6" x14ac:dyDescent="0.25">
      <c r="A2335" s="259" t="s">
        <v>8687</v>
      </c>
      <c r="B2335" s="260">
        <v>48863</v>
      </c>
      <c r="C2335" s="261" t="s">
        <v>844</v>
      </c>
      <c r="D2335" s="262">
        <v>45901</v>
      </c>
      <c r="E2335" s="259" t="s">
        <v>898</v>
      </c>
      <c r="F2335" s="259" t="s">
        <v>438</v>
      </c>
    </row>
    <row r="2336" spans="1:6" x14ac:dyDescent="0.25">
      <c r="A2336" s="259" t="s">
        <v>8688</v>
      </c>
      <c r="B2336" s="260">
        <v>37655</v>
      </c>
      <c r="C2336" s="261" t="s">
        <v>844</v>
      </c>
      <c r="D2336" s="262">
        <v>45901</v>
      </c>
      <c r="E2336" s="259" t="s">
        <v>898</v>
      </c>
      <c r="F2336" s="259" t="s">
        <v>438</v>
      </c>
    </row>
    <row r="2337" spans="1:6" x14ac:dyDescent="0.25">
      <c r="A2337" s="259" t="s">
        <v>8689</v>
      </c>
      <c r="B2337" s="260">
        <v>5002350</v>
      </c>
      <c r="C2337" s="261" t="s">
        <v>480</v>
      </c>
      <c r="D2337" s="262">
        <v>45901</v>
      </c>
      <c r="E2337" s="259" t="s">
        <v>898</v>
      </c>
      <c r="F2337" s="259" t="s">
        <v>438</v>
      </c>
    </row>
    <row r="2338" spans="1:6" x14ac:dyDescent="0.25">
      <c r="A2338" s="259" t="s">
        <v>8690</v>
      </c>
      <c r="B2338" s="260">
        <v>344952</v>
      </c>
      <c r="C2338" s="261" t="s">
        <v>454</v>
      </c>
      <c r="D2338" s="262">
        <v>45901</v>
      </c>
      <c r="E2338" s="259" t="s">
        <v>898</v>
      </c>
      <c r="F2338" s="259" t="s">
        <v>438</v>
      </c>
    </row>
    <row r="2339" spans="1:6" x14ac:dyDescent="0.25">
      <c r="A2339" s="259" t="s">
        <v>8691</v>
      </c>
      <c r="B2339" s="260">
        <v>498918</v>
      </c>
      <c r="C2339" s="261" t="s">
        <v>454</v>
      </c>
      <c r="D2339" s="262">
        <v>45658</v>
      </c>
      <c r="E2339" s="259" t="s">
        <v>898</v>
      </c>
      <c r="F2339" s="259" t="s">
        <v>438</v>
      </c>
    </row>
    <row r="2340" spans="1:6" x14ac:dyDescent="0.25">
      <c r="A2340" s="259" t="s">
        <v>8692</v>
      </c>
      <c r="B2340" s="260">
        <v>65536</v>
      </c>
      <c r="C2340" s="261" t="s">
        <v>464</v>
      </c>
      <c r="D2340" s="262">
        <v>45717</v>
      </c>
      <c r="E2340" s="259" t="s">
        <v>898</v>
      </c>
      <c r="F2340" s="259" t="s">
        <v>438</v>
      </c>
    </row>
    <row r="2341" spans="1:6" x14ac:dyDescent="0.25">
      <c r="A2341" s="259" t="s">
        <v>8693</v>
      </c>
      <c r="B2341" s="260">
        <v>239184</v>
      </c>
      <c r="C2341" s="261" t="s">
        <v>529</v>
      </c>
      <c r="D2341" s="262">
        <v>45931</v>
      </c>
      <c r="E2341" s="259" t="s">
        <v>898</v>
      </c>
      <c r="F2341" s="259" t="s">
        <v>438</v>
      </c>
    </row>
    <row r="2342" spans="1:6" x14ac:dyDescent="0.25">
      <c r="A2342" s="259" t="s">
        <v>8694</v>
      </c>
      <c r="B2342" s="260">
        <v>5006227</v>
      </c>
      <c r="C2342" s="261" t="s">
        <v>480</v>
      </c>
      <c r="D2342" s="262">
        <v>45870</v>
      </c>
      <c r="E2342" s="259" t="s">
        <v>898</v>
      </c>
      <c r="F2342" s="259" t="s">
        <v>438</v>
      </c>
    </row>
    <row r="2343" spans="1:6" x14ac:dyDescent="0.25">
      <c r="A2343" s="259" t="s">
        <v>8695</v>
      </c>
      <c r="B2343" s="260">
        <v>5000921</v>
      </c>
      <c r="C2343" s="261" t="s">
        <v>480</v>
      </c>
      <c r="D2343" s="262">
        <v>45901</v>
      </c>
      <c r="E2343" s="259" t="s">
        <v>898</v>
      </c>
      <c r="F2343" s="259" t="s">
        <v>438</v>
      </c>
    </row>
    <row r="2344" spans="1:6" x14ac:dyDescent="0.25">
      <c r="A2344" s="259" t="s">
        <v>8696</v>
      </c>
      <c r="B2344" s="260">
        <v>3778592</v>
      </c>
      <c r="C2344" s="261" t="s">
        <v>501</v>
      </c>
      <c r="D2344" s="262">
        <v>45658</v>
      </c>
      <c r="E2344" s="259" t="s">
        <v>898</v>
      </c>
      <c r="F2344" s="259" t="s">
        <v>438</v>
      </c>
    </row>
    <row r="2345" spans="1:6" x14ac:dyDescent="0.25">
      <c r="A2345" s="259" t="s">
        <v>8697</v>
      </c>
      <c r="B2345" s="260">
        <v>282569</v>
      </c>
      <c r="C2345" s="261" t="s">
        <v>476</v>
      </c>
      <c r="D2345" s="262">
        <v>45717</v>
      </c>
      <c r="E2345" s="259" t="s">
        <v>898</v>
      </c>
      <c r="F2345" s="259" t="s">
        <v>438</v>
      </c>
    </row>
    <row r="2346" spans="1:6" x14ac:dyDescent="0.25">
      <c r="A2346" s="259" t="s">
        <v>8698</v>
      </c>
      <c r="B2346" s="260">
        <v>6008678</v>
      </c>
      <c r="C2346" s="261" t="s">
        <v>480</v>
      </c>
      <c r="D2346" s="262">
        <v>45809</v>
      </c>
      <c r="E2346" s="259" t="s">
        <v>898</v>
      </c>
      <c r="F2346" s="259" t="s">
        <v>438</v>
      </c>
    </row>
    <row r="2347" spans="1:6" x14ac:dyDescent="0.25">
      <c r="A2347" s="259" t="s">
        <v>8699</v>
      </c>
      <c r="B2347" s="260">
        <v>234345</v>
      </c>
      <c r="C2347" s="261" t="s">
        <v>529</v>
      </c>
      <c r="D2347" s="262">
        <v>45992</v>
      </c>
      <c r="E2347" s="259" t="s">
        <v>898</v>
      </c>
      <c r="F2347" s="259" t="s">
        <v>438</v>
      </c>
    </row>
    <row r="2348" spans="1:6" x14ac:dyDescent="0.25">
      <c r="A2348" s="259" t="s">
        <v>8700</v>
      </c>
      <c r="B2348" s="260">
        <v>88678</v>
      </c>
      <c r="C2348" s="261" t="s">
        <v>448</v>
      </c>
      <c r="D2348" s="262">
        <v>45901</v>
      </c>
      <c r="E2348" s="259" t="s">
        <v>898</v>
      </c>
      <c r="F2348" s="259" t="s">
        <v>438</v>
      </c>
    </row>
    <row r="2349" spans="1:6" x14ac:dyDescent="0.25">
      <c r="A2349" s="259" t="s">
        <v>8701</v>
      </c>
      <c r="B2349" s="260">
        <v>64996</v>
      </c>
      <c r="C2349" s="261" t="s">
        <v>443</v>
      </c>
      <c r="D2349" s="262">
        <v>45826</v>
      </c>
      <c r="E2349" s="259" t="s">
        <v>898</v>
      </c>
      <c r="F2349" s="259" t="s">
        <v>438</v>
      </c>
    </row>
    <row r="2350" spans="1:6" x14ac:dyDescent="0.25">
      <c r="A2350" s="259" t="s">
        <v>8702</v>
      </c>
      <c r="B2350" s="260">
        <v>361675</v>
      </c>
      <c r="C2350" s="261" t="s">
        <v>454</v>
      </c>
      <c r="D2350" s="262">
        <v>45901</v>
      </c>
      <c r="E2350" s="259" t="s">
        <v>898</v>
      </c>
      <c r="F2350" s="259" t="s">
        <v>438</v>
      </c>
    </row>
    <row r="2351" spans="1:6" x14ac:dyDescent="0.25">
      <c r="A2351" s="259" t="s">
        <v>8703</v>
      </c>
      <c r="B2351" s="260">
        <v>3726659</v>
      </c>
      <c r="C2351" s="261" t="s">
        <v>501</v>
      </c>
      <c r="D2351" s="262">
        <v>45658</v>
      </c>
      <c r="E2351" s="259" t="s">
        <v>898</v>
      </c>
      <c r="F2351" s="259" t="s">
        <v>438</v>
      </c>
    </row>
    <row r="2352" spans="1:6" x14ac:dyDescent="0.25">
      <c r="A2352" s="259" t="s">
        <v>8704</v>
      </c>
      <c r="B2352" s="260">
        <v>207209</v>
      </c>
      <c r="C2352" s="261" t="s">
        <v>529</v>
      </c>
      <c r="D2352" s="262">
        <v>45901</v>
      </c>
      <c r="E2352" s="259" t="s">
        <v>898</v>
      </c>
      <c r="F2352" s="259" t="s">
        <v>438</v>
      </c>
    </row>
    <row r="2353" spans="1:6" x14ac:dyDescent="0.25">
      <c r="A2353" s="259" t="s">
        <v>8705</v>
      </c>
      <c r="B2353" s="260">
        <v>40448</v>
      </c>
      <c r="C2353" s="261" t="s">
        <v>844</v>
      </c>
      <c r="D2353" s="262">
        <v>45658</v>
      </c>
      <c r="E2353" s="259" t="s">
        <v>898</v>
      </c>
      <c r="F2353" s="259" t="s">
        <v>438</v>
      </c>
    </row>
    <row r="2354" spans="1:6" x14ac:dyDescent="0.25">
      <c r="A2354" s="259" t="s">
        <v>8706</v>
      </c>
      <c r="B2354" s="260">
        <v>225725</v>
      </c>
      <c r="C2354" s="261" t="s">
        <v>529</v>
      </c>
      <c r="D2354" s="262">
        <v>45992</v>
      </c>
      <c r="E2354" s="259" t="s">
        <v>898</v>
      </c>
      <c r="F2354" s="259" t="s">
        <v>438</v>
      </c>
    </row>
    <row r="2355" spans="1:6" x14ac:dyDescent="0.25">
      <c r="A2355" s="259" t="s">
        <v>8707</v>
      </c>
      <c r="B2355" s="260">
        <v>5006824</v>
      </c>
      <c r="C2355" s="261" t="s">
        <v>480</v>
      </c>
      <c r="D2355" s="262">
        <v>45658</v>
      </c>
      <c r="E2355" s="259" t="s">
        <v>898</v>
      </c>
      <c r="F2355" s="259" t="s">
        <v>438</v>
      </c>
    </row>
    <row r="2356" spans="1:6" x14ac:dyDescent="0.25">
      <c r="A2356" s="259" t="s">
        <v>8708</v>
      </c>
      <c r="B2356" s="260">
        <v>6011756</v>
      </c>
      <c r="C2356" s="261" t="s">
        <v>480</v>
      </c>
      <c r="D2356" s="262">
        <v>45809</v>
      </c>
      <c r="E2356" s="259" t="s">
        <v>898</v>
      </c>
      <c r="F2356" s="259" t="s">
        <v>438</v>
      </c>
    </row>
    <row r="2357" spans="1:6" x14ac:dyDescent="0.25">
      <c r="A2357" s="259" t="s">
        <v>8709</v>
      </c>
      <c r="B2357" s="260">
        <v>7010354</v>
      </c>
      <c r="C2357" s="261" t="s">
        <v>454</v>
      </c>
      <c r="D2357" s="262">
        <v>45901</v>
      </c>
      <c r="E2357" s="259" t="s">
        <v>898</v>
      </c>
      <c r="F2357" s="259" t="s">
        <v>438</v>
      </c>
    </row>
    <row r="2358" spans="1:6" x14ac:dyDescent="0.25">
      <c r="A2358" s="259" t="s">
        <v>8710</v>
      </c>
      <c r="B2358" s="260">
        <v>33964</v>
      </c>
      <c r="C2358" s="261" t="s">
        <v>844</v>
      </c>
      <c r="D2358" s="262">
        <v>45771</v>
      </c>
      <c r="E2358" s="259" t="s">
        <v>898</v>
      </c>
      <c r="F2358" s="259" t="s">
        <v>438</v>
      </c>
    </row>
    <row r="2359" spans="1:6" x14ac:dyDescent="0.25">
      <c r="A2359" s="259" t="s">
        <v>8711</v>
      </c>
      <c r="B2359" s="260">
        <v>33088</v>
      </c>
      <c r="C2359" s="261" t="s">
        <v>844</v>
      </c>
      <c r="D2359" s="262">
        <v>45901</v>
      </c>
      <c r="E2359" s="259" t="s">
        <v>898</v>
      </c>
      <c r="F2359" s="259" t="s">
        <v>438</v>
      </c>
    </row>
    <row r="2360" spans="1:6" x14ac:dyDescent="0.25">
      <c r="A2360" s="259" t="s">
        <v>8712</v>
      </c>
      <c r="B2360" s="260">
        <v>58005</v>
      </c>
      <c r="C2360" s="261" t="s">
        <v>844</v>
      </c>
      <c r="D2360" s="262">
        <v>45901</v>
      </c>
      <c r="E2360" s="259" t="s">
        <v>898</v>
      </c>
      <c r="F2360" s="259" t="s">
        <v>438</v>
      </c>
    </row>
    <row r="2361" spans="1:6" x14ac:dyDescent="0.25">
      <c r="A2361" s="259" t="s">
        <v>8713</v>
      </c>
      <c r="B2361" s="260">
        <v>20858</v>
      </c>
      <c r="C2361" s="261" t="s">
        <v>17366</v>
      </c>
      <c r="D2361" s="262">
        <v>45658</v>
      </c>
      <c r="E2361" s="259" t="s">
        <v>898</v>
      </c>
      <c r="F2361" s="259" t="s">
        <v>438</v>
      </c>
    </row>
    <row r="2362" spans="1:6" x14ac:dyDescent="0.25">
      <c r="A2362" s="259" t="s">
        <v>8714</v>
      </c>
      <c r="B2362" s="260">
        <v>5006767</v>
      </c>
      <c r="C2362" s="261" t="s">
        <v>480</v>
      </c>
      <c r="D2362" s="262">
        <v>45901</v>
      </c>
      <c r="E2362" s="259" t="s">
        <v>898</v>
      </c>
      <c r="F2362" s="259" t="s">
        <v>438</v>
      </c>
    </row>
    <row r="2363" spans="1:6" x14ac:dyDescent="0.25">
      <c r="A2363" s="259" t="s">
        <v>8715</v>
      </c>
      <c r="B2363" s="260">
        <v>40742</v>
      </c>
      <c r="C2363" s="261" t="s">
        <v>479</v>
      </c>
      <c r="D2363" s="262">
        <v>45658</v>
      </c>
      <c r="E2363" s="259" t="s">
        <v>898</v>
      </c>
      <c r="F2363" s="259" t="s">
        <v>438</v>
      </c>
    </row>
    <row r="2364" spans="1:6" x14ac:dyDescent="0.25">
      <c r="A2364" s="259" t="s">
        <v>8716</v>
      </c>
      <c r="B2364" s="260">
        <v>108015702</v>
      </c>
      <c r="C2364" s="261" t="s">
        <v>846</v>
      </c>
      <c r="D2364" s="262">
        <v>45658</v>
      </c>
      <c r="E2364" s="259" t="s">
        <v>898</v>
      </c>
      <c r="F2364" s="259" t="s">
        <v>438</v>
      </c>
    </row>
    <row r="2365" spans="1:6" x14ac:dyDescent="0.25">
      <c r="A2365" s="259" t="s">
        <v>8717</v>
      </c>
      <c r="B2365" s="260">
        <v>7789018001393</v>
      </c>
      <c r="C2365" s="261" t="s">
        <v>478</v>
      </c>
      <c r="D2365" s="262">
        <v>45658</v>
      </c>
      <c r="E2365" s="259" t="s">
        <v>898</v>
      </c>
      <c r="F2365" s="259" t="s">
        <v>438</v>
      </c>
    </row>
    <row r="2366" spans="1:6" x14ac:dyDescent="0.25">
      <c r="A2366" s="259" t="s">
        <v>8718</v>
      </c>
      <c r="B2366" s="260">
        <v>43049</v>
      </c>
      <c r="C2366" s="261" t="s">
        <v>479</v>
      </c>
      <c r="D2366" s="262">
        <v>45658</v>
      </c>
      <c r="E2366" s="259" t="s">
        <v>898</v>
      </c>
      <c r="F2366" s="259" t="s">
        <v>438</v>
      </c>
    </row>
    <row r="2367" spans="1:6" x14ac:dyDescent="0.25">
      <c r="A2367" s="259" t="s">
        <v>8719</v>
      </c>
      <c r="B2367" s="260">
        <v>53701</v>
      </c>
      <c r="C2367" s="261" t="s">
        <v>844</v>
      </c>
      <c r="D2367" s="262">
        <v>45901</v>
      </c>
      <c r="E2367" s="259" t="s">
        <v>898</v>
      </c>
      <c r="F2367" s="259" t="s">
        <v>438</v>
      </c>
    </row>
    <row r="2368" spans="1:6" x14ac:dyDescent="0.25">
      <c r="A2368" s="259" t="s">
        <v>8720</v>
      </c>
      <c r="B2368" s="260">
        <v>4204249</v>
      </c>
      <c r="C2368" s="261" t="s">
        <v>468</v>
      </c>
      <c r="D2368" s="262">
        <v>45658</v>
      </c>
      <c r="E2368" s="259" t="s">
        <v>898</v>
      </c>
      <c r="F2368" s="259" t="s">
        <v>438</v>
      </c>
    </row>
    <row r="2369" spans="1:6" x14ac:dyDescent="0.25">
      <c r="A2369" s="259" t="s">
        <v>8721</v>
      </c>
      <c r="B2369" s="260">
        <v>14930</v>
      </c>
      <c r="C2369" s="261" t="s">
        <v>844</v>
      </c>
      <c r="D2369" s="262">
        <v>45809</v>
      </c>
      <c r="E2369" s="259" t="s">
        <v>898</v>
      </c>
      <c r="F2369" s="259" t="s">
        <v>438</v>
      </c>
    </row>
    <row r="2370" spans="1:6" x14ac:dyDescent="0.25">
      <c r="A2370" s="259" t="s">
        <v>8722</v>
      </c>
      <c r="B2370" s="260">
        <v>7011025007004</v>
      </c>
      <c r="C2370" s="261" t="s">
        <v>492</v>
      </c>
      <c r="D2370" s="262">
        <v>45931</v>
      </c>
      <c r="E2370" s="259" t="s">
        <v>898</v>
      </c>
      <c r="F2370" s="259" t="s">
        <v>438</v>
      </c>
    </row>
    <row r="2371" spans="1:6" x14ac:dyDescent="0.25">
      <c r="A2371" s="259" t="s">
        <v>8723</v>
      </c>
      <c r="B2371" s="260">
        <v>68513</v>
      </c>
      <c r="C2371" s="261" t="s">
        <v>844</v>
      </c>
      <c r="D2371" s="262">
        <v>45901</v>
      </c>
      <c r="E2371" s="259" t="s">
        <v>898</v>
      </c>
      <c r="F2371" s="259" t="s">
        <v>438</v>
      </c>
    </row>
    <row r="2372" spans="1:6" x14ac:dyDescent="0.25">
      <c r="A2372" s="259" t="s">
        <v>8724</v>
      </c>
      <c r="B2372" s="260">
        <v>12095</v>
      </c>
      <c r="C2372" s="261" t="s">
        <v>445</v>
      </c>
      <c r="D2372" s="262">
        <v>45658</v>
      </c>
      <c r="E2372" s="259" t="s">
        <v>898</v>
      </c>
      <c r="F2372" s="259" t="s">
        <v>438</v>
      </c>
    </row>
    <row r="2373" spans="1:6" x14ac:dyDescent="0.25">
      <c r="A2373" s="259" t="s">
        <v>8725</v>
      </c>
      <c r="B2373" s="260">
        <v>36202</v>
      </c>
      <c r="C2373" s="261" t="s">
        <v>844</v>
      </c>
      <c r="D2373" s="262">
        <v>45809</v>
      </c>
      <c r="E2373" s="259" t="s">
        <v>898</v>
      </c>
      <c r="F2373" s="259" t="s">
        <v>438</v>
      </c>
    </row>
    <row r="2374" spans="1:6" x14ac:dyDescent="0.25">
      <c r="A2374" s="259" t="s">
        <v>8726</v>
      </c>
      <c r="B2374" s="260" t="s">
        <v>17911</v>
      </c>
      <c r="C2374" s="261" t="s">
        <v>529</v>
      </c>
      <c r="D2374" s="262">
        <v>45658</v>
      </c>
      <c r="E2374" s="259" t="s">
        <v>898</v>
      </c>
      <c r="F2374" s="259" t="s">
        <v>438</v>
      </c>
    </row>
    <row r="2375" spans="1:6" x14ac:dyDescent="0.25">
      <c r="A2375" s="259" t="s">
        <v>8727</v>
      </c>
      <c r="B2375" s="260" t="s">
        <v>17912</v>
      </c>
      <c r="C2375" s="261" t="s">
        <v>529</v>
      </c>
      <c r="D2375" s="262">
        <v>45658</v>
      </c>
      <c r="E2375" s="259" t="s">
        <v>898</v>
      </c>
      <c r="F2375" s="259" t="s">
        <v>438</v>
      </c>
    </row>
    <row r="2376" spans="1:6" x14ac:dyDescent="0.25">
      <c r="A2376" s="259" t="s">
        <v>8728</v>
      </c>
      <c r="B2376" s="260">
        <v>47442</v>
      </c>
      <c r="C2376" s="261" t="s">
        <v>479</v>
      </c>
      <c r="D2376" s="262">
        <v>45658</v>
      </c>
      <c r="E2376" s="259" t="s">
        <v>898</v>
      </c>
      <c r="F2376" s="259" t="s">
        <v>438</v>
      </c>
    </row>
    <row r="2377" spans="1:6" x14ac:dyDescent="0.25">
      <c r="A2377" s="259" t="s">
        <v>8729</v>
      </c>
      <c r="B2377" s="260">
        <v>31906</v>
      </c>
      <c r="C2377" s="261" t="s">
        <v>479</v>
      </c>
      <c r="D2377" s="262">
        <v>45658</v>
      </c>
      <c r="E2377" s="259" t="s">
        <v>898</v>
      </c>
      <c r="F2377" s="259" t="s">
        <v>438</v>
      </c>
    </row>
    <row r="2378" spans="1:6" x14ac:dyDescent="0.25">
      <c r="A2378" s="259" t="s">
        <v>8730</v>
      </c>
      <c r="B2378" s="260">
        <v>291383</v>
      </c>
      <c r="C2378" s="261" t="s">
        <v>454</v>
      </c>
      <c r="D2378" s="262">
        <v>45717</v>
      </c>
      <c r="E2378" s="259" t="s">
        <v>898</v>
      </c>
      <c r="F2378" s="259" t="s">
        <v>438</v>
      </c>
    </row>
    <row r="2379" spans="1:6" x14ac:dyDescent="0.25">
      <c r="A2379" s="259" t="s">
        <v>8731</v>
      </c>
      <c r="B2379" s="260">
        <v>125711</v>
      </c>
      <c r="C2379" s="261" t="s">
        <v>447</v>
      </c>
      <c r="D2379" s="262">
        <v>45717</v>
      </c>
      <c r="E2379" s="259" t="s">
        <v>898</v>
      </c>
      <c r="F2379" s="259" t="s">
        <v>438</v>
      </c>
    </row>
    <row r="2380" spans="1:6" x14ac:dyDescent="0.25">
      <c r="A2380" s="259" t="s">
        <v>8732</v>
      </c>
      <c r="B2380" s="260">
        <v>240703</v>
      </c>
      <c r="C2380" s="261" t="s">
        <v>529</v>
      </c>
      <c r="D2380" s="262">
        <v>45992</v>
      </c>
      <c r="E2380" s="259" t="s">
        <v>898</v>
      </c>
      <c r="F2380" s="259" t="s">
        <v>438</v>
      </c>
    </row>
    <row r="2381" spans="1:6" x14ac:dyDescent="0.25">
      <c r="A2381" s="259" t="s">
        <v>8733</v>
      </c>
      <c r="B2381" s="260">
        <v>6023099</v>
      </c>
      <c r="C2381" s="261" t="s">
        <v>480</v>
      </c>
      <c r="D2381" s="262">
        <v>45931</v>
      </c>
      <c r="E2381" s="259" t="s">
        <v>898</v>
      </c>
      <c r="F2381" s="259" t="s">
        <v>438</v>
      </c>
    </row>
    <row r="2382" spans="1:6" x14ac:dyDescent="0.25">
      <c r="A2382" s="259" t="s">
        <v>8734</v>
      </c>
      <c r="B2382" s="260">
        <v>108036485</v>
      </c>
      <c r="C2382" s="261" t="s">
        <v>846</v>
      </c>
      <c r="D2382" s="262">
        <v>45931</v>
      </c>
      <c r="E2382" s="259" t="s">
        <v>898</v>
      </c>
      <c r="F2382" s="259" t="s">
        <v>438</v>
      </c>
    </row>
    <row r="2383" spans="1:6" x14ac:dyDescent="0.25">
      <c r="A2383" s="259" t="s">
        <v>8735</v>
      </c>
      <c r="B2383" s="260">
        <v>4597824</v>
      </c>
      <c r="C2383" s="261" t="s">
        <v>468</v>
      </c>
      <c r="D2383" s="262">
        <v>45658</v>
      </c>
      <c r="E2383" s="259" t="s">
        <v>898</v>
      </c>
      <c r="F2383" s="259" t="s">
        <v>438</v>
      </c>
    </row>
    <row r="2384" spans="1:6" x14ac:dyDescent="0.25">
      <c r="A2384" s="259" t="s">
        <v>8736</v>
      </c>
      <c r="B2384" s="260">
        <v>107871</v>
      </c>
      <c r="C2384" s="261" t="s">
        <v>583</v>
      </c>
      <c r="D2384" s="262">
        <v>45931</v>
      </c>
      <c r="E2384" s="259" t="s">
        <v>898</v>
      </c>
      <c r="F2384" s="259" t="s">
        <v>438</v>
      </c>
    </row>
    <row r="2385" spans="1:6" x14ac:dyDescent="0.25">
      <c r="A2385" s="259" t="s">
        <v>8737</v>
      </c>
      <c r="B2385" s="260">
        <v>23049</v>
      </c>
      <c r="C2385" s="261" t="s">
        <v>844</v>
      </c>
      <c r="D2385" s="262">
        <v>45717</v>
      </c>
      <c r="E2385" s="259" t="s">
        <v>898</v>
      </c>
      <c r="F2385" s="259" t="s">
        <v>438</v>
      </c>
    </row>
    <row r="2386" spans="1:6" x14ac:dyDescent="0.25">
      <c r="A2386" s="259" t="s">
        <v>8738</v>
      </c>
      <c r="B2386" s="260">
        <v>74276</v>
      </c>
      <c r="C2386" s="261" t="s">
        <v>844</v>
      </c>
      <c r="D2386" s="262">
        <v>45717</v>
      </c>
      <c r="E2386" s="259" t="s">
        <v>898</v>
      </c>
      <c r="F2386" s="259" t="s">
        <v>438</v>
      </c>
    </row>
    <row r="2387" spans="1:6" x14ac:dyDescent="0.25">
      <c r="A2387" s="259" t="s">
        <v>8739</v>
      </c>
      <c r="B2387" s="260">
        <v>283431</v>
      </c>
      <c r="C2387" s="261" t="s">
        <v>454</v>
      </c>
      <c r="D2387" s="262">
        <v>45658</v>
      </c>
      <c r="E2387" s="259" t="s">
        <v>898</v>
      </c>
      <c r="F2387" s="259" t="s">
        <v>438</v>
      </c>
    </row>
    <row r="2388" spans="1:6" x14ac:dyDescent="0.25">
      <c r="A2388" s="259" t="s">
        <v>8740</v>
      </c>
      <c r="B2388" s="260">
        <v>206359</v>
      </c>
      <c r="C2388" s="261" t="s">
        <v>529</v>
      </c>
      <c r="D2388" s="262">
        <v>45901</v>
      </c>
      <c r="E2388" s="259" t="s">
        <v>898</v>
      </c>
      <c r="F2388" s="259" t="s">
        <v>438</v>
      </c>
    </row>
    <row r="2389" spans="1:6" x14ac:dyDescent="0.25">
      <c r="A2389" s="259" t="s">
        <v>8741</v>
      </c>
      <c r="B2389" s="260">
        <v>32797</v>
      </c>
      <c r="C2389" s="261" t="s">
        <v>844</v>
      </c>
      <c r="D2389" s="262">
        <v>45658</v>
      </c>
      <c r="E2389" s="259" t="s">
        <v>898</v>
      </c>
      <c r="F2389" s="259" t="s">
        <v>438</v>
      </c>
    </row>
    <row r="2390" spans="1:6" x14ac:dyDescent="0.25">
      <c r="A2390" s="259" t="s">
        <v>8742</v>
      </c>
      <c r="B2390" s="260">
        <v>5005204</v>
      </c>
      <c r="C2390" s="261" t="s">
        <v>480</v>
      </c>
      <c r="D2390" s="262">
        <v>45901</v>
      </c>
      <c r="E2390" s="259" t="s">
        <v>898</v>
      </c>
      <c r="F2390" s="259" t="s">
        <v>438</v>
      </c>
    </row>
    <row r="2391" spans="1:6" x14ac:dyDescent="0.25">
      <c r="A2391" s="259" t="s">
        <v>8743</v>
      </c>
      <c r="B2391" s="260">
        <v>2014658</v>
      </c>
      <c r="C2391" s="261" t="s">
        <v>480</v>
      </c>
      <c r="D2391" s="262">
        <v>45992</v>
      </c>
      <c r="E2391" s="259" t="s">
        <v>898</v>
      </c>
      <c r="F2391" s="259" t="s">
        <v>438</v>
      </c>
    </row>
    <row r="2392" spans="1:6" x14ac:dyDescent="0.25">
      <c r="A2392" s="259" t="s">
        <v>8744</v>
      </c>
      <c r="B2392" s="260">
        <v>74809</v>
      </c>
      <c r="C2392" s="261" t="s">
        <v>844</v>
      </c>
      <c r="D2392" s="262">
        <v>45717</v>
      </c>
      <c r="E2392" s="259" t="s">
        <v>898</v>
      </c>
      <c r="F2392" s="259" t="s">
        <v>438</v>
      </c>
    </row>
    <row r="2393" spans="1:6" x14ac:dyDescent="0.25">
      <c r="A2393" s="259" t="s">
        <v>8745</v>
      </c>
      <c r="B2393" s="260">
        <v>483025</v>
      </c>
      <c r="C2393" s="261" t="s">
        <v>454</v>
      </c>
      <c r="D2393" s="262">
        <v>45658</v>
      </c>
      <c r="E2393" s="259" t="s">
        <v>898</v>
      </c>
      <c r="F2393" s="259" t="s">
        <v>438</v>
      </c>
    </row>
    <row r="2394" spans="1:6" x14ac:dyDescent="0.25">
      <c r="A2394" s="259" t="s">
        <v>8746</v>
      </c>
      <c r="B2394" s="260">
        <v>65727</v>
      </c>
      <c r="C2394" s="261" t="s">
        <v>447</v>
      </c>
      <c r="D2394" s="262">
        <v>45658</v>
      </c>
      <c r="E2394" s="259" t="s">
        <v>898</v>
      </c>
      <c r="F2394" s="259" t="s">
        <v>438</v>
      </c>
    </row>
    <row r="2395" spans="1:6" x14ac:dyDescent="0.25">
      <c r="A2395" s="259" t="s">
        <v>8747</v>
      </c>
      <c r="B2395" s="260">
        <v>88688</v>
      </c>
      <c r="C2395" s="261" t="s">
        <v>447</v>
      </c>
      <c r="D2395" s="262">
        <v>45901</v>
      </c>
      <c r="E2395" s="259" t="s">
        <v>898</v>
      </c>
      <c r="F2395" s="259" t="s">
        <v>438</v>
      </c>
    </row>
    <row r="2396" spans="1:6" x14ac:dyDescent="0.25">
      <c r="A2396" s="259" t="s">
        <v>8748</v>
      </c>
      <c r="B2396" s="260">
        <v>91404</v>
      </c>
      <c r="C2396" s="261" t="s">
        <v>844</v>
      </c>
      <c r="D2396" s="262">
        <v>45717</v>
      </c>
      <c r="E2396" s="259" t="s">
        <v>898</v>
      </c>
      <c r="F2396" s="259" t="s">
        <v>438</v>
      </c>
    </row>
    <row r="2397" spans="1:6" x14ac:dyDescent="0.25">
      <c r="A2397" s="259" t="s">
        <v>8749</v>
      </c>
      <c r="B2397" s="260">
        <v>32135</v>
      </c>
      <c r="C2397" s="261" t="s">
        <v>479</v>
      </c>
      <c r="D2397" s="262">
        <v>45658</v>
      </c>
      <c r="E2397" s="259" t="s">
        <v>898</v>
      </c>
      <c r="F2397" s="259" t="s">
        <v>438</v>
      </c>
    </row>
    <row r="2398" spans="1:6" x14ac:dyDescent="0.25">
      <c r="A2398" s="259" t="s">
        <v>8750</v>
      </c>
      <c r="B2398" s="260">
        <v>6992</v>
      </c>
      <c r="C2398" s="261" t="s">
        <v>844</v>
      </c>
      <c r="D2398" s="262">
        <v>45658</v>
      </c>
      <c r="E2398" s="259" t="s">
        <v>898</v>
      </c>
      <c r="F2398" s="259" t="s">
        <v>438</v>
      </c>
    </row>
    <row r="2399" spans="1:6" x14ac:dyDescent="0.25">
      <c r="A2399" s="259" t="s">
        <v>8751</v>
      </c>
      <c r="B2399" s="260" t="s">
        <v>17913</v>
      </c>
      <c r="C2399" s="261" t="s">
        <v>445</v>
      </c>
      <c r="D2399" s="262">
        <v>45658</v>
      </c>
      <c r="E2399" s="259" t="s">
        <v>898</v>
      </c>
      <c r="F2399" s="259" t="s">
        <v>438</v>
      </c>
    </row>
    <row r="2400" spans="1:6" x14ac:dyDescent="0.25">
      <c r="A2400" s="259" t="s">
        <v>8752</v>
      </c>
      <c r="B2400" s="260">
        <v>68577</v>
      </c>
      <c r="C2400" s="261" t="s">
        <v>844</v>
      </c>
      <c r="D2400" s="262">
        <v>45717</v>
      </c>
      <c r="E2400" s="259" t="s">
        <v>898</v>
      </c>
      <c r="F2400" s="259" t="s">
        <v>438</v>
      </c>
    </row>
    <row r="2401" spans="1:6" x14ac:dyDescent="0.25">
      <c r="A2401" s="259" t="s">
        <v>8753</v>
      </c>
      <c r="B2401" s="260">
        <v>5513</v>
      </c>
      <c r="C2401" s="261" t="s">
        <v>844</v>
      </c>
      <c r="D2401" s="262">
        <v>45809</v>
      </c>
      <c r="E2401" s="259" t="s">
        <v>898</v>
      </c>
      <c r="F2401" s="259" t="s">
        <v>438</v>
      </c>
    </row>
    <row r="2402" spans="1:6" x14ac:dyDescent="0.25">
      <c r="A2402" s="259" t="s">
        <v>8754</v>
      </c>
      <c r="B2402" s="260">
        <v>723312</v>
      </c>
      <c r="C2402" s="261" t="s">
        <v>454</v>
      </c>
      <c r="D2402" s="262">
        <v>45931</v>
      </c>
      <c r="E2402" s="259" t="s">
        <v>898</v>
      </c>
      <c r="F2402" s="259" t="s">
        <v>438</v>
      </c>
    </row>
    <row r="2403" spans="1:6" x14ac:dyDescent="0.25">
      <c r="A2403" s="259" t="s">
        <v>8755</v>
      </c>
      <c r="B2403" s="260">
        <v>32134</v>
      </c>
      <c r="C2403" s="261" t="s">
        <v>479</v>
      </c>
      <c r="D2403" s="262">
        <v>45658</v>
      </c>
      <c r="E2403" s="259" t="s">
        <v>898</v>
      </c>
      <c r="F2403" s="259" t="s">
        <v>438</v>
      </c>
    </row>
    <row r="2404" spans="1:6" x14ac:dyDescent="0.25">
      <c r="A2404" s="259" t="s">
        <v>8756</v>
      </c>
      <c r="B2404" s="260">
        <v>106998</v>
      </c>
      <c r="C2404" s="261" t="s">
        <v>583</v>
      </c>
      <c r="D2404" s="262">
        <v>45931</v>
      </c>
      <c r="E2404" s="259" t="s">
        <v>898</v>
      </c>
      <c r="F2404" s="259" t="s">
        <v>438</v>
      </c>
    </row>
    <row r="2405" spans="1:6" x14ac:dyDescent="0.25">
      <c r="A2405" s="259" t="s">
        <v>8757</v>
      </c>
      <c r="B2405" s="260">
        <v>14249</v>
      </c>
      <c r="C2405" s="261" t="s">
        <v>479</v>
      </c>
      <c r="D2405" s="262">
        <v>45658</v>
      </c>
      <c r="E2405" s="259" t="s">
        <v>898</v>
      </c>
      <c r="F2405" s="259" t="s">
        <v>438</v>
      </c>
    </row>
    <row r="2406" spans="1:6" x14ac:dyDescent="0.25">
      <c r="A2406" s="259" t="s">
        <v>8758</v>
      </c>
      <c r="B2406" s="260">
        <v>6011281</v>
      </c>
      <c r="C2406" s="261" t="s">
        <v>480</v>
      </c>
      <c r="D2406" s="262">
        <v>45901</v>
      </c>
      <c r="E2406" s="259" t="s">
        <v>898</v>
      </c>
      <c r="F2406" s="259" t="s">
        <v>438</v>
      </c>
    </row>
    <row r="2407" spans="1:6" x14ac:dyDescent="0.25">
      <c r="A2407" s="259" t="s">
        <v>8759</v>
      </c>
      <c r="B2407" s="260">
        <v>722831</v>
      </c>
      <c r="C2407" s="261" t="s">
        <v>454</v>
      </c>
      <c r="D2407" s="262">
        <v>45658</v>
      </c>
      <c r="E2407" s="259" t="s">
        <v>898</v>
      </c>
      <c r="F2407" s="259" t="s">
        <v>438</v>
      </c>
    </row>
    <row r="2408" spans="1:6" x14ac:dyDescent="0.25">
      <c r="A2408" s="259" t="s">
        <v>8760</v>
      </c>
      <c r="B2408" s="260">
        <v>279941</v>
      </c>
      <c r="C2408" s="261" t="s">
        <v>454</v>
      </c>
      <c r="D2408" s="262">
        <v>45658</v>
      </c>
      <c r="E2408" s="259" t="s">
        <v>898</v>
      </c>
      <c r="F2408" s="259" t="s">
        <v>438</v>
      </c>
    </row>
    <row r="2409" spans="1:6" x14ac:dyDescent="0.25">
      <c r="A2409" s="259" t="s">
        <v>8761</v>
      </c>
      <c r="B2409" s="260">
        <v>26798</v>
      </c>
      <c r="C2409" s="261" t="s">
        <v>844</v>
      </c>
      <c r="D2409" s="262">
        <v>45809</v>
      </c>
      <c r="E2409" s="259" t="s">
        <v>898</v>
      </c>
      <c r="F2409" s="259" t="s">
        <v>438</v>
      </c>
    </row>
    <row r="2410" spans="1:6" x14ac:dyDescent="0.25">
      <c r="A2410" s="259" t="s">
        <v>8762</v>
      </c>
      <c r="B2410" s="260">
        <v>87662</v>
      </c>
      <c r="C2410" s="261" t="s">
        <v>844</v>
      </c>
      <c r="D2410" s="262">
        <v>45717</v>
      </c>
      <c r="E2410" s="259" t="s">
        <v>898</v>
      </c>
      <c r="F2410" s="259" t="s">
        <v>438</v>
      </c>
    </row>
    <row r="2411" spans="1:6" x14ac:dyDescent="0.25">
      <c r="A2411" s="259" t="s">
        <v>8763</v>
      </c>
      <c r="B2411" s="260">
        <v>755080501658484</v>
      </c>
      <c r="C2411" s="261" t="s">
        <v>440</v>
      </c>
      <c r="D2411" s="262">
        <v>45839</v>
      </c>
      <c r="E2411" s="259" t="s">
        <v>898</v>
      </c>
      <c r="F2411" s="259" t="s">
        <v>438</v>
      </c>
    </row>
    <row r="2412" spans="1:6" x14ac:dyDescent="0.25">
      <c r="A2412" s="259" t="s">
        <v>8764</v>
      </c>
      <c r="B2412" s="260" t="s">
        <v>17914</v>
      </c>
      <c r="C2412" s="261" t="s">
        <v>844</v>
      </c>
      <c r="D2412" s="262">
        <v>45809</v>
      </c>
      <c r="E2412" s="259" t="s">
        <v>898</v>
      </c>
      <c r="F2412" s="259" t="s">
        <v>438</v>
      </c>
    </row>
    <row r="2413" spans="1:6" x14ac:dyDescent="0.25">
      <c r="A2413" s="259" t="s">
        <v>8765</v>
      </c>
      <c r="B2413" s="260" t="s">
        <v>17915</v>
      </c>
      <c r="C2413" s="261" t="s">
        <v>844</v>
      </c>
      <c r="D2413" s="262">
        <v>45809</v>
      </c>
      <c r="E2413" s="259" t="s">
        <v>898</v>
      </c>
      <c r="F2413" s="259" t="s">
        <v>438</v>
      </c>
    </row>
    <row r="2414" spans="1:6" x14ac:dyDescent="0.25">
      <c r="A2414" s="259" t="s">
        <v>8766</v>
      </c>
      <c r="B2414" s="260">
        <v>126237</v>
      </c>
      <c r="C2414" s="261" t="s">
        <v>447</v>
      </c>
      <c r="D2414" s="262">
        <v>45658</v>
      </c>
      <c r="E2414" s="259" t="s">
        <v>898</v>
      </c>
      <c r="F2414" s="259" t="s">
        <v>438</v>
      </c>
    </row>
    <row r="2415" spans="1:6" x14ac:dyDescent="0.25">
      <c r="A2415" s="259" t="s">
        <v>8767</v>
      </c>
      <c r="B2415" s="260">
        <v>40880</v>
      </c>
      <c r="C2415" s="261" t="s">
        <v>479</v>
      </c>
      <c r="D2415" s="262">
        <v>45658</v>
      </c>
      <c r="E2415" s="259" t="s">
        <v>898</v>
      </c>
      <c r="F2415" s="259" t="s">
        <v>438</v>
      </c>
    </row>
    <row r="2416" spans="1:6" x14ac:dyDescent="0.25">
      <c r="A2416" s="259" t="s">
        <v>8768</v>
      </c>
      <c r="B2416" s="260">
        <v>522740</v>
      </c>
      <c r="C2416" s="261" t="s">
        <v>454</v>
      </c>
      <c r="D2416" s="262">
        <v>45717</v>
      </c>
      <c r="E2416" s="259" t="s">
        <v>898</v>
      </c>
      <c r="F2416" s="259" t="s">
        <v>438</v>
      </c>
    </row>
    <row r="2417" spans="1:6" x14ac:dyDescent="0.25">
      <c r="A2417" s="259" t="s">
        <v>8769</v>
      </c>
      <c r="B2417" s="260">
        <v>98179</v>
      </c>
      <c r="C2417" s="261" t="s">
        <v>844</v>
      </c>
      <c r="D2417" s="262">
        <v>45658</v>
      </c>
      <c r="E2417" s="259" t="s">
        <v>898</v>
      </c>
      <c r="F2417" s="259" t="s">
        <v>438</v>
      </c>
    </row>
    <row r="2418" spans="1:6" x14ac:dyDescent="0.25">
      <c r="A2418" s="259" t="s">
        <v>8771</v>
      </c>
      <c r="B2418" s="260">
        <v>11890</v>
      </c>
      <c r="C2418" s="261" t="s">
        <v>475</v>
      </c>
      <c r="D2418" s="262">
        <v>45658</v>
      </c>
      <c r="E2418" s="259" t="s">
        <v>898</v>
      </c>
      <c r="F2418" s="259" t="s">
        <v>438</v>
      </c>
    </row>
    <row r="2419" spans="1:6" x14ac:dyDescent="0.25">
      <c r="A2419" s="259" t="s">
        <v>8772</v>
      </c>
      <c r="B2419" s="260">
        <v>91995</v>
      </c>
      <c r="C2419" s="261" t="s">
        <v>844</v>
      </c>
      <c r="D2419" s="262">
        <v>45658</v>
      </c>
      <c r="E2419" s="259" t="s">
        <v>898</v>
      </c>
      <c r="F2419" s="259" t="s">
        <v>438</v>
      </c>
    </row>
    <row r="2420" spans="1:6" x14ac:dyDescent="0.25">
      <c r="A2420" s="259" t="s">
        <v>8773</v>
      </c>
      <c r="B2420" s="260">
        <v>1004753</v>
      </c>
      <c r="C2420" s="261" t="s">
        <v>480</v>
      </c>
      <c r="D2420" s="262">
        <v>45992</v>
      </c>
      <c r="E2420" s="259" t="s">
        <v>898</v>
      </c>
      <c r="F2420" s="259" t="s">
        <v>438</v>
      </c>
    </row>
    <row r="2421" spans="1:6" x14ac:dyDescent="0.25">
      <c r="A2421" s="259" t="s">
        <v>8774</v>
      </c>
      <c r="B2421" s="260">
        <v>5009305</v>
      </c>
      <c r="C2421" s="261" t="s">
        <v>480</v>
      </c>
      <c r="D2421" s="262">
        <v>45901</v>
      </c>
      <c r="E2421" s="259" t="s">
        <v>898</v>
      </c>
      <c r="F2421" s="259" t="s">
        <v>438</v>
      </c>
    </row>
    <row r="2422" spans="1:6" x14ac:dyDescent="0.25">
      <c r="A2422" s="259" t="s">
        <v>8775</v>
      </c>
      <c r="B2422" s="260">
        <v>113619</v>
      </c>
      <c r="C2422" s="261" t="s">
        <v>583</v>
      </c>
      <c r="D2422" s="262">
        <v>45658</v>
      </c>
      <c r="E2422" s="259" t="s">
        <v>898</v>
      </c>
      <c r="F2422" s="259" t="s">
        <v>438</v>
      </c>
    </row>
    <row r="2423" spans="1:6" x14ac:dyDescent="0.25">
      <c r="A2423" s="259" t="s">
        <v>8776</v>
      </c>
      <c r="B2423" s="260">
        <v>91718</v>
      </c>
      <c r="C2423" s="261" t="s">
        <v>844</v>
      </c>
      <c r="D2423" s="262">
        <v>45858</v>
      </c>
      <c r="E2423" s="259" t="s">
        <v>898</v>
      </c>
      <c r="F2423" s="259" t="s">
        <v>438</v>
      </c>
    </row>
    <row r="2424" spans="1:6" x14ac:dyDescent="0.25">
      <c r="A2424" s="259" t="s">
        <v>8777</v>
      </c>
      <c r="B2424" s="260">
        <v>224979</v>
      </c>
      <c r="C2424" s="261" t="s">
        <v>529</v>
      </c>
      <c r="D2424" s="262">
        <v>45901</v>
      </c>
      <c r="E2424" s="259" t="s">
        <v>898</v>
      </c>
      <c r="F2424" s="259" t="s">
        <v>438</v>
      </c>
    </row>
    <row r="2425" spans="1:6" x14ac:dyDescent="0.25">
      <c r="A2425" s="259" t="s">
        <v>8778</v>
      </c>
      <c r="B2425" s="260">
        <v>723341</v>
      </c>
      <c r="C2425" s="261" t="s">
        <v>563</v>
      </c>
      <c r="D2425" s="262">
        <v>45962</v>
      </c>
      <c r="E2425" s="259" t="s">
        <v>898</v>
      </c>
      <c r="F2425" s="259" t="s">
        <v>438</v>
      </c>
    </row>
    <row r="2426" spans="1:6" x14ac:dyDescent="0.25">
      <c r="A2426" s="259" t="s">
        <v>8779</v>
      </c>
      <c r="B2426" s="260">
        <v>240686</v>
      </c>
      <c r="C2426" s="261" t="s">
        <v>529</v>
      </c>
      <c r="D2426" s="262">
        <v>45931</v>
      </c>
      <c r="E2426" s="259" t="s">
        <v>898</v>
      </c>
      <c r="F2426" s="259" t="s">
        <v>438</v>
      </c>
    </row>
    <row r="2427" spans="1:6" x14ac:dyDescent="0.25">
      <c r="A2427" s="259" t="s">
        <v>8780</v>
      </c>
      <c r="B2427" s="260">
        <v>239925</v>
      </c>
      <c r="C2427" s="261" t="s">
        <v>529</v>
      </c>
      <c r="D2427" s="262">
        <v>45992</v>
      </c>
      <c r="E2427" s="259" t="s">
        <v>898</v>
      </c>
      <c r="F2427" s="259" t="s">
        <v>438</v>
      </c>
    </row>
    <row r="2428" spans="1:6" x14ac:dyDescent="0.25">
      <c r="A2428" s="259" t="s">
        <v>8781</v>
      </c>
      <c r="B2428" s="260">
        <v>234906</v>
      </c>
      <c r="C2428" s="261" t="s">
        <v>529</v>
      </c>
      <c r="D2428" s="262">
        <v>45658</v>
      </c>
      <c r="E2428" s="259" t="s">
        <v>898</v>
      </c>
      <c r="F2428" s="259" t="s">
        <v>438</v>
      </c>
    </row>
    <row r="2429" spans="1:6" x14ac:dyDescent="0.25">
      <c r="A2429" s="259" t="s">
        <v>8782</v>
      </c>
      <c r="B2429" s="260">
        <v>2025</v>
      </c>
      <c r="C2429" s="261" t="s">
        <v>563</v>
      </c>
      <c r="D2429" s="262">
        <v>45658</v>
      </c>
      <c r="E2429" s="259" t="s">
        <v>898</v>
      </c>
      <c r="F2429" s="259" t="s">
        <v>438</v>
      </c>
    </row>
    <row r="2430" spans="1:6" x14ac:dyDescent="0.25">
      <c r="A2430" s="259" t="s">
        <v>8783</v>
      </c>
      <c r="B2430" s="260">
        <v>52907</v>
      </c>
      <c r="C2430" s="261" t="s">
        <v>844</v>
      </c>
      <c r="D2430" s="262">
        <v>45901</v>
      </c>
      <c r="E2430" s="259" t="s">
        <v>898</v>
      </c>
      <c r="F2430" s="259" t="s">
        <v>438</v>
      </c>
    </row>
    <row r="2431" spans="1:6" x14ac:dyDescent="0.25">
      <c r="A2431" s="259" t="s">
        <v>8784</v>
      </c>
      <c r="B2431" s="260">
        <v>2136580</v>
      </c>
      <c r="C2431" s="261" t="s">
        <v>468</v>
      </c>
      <c r="D2431" s="262">
        <v>45901</v>
      </c>
      <c r="E2431" s="259" t="s">
        <v>898</v>
      </c>
      <c r="F2431" s="259" t="s">
        <v>438</v>
      </c>
    </row>
    <row r="2432" spans="1:6" x14ac:dyDescent="0.25">
      <c r="A2432" s="259" t="s">
        <v>8785</v>
      </c>
      <c r="B2432" s="260">
        <v>3790173</v>
      </c>
      <c r="C2432" s="261" t="s">
        <v>468</v>
      </c>
      <c r="D2432" s="262">
        <v>45658</v>
      </c>
      <c r="E2432" s="259" t="s">
        <v>898</v>
      </c>
      <c r="F2432" s="259" t="s">
        <v>438</v>
      </c>
    </row>
    <row r="2433" spans="1:6" x14ac:dyDescent="0.25">
      <c r="A2433" s="259" t="s">
        <v>8786</v>
      </c>
      <c r="B2433" s="260">
        <v>4548089</v>
      </c>
      <c r="C2433" s="261" t="s">
        <v>468</v>
      </c>
      <c r="D2433" s="262">
        <v>45870</v>
      </c>
      <c r="E2433" s="259" t="s">
        <v>898</v>
      </c>
      <c r="F2433" s="259" t="s">
        <v>438</v>
      </c>
    </row>
    <row r="2434" spans="1:6" x14ac:dyDescent="0.25">
      <c r="A2434" s="259" t="s">
        <v>8787</v>
      </c>
      <c r="B2434" s="260">
        <v>240759</v>
      </c>
      <c r="C2434" s="261" t="s">
        <v>529</v>
      </c>
      <c r="D2434" s="262">
        <v>45931</v>
      </c>
      <c r="E2434" s="259" t="s">
        <v>898</v>
      </c>
      <c r="F2434" s="259" t="s">
        <v>438</v>
      </c>
    </row>
    <row r="2435" spans="1:6" x14ac:dyDescent="0.25">
      <c r="A2435" s="259" t="s">
        <v>8788</v>
      </c>
      <c r="B2435" s="260">
        <v>240626</v>
      </c>
      <c r="C2435" s="261" t="s">
        <v>529</v>
      </c>
      <c r="D2435" s="262">
        <v>45931</v>
      </c>
      <c r="E2435" s="259" t="s">
        <v>898</v>
      </c>
      <c r="F2435" s="259" t="s">
        <v>438</v>
      </c>
    </row>
    <row r="2436" spans="1:6" x14ac:dyDescent="0.25">
      <c r="A2436" s="259" t="s">
        <v>8789</v>
      </c>
      <c r="B2436" s="260">
        <v>1003873</v>
      </c>
      <c r="C2436" s="261" t="s">
        <v>480</v>
      </c>
      <c r="D2436" s="262">
        <v>45992</v>
      </c>
      <c r="E2436" s="259" t="s">
        <v>898</v>
      </c>
      <c r="F2436" s="259" t="s">
        <v>438</v>
      </c>
    </row>
    <row r="2437" spans="1:6" x14ac:dyDescent="0.25">
      <c r="A2437" s="259" t="s">
        <v>8790</v>
      </c>
      <c r="B2437" s="260">
        <v>683386</v>
      </c>
      <c r="C2437" s="261" t="s">
        <v>563</v>
      </c>
      <c r="D2437" s="262">
        <v>45901</v>
      </c>
      <c r="E2437" s="259" t="s">
        <v>898</v>
      </c>
      <c r="F2437" s="259" t="s">
        <v>438</v>
      </c>
    </row>
    <row r="2438" spans="1:6" x14ac:dyDescent="0.25">
      <c r="A2438" s="259" t="s">
        <v>8791</v>
      </c>
      <c r="B2438" s="260">
        <v>234572</v>
      </c>
      <c r="C2438" s="261" t="s">
        <v>529</v>
      </c>
      <c r="D2438" s="262">
        <v>45972</v>
      </c>
      <c r="E2438" s="259" t="s">
        <v>898</v>
      </c>
      <c r="F2438" s="259" t="s">
        <v>438</v>
      </c>
    </row>
    <row r="2439" spans="1:6" x14ac:dyDescent="0.25">
      <c r="A2439" s="259" t="s">
        <v>8792</v>
      </c>
      <c r="B2439" s="260">
        <v>3067251</v>
      </c>
      <c r="C2439" s="261" t="s">
        <v>501</v>
      </c>
      <c r="D2439" s="262">
        <v>45992</v>
      </c>
      <c r="E2439" s="259" t="s">
        <v>898</v>
      </c>
      <c r="F2439" s="259" t="s">
        <v>438</v>
      </c>
    </row>
    <row r="2440" spans="1:6" x14ac:dyDescent="0.25">
      <c r="A2440" s="259" t="s">
        <v>8793</v>
      </c>
      <c r="B2440" s="260">
        <v>118065</v>
      </c>
      <c r="C2440" s="261" t="s">
        <v>583</v>
      </c>
      <c r="D2440" s="262">
        <v>45658</v>
      </c>
      <c r="E2440" s="259" t="s">
        <v>898</v>
      </c>
      <c r="F2440" s="259" t="s">
        <v>438</v>
      </c>
    </row>
    <row r="2441" spans="1:6" x14ac:dyDescent="0.25">
      <c r="A2441" s="259" t="s">
        <v>8794</v>
      </c>
      <c r="B2441" s="260">
        <v>4155143</v>
      </c>
      <c r="C2441" s="261" t="s">
        <v>501</v>
      </c>
      <c r="D2441" s="262">
        <v>45931</v>
      </c>
      <c r="E2441" s="259" t="s">
        <v>898</v>
      </c>
      <c r="F2441" s="259" t="s">
        <v>438</v>
      </c>
    </row>
    <row r="2442" spans="1:6" x14ac:dyDescent="0.25">
      <c r="A2442" s="259" t="s">
        <v>8795</v>
      </c>
      <c r="B2442" s="260">
        <v>238458</v>
      </c>
      <c r="C2442" s="261" t="s">
        <v>529</v>
      </c>
      <c r="D2442" s="262">
        <v>45992</v>
      </c>
      <c r="E2442" s="259" t="s">
        <v>898</v>
      </c>
      <c r="F2442" s="259" t="s">
        <v>438</v>
      </c>
    </row>
    <row r="2443" spans="1:6" x14ac:dyDescent="0.25">
      <c r="A2443" s="259" t="s">
        <v>8796</v>
      </c>
      <c r="B2443" s="260">
        <v>44852</v>
      </c>
      <c r="C2443" s="261" t="s">
        <v>479</v>
      </c>
      <c r="D2443" s="262">
        <v>45658</v>
      </c>
      <c r="E2443" s="259" t="s">
        <v>898</v>
      </c>
      <c r="F2443" s="259" t="s">
        <v>438</v>
      </c>
    </row>
    <row r="2444" spans="1:6" x14ac:dyDescent="0.25">
      <c r="A2444" s="259" t="s">
        <v>8797</v>
      </c>
      <c r="B2444" s="260">
        <v>482285</v>
      </c>
      <c r="C2444" s="261" t="s">
        <v>563</v>
      </c>
      <c r="D2444" s="262">
        <v>45658</v>
      </c>
      <c r="E2444" s="259" t="s">
        <v>898</v>
      </c>
      <c r="F2444" s="259" t="s">
        <v>438</v>
      </c>
    </row>
    <row r="2445" spans="1:6" x14ac:dyDescent="0.25">
      <c r="A2445" s="259" t="s">
        <v>8798</v>
      </c>
      <c r="B2445" s="260">
        <v>482297</v>
      </c>
      <c r="C2445" s="261" t="s">
        <v>563</v>
      </c>
      <c r="D2445" s="262">
        <v>45658</v>
      </c>
      <c r="E2445" s="259" t="s">
        <v>898</v>
      </c>
      <c r="F2445" s="259" t="s">
        <v>438</v>
      </c>
    </row>
    <row r="2446" spans="1:6" x14ac:dyDescent="0.25">
      <c r="A2446" s="259" t="s">
        <v>8799</v>
      </c>
      <c r="B2446" s="260">
        <v>240376</v>
      </c>
      <c r="C2446" s="261" t="s">
        <v>529</v>
      </c>
      <c r="D2446" s="262">
        <v>45901</v>
      </c>
      <c r="E2446" s="259" t="s">
        <v>898</v>
      </c>
      <c r="F2446" s="259" t="s">
        <v>438</v>
      </c>
    </row>
    <row r="2447" spans="1:6" x14ac:dyDescent="0.25">
      <c r="A2447" s="259" t="s">
        <v>8801</v>
      </c>
      <c r="B2447" s="260">
        <v>6011194</v>
      </c>
      <c r="C2447" s="261" t="s">
        <v>480</v>
      </c>
      <c r="D2447" s="262">
        <v>45931</v>
      </c>
      <c r="E2447" s="259" t="s">
        <v>898</v>
      </c>
      <c r="F2447" s="259" t="s">
        <v>438</v>
      </c>
    </row>
    <row r="2448" spans="1:6" x14ac:dyDescent="0.25">
      <c r="A2448" s="259" t="s">
        <v>8802</v>
      </c>
      <c r="B2448" s="260">
        <v>408139</v>
      </c>
      <c r="C2448" s="261" t="s">
        <v>454</v>
      </c>
      <c r="D2448" s="262">
        <v>45717</v>
      </c>
      <c r="E2448" s="259" t="s">
        <v>898</v>
      </c>
      <c r="F2448" s="259" t="s">
        <v>438</v>
      </c>
    </row>
    <row r="2449" spans="1:6" x14ac:dyDescent="0.25">
      <c r="A2449" s="259" t="s">
        <v>8803</v>
      </c>
      <c r="B2449" s="260">
        <v>280862</v>
      </c>
      <c r="C2449" s="261" t="s">
        <v>454</v>
      </c>
      <c r="D2449" s="262">
        <v>45839</v>
      </c>
      <c r="E2449" s="259" t="s">
        <v>898</v>
      </c>
      <c r="F2449" s="259" t="s">
        <v>438</v>
      </c>
    </row>
    <row r="2450" spans="1:6" x14ac:dyDescent="0.25">
      <c r="A2450" s="259" t="s">
        <v>8804</v>
      </c>
      <c r="B2450" s="260">
        <v>31142</v>
      </c>
      <c r="C2450" s="261" t="s">
        <v>479</v>
      </c>
      <c r="D2450" s="262">
        <v>45658</v>
      </c>
      <c r="E2450" s="259" t="s">
        <v>898</v>
      </c>
      <c r="F2450" s="259" t="s">
        <v>438</v>
      </c>
    </row>
    <row r="2451" spans="1:6" x14ac:dyDescent="0.25">
      <c r="A2451" s="259" t="s">
        <v>8805</v>
      </c>
      <c r="B2451" s="260">
        <v>344389</v>
      </c>
      <c r="C2451" s="261" t="s">
        <v>476</v>
      </c>
      <c r="D2451" s="262">
        <v>45901</v>
      </c>
      <c r="E2451" s="259" t="s">
        <v>898</v>
      </c>
      <c r="F2451" s="259" t="s">
        <v>438</v>
      </c>
    </row>
    <row r="2452" spans="1:6" x14ac:dyDescent="0.25">
      <c r="A2452" s="259" t="s">
        <v>8806</v>
      </c>
      <c r="B2452" s="260">
        <v>75455</v>
      </c>
      <c r="C2452" s="261" t="s">
        <v>844</v>
      </c>
      <c r="D2452" s="262">
        <v>45901</v>
      </c>
      <c r="E2452" s="259" t="s">
        <v>898</v>
      </c>
      <c r="F2452" s="259" t="s">
        <v>438</v>
      </c>
    </row>
    <row r="2453" spans="1:6" x14ac:dyDescent="0.25">
      <c r="A2453" s="259" t="s">
        <v>8807</v>
      </c>
      <c r="B2453" s="260">
        <v>234256</v>
      </c>
      <c r="C2453" s="261" t="s">
        <v>529</v>
      </c>
      <c r="D2453" s="262">
        <v>45992</v>
      </c>
      <c r="E2453" s="259" t="s">
        <v>898</v>
      </c>
      <c r="F2453" s="259" t="s">
        <v>438</v>
      </c>
    </row>
    <row r="2454" spans="1:6" x14ac:dyDescent="0.25">
      <c r="A2454" s="259" t="s">
        <v>8808</v>
      </c>
      <c r="B2454" s="260">
        <v>4943465</v>
      </c>
      <c r="C2454" s="261" t="s">
        <v>468</v>
      </c>
      <c r="D2454" s="262">
        <v>45901</v>
      </c>
      <c r="E2454" s="259" t="s">
        <v>898</v>
      </c>
      <c r="F2454" s="259" t="s">
        <v>438</v>
      </c>
    </row>
    <row r="2455" spans="1:6" x14ac:dyDescent="0.25">
      <c r="A2455" s="259" t="s">
        <v>8809</v>
      </c>
      <c r="B2455" s="260">
        <v>7128022005894</v>
      </c>
      <c r="C2455" s="261" t="s">
        <v>452</v>
      </c>
      <c r="D2455" s="262">
        <v>45901</v>
      </c>
      <c r="E2455" s="259" t="s">
        <v>898</v>
      </c>
      <c r="F2455" s="259" t="s">
        <v>438</v>
      </c>
    </row>
    <row r="2456" spans="1:6" x14ac:dyDescent="0.25">
      <c r="A2456" s="259" t="s">
        <v>8810</v>
      </c>
      <c r="B2456" s="260">
        <v>222978</v>
      </c>
      <c r="C2456" s="261" t="s">
        <v>529</v>
      </c>
      <c r="D2456" s="262">
        <v>45901</v>
      </c>
      <c r="E2456" s="259" t="s">
        <v>898</v>
      </c>
      <c r="F2456" s="259" t="s">
        <v>438</v>
      </c>
    </row>
    <row r="2457" spans="1:6" x14ac:dyDescent="0.25">
      <c r="A2457" s="259" t="s">
        <v>8811</v>
      </c>
      <c r="B2457" s="260" t="s">
        <v>17916</v>
      </c>
      <c r="C2457" s="261" t="s">
        <v>480</v>
      </c>
      <c r="D2457" s="262">
        <v>45901</v>
      </c>
      <c r="E2457" s="259" t="s">
        <v>898</v>
      </c>
      <c r="F2457" s="259" t="s">
        <v>438</v>
      </c>
    </row>
    <row r="2458" spans="1:6" x14ac:dyDescent="0.25">
      <c r="A2458" s="259" t="s">
        <v>8812</v>
      </c>
      <c r="B2458" s="260">
        <v>14908</v>
      </c>
      <c r="C2458" s="261" t="s">
        <v>844</v>
      </c>
      <c r="D2458" s="262">
        <v>45901</v>
      </c>
      <c r="E2458" s="259" t="s">
        <v>898</v>
      </c>
      <c r="F2458" s="259" t="s">
        <v>438</v>
      </c>
    </row>
    <row r="2459" spans="1:6" x14ac:dyDescent="0.25">
      <c r="A2459" s="259" t="s">
        <v>8813</v>
      </c>
      <c r="B2459" s="260">
        <v>26399</v>
      </c>
      <c r="C2459" s="261" t="s">
        <v>439</v>
      </c>
      <c r="D2459" s="262">
        <v>45658</v>
      </c>
      <c r="E2459" s="259" t="s">
        <v>898</v>
      </c>
      <c r="F2459" s="259" t="s">
        <v>438</v>
      </c>
    </row>
    <row r="2460" spans="1:6" x14ac:dyDescent="0.25">
      <c r="A2460" s="259" t="s">
        <v>8814</v>
      </c>
      <c r="B2460" s="260">
        <v>5007792</v>
      </c>
      <c r="C2460" s="261" t="s">
        <v>480</v>
      </c>
      <c r="D2460" s="262">
        <v>45901</v>
      </c>
      <c r="E2460" s="259" t="s">
        <v>898</v>
      </c>
      <c r="F2460" s="259" t="s">
        <v>438</v>
      </c>
    </row>
    <row r="2461" spans="1:6" x14ac:dyDescent="0.25">
      <c r="A2461" s="259" t="s">
        <v>8815</v>
      </c>
      <c r="B2461" s="260">
        <v>50896</v>
      </c>
      <c r="C2461" s="261" t="s">
        <v>844</v>
      </c>
      <c r="D2461" s="262">
        <v>45901</v>
      </c>
      <c r="E2461" s="259" t="s">
        <v>898</v>
      </c>
      <c r="F2461" s="259" t="s">
        <v>438</v>
      </c>
    </row>
    <row r="2462" spans="1:6" x14ac:dyDescent="0.25">
      <c r="A2462" s="259" t="s">
        <v>8816</v>
      </c>
      <c r="B2462" s="260">
        <v>48314</v>
      </c>
      <c r="C2462" s="261" t="s">
        <v>844</v>
      </c>
      <c r="D2462" s="262">
        <v>45901</v>
      </c>
      <c r="E2462" s="259" t="s">
        <v>898</v>
      </c>
      <c r="F2462" s="259" t="s">
        <v>438</v>
      </c>
    </row>
    <row r="2463" spans="1:6" x14ac:dyDescent="0.25">
      <c r="A2463" s="259" t="s">
        <v>8817</v>
      </c>
      <c r="B2463" s="260">
        <v>51045</v>
      </c>
      <c r="C2463" s="261" t="s">
        <v>844</v>
      </c>
      <c r="D2463" s="262">
        <v>45901</v>
      </c>
      <c r="E2463" s="259" t="s">
        <v>898</v>
      </c>
      <c r="F2463" s="259" t="s">
        <v>438</v>
      </c>
    </row>
    <row r="2464" spans="1:6" x14ac:dyDescent="0.25">
      <c r="A2464" s="259" t="s">
        <v>8818</v>
      </c>
      <c r="B2464" s="260">
        <v>64157</v>
      </c>
      <c r="C2464" s="261" t="s">
        <v>844</v>
      </c>
      <c r="D2464" s="262">
        <v>45658</v>
      </c>
      <c r="E2464" s="259" t="s">
        <v>898</v>
      </c>
      <c r="F2464" s="259" t="s">
        <v>438</v>
      </c>
    </row>
    <row r="2465" spans="1:6" x14ac:dyDescent="0.25">
      <c r="A2465" s="259" t="s">
        <v>8819</v>
      </c>
      <c r="B2465" s="260">
        <v>34894</v>
      </c>
      <c r="C2465" s="261" t="s">
        <v>479</v>
      </c>
      <c r="D2465" s="262">
        <v>45658</v>
      </c>
      <c r="E2465" s="259" t="s">
        <v>898</v>
      </c>
      <c r="F2465" s="259" t="s">
        <v>438</v>
      </c>
    </row>
    <row r="2466" spans="1:6" x14ac:dyDescent="0.25">
      <c r="A2466" s="259" t="s">
        <v>8820</v>
      </c>
      <c r="B2466" s="260">
        <v>52150</v>
      </c>
      <c r="C2466" s="261" t="s">
        <v>844</v>
      </c>
      <c r="D2466" s="262">
        <v>45901</v>
      </c>
      <c r="E2466" s="259" t="s">
        <v>898</v>
      </c>
      <c r="F2466" s="259" t="s">
        <v>438</v>
      </c>
    </row>
    <row r="2467" spans="1:6" x14ac:dyDescent="0.25">
      <c r="A2467" s="259" t="s">
        <v>8821</v>
      </c>
      <c r="B2467" s="260">
        <v>51811</v>
      </c>
      <c r="C2467" s="261" t="s">
        <v>844</v>
      </c>
      <c r="D2467" s="262">
        <v>45901</v>
      </c>
      <c r="E2467" s="259" t="s">
        <v>898</v>
      </c>
      <c r="F2467" s="259" t="s">
        <v>438</v>
      </c>
    </row>
    <row r="2468" spans="1:6" x14ac:dyDescent="0.25">
      <c r="A2468" s="259" t="s">
        <v>8822</v>
      </c>
      <c r="B2468" s="260">
        <v>7010066</v>
      </c>
      <c r="C2468" s="261" t="s">
        <v>480</v>
      </c>
      <c r="D2468" s="262">
        <v>45901</v>
      </c>
      <c r="E2468" s="259" t="s">
        <v>898</v>
      </c>
      <c r="F2468" s="259" t="s">
        <v>438</v>
      </c>
    </row>
    <row r="2469" spans="1:6" x14ac:dyDescent="0.25">
      <c r="A2469" s="259" t="s">
        <v>8823</v>
      </c>
      <c r="B2469" s="260">
        <v>47020</v>
      </c>
      <c r="C2469" s="261" t="s">
        <v>844</v>
      </c>
      <c r="D2469" s="262">
        <v>45901</v>
      </c>
      <c r="E2469" s="259" t="s">
        <v>898</v>
      </c>
      <c r="F2469" s="259" t="s">
        <v>438</v>
      </c>
    </row>
    <row r="2470" spans="1:6" x14ac:dyDescent="0.25">
      <c r="A2470" s="259" t="s">
        <v>8824</v>
      </c>
      <c r="B2470" s="260" t="s">
        <v>17449</v>
      </c>
      <c r="C2470" s="261" t="s">
        <v>844</v>
      </c>
      <c r="D2470" s="262">
        <v>45658</v>
      </c>
      <c r="E2470" s="259" t="s">
        <v>898</v>
      </c>
      <c r="F2470" s="259" t="s">
        <v>438</v>
      </c>
    </row>
    <row r="2471" spans="1:6" x14ac:dyDescent="0.25">
      <c r="A2471" s="259" t="s">
        <v>8825</v>
      </c>
      <c r="B2471" s="260">
        <v>81058</v>
      </c>
      <c r="C2471" s="261" t="s">
        <v>844</v>
      </c>
      <c r="D2471" s="262">
        <v>45658</v>
      </c>
      <c r="E2471" s="259" t="s">
        <v>898</v>
      </c>
      <c r="F2471" s="259" t="s">
        <v>438</v>
      </c>
    </row>
    <row r="2472" spans="1:6" x14ac:dyDescent="0.25">
      <c r="A2472" s="259" t="s">
        <v>8826</v>
      </c>
      <c r="B2472" s="260">
        <v>75463</v>
      </c>
      <c r="C2472" s="261" t="s">
        <v>844</v>
      </c>
      <c r="D2472" s="262">
        <v>45658</v>
      </c>
      <c r="E2472" s="259" t="s">
        <v>898</v>
      </c>
      <c r="F2472" s="259" t="s">
        <v>438</v>
      </c>
    </row>
    <row r="2473" spans="1:6" x14ac:dyDescent="0.25">
      <c r="A2473" s="259" t="s">
        <v>8827</v>
      </c>
      <c r="B2473" s="260">
        <v>85113</v>
      </c>
      <c r="C2473" s="261" t="s">
        <v>844</v>
      </c>
      <c r="D2473" s="262">
        <v>45658</v>
      </c>
      <c r="E2473" s="259" t="s">
        <v>898</v>
      </c>
      <c r="F2473" s="259" t="s">
        <v>438</v>
      </c>
    </row>
    <row r="2474" spans="1:6" x14ac:dyDescent="0.25">
      <c r="A2474" s="259" t="s">
        <v>8828</v>
      </c>
      <c r="B2474" s="260">
        <v>335703</v>
      </c>
      <c r="C2474" s="261" t="s">
        <v>454</v>
      </c>
      <c r="D2474" s="262">
        <v>45901</v>
      </c>
      <c r="E2474" s="259" t="s">
        <v>898</v>
      </c>
      <c r="F2474" s="259" t="s">
        <v>438</v>
      </c>
    </row>
    <row r="2475" spans="1:6" x14ac:dyDescent="0.25">
      <c r="A2475" s="259" t="s">
        <v>8829</v>
      </c>
      <c r="B2475" s="260">
        <v>52081</v>
      </c>
      <c r="C2475" s="261" t="s">
        <v>844</v>
      </c>
      <c r="D2475" s="262">
        <v>45901</v>
      </c>
      <c r="E2475" s="259" t="s">
        <v>898</v>
      </c>
      <c r="F2475" s="259" t="s">
        <v>438</v>
      </c>
    </row>
    <row r="2476" spans="1:6" x14ac:dyDescent="0.25">
      <c r="A2476" s="259" t="s">
        <v>8830</v>
      </c>
      <c r="B2476" s="260">
        <v>234601</v>
      </c>
      <c r="C2476" s="261" t="s">
        <v>529</v>
      </c>
      <c r="D2476" s="262">
        <v>45992</v>
      </c>
      <c r="E2476" s="259" t="s">
        <v>898</v>
      </c>
      <c r="F2476" s="259" t="s">
        <v>438</v>
      </c>
    </row>
    <row r="2477" spans="1:6" x14ac:dyDescent="0.25">
      <c r="A2477" s="259" t="s">
        <v>8832</v>
      </c>
      <c r="B2477" s="260">
        <v>40794</v>
      </c>
      <c r="C2477" s="261" t="s">
        <v>479</v>
      </c>
      <c r="D2477" s="262">
        <v>45658</v>
      </c>
      <c r="E2477" s="259" t="s">
        <v>898</v>
      </c>
      <c r="F2477" s="259" t="s">
        <v>438</v>
      </c>
    </row>
    <row r="2478" spans="1:6" x14ac:dyDescent="0.25">
      <c r="A2478" s="259" t="s">
        <v>8833</v>
      </c>
      <c r="B2478" s="260">
        <v>35793</v>
      </c>
      <c r="C2478" s="261" t="s">
        <v>6416</v>
      </c>
      <c r="D2478" s="262">
        <v>45658</v>
      </c>
      <c r="E2478" s="259" t="s">
        <v>898</v>
      </c>
      <c r="F2478" s="259" t="s">
        <v>438</v>
      </c>
    </row>
    <row r="2479" spans="1:6" x14ac:dyDescent="0.25">
      <c r="A2479" s="259" t="s">
        <v>8834</v>
      </c>
      <c r="B2479" s="260">
        <v>222617</v>
      </c>
      <c r="C2479" s="261" t="s">
        <v>529</v>
      </c>
      <c r="D2479" s="262">
        <v>45658</v>
      </c>
      <c r="E2479" s="259" t="s">
        <v>898</v>
      </c>
      <c r="F2479" s="259" t="s">
        <v>438</v>
      </c>
    </row>
    <row r="2480" spans="1:6" x14ac:dyDescent="0.25">
      <c r="A2480" s="259" t="s">
        <v>8835</v>
      </c>
      <c r="B2480" s="260">
        <v>64330</v>
      </c>
      <c r="C2480" s="261" t="s">
        <v>447</v>
      </c>
      <c r="D2480" s="262">
        <v>45658</v>
      </c>
      <c r="E2480" s="259" t="s">
        <v>898</v>
      </c>
      <c r="F2480" s="259" t="s">
        <v>438</v>
      </c>
    </row>
    <row r="2481" spans="1:6" x14ac:dyDescent="0.25">
      <c r="A2481" s="259" t="s">
        <v>8836</v>
      </c>
      <c r="B2481" s="260">
        <v>65340</v>
      </c>
      <c r="C2481" s="261" t="s">
        <v>844</v>
      </c>
      <c r="D2481" s="262">
        <v>45658</v>
      </c>
      <c r="E2481" s="259" t="s">
        <v>898</v>
      </c>
      <c r="F2481" s="259" t="s">
        <v>438</v>
      </c>
    </row>
    <row r="2482" spans="1:6" x14ac:dyDescent="0.25">
      <c r="A2482" s="259" t="s">
        <v>8837</v>
      </c>
      <c r="B2482" s="260">
        <v>64455</v>
      </c>
      <c r="C2482" s="261" t="s">
        <v>439</v>
      </c>
      <c r="D2482" s="262">
        <v>45992</v>
      </c>
      <c r="E2482" s="259" t="s">
        <v>898</v>
      </c>
      <c r="F2482" s="259" t="s">
        <v>438</v>
      </c>
    </row>
    <row r="2483" spans="1:6" x14ac:dyDescent="0.25">
      <c r="A2483" s="259" t="s">
        <v>8838</v>
      </c>
      <c r="B2483" s="260">
        <v>58142</v>
      </c>
      <c r="C2483" s="261" t="s">
        <v>844</v>
      </c>
      <c r="D2483" s="262">
        <v>45658</v>
      </c>
      <c r="E2483" s="259" t="s">
        <v>898</v>
      </c>
      <c r="F2483" s="259" t="s">
        <v>438</v>
      </c>
    </row>
    <row r="2484" spans="1:6" x14ac:dyDescent="0.25">
      <c r="A2484" s="259" t="s">
        <v>8839</v>
      </c>
      <c r="B2484" s="260">
        <v>354724</v>
      </c>
      <c r="C2484" s="261" t="s">
        <v>454</v>
      </c>
      <c r="D2484" s="262">
        <v>45901</v>
      </c>
      <c r="E2484" s="259" t="s">
        <v>898</v>
      </c>
      <c r="F2484" s="259" t="s">
        <v>438</v>
      </c>
    </row>
    <row r="2485" spans="1:6" x14ac:dyDescent="0.25">
      <c r="A2485" s="259" t="s">
        <v>8840</v>
      </c>
      <c r="B2485" s="260">
        <v>206785</v>
      </c>
      <c r="C2485" s="261" t="s">
        <v>529</v>
      </c>
      <c r="D2485" s="262">
        <v>45931</v>
      </c>
      <c r="E2485" s="259" t="s">
        <v>898</v>
      </c>
      <c r="F2485" s="259" t="s">
        <v>438</v>
      </c>
    </row>
    <row r="2486" spans="1:6" x14ac:dyDescent="0.25">
      <c r="A2486" s="259" t="s">
        <v>8841</v>
      </c>
      <c r="B2486" s="260">
        <v>234284</v>
      </c>
      <c r="C2486" s="261" t="s">
        <v>529</v>
      </c>
      <c r="D2486" s="262">
        <v>45992</v>
      </c>
      <c r="E2486" s="259" t="s">
        <v>898</v>
      </c>
      <c r="F2486" s="259" t="s">
        <v>438</v>
      </c>
    </row>
    <row r="2487" spans="1:6" x14ac:dyDescent="0.25">
      <c r="A2487" s="259" t="s">
        <v>8842</v>
      </c>
      <c r="B2487" s="260" t="s">
        <v>17917</v>
      </c>
      <c r="C2487" s="261" t="s">
        <v>844</v>
      </c>
      <c r="D2487" s="262">
        <v>45658</v>
      </c>
      <c r="E2487" s="259" t="s">
        <v>898</v>
      </c>
      <c r="F2487" s="259" t="s">
        <v>438</v>
      </c>
    </row>
    <row r="2488" spans="1:6" x14ac:dyDescent="0.25">
      <c r="A2488" s="259" t="s">
        <v>8843</v>
      </c>
      <c r="B2488" s="260">
        <v>240791</v>
      </c>
      <c r="C2488" s="261" t="s">
        <v>529</v>
      </c>
      <c r="D2488" s="262">
        <v>45931</v>
      </c>
      <c r="E2488" s="259" t="s">
        <v>898</v>
      </c>
      <c r="F2488" s="259" t="s">
        <v>438</v>
      </c>
    </row>
    <row r="2489" spans="1:6" x14ac:dyDescent="0.25">
      <c r="A2489" s="259" t="s">
        <v>8844</v>
      </c>
      <c r="B2489" s="260">
        <v>21870</v>
      </c>
      <c r="C2489" s="261" t="s">
        <v>844</v>
      </c>
      <c r="D2489" s="262">
        <v>45658</v>
      </c>
      <c r="E2489" s="259" t="s">
        <v>898</v>
      </c>
      <c r="F2489" s="259" t="s">
        <v>438</v>
      </c>
    </row>
    <row r="2490" spans="1:6" x14ac:dyDescent="0.25">
      <c r="A2490" s="259" t="s">
        <v>8845</v>
      </c>
      <c r="B2490" s="260">
        <v>492849</v>
      </c>
      <c r="C2490" s="261" t="s">
        <v>454</v>
      </c>
      <c r="D2490" s="262">
        <v>45809</v>
      </c>
      <c r="E2490" s="259" t="s">
        <v>898</v>
      </c>
      <c r="F2490" s="259" t="s">
        <v>438</v>
      </c>
    </row>
    <row r="2491" spans="1:6" x14ac:dyDescent="0.25">
      <c r="A2491" s="259" t="s">
        <v>8846</v>
      </c>
      <c r="B2491" s="260">
        <v>55286</v>
      </c>
      <c r="C2491" s="261" t="s">
        <v>844</v>
      </c>
      <c r="D2491" s="262">
        <v>45901</v>
      </c>
      <c r="E2491" s="259" t="s">
        <v>898</v>
      </c>
      <c r="F2491" s="259" t="s">
        <v>438</v>
      </c>
    </row>
    <row r="2492" spans="1:6" x14ac:dyDescent="0.25">
      <c r="A2492" s="259" t="s">
        <v>8847</v>
      </c>
      <c r="B2492" s="260">
        <v>4063794</v>
      </c>
      <c r="C2492" s="261" t="s">
        <v>468</v>
      </c>
      <c r="D2492" s="262">
        <v>45658</v>
      </c>
      <c r="E2492" s="259" t="s">
        <v>898</v>
      </c>
      <c r="F2492" s="259" t="s">
        <v>438</v>
      </c>
    </row>
    <row r="2493" spans="1:6" x14ac:dyDescent="0.25">
      <c r="A2493" s="259" t="s">
        <v>8848</v>
      </c>
      <c r="B2493" s="260">
        <v>50684</v>
      </c>
      <c r="C2493" s="261" t="s">
        <v>516</v>
      </c>
      <c r="D2493" s="262">
        <v>45658</v>
      </c>
      <c r="E2493" s="259" t="s">
        <v>898</v>
      </c>
      <c r="F2493" s="259" t="s">
        <v>438</v>
      </c>
    </row>
    <row r="2494" spans="1:6" x14ac:dyDescent="0.25">
      <c r="A2494" s="259" t="s">
        <v>8849</v>
      </c>
      <c r="B2494" s="260">
        <v>288256</v>
      </c>
      <c r="C2494" s="261" t="s">
        <v>454</v>
      </c>
      <c r="D2494" s="262">
        <v>45717</v>
      </c>
      <c r="E2494" s="259" t="s">
        <v>898</v>
      </c>
      <c r="F2494" s="259" t="s">
        <v>438</v>
      </c>
    </row>
    <row r="2495" spans="1:6" x14ac:dyDescent="0.25">
      <c r="A2495" s="259" t="s">
        <v>8850</v>
      </c>
      <c r="B2495" s="260">
        <v>290221</v>
      </c>
      <c r="C2495" s="261" t="s">
        <v>454</v>
      </c>
      <c r="D2495" s="262">
        <v>45658</v>
      </c>
      <c r="E2495" s="259" t="s">
        <v>898</v>
      </c>
      <c r="F2495" s="259" t="s">
        <v>438</v>
      </c>
    </row>
    <row r="2496" spans="1:6" x14ac:dyDescent="0.25">
      <c r="A2496" s="259" t="s">
        <v>8851</v>
      </c>
      <c r="B2496" s="260">
        <v>3722549</v>
      </c>
      <c r="C2496" s="261" t="s">
        <v>501</v>
      </c>
      <c r="D2496" s="262">
        <v>45658</v>
      </c>
      <c r="E2496" s="259" t="s">
        <v>898</v>
      </c>
      <c r="F2496" s="259" t="s">
        <v>438</v>
      </c>
    </row>
    <row r="2497" spans="1:6" x14ac:dyDescent="0.25">
      <c r="A2497" s="259" t="s">
        <v>8852</v>
      </c>
      <c r="B2497" s="260">
        <v>20993</v>
      </c>
      <c r="C2497" s="261" t="s">
        <v>439</v>
      </c>
      <c r="D2497" s="262">
        <v>45658</v>
      </c>
      <c r="E2497" s="259" t="s">
        <v>898</v>
      </c>
      <c r="F2497" s="259" t="s">
        <v>438</v>
      </c>
    </row>
    <row r="2498" spans="1:6" x14ac:dyDescent="0.25">
      <c r="A2498" s="259" t="s">
        <v>8853</v>
      </c>
      <c r="B2498" s="260">
        <v>6018863</v>
      </c>
      <c r="C2498" s="261" t="s">
        <v>518</v>
      </c>
      <c r="D2498" s="262">
        <v>45717</v>
      </c>
      <c r="E2498" s="259" t="s">
        <v>898</v>
      </c>
      <c r="F2498" s="259" t="s">
        <v>438</v>
      </c>
    </row>
    <row r="2499" spans="1:6" x14ac:dyDescent="0.25">
      <c r="A2499" s="259" t="s">
        <v>8854</v>
      </c>
      <c r="B2499" s="260">
        <v>6005773</v>
      </c>
      <c r="C2499" s="261" t="s">
        <v>480</v>
      </c>
      <c r="D2499" s="262">
        <v>45809</v>
      </c>
      <c r="E2499" s="259" t="s">
        <v>898</v>
      </c>
      <c r="F2499" s="259" t="s">
        <v>438</v>
      </c>
    </row>
    <row r="2500" spans="1:6" x14ac:dyDescent="0.25">
      <c r="A2500" s="259" t="s">
        <v>8855</v>
      </c>
      <c r="B2500" s="260">
        <v>61325</v>
      </c>
      <c r="C2500" s="261" t="s">
        <v>844</v>
      </c>
      <c r="D2500" s="262">
        <v>45901</v>
      </c>
      <c r="E2500" s="259" t="s">
        <v>898</v>
      </c>
      <c r="F2500" s="259" t="s">
        <v>438</v>
      </c>
    </row>
    <row r="2501" spans="1:6" x14ac:dyDescent="0.25">
      <c r="A2501" s="259" t="s">
        <v>8856</v>
      </c>
      <c r="B2501" s="260">
        <v>24696</v>
      </c>
      <c r="C2501" s="261" t="s">
        <v>844</v>
      </c>
      <c r="D2501" s="262">
        <v>45658</v>
      </c>
      <c r="E2501" s="259" t="s">
        <v>898</v>
      </c>
      <c r="F2501" s="259" t="s">
        <v>438</v>
      </c>
    </row>
    <row r="2502" spans="1:6" x14ac:dyDescent="0.25">
      <c r="A2502" s="259" t="s">
        <v>8857</v>
      </c>
      <c r="B2502" s="260">
        <v>4003</v>
      </c>
      <c r="C2502" s="261" t="s">
        <v>445</v>
      </c>
      <c r="D2502" s="262">
        <v>45795</v>
      </c>
      <c r="E2502" s="259" t="s">
        <v>898</v>
      </c>
      <c r="F2502" s="259" t="s">
        <v>438</v>
      </c>
    </row>
    <row r="2503" spans="1:6" x14ac:dyDescent="0.25">
      <c r="A2503" s="259" t="s">
        <v>8858</v>
      </c>
      <c r="B2503" s="260">
        <v>207030</v>
      </c>
      <c r="C2503" s="261" t="s">
        <v>529</v>
      </c>
      <c r="D2503" s="262">
        <v>45931</v>
      </c>
      <c r="E2503" s="259" t="s">
        <v>898</v>
      </c>
      <c r="F2503" s="259" t="s">
        <v>438</v>
      </c>
    </row>
    <row r="2504" spans="1:6" x14ac:dyDescent="0.25">
      <c r="A2504" s="259" t="s">
        <v>8859</v>
      </c>
      <c r="B2504" s="260">
        <v>782080902762517</v>
      </c>
      <c r="C2504" s="261" t="s">
        <v>452</v>
      </c>
      <c r="D2504" s="262">
        <v>45658</v>
      </c>
      <c r="E2504" s="259" t="s">
        <v>898</v>
      </c>
      <c r="F2504" s="259" t="s">
        <v>438</v>
      </c>
    </row>
    <row r="2505" spans="1:6" x14ac:dyDescent="0.25">
      <c r="A2505" s="259" t="s">
        <v>8860</v>
      </c>
      <c r="B2505" s="260">
        <v>52861</v>
      </c>
      <c r="C2505" s="261" t="s">
        <v>844</v>
      </c>
      <c r="D2505" s="262">
        <v>45901</v>
      </c>
      <c r="E2505" s="259" t="s">
        <v>898</v>
      </c>
      <c r="F2505" s="259" t="s">
        <v>438</v>
      </c>
    </row>
    <row r="2506" spans="1:6" x14ac:dyDescent="0.25">
      <c r="A2506" s="259" t="s">
        <v>8861</v>
      </c>
      <c r="B2506" s="260">
        <v>2013305</v>
      </c>
      <c r="C2506" s="261" t="s">
        <v>480</v>
      </c>
      <c r="D2506" s="262">
        <v>45992</v>
      </c>
      <c r="E2506" s="259" t="s">
        <v>898</v>
      </c>
      <c r="F2506" s="259" t="s">
        <v>438</v>
      </c>
    </row>
    <row r="2507" spans="1:6" x14ac:dyDescent="0.25">
      <c r="A2507" s="259" t="s">
        <v>8862</v>
      </c>
      <c r="B2507" s="260">
        <v>790982</v>
      </c>
      <c r="C2507" s="261" t="s">
        <v>441</v>
      </c>
      <c r="D2507" s="262">
        <v>45658</v>
      </c>
      <c r="E2507" s="259" t="s">
        <v>898</v>
      </c>
      <c r="F2507" s="259" t="s">
        <v>438</v>
      </c>
    </row>
    <row r="2508" spans="1:6" x14ac:dyDescent="0.25">
      <c r="A2508" s="259" t="s">
        <v>8863</v>
      </c>
      <c r="B2508" s="260">
        <v>281573</v>
      </c>
      <c r="C2508" s="261" t="s">
        <v>454</v>
      </c>
      <c r="D2508" s="262">
        <v>45658</v>
      </c>
      <c r="E2508" s="259" t="s">
        <v>898</v>
      </c>
      <c r="F2508" s="259" t="s">
        <v>438</v>
      </c>
    </row>
    <row r="2509" spans="1:6" x14ac:dyDescent="0.25">
      <c r="A2509" s="259" t="s">
        <v>8864</v>
      </c>
      <c r="B2509" s="260">
        <v>88492</v>
      </c>
      <c r="C2509" s="261" t="s">
        <v>844</v>
      </c>
      <c r="D2509" s="262">
        <v>45717</v>
      </c>
      <c r="E2509" s="259" t="s">
        <v>898</v>
      </c>
      <c r="F2509" s="259" t="s">
        <v>438</v>
      </c>
    </row>
    <row r="2510" spans="1:6" x14ac:dyDescent="0.25">
      <c r="A2510" s="259" t="s">
        <v>8865</v>
      </c>
      <c r="B2510" s="260" t="s">
        <v>17918</v>
      </c>
      <c r="C2510" s="261" t="s">
        <v>445</v>
      </c>
      <c r="D2510" s="262">
        <v>45717</v>
      </c>
      <c r="E2510" s="259" t="s">
        <v>898</v>
      </c>
      <c r="F2510" s="259" t="s">
        <v>438</v>
      </c>
    </row>
    <row r="2511" spans="1:6" x14ac:dyDescent="0.25">
      <c r="A2511" s="259" t="s">
        <v>8866</v>
      </c>
      <c r="B2511" s="260">
        <v>284460</v>
      </c>
      <c r="C2511" s="261" t="s">
        <v>454</v>
      </c>
      <c r="D2511" s="262">
        <v>45658</v>
      </c>
      <c r="E2511" s="259" t="s">
        <v>898</v>
      </c>
      <c r="F2511" s="259" t="s">
        <v>438</v>
      </c>
    </row>
    <row r="2512" spans="1:6" x14ac:dyDescent="0.25">
      <c r="A2512" s="259" t="s">
        <v>8867</v>
      </c>
      <c r="B2512" s="260">
        <v>95773</v>
      </c>
      <c r="C2512" s="261" t="s">
        <v>583</v>
      </c>
      <c r="D2512" s="262">
        <v>45901</v>
      </c>
      <c r="E2512" s="259" t="s">
        <v>898</v>
      </c>
      <c r="F2512" s="259" t="s">
        <v>438</v>
      </c>
    </row>
    <row r="2513" spans="1:6" x14ac:dyDescent="0.25">
      <c r="A2513" s="259" t="s">
        <v>8868</v>
      </c>
      <c r="B2513" s="260">
        <v>2187175</v>
      </c>
      <c r="C2513" s="261" t="s">
        <v>468</v>
      </c>
      <c r="D2513" s="262">
        <v>45901</v>
      </c>
      <c r="E2513" s="259" t="s">
        <v>898</v>
      </c>
      <c r="F2513" s="259" t="s">
        <v>438</v>
      </c>
    </row>
    <row r="2514" spans="1:6" x14ac:dyDescent="0.25">
      <c r="A2514" s="259" t="s">
        <v>8869</v>
      </c>
      <c r="B2514" s="260">
        <v>41197</v>
      </c>
      <c r="C2514" s="261" t="s">
        <v>844</v>
      </c>
      <c r="D2514" s="262">
        <v>45809</v>
      </c>
      <c r="E2514" s="259" t="s">
        <v>898</v>
      </c>
      <c r="F2514" s="259" t="s">
        <v>438</v>
      </c>
    </row>
    <row r="2515" spans="1:6" x14ac:dyDescent="0.25">
      <c r="A2515" s="259" t="s">
        <v>8870</v>
      </c>
      <c r="B2515" s="260">
        <v>285453</v>
      </c>
      <c r="C2515" s="261" t="s">
        <v>454</v>
      </c>
      <c r="D2515" s="262">
        <v>45809</v>
      </c>
      <c r="E2515" s="259" t="s">
        <v>898</v>
      </c>
      <c r="F2515" s="259" t="s">
        <v>438</v>
      </c>
    </row>
    <row r="2516" spans="1:6" x14ac:dyDescent="0.25">
      <c r="A2516" s="259" t="s">
        <v>15336</v>
      </c>
      <c r="B2516" s="260">
        <v>50646</v>
      </c>
      <c r="C2516" s="261" t="s">
        <v>844</v>
      </c>
      <c r="D2516" s="262">
        <v>45901</v>
      </c>
      <c r="E2516" s="259" t="s">
        <v>898</v>
      </c>
      <c r="F2516" s="259" t="s">
        <v>438</v>
      </c>
    </row>
    <row r="2517" spans="1:6" x14ac:dyDescent="0.25">
      <c r="A2517" s="259" t="s">
        <v>8872</v>
      </c>
      <c r="B2517" s="260">
        <v>88479</v>
      </c>
      <c r="C2517" s="261" t="s">
        <v>447</v>
      </c>
      <c r="D2517" s="262">
        <v>45992</v>
      </c>
      <c r="E2517" s="259" t="s">
        <v>898</v>
      </c>
      <c r="F2517" s="259" t="s">
        <v>438</v>
      </c>
    </row>
    <row r="2518" spans="1:6" x14ac:dyDescent="0.25">
      <c r="A2518" s="259" t="s">
        <v>8873</v>
      </c>
      <c r="B2518" s="260">
        <v>526449</v>
      </c>
      <c r="C2518" s="261" t="s">
        <v>454</v>
      </c>
      <c r="D2518" s="262">
        <v>45809</v>
      </c>
      <c r="E2518" s="259" t="s">
        <v>898</v>
      </c>
      <c r="F2518" s="259" t="s">
        <v>438</v>
      </c>
    </row>
    <row r="2519" spans="1:6" x14ac:dyDescent="0.25">
      <c r="A2519" s="259" t="s">
        <v>8874</v>
      </c>
      <c r="B2519" s="260">
        <v>7128019024090</v>
      </c>
      <c r="C2519" s="261" t="s">
        <v>452</v>
      </c>
      <c r="D2519" s="262">
        <v>45717</v>
      </c>
      <c r="E2519" s="259" t="s">
        <v>898</v>
      </c>
      <c r="F2519" s="259" t="s">
        <v>438</v>
      </c>
    </row>
    <row r="2520" spans="1:6" x14ac:dyDescent="0.25">
      <c r="A2520" s="259" t="s">
        <v>8875</v>
      </c>
      <c r="B2520" s="260">
        <v>207231</v>
      </c>
      <c r="C2520" s="261" t="s">
        <v>529</v>
      </c>
      <c r="D2520" s="262">
        <v>45901</v>
      </c>
      <c r="E2520" s="259" t="s">
        <v>898</v>
      </c>
      <c r="F2520" s="259" t="s">
        <v>438</v>
      </c>
    </row>
    <row r="2521" spans="1:6" x14ac:dyDescent="0.25">
      <c r="A2521" s="259" t="s">
        <v>8876</v>
      </c>
      <c r="B2521" s="260">
        <v>111715</v>
      </c>
      <c r="C2521" s="261" t="s">
        <v>583</v>
      </c>
      <c r="D2521" s="262">
        <v>45658</v>
      </c>
      <c r="E2521" s="259" t="s">
        <v>898</v>
      </c>
      <c r="F2521" s="259" t="s">
        <v>438</v>
      </c>
    </row>
    <row r="2522" spans="1:6" x14ac:dyDescent="0.25">
      <c r="A2522" s="259" t="s">
        <v>8877</v>
      </c>
      <c r="B2522" s="260">
        <v>4544203</v>
      </c>
      <c r="C2522" s="261" t="s">
        <v>468</v>
      </c>
      <c r="D2522" s="262">
        <v>45870</v>
      </c>
      <c r="E2522" s="259" t="s">
        <v>898</v>
      </c>
      <c r="F2522" s="259" t="s">
        <v>438</v>
      </c>
    </row>
    <row r="2523" spans="1:6" x14ac:dyDescent="0.25">
      <c r="A2523" s="259" t="s">
        <v>8878</v>
      </c>
      <c r="B2523" s="260">
        <v>107752</v>
      </c>
      <c r="C2523" s="261" t="s">
        <v>583</v>
      </c>
      <c r="D2523" s="262">
        <v>45658</v>
      </c>
      <c r="E2523" s="259" t="s">
        <v>898</v>
      </c>
      <c r="F2523" s="259" t="s">
        <v>438</v>
      </c>
    </row>
    <row r="2524" spans="1:6" x14ac:dyDescent="0.25">
      <c r="A2524" s="259" t="s">
        <v>8879</v>
      </c>
      <c r="B2524" s="260">
        <v>234258</v>
      </c>
      <c r="C2524" s="261" t="s">
        <v>529</v>
      </c>
      <c r="D2524" s="262">
        <v>45658</v>
      </c>
      <c r="E2524" s="259" t="s">
        <v>898</v>
      </c>
      <c r="F2524" s="259" t="s">
        <v>438</v>
      </c>
    </row>
    <row r="2525" spans="1:6" x14ac:dyDescent="0.25">
      <c r="A2525" s="259" t="s">
        <v>8880</v>
      </c>
      <c r="B2525" s="260">
        <v>75062</v>
      </c>
      <c r="C2525" s="261" t="s">
        <v>844</v>
      </c>
      <c r="D2525" s="262">
        <v>45658</v>
      </c>
      <c r="E2525" s="259" t="s">
        <v>898</v>
      </c>
      <c r="F2525" s="259" t="s">
        <v>438</v>
      </c>
    </row>
    <row r="2526" spans="1:6" x14ac:dyDescent="0.25">
      <c r="A2526" s="259" t="s">
        <v>8881</v>
      </c>
      <c r="B2526" s="260">
        <v>6025651</v>
      </c>
      <c r="C2526" s="261" t="s">
        <v>508</v>
      </c>
      <c r="D2526" s="262">
        <v>45717</v>
      </c>
      <c r="E2526" s="259" t="s">
        <v>898</v>
      </c>
      <c r="F2526" s="259" t="s">
        <v>438</v>
      </c>
    </row>
    <row r="2527" spans="1:6" x14ac:dyDescent="0.25">
      <c r="A2527" s="259" t="s">
        <v>8882</v>
      </c>
      <c r="B2527" s="260">
        <v>54641</v>
      </c>
      <c r="C2527" s="261" t="s">
        <v>844</v>
      </c>
      <c r="D2527" s="262">
        <v>45901</v>
      </c>
      <c r="E2527" s="259" t="s">
        <v>898</v>
      </c>
      <c r="F2527" s="259" t="s">
        <v>438</v>
      </c>
    </row>
    <row r="2528" spans="1:6" x14ac:dyDescent="0.25">
      <c r="A2528" s="259" t="s">
        <v>8883</v>
      </c>
      <c r="B2528" s="260">
        <v>54900</v>
      </c>
      <c r="C2528" s="261" t="s">
        <v>844</v>
      </c>
      <c r="D2528" s="262">
        <v>45901</v>
      </c>
      <c r="E2528" s="259" t="s">
        <v>898</v>
      </c>
      <c r="F2528" s="259" t="s">
        <v>438</v>
      </c>
    </row>
    <row r="2529" spans="1:6" x14ac:dyDescent="0.25">
      <c r="A2529" s="259" t="s">
        <v>8884</v>
      </c>
      <c r="B2529" s="260">
        <v>1004825</v>
      </c>
      <c r="C2529" s="261" t="s">
        <v>480</v>
      </c>
      <c r="D2529" s="262">
        <v>45931</v>
      </c>
      <c r="E2529" s="259" t="s">
        <v>898</v>
      </c>
      <c r="F2529" s="259" t="s">
        <v>438</v>
      </c>
    </row>
    <row r="2530" spans="1:6" x14ac:dyDescent="0.25">
      <c r="A2530" s="259" t="s">
        <v>8885</v>
      </c>
      <c r="B2530" s="260">
        <v>214825</v>
      </c>
      <c r="C2530" s="261" t="s">
        <v>529</v>
      </c>
      <c r="D2530" s="262">
        <v>45901</v>
      </c>
      <c r="E2530" s="259" t="s">
        <v>898</v>
      </c>
      <c r="F2530" s="259" t="s">
        <v>438</v>
      </c>
    </row>
    <row r="2531" spans="1:6" x14ac:dyDescent="0.25">
      <c r="A2531" s="259" t="s">
        <v>8886</v>
      </c>
      <c r="B2531" s="260">
        <v>16413</v>
      </c>
      <c r="C2531" s="261" t="s">
        <v>844</v>
      </c>
      <c r="D2531" s="262">
        <v>45717</v>
      </c>
      <c r="E2531" s="259" t="s">
        <v>898</v>
      </c>
      <c r="F2531" s="259" t="s">
        <v>438</v>
      </c>
    </row>
    <row r="2532" spans="1:6" x14ac:dyDescent="0.25">
      <c r="A2532" s="259" t="s">
        <v>8887</v>
      </c>
      <c r="B2532" s="260">
        <v>19466</v>
      </c>
      <c r="C2532" s="261" t="s">
        <v>17366</v>
      </c>
      <c r="D2532" s="262">
        <v>45658</v>
      </c>
      <c r="E2532" s="259" t="s">
        <v>898</v>
      </c>
      <c r="F2532" s="259" t="s">
        <v>438</v>
      </c>
    </row>
    <row r="2533" spans="1:6" x14ac:dyDescent="0.25">
      <c r="A2533" s="259" t="s">
        <v>8888</v>
      </c>
      <c r="B2533" s="260">
        <v>6011998</v>
      </c>
      <c r="C2533" s="261" t="s">
        <v>480</v>
      </c>
      <c r="D2533" s="262">
        <v>45717</v>
      </c>
      <c r="E2533" s="259" t="s">
        <v>898</v>
      </c>
      <c r="F2533" s="259" t="s">
        <v>438</v>
      </c>
    </row>
    <row r="2534" spans="1:6" x14ac:dyDescent="0.25">
      <c r="A2534" s="259" t="s">
        <v>8889</v>
      </c>
      <c r="B2534" s="260">
        <v>65490</v>
      </c>
      <c r="C2534" s="261" t="s">
        <v>447</v>
      </c>
      <c r="D2534" s="262">
        <v>45658</v>
      </c>
      <c r="E2534" s="259" t="s">
        <v>898</v>
      </c>
      <c r="F2534" s="259" t="s">
        <v>438</v>
      </c>
    </row>
    <row r="2535" spans="1:6" x14ac:dyDescent="0.25">
      <c r="A2535" s="259" t="s">
        <v>8890</v>
      </c>
      <c r="B2535" s="260">
        <v>5005195</v>
      </c>
      <c r="C2535" s="261" t="s">
        <v>480</v>
      </c>
      <c r="D2535" s="262">
        <v>45901</v>
      </c>
      <c r="E2535" s="259" t="s">
        <v>898</v>
      </c>
      <c r="F2535" s="259" t="s">
        <v>438</v>
      </c>
    </row>
    <row r="2536" spans="1:6" x14ac:dyDescent="0.25">
      <c r="A2536" s="259" t="s">
        <v>8891</v>
      </c>
      <c r="B2536" s="260">
        <v>4012036</v>
      </c>
      <c r="C2536" s="261" t="s">
        <v>508</v>
      </c>
      <c r="D2536" s="262">
        <v>45931</v>
      </c>
      <c r="E2536" s="259" t="s">
        <v>898</v>
      </c>
      <c r="F2536" s="259" t="s">
        <v>438</v>
      </c>
    </row>
    <row r="2537" spans="1:6" x14ac:dyDescent="0.25">
      <c r="A2537" s="259" t="s">
        <v>8892</v>
      </c>
      <c r="B2537" s="260">
        <v>6022744</v>
      </c>
      <c r="C2537" s="261" t="s">
        <v>480</v>
      </c>
      <c r="D2537" s="262">
        <v>45717</v>
      </c>
      <c r="E2537" s="259" t="s">
        <v>898</v>
      </c>
      <c r="F2537" s="259" t="s">
        <v>438</v>
      </c>
    </row>
    <row r="2538" spans="1:6" x14ac:dyDescent="0.25">
      <c r="A2538" s="259" t="s">
        <v>8893</v>
      </c>
      <c r="B2538" s="260">
        <v>292956</v>
      </c>
      <c r="C2538" s="261" t="s">
        <v>454</v>
      </c>
      <c r="D2538" s="262">
        <v>45809</v>
      </c>
      <c r="E2538" s="259" t="s">
        <v>898</v>
      </c>
      <c r="F2538" s="259" t="s">
        <v>438</v>
      </c>
    </row>
    <row r="2539" spans="1:6" x14ac:dyDescent="0.25">
      <c r="A2539" s="259" t="s">
        <v>8894</v>
      </c>
      <c r="B2539" s="260">
        <v>58123</v>
      </c>
      <c r="C2539" s="261" t="s">
        <v>844</v>
      </c>
      <c r="D2539" s="262">
        <v>45901</v>
      </c>
      <c r="E2539" s="259" t="s">
        <v>898</v>
      </c>
      <c r="F2539" s="259" t="s">
        <v>438</v>
      </c>
    </row>
    <row r="2540" spans="1:6" x14ac:dyDescent="0.25">
      <c r="A2540" s="259" t="s">
        <v>8895</v>
      </c>
      <c r="B2540" s="260">
        <v>7011022000426</v>
      </c>
      <c r="C2540" s="261" t="s">
        <v>492</v>
      </c>
      <c r="D2540" s="262">
        <v>45809</v>
      </c>
      <c r="E2540" s="259" t="s">
        <v>898</v>
      </c>
      <c r="F2540" s="259" t="s">
        <v>438</v>
      </c>
    </row>
    <row r="2541" spans="1:6" x14ac:dyDescent="0.25">
      <c r="A2541" s="259" t="s">
        <v>8896</v>
      </c>
      <c r="B2541" s="260" t="s">
        <v>17919</v>
      </c>
      <c r="C2541" s="261" t="s">
        <v>445</v>
      </c>
      <c r="D2541" s="262">
        <v>45658</v>
      </c>
      <c r="E2541" s="259" t="s">
        <v>898</v>
      </c>
      <c r="F2541" s="259" t="s">
        <v>438</v>
      </c>
    </row>
    <row r="2542" spans="1:6" x14ac:dyDescent="0.25">
      <c r="A2542" s="259" t="s">
        <v>8897</v>
      </c>
      <c r="B2542" s="260">
        <v>54013</v>
      </c>
      <c r="C2542" s="261" t="s">
        <v>844</v>
      </c>
      <c r="D2542" s="262">
        <v>45809</v>
      </c>
      <c r="E2542" s="259" t="s">
        <v>898</v>
      </c>
      <c r="F2542" s="259" t="s">
        <v>438</v>
      </c>
    </row>
    <row r="2543" spans="1:6" x14ac:dyDescent="0.25">
      <c r="A2543" s="259" t="s">
        <v>8898</v>
      </c>
      <c r="B2543" s="260">
        <v>40874</v>
      </c>
      <c r="C2543" s="261" t="s">
        <v>479</v>
      </c>
      <c r="D2543" s="262">
        <v>45658</v>
      </c>
      <c r="E2543" s="259" t="s">
        <v>898</v>
      </c>
      <c r="F2543" s="259" t="s">
        <v>438</v>
      </c>
    </row>
    <row r="2544" spans="1:6" x14ac:dyDescent="0.25">
      <c r="A2544" s="259" t="s">
        <v>8899</v>
      </c>
      <c r="B2544" s="260">
        <v>284107</v>
      </c>
      <c r="C2544" s="261" t="s">
        <v>454</v>
      </c>
      <c r="D2544" s="262">
        <v>45717</v>
      </c>
      <c r="E2544" s="259" t="s">
        <v>898</v>
      </c>
      <c r="F2544" s="259" t="s">
        <v>438</v>
      </c>
    </row>
    <row r="2545" spans="1:6" x14ac:dyDescent="0.25">
      <c r="A2545" s="259" t="s">
        <v>8900</v>
      </c>
      <c r="B2545" s="260">
        <v>39244</v>
      </c>
      <c r="C2545" s="261" t="s">
        <v>844</v>
      </c>
      <c r="D2545" s="262">
        <v>45901</v>
      </c>
      <c r="E2545" s="259" t="s">
        <v>898</v>
      </c>
      <c r="F2545" s="259" t="s">
        <v>438</v>
      </c>
    </row>
    <row r="2546" spans="1:6" x14ac:dyDescent="0.25">
      <c r="A2546" s="259" t="s">
        <v>8901</v>
      </c>
      <c r="B2546" s="260">
        <v>53184</v>
      </c>
      <c r="C2546" s="261" t="s">
        <v>844</v>
      </c>
      <c r="D2546" s="262">
        <v>45901</v>
      </c>
      <c r="E2546" s="259" t="s">
        <v>898</v>
      </c>
      <c r="F2546" s="259" t="s">
        <v>438</v>
      </c>
    </row>
    <row r="2547" spans="1:6" x14ac:dyDescent="0.25">
      <c r="A2547" s="259" t="s">
        <v>8902</v>
      </c>
      <c r="B2547" s="260">
        <v>4946751</v>
      </c>
      <c r="C2547" s="261" t="s">
        <v>468</v>
      </c>
      <c r="D2547" s="262">
        <v>45658</v>
      </c>
      <c r="E2547" s="259" t="s">
        <v>898</v>
      </c>
      <c r="F2547" s="259" t="s">
        <v>438</v>
      </c>
    </row>
    <row r="2548" spans="1:6" x14ac:dyDescent="0.25">
      <c r="A2548" s="259" t="s">
        <v>8903</v>
      </c>
      <c r="B2548" s="260">
        <v>50401</v>
      </c>
      <c r="C2548" s="261" t="s">
        <v>844</v>
      </c>
      <c r="D2548" s="262">
        <v>45901</v>
      </c>
      <c r="E2548" s="259" t="s">
        <v>898</v>
      </c>
      <c r="F2548" s="259" t="s">
        <v>438</v>
      </c>
    </row>
    <row r="2549" spans="1:6" x14ac:dyDescent="0.25">
      <c r="A2549" s="259" t="s">
        <v>8904</v>
      </c>
      <c r="B2549" s="260">
        <v>4219676</v>
      </c>
      <c r="C2549" s="261" t="s">
        <v>468</v>
      </c>
      <c r="D2549" s="262">
        <v>45658</v>
      </c>
      <c r="E2549" s="259" t="s">
        <v>898</v>
      </c>
      <c r="F2549" s="259" t="s">
        <v>438</v>
      </c>
    </row>
    <row r="2550" spans="1:6" x14ac:dyDescent="0.25">
      <c r="A2550" s="259" t="s">
        <v>8905</v>
      </c>
      <c r="B2550" s="260">
        <v>50388</v>
      </c>
      <c r="C2550" s="261" t="s">
        <v>844</v>
      </c>
      <c r="D2550" s="262">
        <v>45901</v>
      </c>
      <c r="E2550" s="259" t="s">
        <v>898</v>
      </c>
      <c r="F2550" s="259" t="s">
        <v>438</v>
      </c>
    </row>
    <row r="2551" spans="1:6" x14ac:dyDescent="0.25">
      <c r="A2551" s="259" t="s">
        <v>8906</v>
      </c>
      <c r="B2551" s="260">
        <v>19556</v>
      </c>
      <c r="C2551" s="261" t="s">
        <v>17366</v>
      </c>
      <c r="D2551" s="262">
        <v>45658</v>
      </c>
      <c r="E2551" s="259" t="s">
        <v>898</v>
      </c>
      <c r="F2551" s="259" t="s">
        <v>438</v>
      </c>
    </row>
    <row r="2552" spans="1:6" x14ac:dyDescent="0.25">
      <c r="A2552" s="259" t="s">
        <v>8907</v>
      </c>
      <c r="B2552" s="260">
        <v>2187527</v>
      </c>
      <c r="C2552" s="261" t="s">
        <v>468</v>
      </c>
      <c r="D2552" s="262">
        <v>45901</v>
      </c>
      <c r="E2552" s="259" t="s">
        <v>898</v>
      </c>
      <c r="F2552" s="259" t="s">
        <v>438</v>
      </c>
    </row>
    <row r="2553" spans="1:6" x14ac:dyDescent="0.25">
      <c r="A2553" s="259" t="s">
        <v>8908</v>
      </c>
      <c r="B2553" s="260">
        <v>4067924</v>
      </c>
      <c r="C2553" s="261" t="s">
        <v>468</v>
      </c>
      <c r="D2553" s="262">
        <v>45717</v>
      </c>
      <c r="E2553" s="259" t="s">
        <v>898</v>
      </c>
      <c r="F2553" s="259" t="s">
        <v>438</v>
      </c>
    </row>
    <row r="2554" spans="1:6" x14ac:dyDescent="0.25">
      <c r="A2554" s="259" t="s">
        <v>8909</v>
      </c>
      <c r="B2554" s="260">
        <v>216914</v>
      </c>
      <c r="C2554" s="261" t="s">
        <v>529</v>
      </c>
      <c r="D2554" s="262">
        <v>45658</v>
      </c>
      <c r="E2554" s="259" t="s">
        <v>898</v>
      </c>
      <c r="F2554" s="259" t="s">
        <v>438</v>
      </c>
    </row>
    <row r="2555" spans="1:6" x14ac:dyDescent="0.25">
      <c r="A2555" s="259" t="s">
        <v>8910</v>
      </c>
      <c r="B2555" s="260">
        <v>7001227</v>
      </c>
      <c r="C2555" s="261" t="s">
        <v>480</v>
      </c>
      <c r="D2555" s="262">
        <v>45931</v>
      </c>
      <c r="E2555" s="259" t="s">
        <v>898</v>
      </c>
      <c r="F2555" s="259" t="s">
        <v>438</v>
      </c>
    </row>
    <row r="2556" spans="1:6" x14ac:dyDescent="0.25">
      <c r="A2556" s="259" t="s">
        <v>8911</v>
      </c>
      <c r="B2556" s="260">
        <v>94670</v>
      </c>
      <c r="C2556" s="261" t="s">
        <v>844</v>
      </c>
      <c r="D2556" s="262">
        <v>45658</v>
      </c>
      <c r="E2556" s="259" t="s">
        <v>898</v>
      </c>
      <c r="F2556" s="259" t="s">
        <v>438</v>
      </c>
    </row>
    <row r="2557" spans="1:6" x14ac:dyDescent="0.25">
      <c r="A2557" s="259" t="s">
        <v>8912</v>
      </c>
      <c r="B2557" s="260">
        <v>33018</v>
      </c>
      <c r="C2557" s="261" t="s">
        <v>844</v>
      </c>
      <c r="D2557" s="262">
        <v>45870</v>
      </c>
      <c r="E2557" s="259" t="s">
        <v>898</v>
      </c>
      <c r="F2557" s="259" t="s">
        <v>438</v>
      </c>
    </row>
    <row r="2558" spans="1:6" x14ac:dyDescent="0.25">
      <c r="A2558" s="259" t="s">
        <v>8913</v>
      </c>
      <c r="B2558" s="260">
        <v>6003006</v>
      </c>
      <c r="C2558" s="261" t="s">
        <v>480</v>
      </c>
      <c r="D2558" s="262">
        <v>45717</v>
      </c>
      <c r="E2558" s="259" t="s">
        <v>898</v>
      </c>
      <c r="F2558" s="259" t="s">
        <v>438</v>
      </c>
    </row>
    <row r="2559" spans="1:6" x14ac:dyDescent="0.25">
      <c r="A2559" s="259" t="s">
        <v>8914</v>
      </c>
      <c r="B2559" s="260">
        <v>220015</v>
      </c>
      <c r="C2559" s="261" t="s">
        <v>529</v>
      </c>
      <c r="D2559" s="262">
        <v>45931</v>
      </c>
      <c r="E2559" s="259" t="s">
        <v>898</v>
      </c>
      <c r="F2559" s="259" t="s">
        <v>438</v>
      </c>
    </row>
    <row r="2560" spans="1:6" x14ac:dyDescent="0.25">
      <c r="A2560" s="259" t="s">
        <v>8915</v>
      </c>
      <c r="B2560" s="260">
        <v>683287</v>
      </c>
      <c r="C2560" s="261" t="s">
        <v>454</v>
      </c>
      <c r="D2560" s="262">
        <v>45901</v>
      </c>
      <c r="E2560" s="259" t="s">
        <v>898</v>
      </c>
      <c r="F2560" s="259" t="s">
        <v>438</v>
      </c>
    </row>
    <row r="2561" spans="1:6" x14ac:dyDescent="0.25">
      <c r="A2561" s="259" t="s">
        <v>8916</v>
      </c>
      <c r="B2561" s="260">
        <v>48752</v>
      </c>
      <c r="C2561" s="261" t="s">
        <v>844</v>
      </c>
      <c r="D2561" s="262">
        <v>45809</v>
      </c>
      <c r="E2561" s="259" t="s">
        <v>898</v>
      </c>
      <c r="F2561" s="259" t="s">
        <v>438</v>
      </c>
    </row>
    <row r="2562" spans="1:6" x14ac:dyDescent="0.25">
      <c r="A2562" s="259" t="s">
        <v>8917</v>
      </c>
      <c r="B2562" s="260">
        <v>2170065</v>
      </c>
      <c r="C2562" s="261" t="s">
        <v>529</v>
      </c>
      <c r="D2562" s="262">
        <v>45901</v>
      </c>
      <c r="E2562" s="259" t="s">
        <v>898</v>
      </c>
      <c r="F2562" s="259" t="s">
        <v>438</v>
      </c>
    </row>
    <row r="2563" spans="1:6" x14ac:dyDescent="0.25">
      <c r="A2563" s="259" t="s">
        <v>8918</v>
      </c>
      <c r="B2563" s="260">
        <v>1004176</v>
      </c>
      <c r="C2563" s="261" t="s">
        <v>480</v>
      </c>
      <c r="D2563" s="262">
        <v>45992</v>
      </c>
      <c r="E2563" s="259" t="s">
        <v>898</v>
      </c>
      <c r="F2563" s="259" t="s">
        <v>438</v>
      </c>
    </row>
    <row r="2564" spans="1:6" x14ac:dyDescent="0.25">
      <c r="A2564" s="259" t="s">
        <v>8919</v>
      </c>
      <c r="B2564" s="260">
        <v>7331209</v>
      </c>
      <c r="C2564" s="261" t="s">
        <v>535</v>
      </c>
      <c r="D2564" s="262">
        <v>45658</v>
      </c>
      <c r="E2564" s="259" t="s">
        <v>898</v>
      </c>
      <c r="F2564" s="259" t="s">
        <v>438</v>
      </c>
    </row>
    <row r="2565" spans="1:6" x14ac:dyDescent="0.25">
      <c r="A2565" s="259" t="s">
        <v>8920</v>
      </c>
      <c r="B2565" s="260">
        <v>282538</v>
      </c>
      <c r="C2565" s="261" t="s">
        <v>454</v>
      </c>
      <c r="D2565" s="262">
        <v>45839</v>
      </c>
      <c r="E2565" s="259" t="s">
        <v>898</v>
      </c>
      <c r="F2565" s="259" t="s">
        <v>438</v>
      </c>
    </row>
    <row r="2566" spans="1:6" x14ac:dyDescent="0.25">
      <c r="A2566" s="259" t="s">
        <v>8921</v>
      </c>
      <c r="B2566" s="260">
        <v>285832</v>
      </c>
      <c r="C2566" s="261" t="s">
        <v>454</v>
      </c>
      <c r="D2566" s="262">
        <v>45717</v>
      </c>
      <c r="E2566" s="259" t="s">
        <v>898</v>
      </c>
      <c r="F2566" s="259" t="s">
        <v>438</v>
      </c>
    </row>
    <row r="2567" spans="1:6" x14ac:dyDescent="0.25">
      <c r="A2567" s="259" t="s">
        <v>8922</v>
      </c>
      <c r="B2567" s="260">
        <v>279817</v>
      </c>
      <c r="C2567" s="261" t="s">
        <v>454</v>
      </c>
      <c r="D2567" s="262">
        <v>45658</v>
      </c>
      <c r="E2567" s="259" t="s">
        <v>898</v>
      </c>
      <c r="F2567" s="259" t="s">
        <v>438</v>
      </c>
    </row>
    <row r="2568" spans="1:6" x14ac:dyDescent="0.25">
      <c r="A2568" s="259" t="s">
        <v>8923</v>
      </c>
      <c r="B2568" s="260">
        <v>53198</v>
      </c>
      <c r="C2568" s="261" t="s">
        <v>844</v>
      </c>
      <c r="D2568" s="262">
        <v>45901</v>
      </c>
      <c r="E2568" s="259" t="s">
        <v>898</v>
      </c>
      <c r="F2568" s="259" t="s">
        <v>438</v>
      </c>
    </row>
    <row r="2569" spans="1:6" x14ac:dyDescent="0.25">
      <c r="A2569" s="259" t="s">
        <v>8924</v>
      </c>
      <c r="B2569" s="260">
        <v>2018257</v>
      </c>
      <c r="C2569" s="261" t="s">
        <v>480</v>
      </c>
      <c r="D2569" s="262">
        <v>45870</v>
      </c>
      <c r="E2569" s="259" t="s">
        <v>898</v>
      </c>
      <c r="F2569" s="259" t="s">
        <v>438</v>
      </c>
    </row>
    <row r="2570" spans="1:6" x14ac:dyDescent="0.25">
      <c r="A2570" s="259" t="s">
        <v>8925</v>
      </c>
      <c r="B2570" s="260">
        <v>562696</v>
      </c>
      <c r="C2570" s="261" t="s">
        <v>454</v>
      </c>
      <c r="D2570" s="262">
        <v>45901</v>
      </c>
      <c r="E2570" s="259" t="s">
        <v>898</v>
      </c>
      <c r="F2570" s="259" t="s">
        <v>438</v>
      </c>
    </row>
    <row r="2571" spans="1:6" x14ac:dyDescent="0.25">
      <c r="A2571" s="259" t="s">
        <v>8926</v>
      </c>
      <c r="B2571" s="260">
        <v>51768</v>
      </c>
      <c r="C2571" s="261" t="s">
        <v>844</v>
      </c>
      <c r="D2571" s="262">
        <v>45931</v>
      </c>
      <c r="E2571" s="259" t="s">
        <v>898</v>
      </c>
      <c r="F2571" s="259" t="s">
        <v>438</v>
      </c>
    </row>
    <row r="2572" spans="1:6" x14ac:dyDescent="0.25">
      <c r="A2572" s="259" t="s">
        <v>8927</v>
      </c>
      <c r="B2572" s="260">
        <v>36640</v>
      </c>
      <c r="C2572" s="261" t="s">
        <v>844</v>
      </c>
      <c r="D2572" s="262">
        <v>45901</v>
      </c>
      <c r="E2572" s="259" t="s">
        <v>898</v>
      </c>
      <c r="F2572" s="259" t="s">
        <v>438</v>
      </c>
    </row>
    <row r="2573" spans="1:6" x14ac:dyDescent="0.25">
      <c r="A2573" s="259" t="s">
        <v>8928</v>
      </c>
      <c r="B2573" s="260">
        <v>239339</v>
      </c>
      <c r="C2573" s="261" t="s">
        <v>529</v>
      </c>
      <c r="D2573" s="262">
        <v>45992</v>
      </c>
      <c r="E2573" s="259" t="s">
        <v>898</v>
      </c>
      <c r="F2573" s="259" t="s">
        <v>438</v>
      </c>
    </row>
    <row r="2574" spans="1:6" x14ac:dyDescent="0.25">
      <c r="A2574" s="259" t="s">
        <v>8929</v>
      </c>
      <c r="B2574" s="260">
        <v>499951</v>
      </c>
      <c r="C2574" s="261" t="s">
        <v>454</v>
      </c>
      <c r="D2574" s="262">
        <v>45658</v>
      </c>
      <c r="E2574" s="259" t="s">
        <v>898</v>
      </c>
      <c r="F2574" s="259" t="s">
        <v>438</v>
      </c>
    </row>
    <row r="2575" spans="1:6" x14ac:dyDescent="0.25">
      <c r="A2575" s="259" t="s">
        <v>8930</v>
      </c>
      <c r="B2575" s="260">
        <v>997</v>
      </c>
      <c r="C2575" s="261" t="s">
        <v>844</v>
      </c>
      <c r="D2575" s="262">
        <v>45901</v>
      </c>
      <c r="E2575" s="259" t="s">
        <v>898</v>
      </c>
      <c r="F2575" s="259" t="s">
        <v>438</v>
      </c>
    </row>
    <row r="2576" spans="1:6" x14ac:dyDescent="0.25">
      <c r="A2576" s="259" t="s">
        <v>8931</v>
      </c>
      <c r="B2576" s="260">
        <v>4514525</v>
      </c>
      <c r="C2576" s="261" t="s">
        <v>468</v>
      </c>
      <c r="D2576" s="262">
        <v>45901</v>
      </c>
      <c r="E2576" s="259" t="s">
        <v>898</v>
      </c>
      <c r="F2576" s="259" t="s">
        <v>438</v>
      </c>
    </row>
    <row r="2577" spans="1:6" x14ac:dyDescent="0.25">
      <c r="A2577" s="259" t="s">
        <v>8932</v>
      </c>
      <c r="B2577" s="260">
        <v>6018928220</v>
      </c>
      <c r="C2577" s="261" t="s">
        <v>480</v>
      </c>
      <c r="D2577" s="262">
        <v>45870</v>
      </c>
      <c r="E2577" s="259" t="s">
        <v>898</v>
      </c>
      <c r="F2577" s="259" t="s">
        <v>438</v>
      </c>
    </row>
    <row r="2578" spans="1:6" x14ac:dyDescent="0.25">
      <c r="A2578" s="259" t="s">
        <v>8933</v>
      </c>
      <c r="B2578" s="260">
        <v>14311</v>
      </c>
      <c r="C2578" s="261" t="s">
        <v>479</v>
      </c>
      <c r="D2578" s="262">
        <v>45658</v>
      </c>
      <c r="E2578" s="259" t="s">
        <v>898</v>
      </c>
      <c r="F2578" s="259" t="s">
        <v>438</v>
      </c>
    </row>
    <row r="2579" spans="1:6" x14ac:dyDescent="0.25">
      <c r="A2579" s="259" t="s">
        <v>8934</v>
      </c>
      <c r="B2579" s="260">
        <v>4238</v>
      </c>
      <c r="C2579" s="261" t="s">
        <v>844</v>
      </c>
      <c r="D2579" s="262">
        <v>45809</v>
      </c>
      <c r="E2579" s="259" t="s">
        <v>898</v>
      </c>
      <c r="F2579" s="259" t="s">
        <v>438</v>
      </c>
    </row>
    <row r="2580" spans="1:6" x14ac:dyDescent="0.25">
      <c r="A2580" s="259" t="s">
        <v>8935</v>
      </c>
      <c r="B2580" s="260">
        <v>67844</v>
      </c>
      <c r="C2580" s="261" t="s">
        <v>844</v>
      </c>
      <c r="D2580" s="262">
        <v>45658</v>
      </c>
      <c r="E2580" s="259" t="s">
        <v>898</v>
      </c>
      <c r="F2580" s="259" t="s">
        <v>438</v>
      </c>
    </row>
    <row r="2581" spans="1:6" x14ac:dyDescent="0.25">
      <c r="A2581" s="259" t="s">
        <v>8936</v>
      </c>
      <c r="B2581" s="260">
        <v>51920</v>
      </c>
      <c r="C2581" s="261" t="s">
        <v>6416</v>
      </c>
      <c r="D2581" s="262">
        <v>45658</v>
      </c>
      <c r="E2581" s="259" t="s">
        <v>898</v>
      </c>
      <c r="F2581" s="259" t="s">
        <v>438</v>
      </c>
    </row>
    <row r="2582" spans="1:6" x14ac:dyDescent="0.25">
      <c r="A2582" s="259" t="s">
        <v>8937</v>
      </c>
      <c r="B2582" s="260">
        <v>485100</v>
      </c>
      <c r="C2582" s="261" t="s">
        <v>454</v>
      </c>
      <c r="D2582" s="262">
        <v>45658</v>
      </c>
      <c r="E2582" s="259" t="s">
        <v>898</v>
      </c>
      <c r="F2582" s="259" t="s">
        <v>438</v>
      </c>
    </row>
    <row r="2583" spans="1:6" x14ac:dyDescent="0.25">
      <c r="A2583" s="259" t="s">
        <v>8938</v>
      </c>
      <c r="B2583" s="260">
        <v>281747</v>
      </c>
      <c r="C2583" s="261" t="s">
        <v>454</v>
      </c>
      <c r="D2583" s="262">
        <v>45717</v>
      </c>
      <c r="E2583" s="259" t="s">
        <v>898</v>
      </c>
      <c r="F2583" s="259" t="s">
        <v>438</v>
      </c>
    </row>
    <row r="2584" spans="1:6" x14ac:dyDescent="0.25">
      <c r="A2584" s="259" t="s">
        <v>8939</v>
      </c>
      <c r="B2584" s="260">
        <v>6021670</v>
      </c>
      <c r="C2584" s="261" t="s">
        <v>480</v>
      </c>
      <c r="D2584" s="262">
        <v>45839</v>
      </c>
      <c r="E2584" s="259" t="s">
        <v>898</v>
      </c>
      <c r="F2584" s="259" t="s">
        <v>438</v>
      </c>
    </row>
    <row r="2585" spans="1:6" x14ac:dyDescent="0.25">
      <c r="A2585" s="259" t="s">
        <v>8940</v>
      </c>
      <c r="B2585" s="260">
        <v>14598</v>
      </c>
      <c r="C2585" s="261" t="s">
        <v>844</v>
      </c>
      <c r="D2585" s="262">
        <v>45876</v>
      </c>
      <c r="E2585" s="259" t="s">
        <v>898</v>
      </c>
      <c r="F2585" s="259" t="s">
        <v>438</v>
      </c>
    </row>
    <row r="2586" spans="1:6" x14ac:dyDescent="0.25">
      <c r="A2586" s="259" t="s">
        <v>8941</v>
      </c>
      <c r="B2586" s="260">
        <v>7004064</v>
      </c>
      <c r="C2586" s="261" t="s">
        <v>480</v>
      </c>
      <c r="D2586" s="262">
        <v>45867</v>
      </c>
      <c r="E2586" s="259" t="s">
        <v>898</v>
      </c>
      <c r="F2586" s="259" t="s">
        <v>438</v>
      </c>
    </row>
    <row r="2587" spans="1:6" x14ac:dyDescent="0.25">
      <c r="A2587" s="259" t="s">
        <v>8942</v>
      </c>
      <c r="B2587" s="260">
        <v>234774</v>
      </c>
      <c r="C2587" s="261" t="s">
        <v>529</v>
      </c>
      <c r="D2587" s="262">
        <v>45658</v>
      </c>
      <c r="E2587" s="259" t="s">
        <v>898</v>
      </c>
      <c r="F2587" s="259" t="s">
        <v>438</v>
      </c>
    </row>
    <row r="2588" spans="1:6" x14ac:dyDescent="0.25">
      <c r="A2588" s="259" t="s">
        <v>8943</v>
      </c>
      <c r="B2588" s="260">
        <v>234754</v>
      </c>
      <c r="C2588" s="261" t="s">
        <v>529</v>
      </c>
      <c r="D2588" s="262">
        <v>45992</v>
      </c>
      <c r="E2588" s="259" t="s">
        <v>898</v>
      </c>
      <c r="F2588" s="259" t="s">
        <v>438</v>
      </c>
    </row>
    <row r="2589" spans="1:6" x14ac:dyDescent="0.25">
      <c r="A2589" s="259" t="s">
        <v>8944</v>
      </c>
      <c r="B2589" s="260">
        <v>6006697</v>
      </c>
      <c r="C2589" s="261" t="s">
        <v>480</v>
      </c>
      <c r="D2589" s="262">
        <v>45717</v>
      </c>
      <c r="E2589" s="259" t="s">
        <v>898</v>
      </c>
      <c r="F2589" s="259" t="s">
        <v>438</v>
      </c>
    </row>
    <row r="2590" spans="1:6" x14ac:dyDescent="0.25">
      <c r="A2590" s="259" t="s">
        <v>8945</v>
      </c>
      <c r="B2590" s="260">
        <v>5004891</v>
      </c>
      <c r="C2590" s="261" t="s">
        <v>480</v>
      </c>
      <c r="D2590" s="262">
        <v>45901</v>
      </c>
      <c r="E2590" s="259" t="s">
        <v>898</v>
      </c>
      <c r="F2590" s="259" t="s">
        <v>438</v>
      </c>
    </row>
    <row r="2591" spans="1:6" x14ac:dyDescent="0.25">
      <c r="A2591" s="259" t="s">
        <v>8946</v>
      </c>
      <c r="B2591" s="260">
        <v>107667</v>
      </c>
      <c r="C2591" s="261" t="s">
        <v>583</v>
      </c>
      <c r="D2591" s="262">
        <v>45959</v>
      </c>
      <c r="E2591" s="259" t="s">
        <v>898</v>
      </c>
      <c r="F2591" s="259" t="s">
        <v>438</v>
      </c>
    </row>
    <row r="2592" spans="1:6" x14ac:dyDescent="0.25">
      <c r="A2592" s="259" t="s">
        <v>8947</v>
      </c>
      <c r="B2592" s="260">
        <v>7047</v>
      </c>
      <c r="C2592" s="261" t="s">
        <v>844</v>
      </c>
      <c r="D2592" s="262">
        <v>45658</v>
      </c>
      <c r="E2592" s="259" t="s">
        <v>898</v>
      </c>
      <c r="F2592" s="259" t="s">
        <v>438</v>
      </c>
    </row>
    <row r="2593" spans="1:6" x14ac:dyDescent="0.25">
      <c r="A2593" s="259" t="s">
        <v>8948</v>
      </c>
      <c r="B2593" s="260">
        <v>7131</v>
      </c>
      <c r="C2593" s="261" t="s">
        <v>844</v>
      </c>
      <c r="D2593" s="262">
        <v>45870</v>
      </c>
      <c r="E2593" s="259" t="s">
        <v>898</v>
      </c>
      <c r="F2593" s="259" t="s">
        <v>438</v>
      </c>
    </row>
    <row r="2594" spans="1:6" x14ac:dyDescent="0.25">
      <c r="A2594" s="259" t="s">
        <v>8949</v>
      </c>
      <c r="B2594" s="260">
        <v>214962</v>
      </c>
      <c r="C2594" s="261" t="s">
        <v>529</v>
      </c>
      <c r="D2594" s="262">
        <v>45931</v>
      </c>
      <c r="E2594" s="259" t="s">
        <v>898</v>
      </c>
      <c r="F2594" s="259" t="s">
        <v>438</v>
      </c>
    </row>
    <row r="2595" spans="1:6" x14ac:dyDescent="0.25">
      <c r="A2595" s="259" t="s">
        <v>8950</v>
      </c>
      <c r="B2595" s="260">
        <v>234642</v>
      </c>
      <c r="C2595" s="261" t="s">
        <v>529</v>
      </c>
      <c r="D2595" s="262">
        <v>45992</v>
      </c>
      <c r="E2595" s="259" t="s">
        <v>898</v>
      </c>
      <c r="F2595" s="259" t="s">
        <v>438</v>
      </c>
    </row>
    <row r="2596" spans="1:6" x14ac:dyDescent="0.25">
      <c r="A2596" s="259" t="s">
        <v>8951</v>
      </c>
      <c r="B2596" s="260">
        <v>40473</v>
      </c>
      <c r="C2596" s="261" t="s">
        <v>479</v>
      </c>
      <c r="D2596" s="262">
        <v>45658</v>
      </c>
      <c r="E2596" s="259" t="s">
        <v>898</v>
      </c>
      <c r="F2596" s="259" t="s">
        <v>438</v>
      </c>
    </row>
    <row r="2597" spans="1:6" x14ac:dyDescent="0.25">
      <c r="A2597" s="259" t="s">
        <v>8952</v>
      </c>
      <c r="B2597" s="260">
        <v>574252</v>
      </c>
      <c r="C2597" s="261" t="s">
        <v>454</v>
      </c>
      <c r="D2597" s="262">
        <v>45931</v>
      </c>
      <c r="E2597" s="259" t="s">
        <v>898</v>
      </c>
      <c r="F2597" s="259" t="s">
        <v>438</v>
      </c>
    </row>
    <row r="2598" spans="1:6" x14ac:dyDescent="0.25">
      <c r="A2598" s="259" t="s">
        <v>8953</v>
      </c>
      <c r="B2598" s="260" t="s">
        <v>17920</v>
      </c>
      <c r="C2598" s="261" t="s">
        <v>464</v>
      </c>
      <c r="D2598" s="262">
        <v>45901</v>
      </c>
      <c r="E2598" s="259" t="s">
        <v>898</v>
      </c>
      <c r="F2598" s="259" t="s">
        <v>438</v>
      </c>
    </row>
    <row r="2599" spans="1:6" x14ac:dyDescent="0.25">
      <c r="A2599" s="259" t="s">
        <v>8954</v>
      </c>
      <c r="B2599" s="260">
        <v>4301893</v>
      </c>
      <c r="C2599" s="261" t="s">
        <v>468</v>
      </c>
      <c r="D2599" s="262">
        <v>45658</v>
      </c>
      <c r="E2599" s="259" t="s">
        <v>898</v>
      </c>
      <c r="F2599" s="259" t="s">
        <v>438</v>
      </c>
    </row>
    <row r="2600" spans="1:6" x14ac:dyDescent="0.25">
      <c r="A2600" s="259" t="s">
        <v>8955</v>
      </c>
      <c r="B2600" s="260">
        <v>234606</v>
      </c>
      <c r="C2600" s="261" t="s">
        <v>529</v>
      </c>
      <c r="D2600" s="262">
        <v>45992</v>
      </c>
      <c r="E2600" s="259" t="s">
        <v>898</v>
      </c>
      <c r="F2600" s="259" t="s">
        <v>438</v>
      </c>
    </row>
    <row r="2601" spans="1:6" x14ac:dyDescent="0.25">
      <c r="A2601" s="259" t="s">
        <v>8956</v>
      </c>
      <c r="B2601" s="260">
        <v>34320</v>
      </c>
      <c r="C2601" s="261" t="s">
        <v>844</v>
      </c>
      <c r="D2601" s="262">
        <v>45809</v>
      </c>
      <c r="E2601" s="259" t="s">
        <v>898</v>
      </c>
      <c r="F2601" s="259" t="s">
        <v>438</v>
      </c>
    </row>
    <row r="2602" spans="1:6" x14ac:dyDescent="0.25">
      <c r="A2602" s="259" t="s">
        <v>8957</v>
      </c>
      <c r="B2602" s="260">
        <v>482380</v>
      </c>
      <c r="C2602" s="261" t="s">
        <v>454</v>
      </c>
      <c r="D2602" s="262">
        <v>45658</v>
      </c>
      <c r="E2602" s="259" t="s">
        <v>898</v>
      </c>
      <c r="F2602" s="259" t="s">
        <v>438</v>
      </c>
    </row>
    <row r="2603" spans="1:6" x14ac:dyDescent="0.25">
      <c r="A2603" s="259" t="s">
        <v>8958</v>
      </c>
      <c r="B2603" s="260">
        <v>224259</v>
      </c>
      <c r="C2603" s="261" t="s">
        <v>529</v>
      </c>
      <c r="D2603" s="262">
        <v>45931</v>
      </c>
      <c r="E2603" s="259" t="s">
        <v>898</v>
      </c>
      <c r="F2603" s="259" t="s">
        <v>438</v>
      </c>
    </row>
    <row r="2604" spans="1:6" x14ac:dyDescent="0.25">
      <c r="A2604" s="259" t="s">
        <v>8959</v>
      </c>
      <c r="B2604" s="260">
        <v>207466</v>
      </c>
      <c r="C2604" s="261" t="s">
        <v>529</v>
      </c>
      <c r="D2604" s="262">
        <v>45901</v>
      </c>
      <c r="E2604" s="259" t="s">
        <v>898</v>
      </c>
      <c r="F2604" s="259" t="s">
        <v>438</v>
      </c>
    </row>
    <row r="2605" spans="1:6" x14ac:dyDescent="0.25">
      <c r="A2605" s="259" t="s">
        <v>8960</v>
      </c>
      <c r="B2605" s="260">
        <v>234856</v>
      </c>
      <c r="C2605" s="261" t="s">
        <v>529</v>
      </c>
      <c r="D2605" s="262">
        <v>45931</v>
      </c>
      <c r="E2605" s="259" t="s">
        <v>898</v>
      </c>
      <c r="F2605" s="259" t="s">
        <v>438</v>
      </c>
    </row>
    <row r="2606" spans="1:6" x14ac:dyDescent="0.25">
      <c r="A2606" s="259" t="s">
        <v>8961</v>
      </c>
      <c r="B2606" s="260">
        <v>207056</v>
      </c>
      <c r="C2606" s="261" t="s">
        <v>529</v>
      </c>
      <c r="D2606" s="262">
        <v>45658</v>
      </c>
      <c r="E2606" s="259" t="s">
        <v>898</v>
      </c>
      <c r="F2606" s="259" t="s">
        <v>438</v>
      </c>
    </row>
    <row r="2607" spans="1:6" x14ac:dyDescent="0.25">
      <c r="A2607" s="259" t="s">
        <v>8962</v>
      </c>
      <c r="B2607" s="260">
        <v>234385</v>
      </c>
      <c r="C2607" s="261" t="s">
        <v>529</v>
      </c>
      <c r="D2607" s="262">
        <v>45931</v>
      </c>
      <c r="E2607" s="259" t="s">
        <v>898</v>
      </c>
      <c r="F2607" s="259" t="s">
        <v>438</v>
      </c>
    </row>
    <row r="2608" spans="1:6" x14ac:dyDescent="0.25">
      <c r="A2608" s="259" t="s">
        <v>8963</v>
      </c>
      <c r="B2608" s="260">
        <v>240816</v>
      </c>
      <c r="C2608" s="261" t="s">
        <v>529</v>
      </c>
      <c r="D2608" s="262">
        <v>45931</v>
      </c>
      <c r="E2608" s="259" t="s">
        <v>898</v>
      </c>
      <c r="F2608" s="259" t="s">
        <v>438</v>
      </c>
    </row>
    <row r="2609" spans="1:6" x14ac:dyDescent="0.25">
      <c r="A2609" s="259" t="s">
        <v>8964</v>
      </c>
      <c r="B2609" s="260">
        <v>215234</v>
      </c>
      <c r="C2609" s="261" t="s">
        <v>529</v>
      </c>
      <c r="D2609" s="262">
        <v>45901</v>
      </c>
      <c r="E2609" s="259" t="s">
        <v>898</v>
      </c>
      <c r="F2609" s="259" t="s">
        <v>438</v>
      </c>
    </row>
    <row r="2610" spans="1:6" x14ac:dyDescent="0.25">
      <c r="A2610" s="259" t="s">
        <v>8965</v>
      </c>
      <c r="B2610" s="260">
        <v>5091544</v>
      </c>
      <c r="C2610" s="261" t="s">
        <v>501</v>
      </c>
      <c r="D2610" s="262">
        <v>45992</v>
      </c>
      <c r="E2610" s="259" t="s">
        <v>898</v>
      </c>
      <c r="F2610" s="259" t="s">
        <v>438</v>
      </c>
    </row>
    <row r="2611" spans="1:6" x14ac:dyDescent="0.25">
      <c r="A2611" s="259" t="s">
        <v>8966</v>
      </c>
      <c r="B2611" s="260">
        <v>4681837</v>
      </c>
      <c r="C2611" s="261" t="s">
        <v>501</v>
      </c>
      <c r="D2611" s="262">
        <v>45809</v>
      </c>
      <c r="E2611" s="259" t="s">
        <v>898</v>
      </c>
      <c r="F2611" s="259" t="s">
        <v>438</v>
      </c>
    </row>
    <row r="2612" spans="1:6" x14ac:dyDescent="0.25">
      <c r="A2612" s="259" t="s">
        <v>8968</v>
      </c>
      <c r="B2612" s="260">
        <v>3810736</v>
      </c>
      <c r="C2612" s="261" t="s">
        <v>468</v>
      </c>
      <c r="D2612" s="262">
        <v>45658</v>
      </c>
      <c r="E2612" s="259" t="s">
        <v>898</v>
      </c>
      <c r="F2612" s="259" t="s">
        <v>438</v>
      </c>
    </row>
    <row r="2613" spans="1:6" x14ac:dyDescent="0.25">
      <c r="A2613" s="259" t="s">
        <v>8969</v>
      </c>
      <c r="B2613" s="260">
        <v>112147</v>
      </c>
      <c r="C2613" s="261" t="s">
        <v>439</v>
      </c>
      <c r="D2613" s="262">
        <v>45809</v>
      </c>
      <c r="E2613" s="259" t="s">
        <v>898</v>
      </c>
      <c r="F2613" s="259" t="s">
        <v>438</v>
      </c>
    </row>
    <row r="2614" spans="1:6" x14ac:dyDescent="0.25">
      <c r="A2614" s="259" t="s">
        <v>8970</v>
      </c>
      <c r="B2614" s="260">
        <v>34891</v>
      </c>
      <c r="C2614" s="261" t="s">
        <v>479</v>
      </c>
      <c r="D2614" s="262">
        <v>45658</v>
      </c>
      <c r="E2614" s="259" t="s">
        <v>898</v>
      </c>
      <c r="F2614" s="259" t="s">
        <v>438</v>
      </c>
    </row>
    <row r="2615" spans="1:6" x14ac:dyDescent="0.25">
      <c r="A2615" s="259" t="s">
        <v>8971</v>
      </c>
      <c r="B2615" s="260">
        <v>285719</v>
      </c>
      <c r="C2615" s="261" t="s">
        <v>454</v>
      </c>
      <c r="D2615" s="262">
        <v>45658</v>
      </c>
      <c r="E2615" s="259" t="s">
        <v>898</v>
      </c>
      <c r="F2615" s="259" t="s">
        <v>438</v>
      </c>
    </row>
    <row r="2616" spans="1:6" x14ac:dyDescent="0.25">
      <c r="A2616" s="259" t="s">
        <v>14245</v>
      </c>
      <c r="B2616" s="260">
        <v>50774</v>
      </c>
      <c r="C2616" s="261" t="s">
        <v>844</v>
      </c>
      <c r="D2616" s="262">
        <v>45992</v>
      </c>
      <c r="E2616" s="259" t="s">
        <v>898</v>
      </c>
      <c r="F2616" s="259" t="s">
        <v>438</v>
      </c>
    </row>
    <row r="2617" spans="1:6" x14ac:dyDescent="0.25">
      <c r="A2617" s="259" t="s">
        <v>8974</v>
      </c>
      <c r="B2617" s="260">
        <v>7295009</v>
      </c>
      <c r="C2617" s="261" t="s">
        <v>535</v>
      </c>
      <c r="D2617" s="262">
        <v>45658</v>
      </c>
      <c r="E2617" s="259" t="s">
        <v>898</v>
      </c>
      <c r="F2617" s="259" t="s">
        <v>438</v>
      </c>
    </row>
    <row r="2618" spans="1:6" x14ac:dyDescent="0.25">
      <c r="A2618" s="259" t="s">
        <v>8975</v>
      </c>
      <c r="B2618" s="260">
        <v>88483</v>
      </c>
      <c r="C2618" s="261" t="s">
        <v>447</v>
      </c>
      <c r="D2618" s="262">
        <v>45658</v>
      </c>
      <c r="E2618" s="259" t="s">
        <v>898</v>
      </c>
      <c r="F2618" s="259" t="s">
        <v>438</v>
      </c>
    </row>
    <row r="2619" spans="1:6" x14ac:dyDescent="0.25">
      <c r="A2619" s="259" t="s">
        <v>8976</v>
      </c>
      <c r="B2619" s="260">
        <v>88439</v>
      </c>
      <c r="C2619" s="261" t="s">
        <v>447</v>
      </c>
      <c r="D2619" s="262">
        <v>45658</v>
      </c>
      <c r="E2619" s="259" t="s">
        <v>898</v>
      </c>
      <c r="F2619" s="259" t="s">
        <v>438</v>
      </c>
    </row>
    <row r="2620" spans="1:6" x14ac:dyDescent="0.25">
      <c r="A2620" s="259" t="s">
        <v>8977</v>
      </c>
      <c r="B2620" s="260">
        <v>65512</v>
      </c>
      <c r="C2620" s="261" t="s">
        <v>447</v>
      </c>
      <c r="D2620" s="262">
        <v>45658</v>
      </c>
      <c r="E2620" s="259" t="s">
        <v>898</v>
      </c>
      <c r="F2620" s="259" t="s">
        <v>438</v>
      </c>
    </row>
    <row r="2621" spans="1:6" x14ac:dyDescent="0.25">
      <c r="A2621" s="259" t="s">
        <v>8978</v>
      </c>
      <c r="B2621" s="260">
        <v>51907</v>
      </c>
      <c r="C2621" s="261" t="s">
        <v>6416</v>
      </c>
      <c r="D2621" s="262">
        <v>45658</v>
      </c>
      <c r="E2621" s="259" t="s">
        <v>898</v>
      </c>
      <c r="F2621" s="259" t="s">
        <v>438</v>
      </c>
    </row>
    <row r="2622" spans="1:6" x14ac:dyDescent="0.25">
      <c r="A2622" s="259" t="s">
        <v>8979</v>
      </c>
      <c r="B2622" s="260">
        <v>88024</v>
      </c>
      <c r="C2622" s="261" t="s">
        <v>844</v>
      </c>
      <c r="D2622" s="262">
        <v>45717</v>
      </c>
      <c r="E2622" s="259" t="s">
        <v>898</v>
      </c>
      <c r="F2622" s="259" t="s">
        <v>438</v>
      </c>
    </row>
    <row r="2623" spans="1:6" x14ac:dyDescent="0.25">
      <c r="A2623" s="259" t="s">
        <v>8980</v>
      </c>
      <c r="B2623" s="260">
        <v>86560</v>
      </c>
      <c r="C2623" s="261" t="s">
        <v>844</v>
      </c>
      <c r="D2623" s="262">
        <v>45931</v>
      </c>
      <c r="E2623" s="259" t="s">
        <v>898</v>
      </c>
      <c r="F2623" s="259" t="s">
        <v>438</v>
      </c>
    </row>
    <row r="2624" spans="1:6" x14ac:dyDescent="0.25">
      <c r="A2624" s="259" t="s">
        <v>8981</v>
      </c>
      <c r="B2624" s="260">
        <v>11058</v>
      </c>
      <c r="C2624" s="261" t="s">
        <v>844</v>
      </c>
      <c r="D2624" s="262">
        <v>45992</v>
      </c>
      <c r="E2624" s="259" t="s">
        <v>898</v>
      </c>
      <c r="F2624" s="259" t="s">
        <v>438</v>
      </c>
    </row>
    <row r="2625" spans="1:6" x14ac:dyDescent="0.25">
      <c r="A2625" s="259" t="s">
        <v>8982</v>
      </c>
      <c r="B2625" s="260">
        <v>233471</v>
      </c>
      <c r="C2625" s="261" t="s">
        <v>529</v>
      </c>
      <c r="D2625" s="262">
        <v>45931</v>
      </c>
      <c r="E2625" s="259" t="s">
        <v>898</v>
      </c>
      <c r="F2625" s="259" t="s">
        <v>438</v>
      </c>
    </row>
    <row r="2626" spans="1:6" x14ac:dyDescent="0.25">
      <c r="A2626" s="259" t="s">
        <v>8983</v>
      </c>
      <c r="B2626" s="260">
        <v>5006145</v>
      </c>
      <c r="C2626" s="261" t="s">
        <v>480</v>
      </c>
      <c r="D2626" s="262">
        <v>45809</v>
      </c>
      <c r="E2626" s="259" t="s">
        <v>898</v>
      </c>
      <c r="F2626" s="259" t="s">
        <v>438</v>
      </c>
    </row>
    <row r="2627" spans="1:6" x14ac:dyDescent="0.25">
      <c r="A2627" s="259" t="s">
        <v>8984</v>
      </c>
      <c r="B2627" s="260">
        <v>361157</v>
      </c>
      <c r="C2627" s="261" t="s">
        <v>454</v>
      </c>
      <c r="D2627" s="262">
        <v>45962</v>
      </c>
      <c r="E2627" s="259" t="s">
        <v>898</v>
      </c>
      <c r="F2627" s="259" t="s">
        <v>438</v>
      </c>
    </row>
    <row r="2628" spans="1:6" x14ac:dyDescent="0.25">
      <c r="A2628" s="259" t="s">
        <v>8985</v>
      </c>
      <c r="B2628" s="260">
        <v>225468</v>
      </c>
      <c r="C2628" s="261" t="s">
        <v>529</v>
      </c>
      <c r="D2628" s="262">
        <v>45992</v>
      </c>
      <c r="E2628" s="259" t="s">
        <v>898</v>
      </c>
      <c r="F2628" s="259" t="s">
        <v>438</v>
      </c>
    </row>
    <row r="2629" spans="1:6" x14ac:dyDescent="0.25">
      <c r="A2629" s="259" t="s">
        <v>8986</v>
      </c>
      <c r="B2629" s="260">
        <v>1004126</v>
      </c>
      <c r="C2629" s="261" t="s">
        <v>480</v>
      </c>
      <c r="D2629" s="262">
        <v>45931</v>
      </c>
      <c r="E2629" s="259" t="s">
        <v>898</v>
      </c>
      <c r="F2629" s="259" t="s">
        <v>438</v>
      </c>
    </row>
    <row r="2630" spans="1:6" x14ac:dyDescent="0.25">
      <c r="A2630" s="259" t="s">
        <v>8987</v>
      </c>
      <c r="B2630" s="260">
        <v>207223</v>
      </c>
      <c r="C2630" s="261" t="s">
        <v>529</v>
      </c>
      <c r="D2630" s="262">
        <v>45901</v>
      </c>
      <c r="E2630" s="259" t="s">
        <v>898</v>
      </c>
      <c r="F2630" s="259" t="s">
        <v>438</v>
      </c>
    </row>
    <row r="2631" spans="1:6" x14ac:dyDescent="0.25">
      <c r="A2631" s="259" t="s">
        <v>8988</v>
      </c>
      <c r="B2631" s="260">
        <v>345221</v>
      </c>
      <c r="C2631" s="261" t="s">
        <v>454</v>
      </c>
      <c r="D2631" s="262">
        <v>45901</v>
      </c>
      <c r="E2631" s="259" t="s">
        <v>898</v>
      </c>
      <c r="F2631" s="259" t="s">
        <v>438</v>
      </c>
    </row>
    <row r="2632" spans="1:6" x14ac:dyDescent="0.25">
      <c r="A2632" s="259" t="s">
        <v>8989</v>
      </c>
      <c r="B2632" s="260">
        <v>55117</v>
      </c>
      <c r="C2632" s="261" t="s">
        <v>844</v>
      </c>
      <c r="D2632" s="262">
        <v>45658</v>
      </c>
      <c r="E2632" s="259" t="s">
        <v>898</v>
      </c>
      <c r="F2632" s="259" t="s">
        <v>438</v>
      </c>
    </row>
    <row r="2633" spans="1:6" x14ac:dyDescent="0.25">
      <c r="A2633" s="259" t="s">
        <v>8990</v>
      </c>
      <c r="B2633" s="260">
        <v>5002762</v>
      </c>
      <c r="C2633" s="261" t="s">
        <v>480</v>
      </c>
      <c r="D2633" s="262">
        <v>45901</v>
      </c>
      <c r="E2633" s="259" t="s">
        <v>898</v>
      </c>
      <c r="F2633" s="259" t="s">
        <v>438</v>
      </c>
    </row>
    <row r="2634" spans="1:6" x14ac:dyDescent="0.25">
      <c r="A2634" s="259" t="s">
        <v>8991</v>
      </c>
      <c r="B2634" s="260">
        <v>58540</v>
      </c>
      <c r="C2634" s="261" t="s">
        <v>844</v>
      </c>
      <c r="D2634" s="262">
        <v>45901</v>
      </c>
      <c r="E2634" s="259" t="s">
        <v>898</v>
      </c>
      <c r="F2634" s="259" t="s">
        <v>438</v>
      </c>
    </row>
    <row r="2635" spans="1:6" x14ac:dyDescent="0.25">
      <c r="A2635" s="259" t="s">
        <v>8992</v>
      </c>
      <c r="B2635" s="260">
        <v>234277</v>
      </c>
      <c r="C2635" s="261" t="s">
        <v>529</v>
      </c>
      <c r="D2635" s="262">
        <v>45991</v>
      </c>
      <c r="E2635" s="259" t="s">
        <v>898</v>
      </c>
      <c r="F2635" s="259" t="s">
        <v>438</v>
      </c>
    </row>
    <row r="2636" spans="1:6" x14ac:dyDescent="0.25">
      <c r="A2636" s="259" t="s">
        <v>8993</v>
      </c>
      <c r="B2636" s="260">
        <v>322155</v>
      </c>
      <c r="C2636" s="261" t="s">
        <v>454</v>
      </c>
      <c r="D2636" s="262">
        <v>45809</v>
      </c>
      <c r="E2636" s="259" t="s">
        <v>898</v>
      </c>
      <c r="F2636" s="259" t="s">
        <v>438</v>
      </c>
    </row>
    <row r="2637" spans="1:6" x14ac:dyDescent="0.25">
      <c r="A2637" s="259" t="s">
        <v>8994</v>
      </c>
      <c r="B2637" s="260">
        <v>111585</v>
      </c>
      <c r="C2637" s="261" t="s">
        <v>583</v>
      </c>
      <c r="D2637" s="262">
        <v>45658</v>
      </c>
      <c r="E2637" s="259" t="s">
        <v>898</v>
      </c>
      <c r="F2637" s="259" t="s">
        <v>438</v>
      </c>
    </row>
    <row r="2638" spans="1:6" x14ac:dyDescent="0.25">
      <c r="A2638" s="259" t="s">
        <v>8995</v>
      </c>
      <c r="B2638" s="260">
        <v>747388</v>
      </c>
      <c r="C2638" s="261" t="s">
        <v>445</v>
      </c>
      <c r="D2638" s="262">
        <v>45658</v>
      </c>
      <c r="E2638" s="259" t="s">
        <v>898</v>
      </c>
      <c r="F2638" s="259" t="s">
        <v>438</v>
      </c>
    </row>
    <row r="2639" spans="1:6" x14ac:dyDescent="0.25">
      <c r="A2639" s="259" t="s">
        <v>8996</v>
      </c>
      <c r="B2639" s="260">
        <v>94583</v>
      </c>
      <c r="C2639" s="261" t="s">
        <v>844</v>
      </c>
      <c r="D2639" s="262">
        <v>45658</v>
      </c>
      <c r="E2639" s="259" t="s">
        <v>898</v>
      </c>
      <c r="F2639" s="259" t="s">
        <v>438</v>
      </c>
    </row>
    <row r="2640" spans="1:6" x14ac:dyDescent="0.25">
      <c r="A2640" s="259" t="s">
        <v>8997</v>
      </c>
      <c r="B2640" s="260">
        <v>14825</v>
      </c>
      <c r="C2640" s="261" t="s">
        <v>844</v>
      </c>
      <c r="D2640" s="262">
        <v>45658</v>
      </c>
      <c r="E2640" s="259" t="s">
        <v>898</v>
      </c>
      <c r="F2640" s="259" t="s">
        <v>438</v>
      </c>
    </row>
    <row r="2641" spans="1:6" x14ac:dyDescent="0.25">
      <c r="A2641" s="259" t="s">
        <v>8998</v>
      </c>
      <c r="B2641" s="260">
        <v>47976</v>
      </c>
      <c r="C2641" s="261" t="s">
        <v>844</v>
      </c>
      <c r="D2641" s="262">
        <v>45778</v>
      </c>
      <c r="E2641" s="259" t="s">
        <v>898</v>
      </c>
      <c r="F2641" s="259" t="s">
        <v>438</v>
      </c>
    </row>
    <row r="2642" spans="1:6" x14ac:dyDescent="0.25">
      <c r="A2642" s="259" t="s">
        <v>8999</v>
      </c>
      <c r="B2642" s="260">
        <v>314922</v>
      </c>
      <c r="C2642" s="261" t="s">
        <v>454</v>
      </c>
      <c r="D2642" s="262">
        <v>45809</v>
      </c>
      <c r="E2642" s="259" t="s">
        <v>898</v>
      </c>
      <c r="F2642" s="259" t="s">
        <v>438</v>
      </c>
    </row>
    <row r="2643" spans="1:6" x14ac:dyDescent="0.25">
      <c r="A2643" s="259" t="s">
        <v>9000</v>
      </c>
      <c r="B2643" s="260">
        <v>239262</v>
      </c>
      <c r="C2643" s="261" t="s">
        <v>529</v>
      </c>
      <c r="D2643" s="262">
        <v>45658</v>
      </c>
      <c r="E2643" s="259" t="s">
        <v>898</v>
      </c>
      <c r="F2643" s="259" t="s">
        <v>438</v>
      </c>
    </row>
    <row r="2644" spans="1:6" x14ac:dyDescent="0.25">
      <c r="A2644" s="259" t="s">
        <v>9001</v>
      </c>
      <c r="B2644" s="260">
        <v>6003226</v>
      </c>
      <c r="C2644" s="261" t="s">
        <v>480</v>
      </c>
      <c r="D2644" s="262">
        <v>45809</v>
      </c>
      <c r="E2644" s="259" t="s">
        <v>898</v>
      </c>
      <c r="F2644" s="259" t="s">
        <v>438</v>
      </c>
    </row>
    <row r="2645" spans="1:6" x14ac:dyDescent="0.25">
      <c r="A2645" s="259" t="s">
        <v>9002</v>
      </c>
      <c r="B2645" s="260">
        <v>499994</v>
      </c>
      <c r="C2645" s="261" t="s">
        <v>454</v>
      </c>
      <c r="D2645" s="262">
        <v>45658</v>
      </c>
      <c r="E2645" s="259" t="s">
        <v>898</v>
      </c>
      <c r="F2645" s="259" t="s">
        <v>438</v>
      </c>
    </row>
    <row r="2646" spans="1:6" x14ac:dyDescent="0.25">
      <c r="A2646" s="259" t="s">
        <v>9003</v>
      </c>
      <c r="B2646" s="260">
        <v>40754</v>
      </c>
      <c r="C2646" s="261" t="s">
        <v>479</v>
      </c>
      <c r="D2646" s="262">
        <v>45658</v>
      </c>
      <c r="E2646" s="259" t="s">
        <v>898</v>
      </c>
      <c r="F2646" s="259" t="s">
        <v>438</v>
      </c>
    </row>
    <row r="2647" spans="1:6" x14ac:dyDescent="0.25">
      <c r="A2647" s="259" t="s">
        <v>9004</v>
      </c>
      <c r="B2647" s="260">
        <v>484721</v>
      </c>
      <c r="C2647" s="261" t="s">
        <v>454</v>
      </c>
      <c r="D2647" s="262">
        <v>45658</v>
      </c>
      <c r="E2647" s="259" t="s">
        <v>898</v>
      </c>
      <c r="F2647" s="259" t="s">
        <v>438</v>
      </c>
    </row>
    <row r="2648" spans="1:6" x14ac:dyDescent="0.25">
      <c r="A2648" s="259" t="s">
        <v>9005</v>
      </c>
      <c r="B2648" s="260">
        <v>57853</v>
      </c>
      <c r="C2648" s="261" t="s">
        <v>844</v>
      </c>
      <c r="D2648" s="262">
        <v>45658</v>
      </c>
      <c r="E2648" s="259" t="s">
        <v>898</v>
      </c>
      <c r="F2648" s="259" t="s">
        <v>438</v>
      </c>
    </row>
    <row r="2649" spans="1:6" x14ac:dyDescent="0.25">
      <c r="A2649" s="259" t="s">
        <v>9006</v>
      </c>
      <c r="B2649" s="260">
        <v>352114</v>
      </c>
      <c r="C2649" s="261" t="s">
        <v>454</v>
      </c>
      <c r="D2649" s="262">
        <v>45931</v>
      </c>
      <c r="E2649" s="259" t="s">
        <v>898</v>
      </c>
      <c r="F2649" s="259" t="s">
        <v>438</v>
      </c>
    </row>
    <row r="2650" spans="1:6" x14ac:dyDescent="0.25">
      <c r="A2650" s="259" t="s">
        <v>9007</v>
      </c>
      <c r="B2650" s="260">
        <v>282385</v>
      </c>
      <c r="C2650" s="261" t="s">
        <v>454</v>
      </c>
      <c r="D2650" s="262">
        <v>45717</v>
      </c>
      <c r="E2650" s="259" t="s">
        <v>898</v>
      </c>
      <c r="F2650" s="259" t="s">
        <v>438</v>
      </c>
    </row>
    <row r="2651" spans="1:6" x14ac:dyDescent="0.25">
      <c r="A2651" s="259" t="s">
        <v>9008</v>
      </c>
      <c r="B2651" s="260">
        <v>240531</v>
      </c>
      <c r="C2651" s="261" t="s">
        <v>529</v>
      </c>
      <c r="D2651" s="262">
        <v>45931</v>
      </c>
      <c r="E2651" s="259" t="s">
        <v>898</v>
      </c>
      <c r="F2651" s="259" t="s">
        <v>438</v>
      </c>
    </row>
    <row r="2652" spans="1:6" x14ac:dyDescent="0.25">
      <c r="A2652" s="259" t="s">
        <v>9009</v>
      </c>
      <c r="B2652" s="260">
        <v>68202</v>
      </c>
      <c r="C2652" s="261" t="s">
        <v>844</v>
      </c>
      <c r="D2652" s="262">
        <v>45992</v>
      </c>
      <c r="E2652" s="259" t="s">
        <v>898</v>
      </c>
      <c r="F2652" s="259" t="s">
        <v>438</v>
      </c>
    </row>
    <row r="2653" spans="1:6" x14ac:dyDescent="0.25">
      <c r="A2653" s="259" t="s">
        <v>9010</v>
      </c>
      <c r="B2653" s="260">
        <v>33456</v>
      </c>
      <c r="C2653" s="261" t="s">
        <v>844</v>
      </c>
      <c r="D2653" s="262">
        <v>45962</v>
      </c>
      <c r="E2653" s="259" t="s">
        <v>898</v>
      </c>
      <c r="F2653" s="259" t="s">
        <v>438</v>
      </c>
    </row>
    <row r="2654" spans="1:6" x14ac:dyDescent="0.25">
      <c r="A2654" s="259" t="s">
        <v>9011</v>
      </c>
      <c r="B2654" s="260">
        <v>36722</v>
      </c>
      <c r="C2654" s="261" t="s">
        <v>844</v>
      </c>
      <c r="D2654" s="262">
        <v>45962</v>
      </c>
      <c r="E2654" s="259" t="s">
        <v>898</v>
      </c>
      <c r="F2654" s="259" t="s">
        <v>438</v>
      </c>
    </row>
    <row r="2655" spans="1:6" x14ac:dyDescent="0.25">
      <c r="A2655" s="259" t="s">
        <v>9012</v>
      </c>
      <c r="B2655" s="260">
        <v>40276</v>
      </c>
      <c r="C2655" s="261" t="s">
        <v>479</v>
      </c>
      <c r="D2655" s="262">
        <v>45658</v>
      </c>
      <c r="E2655" s="259" t="s">
        <v>898</v>
      </c>
      <c r="F2655" s="259" t="s">
        <v>438</v>
      </c>
    </row>
    <row r="2656" spans="1:6" x14ac:dyDescent="0.25">
      <c r="A2656" s="259" t="s">
        <v>9013</v>
      </c>
      <c r="B2656" s="260">
        <v>5004379</v>
      </c>
      <c r="C2656" s="261" t="s">
        <v>480</v>
      </c>
      <c r="D2656" s="262">
        <v>45901</v>
      </c>
      <c r="E2656" s="259" t="s">
        <v>898</v>
      </c>
      <c r="F2656" s="259" t="s">
        <v>438</v>
      </c>
    </row>
    <row r="2657" spans="1:6" x14ac:dyDescent="0.25">
      <c r="A2657" s="259" t="s">
        <v>9014</v>
      </c>
      <c r="B2657" s="260">
        <v>4506788</v>
      </c>
      <c r="C2657" s="261" t="s">
        <v>468</v>
      </c>
      <c r="D2657" s="262">
        <v>45717</v>
      </c>
      <c r="E2657" s="259" t="s">
        <v>898</v>
      </c>
      <c r="F2657" s="259" t="s">
        <v>438</v>
      </c>
    </row>
    <row r="2658" spans="1:6" x14ac:dyDescent="0.25">
      <c r="A2658" s="259" t="s">
        <v>9015</v>
      </c>
      <c r="B2658" s="260">
        <v>12184</v>
      </c>
      <c r="C2658" s="261" t="s">
        <v>445</v>
      </c>
      <c r="D2658" s="262">
        <v>45717</v>
      </c>
      <c r="E2658" s="259" t="s">
        <v>898</v>
      </c>
      <c r="F2658" s="259" t="s">
        <v>438</v>
      </c>
    </row>
    <row r="2659" spans="1:6" x14ac:dyDescent="0.25">
      <c r="A2659" s="259" t="s">
        <v>9016</v>
      </c>
      <c r="B2659" s="260">
        <v>32340</v>
      </c>
      <c r="C2659" s="261" t="s">
        <v>479</v>
      </c>
      <c r="D2659" s="262">
        <v>45658</v>
      </c>
      <c r="E2659" s="259" t="s">
        <v>898</v>
      </c>
      <c r="F2659" s="259" t="s">
        <v>438</v>
      </c>
    </row>
    <row r="2660" spans="1:6" x14ac:dyDescent="0.25">
      <c r="A2660" s="259" t="s">
        <v>9017</v>
      </c>
      <c r="B2660" s="260">
        <v>225712</v>
      </c>
      <c r="C2660" s="261" t="s">
        <v>529</v>
      </c>
      <c r="D2660" s="262">
        <v>45658</v>
      </c>
      <c r="E2660" s="259" t="s">
        <v>898</v>
      </c>
      <c r="F2660" s="259" t="s">
        <v>438</v>
      </c>
    </row>
    <row r="2661" spans="1:6" x14ac:dyDescent="0.25">
      <c r="A2661" s="259" t="s">
        <v>9018</v>
      </c>
      <c r="B2661" s="260">
        <v>1004061</v>
      </c>
      <c r="C2661" s="261" t="s">
        <v>480</v>
      </c>
      <c r="D2661" s="262">
        <v>45931</v>
      </c>
      <c r="E2661" s="259" t="s">
        <v>898</v>
      </c>
      <c r="F2661" s="259" t="s">
        <v>438</v>
      </c>
    </row>
    <row r="2662" spans="1:6" x14ac:dyDescent="0.25">
      <c r="A2662" s="259" t="s">
        <v>9019</v>
      </c>
      <c r="B2662" s="260">
        <v>17844</v>
      </c>
      <c r="C2662" s="261" t="s">
        <v>844</v>
      </c>
      <c r="D2662" s="262">
        <v>45931</v>
      </c>
      <c r="E2662" s="259" t="s">
        <v>898</v>
      </c>
      <c r="F2662" s="259" t="s">
        <v>438</v>
      </c>
    </row>
    <row r="2663" spans="1:6" x14ac:dyDescent="0.25">
      <c r="A2663" s="259" t="s">
        <v>9020</v>
      </c>
      <c r="B2663" s="260">
        <v>55265</v>
      </c>
      <c r="C2663" s="261" t="s">
        <v>844</v>
      </c>
      <c r="D2663" s="262">
        <v>45901</v>
      </c>
      <c r="E2663" s="259" t="s">
        <v>898</v>
      </c>
      <c r="F2663" s="259" t="s">
        <v>438</v>
      </c>
    </row>
    <row r="2664" spans="1:6" x14ac:dyDescent="0.25">
      <c r="A2664" s="259" t="s">
        <v>9021</v>
      </c>
      <c r="B2664" s="260">
        <v>53500</v>
      </c>
      <c r="C2664" s="261" t="s">
        <v>844</v>
      </c>
      <c r="D2664" s="262">
        <v>45658</v>
      </c>
      <c r="E2664" s="259" t="s">
        <v>898</v>
      </c>
      <c r="F2664" s="259" t="s">
        <v>438</v>
      </c>
    </row>
    <row r="2665" spans="1:6" x14ac:dyDescent="0.25">
      <c r="A2665" s="259" t="s">
        <v>9022</v>
      </c>
      <c r="B2665" s="260">
        <v>5008476</v>
      </c>
      <c r="C2665" s="261" t="s">
        <v>480</v>
      </c>
      <c r="D2665" s="262">
        <v>45901</v>
      </c>
      <c r="E2665" s="259" t="s">
        <v>898</v>
      </c>
      <c r="F2665" s="259" t="s">
        <v>438</v>
      </c>
    </row>
    <row r="2666" spans="1:6" x14ac:dyDescent="0.25">
      <c r="A2666" s="259" t="s">
        <v>9023</v>
      </c>
      <c r="B2666" s="260">
        <v>6020776</v>
      </c>
      <c r="C2666" s="261" t="s">
        <v>480</v>
      </c>
      <c r="D2666" s="262">
        <v>45717</v>
      </c>
      <c r="E2666" s="259" t="s">
        <v>898</v>
      </c>
      <c r="F2666" s="259" t="s">
        <v>438</v>
      </c>
    </row>
    <row r="2667" spans="1:6" x14ac:dyDescent="0.25">
      <c r="A2667" s="259" t="s">
        <v>9024</v>
      </c>
      <c r="B2667" s="260">
        <v>4795158</v>
      </c>
      <c r="C2667" s="261" t="s">
        <v>468</v>
      </c>
      <c r="D2667" s="262">
        <v>45931</v>
      </c>
      <c r="E2667" s="259" t="s">
        <v>898</v>
      </c>
      <c r="F2667" s="259" t="s">
        <v>438</v>
      </c>
    </row>
    <row r="2668" spans="1:6" x14ac:dyDescent="0.25">
      <c r="A2668" s="259" t="s">
        <v>9025</v>
      </c>
      <c r="B2668" s="260">
        <v>17603</v>
      </c>
      <c r="C2668" s="261" t="s">
        <v>844</v>
      </c>
      <c r="D2668" s="262">
        <v>45931</v>
      </c>
      <c r="E2668" s="259" t="s">
        <v>898</v>
      </c>
      <c r="F2668" s="259" t="s">
        <v>438</v>
      </c>
    </row>
    <row r="2669" spans="1:6" x14ac:dyDescent="0.25">
      <c r="A2669" s="259" t="s">
        <v>9026</v>
      </c>
      <c r="B2669" s="260">
        <v>225118</v>
      </c>
      <c r="C2669" s="261" t="s">
        <v>529</v>
      </c>
      <c r="D2669" s="262">
        <v>45992</v>
      </c>
      <c r="E2669" s="259" t="s">
        <v>898</v>
      </c>
      <c r="F2669" s="259" t="s">
        <v>438</v>
      </c>
    </row>
    <row r="2670" spans="1:6" x14ac:dyDescent="0.25">
      <c r="A2670" s="259" t="s">
        <v>9027</v>
      </c>
      <c r="B2670" s="260">
        <v>5002295</v>
      </c>
      <c r="C2670" s="261" t="s">
        <v>480</v>
      </c>
      <c r="D2670" s="262">
        <v>45901</v>
      </c>
      <c r="E2670" s="259" t="s">
        <v>898</v>
      </c>
      <c r="F2670" s="259" t="s">
        <v>438</v>
      </c>
    </row>
    <row r="2671" spans="1:6" x14ac:dyDescent="0.25">
      <c r="A2671" s="259" t="s">
        <v>9028</v>
      </c>
      <c r="B2671" s="260">
        <v>11283</v>
      </c>
      <c r="C2671" s="261" t="s">
        <v>445</v>
      </c>
      <c r="D2671" s="262">
        <v>45658</v>
      </c>
      <c r="E2671" s="259" t="s">
        <v>898</v>
      </c>
      <c r="F2671" s="259" t="s">
        <v>438</v>
      </c>
    </row>
    <row r="2672" spans="1:6" x14ac:dyDescent="0.25">
      <c r="A2672" s="259" t="s">
        <v>9029</v>
      </c>
      <c r="B2672" s="260">
        <v>335237</v>
      </c>
      <c r="C2672" s="261" t="s">
        <v>454</v>
      </c>
      <c r="D2672" s="262">
        <v>45901</v>
      </c>
      <c r="E2672" s="259" t="s">
        <v>898</v>
      </c>
      <c r="F2672" s="259" t="s">
        <v>438</v>
      </c>
    </row>
    <row r="2673" spans="1:6" x14ac:dyDescent="0.25">
      <c r="A2673" s="259" t="s">
        <v>9030</v>
      </c>
      <c r="B2673" s="260">
        <v>54666</v>
      </c>
      <c r="C2673" s="261" t="s">
        <v>844</v>
      </c>
      <c r="D2673" s="262">
        <v>45901</v>
      </c>
      <c r="E2673" s="259" t="s">
        <v>898</v>
      </c>
      <c r="F2673" s="259" t="s">
        <v>438</v>
      </c>
    </row>
    <row r="2674" spans="1:6" x14ac:dyDescent="0.25">
      <c r="A2674" s="259" t="s">
        <v>9031</v>
      </c>
      <c r="B2674" s="260">
        <v>7791023028937</v>
      </c>
      <c r="C2674" s="261" t="s">
        <v>478</v>
      </c>
      <c r="D2674" s="262">
        <v>45658</v>
      </c>
      <c r="E2674" s="259" t="s">
        <v>898</v>
      </c>
      <c r="F2674" s="259" t="s">
        <v>438</v>
      </c>
    </row>
    <row r="2675" spans="1:6" x14ac:dyDescent="0.25">
      <c r="A2675" s="259" t="s">
        <v>9032</v>
      </c>
      <c r="B2675" s="260">
        <v>217455</v>
      </c>
      <c r="C2675" s="261" t="s">
        <v>529</v>
      </c>
      <c r="D2675" s="262">
        <v>45901</v>
      </c>
      <c r="E2675" s="259" t="s">
        <v>898</v>
      </c>
      <c r="F2675" s="259" t="s">
        <v>438</v>
      </c>
    </row>
    <row r="2676" spans="1:6" x14ac:dyDescent="0.25">
      <c r="A2676" s="259" t="s">
        <v>9033</v>
      </c>
      <c r="B2676" s="260">
        <v>182363</v>
      </c>
      <c r="C2676" s="261" t="s">
        <v>440</v>
      </c>
      <c r="D2676" s="262">
        <v>45809</v>
      </c>
      <c r="E2676" s="259" t="s">
        <v>898</v>
      </c>
      <c r="F2676" s="259" t="s">
        <v>438</v>
      </c>
    </row>
    <row r="2677" spans="1:6" x14ac:dyDescent="0.25">
      <c r="A2677" s="259" t="s">
        <v>9034</v>
      </c>
      <c r="B2677" s="260">
        <v>222109</v>
      </c>
      <c r="C2677" s="261" t="s">
        <v>529</v>
      </c>
      <c r="D2677" s="262">
        <v>45901</v>
      </c>
      <c r="E2677" s="259" t="s">
        <v>898</v>
      </c>
      <c r="F2677" s="259" t="s">
        <v>438</v>
      </c>
    </row>
    <row r="2678" spans="1:6" x14ac:dyDescent="0.25">
      <c r="A2678" s="259" t="s">
        <v>9035</v>
      </c>
      <c r="B2678" s="260">
        <v>225727</v>
      </c>
      <c r="C2678" s="261" t="s">
        <v>529</v>
      </c>
      <c r="D2678" s="262">
        <v>45658</v>
      </c>
      <c r="E2678" s="259" t="s">
        <v>898</v>
      </c>
      <c r="F2678" s="259" t="s">
        <v>438</v>
      </c>
    </row>
    <row r="2679" spans="1:6" x14ac:dyDescent="0.25">
      <c r="A2679" s="259" t="s">
        <v>9036</v>
      </c>
      <c r="B2679" s="260" t="s">
        <v>17921</v>
      </c>
      <c r="C2679" s="261" t="s">
        <v>844</v>
      </c>
      <c r="D2679" s="262">
        <v>45658</v>
      </c>
      <c r="E2679" s="259" t="s">
        <v>898</v>
      </c>
      <c r="F2679" s="259" t="s">
        <v>438</v>
      </c>
    </row>
    <row r="2680" spans="1:6" x14ac:dyDescent="0.25">
      <c r="A2680" s="259" t="s">
        <v>9037</v>
      </c>
      <c r="B2680" s="260">
        <v>6021260</v>
      </c>
      <c r="C2680" s="261" t="s">
        <v>480</v>
      </c>
      <c r="D2680" s="262">
        <v>45717</v>
      </c>
      <c r="E2680" s="259" t="s">
        <v>898</v>
      </c>
      <c r="F2680" s="259" t="s">
        <v>438</v>
      </c>
    </row>
    <row r="2681" spans="1:6" x14ac:dyDescent="0.25">
      <c r="A2681" s="259" t="s">
        <v>9038</v>
      </c>
      <c r="B2681" s="260">
        <v>36625</v>
      </c>
      <c r="C2681" s="261" t="s">
        <v>844</v>
      </c>
      <c r="D2681" s="262">
        <v>45658</v>
      </c>
      <c r="E2681" s="259" t="s">
        <v>898</v>
      </c>
      <c r="F2681" s="259" t="s">
        <v>438</v>
      </c>
    </row>
    <row r="2682" spans="1:6" x14ac:dyDescent="0.25">
      <c r="A2682" s="259" t="s">
        <v>9039</v>
      </c>
      <c r="B2682" s="260">
        <v>344632</v>
      </c>
      <c r="C2682" s="261" t="s">
        <v>454</v>
      </c>
      <c r="D2682" s="262">
        <v>45901</v>
      </c>
      <c r="E2682" s="259" t="s">
        <v>898</v>
      </c>
      <c r="F2682" s="259" t="s">
        <v>438</v>
      </c>
    </row>
    <row r="2683" spans="1:6" x14ac:dyDescent="0.25">
      <c r="A2683" s="259" t="s">
        <v>9040</v>
      </c>
      <c r="B2683" s="260">
        <v>5001755</v>
      </c>
      <c r="C2683" s="261" t="s">
        <v>480</v>
      </c>
      <c r="D2683" s="262">
        <v>45992</v>
      </c>
      <c r="E2683" s="259" t="s">
        <v>898</v>
      </c>
      <c r="F2683" s="259" t="s">
        <v>438</v>
      </c>
    </row>
    <row r="2684" spans="1:6" x14ac:dyDescent="0.25">
      <c r="A2684" s="259" t="s">
        <v>9041</v>
      </c>
      <c r="B2684" s="260">
        <v>10364</v>
      </c>
      <c r="C2684" s="261" t="s">
        <v>844</v>
      </c>
      <c r="D2684" s="262">
        <v>45658</v>
      </c>
      <c r="E2684" s="259" t="s">
        <v>898</v>
      </c>
      <c r="F2684" s="259" t="s">
        <v>438</v>
      </c>
    </row>
    <row r="2685" spans="1:6" x14ac:dyDescent="0.25">
      <c r="A2685" s="259" t="s">
        <v>9042</v>
      </c>
      <c r="B2685" s="260">
        <v>13600</v>
      </c>
      <c r="C2685" s="261" t="s">
        <v>844</v>
      </c>
      <c r="D2685" s="262">
        <v>45658</v>
      </c>
      <c r="E2685" s="259" t="s">
        <v>898</v>
      </c>
      <c r="F2685" s="259" t="s">
        <v>438</v>
      </c>
    </row>
    <row r="2686" spans="1:6" x14ac:dyDescent="0.25">
      <c r="A2686" s="259" t="s">
        <v>9043</v>
      </c>
      <c r="B2686" s="260">
        <v>1134</v>
      </c>
      <c r="C2686" s="261" t="s">
        <v>445</v>
      </c>
      <c r="D2686" s="262">
        <v>45809</v>
      </c>
      <c r="E2686" s="259" t="s">
        <v>898</v>
      </c>
      <c r="F2686" s="259" t="s">
        <v>438</v>
      </c>
    </row>
    <row r="2687" spans="1:6" x14ac:dyDescent="0.25">
      <c r="A2687" s="259" t="s">
        <v>9044</v>
      </c>
      <c r="B2687" s="260">
        <v>6020293</v>
      </c>
      <c r="C2687" s="261" t="s">
        <v>480</v>
      </c>
      <c r="D2687" s="262">
        <v>45717</v>
      </c>
      <c r="E2687" s="259" t="s">
        <v>898</v>
      </c>
      <c r="F2687" s="259" t="s">
        <v>438</v>
      </c>
    </row>
    <row r="2688" spans="1:6" x14ac:dyDescent="0.25">
      <c r="A2688" s="259" t="s">
        <v>9045</v>
      </c>
      <c r="B2688" s="260">
        <v>14098</v>
      </c>
      <c r="C2688" s="261" t="s">
        <v>844</v>
      </c>
      <c r="D2688" s="262">
        <v>45658</v>
      </c>
      <c r="E2688" s="259" t="s">
        <v>898</v>
      </c>
      <c r="F2688" s="259" t="s">
        <v>438</v>
      </c>
    </row>
    <row r="2689" spans="1:6" x14ac:dyDescent="0.25">
      <c r="A2689" s="259" t="s">
        <v>9046</v>
      </c>
      <c r="B2689" s="260">
        <v>12020</v>
      </c>
      <c r="C2689" s="261" t="s">
        <v>445</v>
      </c>
      <c r="D2689" s="262">
        <v>45809</v>
      </c>
      <c r="E2689" s="259" t="s">
        <v>898</v>
      </c>
      <c r="F2689" s="259" t="s">
        <v>438</v>
      </c>
    </row>
    <row r="2690" spans="1:6" x14ac:dyDescent="0.25">
      <c r="A2690" s="259" t="s">
        <v>9047</v>
      </c>
      <c r="B2690" s="260">
        <v>6003268</v>
      </c>
      <c r="C2690" s="261" t="s">
        <v>480</v>
      </c>
      <c r="D2690" s="262">
        <v>45809</v>
      </c>
      <c r="E2690" s="259" t="s">
        <v>898</v>
      </c>
      <c r="F2690" s="259" t="s">
        <v>438</v>
      </c>
    </row>
    <row r="2691" spans="1:6" x14ac:dyDescent="0.25">
      <c r="A2691" s="259" t="s">
        <v>9048</v>
      </c>
      <c r="B2691" s="260">
        <v>36565</v>
      </c>
      <c r="C2691" s="261" t="s">
        <v>844</v>
      </c>
      <c r="D2691" s="262">
        <v>45809</v>
      </c>
      <c r="E2691" s="259" t="s">
        <v>898</v>
      </c>
      <c r="F2691" s="259" t="s">
        <v>438</v>
      </c>
    </row>
    <row r="2692" spans="1:6" x14ac:dyDescent="0.25">
      <c r="A2692" s="259" t="s">
        <v>9049</v>
      </c>
      <c r="B2692" s="260">
        <v>5003015</v>
      </c>
      <c r="C2692" s="261" t="s">
        <v>480</v>
      </c>
      <c r="D2692" s="262">
        <v>45901</v>
      </c>
      <c r="E2692" s="259" t="s">
        <v>898</v>
      </c>
      <c r="F2692" s="259" t="s">
        <v>438</v>
      </c>
    </row>
    <row r="2693" spans="1:6" x14ac:dyDescent="0.25">
      <c r="A2693" s="259" t="s">
        <v>9050</v>
      </c>
      <c r="B2693" s="260">
        <v>2020096</v>
      </c>
      <c r="C2693" s="261" t="s">
        <v>480</v>
      </c>
      <c r="D2693" s="262">
        <v>45901</v>
      </c>
      <c r="E2693" s="259" t="s">
        <v>898</v>
      </c>
      <c r="F2693" s="259" t="s">
        <v>438</v>
      </c>
    </row>
    <row r="2694" spans="1:6" x14ac:dyDescent="0.25">
      <c r="A2694" s="259" t="s">
        <v>9051</v>
      </c>
      <c r="B2694" s="260">
        <v>11870</v>
      </c>
      <c r="C2694" s="261" t="s">
        <v>445</v>
      </c>
      <c r="D2694" s="262">
        <v>45658</v>
      </c>
      <c r="E2694" s="259" t="s">
        <v>898</v>
      </c>
      <c r="F2694" s="259" t="s">
        <v>438</v>
      </c>
    </row>
    <row r="2695" spans="1:6" x14ac:dyDescent="0.25">
      <c r="A2695" s="259" t="s">
        <v>9052</v>
      </c>
      <c r="B2695" s="260">
        <v>284125</v>
      </c>
      <c r="C2695" s="261" t="s">
        <v>454</v>
      </c>
      <c r="D2695" s="262">
        <v>45809</v>
      </c>
      <c r="E2695" s="259" t="s">
        <v>898</v>
      </c>
      <c r="F2695" s="259" t="s">
        <v>438</v>
      </c>
    </row>
    <row r="2696" spans="1:6" x14ac:dyDescent="0.25">
      <c r="A2696" s="259" t="s">
        <v>9053</v>
      </c>
      <c r="B2696" s="260" t="s">
        <v>17450</v>
      </c>
      <c r="C2696" s="261" t="s">
        <v>445</v>
      </c>
      <c r="D2696" s="262">
        <v>45658</v>
      </c>
      <c r="E2696" s="259" t="s">
        <v>898</v>
      </c>
      <c r="F2696" s="259" t="s">
        <v>438</v>
      </c>
    </row>
    <row r="2697" spans="1:6" x14ac:dyDescent="0.25">
      <c r="A2697" s="259" t="s">
        <v>9054</v>
      </c>
      <c r="B2697" s="260">
        <v>602446</v>
      </c>
      <c r="C2697" s="261" t="s">
        <v>480</v>
      </c>
      <c r="D2697" s="262">
        <v>45717</v>
      </c>
      <c r="E2697" s="259" t="s">
        <v>898</v>
      </c>
      <c r="F2697" s="259" t="s">
        <v>438</v>
      </c>
    </row>
    <row r="2698" spans="1:6" x14ac:dyDescent="0.25">
      <c r="A2698" s="259" t="s">
        <v>9055</v>
      </c>
      <c r="B2698" s="260">
        <v>239748</v>
      </c>
      <c r="C2698" s="261" t="s">
        <v>529</v>
      </c>
      <c r="D2698" s="262">
        <v>45658</v>
      </c>
      <c r="E2698" s="259" t="s">
        <v>898</v>
      </c>
      <c r="F2698" s="259" t="s">
        <v>438</v>
      </c>
    </row>
    <row r="2699" spans="1:6" x14ac:dyDescent="0.25">
      <c r="A2699" s="259" t="s">
        <v>9056</v>
      </c>
      <c r="B2699" s="260">
        <v>75637</v>
      </c>
      <c r="C2699" s="261" t="s">
        <v>844</v>
      </c>
      <c r="D2699" s="262">
        <v>45717</v>
      </c>
      <c r="E2699" s="259" t="s">
        <v>898</v>
      </c>
      <c r="F2699" s="259" t="s">
        <v>438</v>
      </c>
    </row>
    <row r="2700" spans="1:6" x14ac:dyDescent="0.25">
      <c r="A2700" s="259" t="s">
        <v>9057</v>
      </c>
      <c r="B2700" s="260">
        <v>231057</v>
      </c>
      <c r="C2700" s="261" t="s">
        <v>529</v>
      </c>
      <c r="D2700" s="262">
        <v>45931</v>
      </c>
      <c r="E2700" s="259" t="s">
        <v>898</v>
      </c>
      <c r="F2700" s="259" t="s">
        <v>438</v>
      </c>
    </row>
    <row r="2701" spans="1:6" x14ac:dyDescent="0.25">
      <c r="A2701" s="259" t="s">
        <v>9058</v>
      </c>
      <c r="B2701" s="260">
        <v>279339</v>
      </c>
      <c r="C2701" s="261" t="s">
        <v>454</v>
      </c>
      <c r="D2701" s="262">
        <v>45658</v>
      </c>
      <c r="E2701" s="259" t="s">
        <v>898</v>
      </c>
      <c r="F2701" s="259" t="s">
        <v>438</v>
      </c>
    </row>
    <row r="2702" spans="1:6" x14ac:dyDescent="0.25">
      <c r="A2702" s="259" t="s">
        <v>9059</v>
      </c>
      <c r="B2702" s="260">
        <v>6022621</v>
      </c>
      <c r="C2702" s="261" t="s">
        <v>480</v>
      </c>
      <c r="D2702" s="262">
        <v>45717</v>
      </c>
      <c r="E2702" s="259" t="s">
        <v>898</v>
      </c>
      <c r="F2702" s="259" t="s">
        <v>438</v>
      </c>
    </row>
    <row r="2703" spans="1:6" x14ac:dyDescent="0.25">
      <c r="A2703" s="259" t="s">
        <v>9060</v>
      </c>
      <c r="B2703" s="260">
        <v>6022841</v>
      </c>
      <c r="C2703" s="261" t="s">
        <v>480</v>
      </c>
      <c r="D2703" s="262">
        <v>45717</v>
      </c>
      <c r="E2703" s="259" t="s">
        <v>898</v>
      </c>
      <c r="F2703" s="259" t="s">
        <v>438</v>
      </c>
    </row>
    <row r="2704" spans="1:6" x14ac:dyDescent="0.25">
      <c r="A2704" s="259" t="s">
        <v>9061</v>
      </c>
      <c r="B2704" s="260">
        <v>482608</v>
      </c>
      <c r="C2704" s="261" t="s">
        <v>454</v>
      </c>
      <c r="D2704" s="262">
        <v>45658</v>
      </c>
      <c r="E2704" s="259" t="s">
        <v>898</v>
      </c>
      <c r="F2704" s="259" t="s">
        <v>438</v>
      </c>
    </row>
    <row r="2705" spans="1:6" x14ac:dyDescent="0.25">
      <c r="A2705" s="259" t="s">
        <v>9062</v>
      </c>
      <c r="B2705" s="260">
        <v>6018824</v>
      </c>
      <c r="C2705" s="261" t="s">
        <v>480</v>
      </c>
      <c r="D2705" s="262">
        <v>45658</v>
      </c>
      <c r="E2705" s="259" t="s">
        <v>898</v>
      </c>
      <c r="F2705" s="259" t="s">
        <v>438</v>
      </c>
    </row>
    <row r="2706" spans="1:6" x14ac:dyDescent="0.25">
      <c r="A2706" s="259" t="s">
        <v>9063</v>
      </c>
      <c r="B2706" s="260">
        <v>18962</v>
      </c>
      <c r="C2706" s="261" t="s">
        <v>844</v>
      </c>
      <c r="D2706" s="262">
        <v>45717</v>
      </c>
      <c r="E2706" s="259" t="s">
        <v>898</v>
      </c>
      <c r="F2706" s="259" t="s">
        <v>438</v>
      </c>
    </row>
    <row r="2707" spans="1:6" x14ac:dyDescent="0.25">
      <c r="A2707" s="259" t="s">
        <v>9064</v>
      </c>
      <c r="B2707" s="260">
        <v>74006</v>
      </c>
      <c r="C2707" s="261" t="s">
        <v>844</v>
      </c>
      <c r="D2707" s="262">
        <v>45658</v>
      </c>
      <c r="E2707" s="259" t="s">
        <v>898</v>
      </c>
      <c r="F2707" s="259" t="s">
        <v>438</v>
      </c>
    </row>
    <row r="2708" spans="1:6" x14ac:dyDescent="0.25">
      <c r="A2708" s="259" t="s">
        <v>9065</v>
      </c>
      <c r="B2708" s="260">
        <v>207220</v>
      </c>
      <c r="C2708" s="261" t="s">
        <v>17363</v>
      </c>
      <c r="D2708" s="262">
        <v>45658</v>
      </c>
      <c r="E2708" s="259" t="s">
        <v>898</v>
      </c>
      <c r="F2708" s="259" t="s">
        <v>438</v>
      </c>
    </row>
    <row r="2709" spans="1:6" x14ac:dyDescent="0.25">
      <c r="A2709" s="259" t="s">
        <v>9066</v>
      </c>
      <c r="B2709" s="260">
        <v>221682</v>
      </c>
      <c r="C2709" s="261" t="s">
        <v>529</v>
      </c>
      <c r="D2709" s="262">
        <v>45962</v>
      </c>
      <c r="E2709" s="259" t="s">
        <v>898</v>
      </c>
      <c r="F2709" s="259" t="s">
        <v>438</v>
      </c>
    </row>
    <row r="2710" spans="1:6" x14ac:dyDescent="0.25">
      <c r="A2710" s="259" t="s">
        <v>9067</v>
      </c>
      <c r="B2710" s="260">
        <v>207227</v>
      </c>
      <c r="C2710" s="261" t="s">
        <v>529</v>
      </c>
      <c r="D2710" s="262">
        <v>45962</v>
      </c>
      <c r="E2710" s="259" t="s">
        <v>898</v>
      </c>
      <c r="F2710" s="259" t="s">
        <v>438</v>
      </c>
    </row>
    <row r="2711" spans="1:6" x14ac:dyDescent="0.25">
      <c r="A2711" s="259" t="s">
        <v>9068</v>
      </c>
      <c r="B2711" s="260">
        <v>207467</v>
      </c>
      <c r="C2711" s="261" t="s">
        <v>529</v>
      </c>
      <c r="D2711" s="262">
        <v>45962</v>
      </c>
      <c r="E2711" s="259" t="s">
        <v>898</v>
      </c>
      <c r="F2711" s="259" t="s">
        <v>438</v>
      </c>
    </row>
    <row r="2712" spans="1:6" x14ac:dyDescent="0.25">
      <c r="A2712" s="259" t="s">
        <v>9069</v>
      </c>
      <c r="B2712" s="260">
        <v>207443</v>
      </c>
      <c r="C2712" s="261" t="s">
        <v>529</v>
      </c>
      <c r="D2712" s="262">
        <v>45962</v>
      </c>
      <c r="E2712" s="259" t="s">
        <v>898</v>
      </c>
      <c r="F2712" s="259" t="s">
        <v>438</v>
      </c>
    </row>
    <row r="2713" spans="1:6" x14ac:dyDescent="0.25">
      <c r="A2713" s="259" t="s">
        <v>9070</v>
      </c>
      <c r="B2713" s="260">
        <v>207036</v>
      </c>
      <c r="C2713" s="261" t="s">
        <v>529</v>
      </c>
      <c r="D2713" s="262">
        <v>45962</v>
      </c>
      <c r="E2713" s="259" t="s">
        <v>898</v>
      </c>
      <c r="F2713" s="259" t="s">
        <v>438</v>
      </c>
    </row>
    <row r="2714" spans="1:6" x14ac:dyDescent="0.25">
      <c r="A2714" s="259" t="s">
        <v>9071</v>
      </c>
      <c r="B2714" s="260">
        <v>207216</v>
      </c>
      <c r="C2714" s="261" t="s">
        <v>17363</v>
      </c>
      <c r="D2714" s="262">
        <v>45658</v>
      </c>
      <c r="E2714" s="259" t="s">
        <v>898</v>
      </c>
      <c r="F2714" s="259" t="s">
        <v>438</v>
      </c>
    </row>
    <row r="2715" spans="1:6" x14ac:dyDescent="0.25">
      <c r="A2715" s="259" t="s">
        <v>9072</v>
      </c>
      <c r="B2715" s="260">
        <v>207028</v>
      </c>
      <c r="C2715" s="261" t="s">
        <v>529</v>
      </c>
      <c r="D2715" s="262">
        <v>45962</v>
      </c>
      <c r="E2715" s="259" t="s">
        <v>898</v>
      </c>
      <c r="F2715" s="259" t="s">
        <v>438</v>
      </c>
    </row>
    <row r="2716" spans="1:6" x14ac:dyDescent="0.25">
      <c r="A2716" s="259" t="s">
        <v>9073</v>
      </c>
      <c r="B2716" s="260">
        <v>206361</v>
      </c>
      <c r="C2716" s="261" t="s">
        <v>529</v>
      </c>
      <c r="D2716" s="262">
        <v>45962</v>
      </c>
      <c r="E2716" s="259" t="s">
        <v>898</v>
      </c>
      <c r="F2716" s="259" t="s">
        <v>438</v>
      </c>
    </row>
    <row r="2717" spans="1:6" x14ac:dyDescent="0.25">
      <c r="A2717" s="259" t="s">
        <v>9074</v>
      </c>
      <c r="B2717" s="260">
        <v>218025</v>
      </c>
      <c r="C2717" s="261" t="s">
        <v>529</v>
      </c>
      <c r="D2717" s="262">
        <v>45962</v>
      </c>
      <c r="E2717" s="259" t="s">
        <v>898</v>
      </c>
      <c r="F2717" s="259" t="s">
        <v>438</v>
      </c>
    </row>
    <row r="2718" spans="1:6" x14ac:dyDescent="0.25">
      <c r="A2718" s="259" t="s">
        <v>9075</v>
      </c>
      <c r="B2718" s="260">
        <v>206353</v>
      </c>
      <c r="C2718" s="261" t="s">
        <v>529</v>
      </c>
      <c r="D2718" s="262">
        <v>45962</v>
      </c>
      <c r="E2718" s="259" t="s">
        <v>898</v>
      </c>
      <c r="F2718" s="259" t="s">
        <v>438</v>
      </c>
    </row>
    <row r="2719" spans="1:6" x14ac:dyDescent="0.25">
      <c r="A2719" s="259" t="s">
        <v>9076</v>
      </c>
      <c r="B2719" s="260">
        <v>206658</v>
      </c>
      <c r="C2719" s="261" t="s">
        <v>529</v>
      </c>
      <c r="D2719" s="262">
        <v>45962</v>
      </c>
      <c r="E2719" s="259" t="s">
        <v>898</v>
      </c>
      <c r="F2719" s="259" t="s">
        <v>438</v>
      </c>
    </row>
    <row r="2720" spans="1:6" x14ac:dyDescent="0.25">
      <c r="A2720" s="259" t="s">
        <v>9077</v>
      </c>
      <c r="B2720" s="260">
        <v>206653</v>
      </c>
      <c r="C2720" s="261" t="s">
        <v>529</v>
      </c>
      <c r="D2720" s="262">
        <v>45658</v>
      </c>
      <c r="E2720" s="259" t="s">
        <v>898</v>
      </c>
      <c r="F2720" s="259" t="s">
        <v>438</v>
      </c>
    </row>
    <row r="2721" spans="1:6" x14ac:dyDescent="0.25">
      <c r="A2721" s="259" t="s">
        <v>9078</v>
      </c>
      <c r="B2721" s="260">
        <v>207221</v>
      </c>
      <c r="C2721" s="261" t="s">
        <v>529</v>
      </c>
      <c r="D2721" s="262">
        <v>45962</v>
      </c>
      <c r="E2721" s="259" t="s">
        <v>898</v>
      </c>
      <c r="F2721" s="259" t="s">
        <v>438</v>
      </c>
    </row>
    <row r="2722" spans="1:6" x14ac:dyDescent="0.25">
      <c r="A2722" s="259" t="s">
        <v>9079</v>
      </c>
      <c r="B2722" s="260">
        <v>215315</v>
      </c>
      <c r="C2722" s="261" t="s">
        <v>529</v>
      </c>
      <c r="D2722" s="262">
        <v>45658</v>
      </c>
      <c r="E2722" s="259" t="s">
        <v>898</v>
      </c>
      <c r="F2722" s="259" t="s">
        <v>438</v>
      </c>
    </row>
    <row r="2723" spans="1:6" x14ac:dyDescent="0.25">
      <c r="A2723" s="259" t="s">
        <v>9080</v>
      </c>
      <c r="B2723" s="260">
        <v>206654</v>
      </c>
      <c r="C2723" s="261" t="s">
        <v>529</v>
      </c>
      <c r="D2723" s="262">
        <v>45962</v>
      </c>
      <c r="E2723" s="259" t="s">
        <v>898</v>
      </c>
      <c r="F2723" s="259" t="s">
        <v>438</v>
      </c>
    </row>
    <row r="2724" spans="1:6" x14ac:dyDescent="0.25">
      <c r="A2724" s="259" t="s">
        <v>9081</v>
      </c>
      <c r="B2724" s="260">
        <v>206365</v>
      </c>
      <c r="C2724" s="261" t="s">
        <v>529</v>
      </c>
      <c r="D2724" s="262">
        <v>45962</v>
      </c>
      <c r="E2724" s="259" t="s">
        <v>898</v>
      </c>
      <c r="F2724" s="259" t="s">
        <v>438</v>
      </c>
    </row>
    <row r="2725" spans="1:6" x14ac:dyDescent="0.25">
      <c r="A2725" s="259" t="s">
        <v>9082</v>
      </c>
      <c r="B2725" s="260">
        <v>206656</v>
      </c>
      <c r="C2725" s="261" t="s">
        <v>529</v>
      </c>
      <c r="D2725" s="262">
        <v>45962</v>
      </c>
      <c r="E2725" s="259" t="s">
        <v>898</v>
      </c>
      <c r="F2725" s="259" t="s">
        <v>438</v>
      </c>
    </row>
    <row r="2726" spans="1:6" x14ac:dyDescent="0.25">
      <c r="A2726" s="259" t="s">
        <v>9083</v>
      </c>
      <c r="B2726" s="260">
        <v>210252</v>
      </c>
      <c r="C2726" s="261" t="s">
        <v>529</v>
      </c>
      <c r="D2726" s="262">
        <v>45962</v>
      </c>
      <c r="E2726" s="259" t="s">
        <v>898</v>
      </c>
      <c r="F2726" s="259" t="s">
        <v>438</v>
      </c>
    </row>
    <row r="2727" spans="1:6" x14ac:dyDescent="0.25">
      <c r="A2727" s="259" t="s">
        <v>9084</v>
      </c>
      <c r="B2727" s="260">
        <v>216226</v>
      </c>
      <c r="C2727" s="261" t="s">
        <v>529</v>
      </c>
      <c r="D2727" s="262">
        <v>45962</v>
      </c>
      <c r="E2727" s="259" t="s">
        <v>898</v>
      </c>
      <c r="F2727" s="259" t="s">
        <v>438</v>
      </c>
    </row>
    <row r="2728" spans="1:6" x14ac:dyDescent="0.25">
      <c r="A2728" s="259" t="s">
        <v>9085</v>
      </c>
      <c r="B2728" s="260">
        <v>215212</v>
      </c>
      <c r="C2728" s="261" t="s">
        <v>529</v>
      </c>
      <c r="D2728" s="262">
        <v>45962</v>
      </c>
      <c r="E2728" s="259" t="s">
        <v>898</v>
      </c>
      <c r="F2728" s="259" t="s">
        <v>438</v>
      </c>
    </row>
    <row r="2729" spans="1:6" x14ac:dyDescent="0.25">
      <c r="A2729" s="259" t="s">
        <v>9086</v>
      </c>
      <c r="B2729" s="260">
        <v>206732</v>
      </c>
      <c r="C2729" s="261" t="s">
        <v>529</v>
      </c>
      <c r="D2729" s="262">
        <v>45658</v>
      </c>
      <c r="E2729" s="259" t="s">
        <v>898</v>
      </c>
      <c r="F2729" s="259" t="s">
        <v>438</v>
      </c>
    </row>
    <row r="2730" spans="1:6" x14ac:dyDescent="0.25">
      <c r="A2730" s="259" t="s">
        <v>9087</v>
      </c>
      <c r="B2730" s="260">
        <v>206930</v>
      </c>
      <c r="C2730" s="261" t="s">
        <v>17370</v>
      </c>
      <c r="D2730" s="262">
        <v>45962</v>
      </c>
      <c r="E2730" s="259" t="s">
        <v>898</v>
      </c>
      <c r="F2730" s="259" t="s">
        <v>438</v>
      </c>
    </row>
    <row r="2731" spans="1:6" x14ac:dyDescent="0.25">
      <c r="A2731" s="259" t="s">
        <v>9088</v>
      </c>
      <c r="B2731" s="260">
        <v>218015</v>
      </c>
      <c r="C2731" s="261" t="s">
        <v>17363</v>
      </c>
      <c r="D2731" s="262">
        <v>45658</v>
      </c>
      <c r="E2731" s="259" t="s">
        <v>898</v>
      </c>
      <c r="F2731" s="259" t="s">
        <v>438</v>
      </c>
    </row>
    <row r="2732" spans="1:6" x14ac:dyDescent="0.25">
      <c r="A2732" s="259" t="s">
        <v>9089</v>
      </c>
      <c r="B2732" s="260">
        <v>207174</v>
      </c>
      <c r="C2732" s="261" t="s">
        <v>529</v>
      </c>
      <c r="D2732" s="262">
        <v>45962</v>
      </c>
      <c r="E2732" s="259" t="s">
        <v>898</v>
      </c>
      <c r="F2732" s="259" t="s">
        <v>438</v>
      </c>
    </row>
    <row r="2733" spans="1:6" x14ac:dyDescent="0.25">
      <c r="A2733" s="259" t="s">
        <v>9090</v>
      </c>
      <c r="B2733" s="260">
        <v>206596</v>
      </c>
      <c r="C2733" s="261" t="s">
        <v>529</v>
      </c>
      <c r="D2733" s="262">
        <v>45992</v>
      </c>
      <c r="E2733" s="259" t="s">
        <v>898</v>
      </c>
      <c r="F2733" s="259" t="s">
        <v>438</v>
      </c>
    </row>
    <row r="2734" spans="1:6" x14ac:dyDescent="0.25">
      <c r="A2734" s="259" t="s">
        <v>9091</v>
      </c>
      <c r="B2734" s="260">
        <v>206735</v>
      </c>
      <c r="C2734" s="261" t="s">
        <v>529</v>
      </c>
      <c r="D2734" s="262">
        <v>45962</v>
      </c>
      <c r="E2734" s="259" t="s">
        <v>898</v>
      </c>
      <c r="F2734" s="259" t="s">
        <v>438</v>
      </c>
    </row>
    <row r="2735" spans="1:6" x14ac:dyDescent="0.25">
      <c r="A2735" s="259" t="s">
        <v>9092</v>
      </c>
      <c r="B2735" s="260" t="s">
        <v>17922</v>
      </c>
      <c r="C2735" s="261" t="s">
        <v>529</v>
      </c>
      <c r="D2735" s="262">
        <v>45962</v>
      </c>
      <c r="E2735" s="259" t="s">
        <v>898</v>
      </c>
      <c r="F2735" s="259" t="s">
        <v>438</v>
      </c>
    </row>
    <row r="2736" spans="1:6" x14ac:dyDescent="0.25">
      <c r="A2736" s="259" t="s">
        <v>9093</v>
      </c>
      <c r="B2736" s="260">
        <v>215229</v>
      </c>
      <c r="C2736" s="261" t="s">
        <v>529</v>
      </c>
      <c r="D2736" s="262">
        <v>45658</v>
      </c>
      <c r="E2736" s="259" t="s">
        <v>898</v>
      </c>
      <c r="F2736" s="259" t="s">
        <v>438</v>
      </c>
    </row>
    <row r="2737" spans="1:6" x14ac:dyDescent="0.25">
      <c r="A2737" s="259" t="s">
        <v>9094</v>
      </c>
      <c r="B2737" s="260">
        <v>207464</v>
      </c>
      <c r="C2737" s="261" t="s">
        <v>529</v>
      </c>
      <c r="D2737" s="262">
        <v>45962</v>
      </c>
      <c r="E2737" s="259" t="s">
        <v>898</v>
      </c>
      <c r="F2737" s="259" t="s">
        <v>438</v>
      </c>
    </row>
    <row r="2738" spans="1:6" x14ac:dyDescent="0.25">
      <c r="A2738" s="259" t="s">
        <v>9095</v>
      </c>
      <c r="B2738" s="260">
        <v>206545</v>
      </c>
      <c r="C2738" s="261" t="s">
        <v>529</v>
      </c>
      <c r="D2738" s="262">
        <v>45962</v>
      </c>
      <c r="E2738" s="259" t="s">
        <v>898</v>
      </c>
      <c r="F2738" s="259" t="s">
        <v>438</v>
      </c>
    </row>
    <row r="2739" spans="1:6" x14ac:dyDescent="0.25">
      <c r="A2739" s="259" t="s">
        <v>9096</v>
      </c>
      <c r="B2739" s="260">
        <v>212655</v>
      </c>
      <c r="C2739" s="261" t="s">
        <v>529</v>
      </c>
      <c r="D2739" s="262">
        <v>45962</v>
      </c>
      <c r="E2739" s="259" t="s">
        <v>898</v>
      </c>
      <c r="F2739" s="259" t="s">
        <v>438</v>
      </c>
    </row>
    <row r="2740" spans="1:6" x14ac:dyDescent="0.25">
      <c r="A2740" s="259" t="s">
        <v>9097</v>
      </c>
      <c r="B2740" s="260">
        <v>207217</v>
      </c>
      <c r="C2740" s="261" t="s">
        <v>17363</v>
      </c>
      <c r="D2740" s="262">
        <v>45658</v>
      </c>
      <c r="E2740" s="259" t="s">
        <v>898</v>
      </c>
      <c r="F2740" s="259" t="s">
        <v>438</v>
      </c>
    </row>
    <row r="2741" spans="1:6" x14ac:dyDescent="0.25">
      <c r="A2741" s="259" t="s">
        <v>9098</v>
      </c>
      <c r="B2741" s="260">
        <v>206536</v>
      </c>
      <c r="C2741" s="261" t="s">
        <v>529</v>
      </c>
      <c r="D2741" s="262">
        <v>45962</v>
      </c>
      <c r="E2741" s="259" t="s">
        <v>898</v>
      </c>
      <c r="F2741" s="259" t="s">
        <v>438</v>
      </c>
    </row>
    <row r="2742" spans="1:6" x14ac:dyDescent="0.25">
      <c r="A2742" s="259" t="s">
        <v>9099</v>
      </c>
      <c r="B2742" s="260">
        <v>207445</v>
      </c>
      <c r="C2742" s="261" t="s">
        <v>529</v>
      </c>
      <c r="D2742" s="262">
        <v>45962</v>
      </c>
      <c r="E2742" s="259" t="s">
        <v>898</v>
      </c>
      <c r="F2742" s="259" t="s">
        <v>438</v>
      </c>
    </row>
    <row r="2743" spans="1:6" x14ac:dyDescent="0.25">
      <c r="A2743" s="259" t="s">
        <v>9100</v>
      </c>
      <c r="B2743" s="260">
        <v>207465</v>
      </c>
      <c r="C2743" s="261" t="s">
        <v>17363</v>
      </c>
      <c r="D2743" s="262">
        <v>45658</v>
      </c>
      <c r="E2743" s="259" t="s">
        <v>898</v>
      </c>
      <c r="F2743" s="259" t="s">
        <v>438</v>
      </c>
    </row>
    <row r="2744" spans="1:6" x14ac:dyDescent="0.25">
      <c r="A2744" s="259" t="s">
        <v>9101</v>
      </c>
      <c r="B2744" s="260">
        <v>212651</v>
      </c>
      <c r="C2744" s="261" t="s">
        <v>529</v>
      </c>
      <c r="D2744" s="262">
        <v>45962</v>
      </c>
      <c r="E2744" s="259" t="s">
        <v>898</v>
      </c>
      <c r="F2744" s="259" t="s">
        <v>438</v>
      </c>
    </row>
    <row r="2745" spans="1:6" x14ac:dyDescent="0.25">
      <c r="A2745" s="259" t="s">
        <v>9102</v>
      </c>
      <c r="B2745" s="260">
        <v>210263</v>
      </c>
      <c r="C2745" s="261" t="s">
        <v>529</v>
      </c>
      <c r="D2745" s="262">
        <v>45962</v>
      </c>
      <c r="E2745" s="259" t="s">
        <v>898</v>
      </c>
      <c r="F2745" s="259" t="s">
        <v>438</v>
      </c>
    </row>
    <row r="2746" spans="1:6" x14ac:dyDescent="0.25">
      <c r="A2746" s="259" t="s">
        <v>9103</v>
      </c>
      <c r="B2746" s="260">
        <v>218048</v>
      </c>
      <c r="C2746" s="261" t="s">
        <v>529</v>
      </c>
      <c r="D2746" s="262">
        <v>45962</v>
      </c>
      <c r="E2746" s="259" t="s">
        <v>898</v>
      </c>
      <c r="F2746" s="259" t="s">
        <v>438</v>
      </c>
    </row>
    <row r="2747" spans="1:6" x14ac:dyDescent="0.25">
      <c r="A2747" s="259" t="s">
        <v>9104</v>
      </c>
      <c r="B2747" s="260">
        <v>207434</v>
      </c>
      <c r="C2747" s="261" t="s">
        <v>529</v>
      </c>
      <c r="D2747" s="262">
        <v>45658</v>
      </c>
      <c r="E2747" s="259" t="s">
        <v>898</v>
      </c>
      <c r="F2747" s="259" t="s">
        <v>438</v>
      </c>
    </row>
    <row r="2748" spans="1:6" x14ac:dyDescent="0.25">
      <c r="A2748" s="259" t="s">
        <v>9105</v>
      </c>
      <c r="B2748" s="260">
        <v>207431</v>
      </c>
      <c r="C2748" s="261" t="s">
        <v>529</v>
      </c>
      <c r="D2748" s="262">
        <v>45962</v>
      </c>
      <c r="E2748" s="259" t="s">
        <v>898</v>
      </c>
      <c r="F2748" s="259" t="s">
        <v>438</v>
      </c>
    </row>
    <row r="2749" spans="1:6" x14ac:dyDescent="0.25">
      <c r="A2749" s="259" t="s">
        <v>9106</v>
      </c>
      <c r="B2749" s="260">
        <v>225027</v>
      </c>
      <c r="C2749" s="261" t="s">
        <v>17363</v>
      </c>
      <c r="D2749" s="262">
        <v>45962</v>
      </c>
      <c r="E2749" s="259" t="s">
        <v>898</v>
      </c>
      <c r="F2749" s="259" t="s">
        <v>438</v>
      </c>
    </row>
    <row r="2750" spans="1:6" x14ac:dyDescent="0.25">
      <c r="A2750" s="259" t="s">
        <v>9107</v>
      </c>
      <c r="B2750" s="260">
        <v>225030</v>
      </c>
      <c r="C2750" s="261" t="s">
        <v>529</v>
      </c>
      <c r="D2750" s="262">
        <v>45962</v>
      </c>
      <c r="E2750" s="259" t="s">
        <v>898</v>
      </c>
      <c r="F2750" s="259" t="s">
        <v>438</v>
      </c>
    </row>
    <row r="2751" spans="1:6" x14ac:dyDescent="0.25">
      <c r="A2751" s="259" t="s">
        <v>9108</v>
      </c>
      <c r="B2751" s="260">
        <v>215215</v>
      </c>
      <c r="C2751" s="261" t="s">
        <v>17363</v>
      </c>
      <c r="D2751" s="262">
        <v>45658</v>
      </c>
      <c r="E2751" s="259" t="s">
        <v>898</v>
      </c>
      <c r="F2751" s="259" t="s">
        <v>438</v>
      </c>
    </row>
    <row r="2752" spans="1:6" x14ac:dyDescent="0.25">
      <c r="A2752" s="259" t="s">
        <v>9109</v>
      </c>
      <c r="B2752" s="260">
        <v>243851</v>
      </c>
      <c r="C2752" s="261" t="s">
        <v>529</v>
      </c>
      <c r="D2752" s="262">
        <v>45962</v>
      </c>
      <c r="E2752" s="259" t="s">
        <v>898</v>
      </c>
      <c r="F2752" s="259" t="s">
        <v>438</v>
      </c>
    </row>
    <row r="2753" spans="1:6" x14ac:dyDescent="0.25">
      <c r="A2753" s="259" t="s">
        <v>9110</v>
      </c>
      <c r="B2753" s="260">
        <v>218024</v>
      </c>
      <c r="C2753" s="261" t="s">
        <v>529</v>
      </c>
      <c r="D2753" s="262">
        <v>45962</v>
      </c>
      <c r="E2753" s="259" t="s">
        <v>898</v>
      </c>
      <c r="F2753" s="259" t="s">
        <v>438</v>
      </c>
    </row>
    <row r="2754" spans="1:6" x14ac:dyDescent="0.25">
      <c r="A2754" s="259" t="s">
        <v>9111</v>
      </c>
      <c r="B2754" s="260">
        <v>239467</v>
      </c>
      <c r="C2754" s="261" t="s">
        <v>529</v>
      </c>
      <c r="D2754" s="262">
        <v>45962</v>
      </c>
      <c r="E2754" s="259" t="s">
        <v>898</v>
      </c>
      <c r="F2754" s="259" t="s">
        <v>438</v>
      </c>
    </row>
    <row r="2755" spans="1:6" x14ac:dyDescent="0.25">
      <c r="A2755" s="259" t="s">
        <v>9112</v>
      </c>
      <c r="B2755" s="260">
        <v>31388</v>
      </c>
      <c r="C2755" s="261" t="s">
        <v>844</v>
      </c>
      <c r="D2755" s="262">
        <v>45658</v>
      </c>
      <c r="E2755" s="259" t="s">
        <v>898</v>
      </c>
      <c r="F2755" s="259" t="s">
        <v>438</v>
      </c>
    </row>
    <row r="2756" spans="1:6" x14ac:dyDescent="0.25">
      <c r="A2756" s="259" t="s">
        <v>9113</v>
      </c>
      <c r="B2756" s="260">
        <v>6008450</v>
      </c>
      <c r="C2756" s="261" t="s">
        <v>480</v>
      </c>
      <c r="D2756" s="262">
        <v>45658</v>
      </c>
      <c r="E2756" s="259" t="s">
        <v>898</v>
      </c>
      <c r="F2756" s="259" t="s">
        <v>438</v>
      </c>
    </row>
    <row r="2757" spans="1:6" x14ac:dyDescent="0.25">
      <c r="A2757" s="259" t="s">
        <v>9114</v>
      </c>
      <c r="B2757" s="260">
        <v>5005878</v>
      </c>
      <c r="C2757" s="261" t="s">
        <v>480</v>
      </c>
      <c r="D2757" s="262">
        <v>45901</v>
      </c>
      <c r="E2757" s="259" t="s">
        <v>898</v>
      </c>
      <c r="F2757" s="259" t="s">
        <v>438</v>
      </c>
    </row>
    <row r="2758" spans="1:6" x14ac:dyDescent="0.25">
      <c r="A2758" s="259" t="s">
        <v>9115</v>
      </c>
      <c r="B2758" s="260">
        <v>6024514</v>
      </c>
      <c r="C2758" s="261" t="s">
        <v>480</v>
      </c>
      <c r="D2758" s="262">
        <v>45870</v>
      </c>
      <c r="E2758" s="259" t="s">
        <v>898</v>
      </c>
      <c r="F2758" s="259" t="s">
        <v>438</v>
      </c>
    </row>
    <row r="2759" spans="1:6" x14ac:dyDescent="0.25">
      <c r="A2759" s="259" t="s">
        <v>9116</v>
      </c>
      <c r="B2759" s="260">
        <v>31387</v>
      </c>
      <c r="C2759" s="261" t="s">
        <v>844</v>
      </c>
      <c r="D2759" s="262">
        <v>45809</v>
      </c>
      <c r="E2759" s="259" t="s">
        <v>898</v>
      </c>
      <c r="F2759" s="259" t="s">
        <v>438</v>
      </c>
    </row>
    <row r="2760" spans="1:6" x14ac:dyDescent="0.25">
      <c r="A2760" s="259" t="s">
        <v>9117</v>
      </c>
      <c r="B2760" s="260">
        <v>206720</v>
      </c>
      <c r="C2760" s="261" t="s">
        <v>529</v>
      </c>
      <c r="D2760" s="262">
        <v>45931</v>
      </c>
      <c r="E2760" s="259" t="s">
        <v>898</v>
      </c>
      <c r="F2760" s="259" t="s">
        <v>438</v>
      </c>
    </row>
    <row r="2761" spans="1:6" x14ac:dyDescent="0.25">
      <c r="A2761" s="259" t="s">
        <v>9118</v>
      </c>
      <c r="B2761" s="260">
        <v>4998423</v>
      </c>
      <c r="C2761" s="261" t="s">
        <v>501</v>
      </c>
      <c r="D2761" s="262">
        <v>45809</v>
      </c>
      <c r="E2761" s="259" t="s">
        <v>898</v>
      </c>
      <c r="F2761" s="259" t="s">
        <v>438</v>
      </c>
    </row>
    <row r="2762" spans="1:6" x14ac:dyDescent="0.25">
      <c r="A2762" s="259" t="s">
        <v>9119</v>
      </c>
      <c r="B2762" s="260">
        <v>4502018</v>
      </c>
      <c r="C2762" s="261" t="s">
        <v>468</v>
      </c>
      <c r="D2762" s="262">
        <v>45658</v>
      </c>
      <c r="E2762" s="259" t="s">
        <v>898</v>
      </c>
      <c r="F2762" s="259" t="s">
        <v>438</v>
      </c>
    </row>
    <row r="2763" spans="1:6" x14ac:dyDescent="0.25">
      <c r="A2763" s="259" t="s">
        <v>9120</v>
      </c>
      <c r="B2763" s="260">
        <v>58552</v>
      </c>
      <c r="C2763" s="261" t="s">
        <v>844</v>
      </c>
      <c r="D2763" s="262">
        <v>45658</v>
      </c>
      <c r="E2763" s="259" t="s">
        <v>898</v>
      </c>
      <c r="F2763" s="259" t="s">
        <v>438</v>
      </c>
    </row>
    <row r="2764" spans="1:6" x14ac:dyDescent="0.25">
      <c r="A2764" s="259" t="s">
        <v>9121</v>
      </c>
      <c r="B2764" s="260">
        <v>91708</v>
      </c>
      <c r="C2764" s="261" t="s">
        <v>844</v>
      </c>
      <c r="D2764" s="262">
        <v>45658</v>
      </c>
      <c r="E2764" s="259" t="s">
        <v>898</v>
      </c>
      <c r="F2764" s="259" t="s">
        <v>438</v>
      </c>
    </row>
    <row r="2765" spans="1:6" x14ac:dyDescent="0.25">
      <c r="A2765" s="259" t="s">
        <v>9122</v>
      </c>
      <c r="B2765" s="260">
        <v>31557</v>
      </c>
      <c r="C2765" s="261" t="s">
        <v>844</v>
      </c>
      <c r="D2765" s="262">
        <v>45809</v>
      </c>
      <c r="E2765" s="259" t="s">
        <v>898</v>
      </c>
      <c r="F2765" s="259" t="s">
        <v>438</v>
      </c>
    </row>
    <row r="2766" spans="1:6" x14ac:dyDescent="0.25">
      <c r="A2766" s="259" t="s">
        <v>9123</v>
      </c>
      <c r="B2766" s="260">
        <v>65229</v>
      </c>
      <c r="C2766" s="261" t="s">
        <v>844</v>
      </c>
      <c r="D2766" s="262">
        <v>45658</v>
      </c>
      <c r="E2766" s="259" t="s">
        <v>898</v>
      </c>
      <c r="F2766" s="259" t="s">
        <v>438</v>
      </c>
    </row>
    <row r="2767" spans="1:6" x14ac:dyDescent="0.25">
      <c r="A2767" s="259" t="s">
        <v>9124</v>
      </c>
      <c r="B2767" s="260">
        <v>316009</v>
      </c>
      <c r="C2767" s="261" t="s">
        <v>454</v>
      </c>
      <c r="D2767" s="262">
        <v>45658</v>
      </c>
      <c r="E2767" s="259" t="s">
        <v>898</v>
      </c>
      <c r="F2767" s="259" t="s">
        <v>438</v>
      </c>
    </row>
    <row r="2768" spans="1:6" x14ac:dyDescent="0.25">
      <c r="A2768" s="259" t="s">
        <v>9125</v>
      </c>
      <c r="B2768" s="260">
        <v>11783</v>
      </c>
      <c r="C2768" s="261" t="s">
        <v>445</v>
      </c>
      <c r="D2768" s="262">
        <v>45658</v>
      </c>
      <c r="E2768" s="259" t="s">
        <v>898</v>
      </c>
      <c r="F2768" s="259" t="s">
        <v>438</v>
      </c>
    </row>
    <row r="2769" spans="1:6" x14ac:dyDescent="0.25">
      <c r="A2769" s="259" t="s">
        <v>9126</v>
      </c>
      <c r="B2769" s="260">
        <v>66119503</v>
      </c>
      <c r="C2769" s="261" t="s">
        <v>472</v>
      </c>
      <c r="D2769" s="262">
        <v>45717</v>
      </c>
      <c r="E2769" s="259" t="s">
        <v>898</v>
      </c>
      <c r="F2769" s="259" t="s">
        <v>438</v>
      </c>
    </row>
    <row r="2770" spans="1:6" x14ac:dyDescent="0.25">
      <c r="A2770" s="259" t="s">
        <v>9127</v>
      </c>
      <c r="B2770" s="260">
        <v>5030173</v>
      </c>
      <c r="C2770" s="261" t="s">
        <v>501</v>
      </c>
      <c r="D2770" s="262">
        <v>45658</v>
      </c>
      <c r="E2770" s="259" t="s">
        <v>898</v>
      </c>
      <c r="F2770" s="259" t="s">
        <v>438</v>
      </c>
    </row>
    <row r="2771" spans="1:6" x14ac:dyDescent="0.25">
      <c r="A2771" s="259" t="s">
        <v>9128</v>
      </c>
      <c r="B2771" s="260">
        <v>5005482</v>
      </c>
      <c r="C2771" s="261" t="s">
        <v>480</v>
      </c>
      <c r="D2771" s="262">
        <v>45901</v>
      </c>
      <c r="E2771" s="259" t="s">
        <v>898</v>
      </c>
      <c r="F2771" s="259" t="s">
        <v>438</v>
      </c>
    </row>
    <row r="2772" spans="1:6" x14ac:dyDescent="0.25">
      <c r="A2772" s="259" t="s">
        <v>9129</v>
      </c>
      <c r="B2772" s="260">
        <v>54727</v>
      </c>
      <c r="C2772" s="261" t="s">
        <v>844</v>
      </c>
      <c r="D2772" s="262">
        <v>45901</v>
      </c>
      <c r="E2772" s="259" t="s">
        <v>898</v>
      </c>
      <c r="F2772" s="259" t="s">
        <v>438</v>
      </c>
    </row>
    <row r="2773" spans="1:6" x14ac:dyDescent="0.25">
      <c r="A2773" s="259" t="s">
        <v>9130</v>
      </c>
      <c r="B2773" s="260">
        <v>74573</v>
      </c>
      <c r="C2773" s="261" t="s">
        <v>844</v>
      </c>
      <c r="D2773" s="262">
        <v>45658</v>
      </c>
      <c r="E2773" s="259" t="s">
        <v>898</v>
      </c>
      <c r="F2773" s="259" t="s">
        <v>438</v>
      </c>
    </row>
    <row r="2774" spans="1:6" x14ac:dyDescent="0.25">
      <c r="A2774" s="259" t="s">
        <v>9131</v>
      </c>
      <c r="B2774" s="260">
        <v>5009258</v>
      </c>
      <c r="C2774" s="261" t="s">
        <v>480</v>
      </c>
      <c r="D2774" s="262">
        <v>45901</v>
      </c>
      <c r="E2774" s="259" t="s">
        <v>898</v>
      </c>
      <c r="F2774" s="259" t="s">
        <v>438</v>
      </c>
    </row>
    <row r="2775" spans="1:6" x14ac:dyDescent="0.25">
      <c r="A2775" s="259" t="s">
        <v>9132</v>
      </c>
      <c r="B2775" s="260">
        <v>24756</v>
      </c>
      <c r="C2775" s="261" t="s">
        <v>844</v>
      </c>
      <c r="D2775" s="262">
        <v>45809</v>
      </c>
      <c r="E2775" s="259" t="s">
        <v>898</v>
      </c>
      <c r="F2775" s="259" t="s">
        <v>438</v>
      </c>
    </row>
    <row r="2776" spans="1:6" x14ac:dyDescent="0.25">
      <c r="A2776" s="259" t="s">
        <v>9133</v>
      </c>
      <c r="B2776" s="260">
        <v>44948</v>
      </c>
      <c r="C2776" s="261" t="s">
        <v>479</v>
      </c>
      <c r="D2776" s="262">
        <v>45658</v>
      </c>
      <c r="E2776" s="259" t="s">
        <v>898</v>
      </c>
      <c r="F2776" s="259" t="s">
        <v>438</v>
      </c>
    </row>
    <row r="2777" spans="1:6" x14ac:dyDescent="0.25">
      <c r="A2777" s="259" t="s">
        <v>9134</v>
      </c>
      <c r="B2777" s="260">
        <v>87185</v>
      </c>
      <c r="C2777" s="261" t="s">
        <v>844</v>
      </c>
      <c r="D2777" s="262">
        <v>45658</v>
      </c>
      <c r="E2777" s="259" t="s">
        <v>898</v>
      </c>
      <c r="F2777" s="259" t="s">
        <v>438</v>
      </c>
    </row>
    <row r="2778" spans="1:6" x14ac:dyDescent="0.25">
      <c r="A2778" s="259" t="s">
        <v>9135</v>
      </c>
      <c r="B2778" s="260">
        <v>348695</v>
      </c>
      <c r="C2778" s="261" t="s">
        <v>529</v>
      </c>
      <c r="D2778" s="262">
        <v>45992</v>
      </c>
      <c r="E2778" s="259" t="s">
        <v>898</v>
      </c>
      <c r="F2778" s="259" t="s">
        <v>438</v>
      </c>
    </row>
    <row r="2779" spans="1:6" x14ac:dyDescent="0.25">
      <c r="A2779" s="259" t="s">
        <v>9136</v>
      </c>
      <c r="B2779" s="260">
        <v>2013485</v>
      </c>
      <c r="C2779" s="261" t="s">
        <v>480</v>
      </c>
      <c r="D2779" s="262">
        <v>45717</v>
      </c>
      <c r="E2779" s="259" t="s">
        <v>898</v>
      </c>
      <c r="F2779" s="259" t="s">
        <v>438</v>
      </c>
    </row>
    <row r="2780" spans="1:6" x14ac:dyDescent="0.25">
      <c r="A2780" s="259" t="s">
        <v>9137</v>
      </c>
      <c r="B2780" s="260">
        <v>31922</v>
      </c>
      <c r="C2780" s="261" t="s">
        <v>479</v>
      </c>
      <c r="D2780" s="262">
        <v>45689</v>
      </c>
      <c r="E2780" s="259" t="s">
        <v>898</v>
      </c>
      <c r="F2780" s="259" t="s">
        <v>438</v>
      </c>
    </row>
    <row r="2781" spans="1:6" x14ac:dyDescent="0.25">
      <c r="A2781" s="259" t="s">
        <v>9138</v>
      </c>
      <c r="B2781" s="260">
        <v>97743</v>
      </c>
      <c r="C2781" s="261" t="s">
        <v>844</v>
      </c>
      <c r="D2781" s="262">
        <v>45717</v>
      </c>
      <c r="E2781" s="259" t="s">
        <v>898</v>
      </c>
      <c r="F2781" s="259" t="s">
        <v>438</v>
      </c>
    </row>
    <row r="2782" spans="1:6" x14ac:dyDescent="0.25">
      <c r="A2782" s="259" t="s">
        <v>9139</v>
      </c>
      <c r="B2782" s="260">
        <v>44556</v>
      </c>
      <c r="C2782" s="261" t="s">
        <v>479</v>
      </c>
      <c r="D2782" s="262">
        <v>45658</v>
      </c>
      <c r="E2782" s="259" t="s">
        <v>898</v>
      </c>
      <c r="F2782" s="259" t="s">
        <v>438</v>
      </c>
    </row>
    <row r="2783" spans="1:6" x14ac:dyDescent="0.25">
      <c r="A2783" s="259" t="s">
        <v>9140</v>
      </c>
      <c r="B2783" s="260">
        <v>354677</v>
      </c>
      <c r="C2783" s="261" t="s">
        <v>454</v>
      </c>
      <c r="D2783" s="262">
        <v>45931</v>
      </c>
      <c r="E2783" s="259" t="s">
        <v>898</v>
      </c>
      <c r="F2783" s="259" t="s">
        <v>438</v>
      </c>
    </row>
    <row r="2784" spans="1:6" x14ac:dyDescent="0.25">
      <c r="A2784" s="259" t="s">
        <v>9141</v>
      </c>
      <c r="B2784" s="260">
        <v>232571</v>
      </c>
      <c r="C2784" s="261" t="s">
        <v>529</v>
      </c>
      <c r="D2784" s="262">
        <v>45931</v>
      </c>
      <c r="E2784" s="259" t="s">
        <v>898</v>
      </c>
      <c r="F2784" s="259" t="s">
        <v>438</v>
      </c>
    </row>
    <row r="2785" spans="1:6" x14ac:dyDescent="0.25">
      <c r="A2785" s="259" t="s">
        <v>9142</v>
      </c>
      <c r="B2785" s="260">
        <v>14600</v>
      </c>
      <c r="C2785" s="261" t="s">
        <v>844</v>
      </c>
      <c r="D2785" s="262">
        <v>45717</v>
      </c>
      <c r="E2785" s="259" t="s">
        <v>898</v>
      </c>
      <c r="F2785" s="259" t="s">
        <v>438</v>
      </c>
    </row>
    <row r="2786" spans="1:6" x14ac:dyDescent="0.25">
      <c r="A2786" s="259" t="s">
        <v>14220</v>
      </c>
      <c r="B2786" s="260">
        <v>51638</v>
      </c>
      <c r="C2786" s="261" t="s">
        <v>844</v>
      </c>
      <c r="D2786" s="262">
        <v>45901</v>
      </c>
      <c r="E2786" s="259" t="s">
        <v>898</v>
      </c>
      <c r="F2786" s="259" t="s">
        <v>438</v>
      </c>
    </row>
    <row r="2787" spans="1:6" x14ac:dyDescent="0.25">
      <c r="A2787" s="259" t="s">
        <v>9144</v>
      </c>
      <c r="B2787" s="260">
        <v>35792</v>
      </c>
      <c r="C2787" s="261" t="s">
        <v>844</v>
      </c>
      <c r="D2787" s="262">
        <v>45658</v>
      </c>
      <c r="E2787" s="259" t="s">
        <v>898</v>
      </c>
      <c r="F2787" s="259" t="s">
        <v>438</v>
      </c>
    </row>
    <row r="2788" spans="1:6" x14ac:dyDescent="0.25">
      <c r="A2788" s="259" t="s">
        <v>9145</v>
      </c>
      <c r="B2788" s="260">
        <v>52342</v>
      </c>
      <c r="C2788" s="261" t="s">
        <v>6416</v>
      </c>
      <c r="D2788" s="262">
        <v>45658</v>
      </c>
      <c r="E2788" s="259" t="s">
        <v>898</v>
      </c>
      <c r="F2788" s="259" t="s">
        <v>438</v>
      </c>
    </row>
    <row r="2789" spans="1:6" x14ac:dyDescent="0.25">
      <c r="A2789" s="259" t="s">
        <v>9146</v>
      </c>
      <c r="B2789" s="260">
        <v>344923</v>
      </c>
      <c r="C2789" s="261" t="s">
        <v>454</v>
      </c>
      <c r="D2789" s="262">
        <v>45901</v>
      </c>
      <c r="E2789" s="259" t="s">
        <v>898</v>
      </c>
      <c r="F2789" s="259" t="s">
        <v>438</v>
      </c>
    </row>
    <row r="2790" spans="1:6" x14ac:dyDescent="0.25">
      <c r="A2790" s="259" t="s">
        <v>9147</v>
      </c>
      <c r="B2790" s="260">
        <v>282842</v>
      </c>
      <c r="C2790" s="261" t="s">
        <v>454</v>
      </c>
      <c r="D2790" s="262">
        <v>45717</v>
      </c>
      <c r="E2790" s="259" t="s">
        <v>898</v>
      </c>
      <c r="F2790" s="259" t="s">
        <v>438</v>
      </c>
    </row>
    <row r="2791" spans="1:6" x14ac:dyDescent="0.25">
      <c r="A2791" s="259" t="s">
        <v>9148</v>
      </c>
      <c r="B2791" s="260">
        <v>285567</v>
      </c>
      <c r="C2791" s="261" t="s">
        <v>454</v>
      </c>
      <c r="D2791" s="262">
        <v>45717</v>
      </c>
      <c r="E2791" s="259" t="s">
        <v>898</v>
      </c>
      <c r="F2791" s="259" t="s">
        <v>438</v>
      </c>
    </row>
    <row r="2792" spans="1:6" x14ac:dyDescent="0.25">
      <c r="A2792" s="259" t="s">
        <v>9149</v>
      </c>
      <c r="B2792" s="260">
        <v>282501</v>
      </c>
      <c r="C2792" s="261" t="s">
        <v>454</v>
      </c>
      <c r="D2792" s="262">
        <v>45717</v>
      </c>
      <c r="E2792" s="259" t="s">
        <v>898</v>
      </c>
      <c r="F2792" s="259" t="s">
        <v>438</v>
      </c>
    </row>
    <row r="2793" spans="1:6" x14ac:dyDescent="0.25">
      <c r="A2793" s="259" t="s">
        <v>9150</v>
      </c>
      <c r="B2793" s="260">
        <v>24879</v>
      </c>
      <c r="C2793" s="261" t="s">
        <v>6416</v>
      </c>
      <c r="D2793" s="262">
        <v>45658</v>
      </c>
      <c r="E2793" s="259" t="s">
        <v>898</v>
      </c>
      <c r="F2793" s="259" t="s">
        <v>438</v>
      </c>
    </row>
    <row r="2794" spans="1:6" x14ac:dyDescent="0.25">
      <c r="A2794" s="259" t="s">
        <v>9151</v>
      </c>
      <c r="B2794" s="260">
        <v>778902008987</v>
      </c>
      <c r="C2794" s="261" t="s">
        <v>478</v>
      </c>
      <c r="D2794" s="262">
        <v>45717</v>
      </c>
      <c r="E2794" s="259" t="s">
        <v>898</v>
      </c>
      <c r="F2794" s="259" t="s">
        <v>438</v>
      </c>
    </row>
    <row r="2795" spans="1:6" x14ac:dyDescent="0.25">
      <c r="A2795" s="259" t="s">
        <v>9152</v>
      </c>
      <c r="B2795" s="260">
        <v>286302</v>
      </c>
      <c r="C2795" s="261" t="s">
        <v>454</v>
      </c>
      <c r="D2795" s="262">
        <v>45717</v>
      </c>
      <c r="E2795" s="259" t="s">
        <v>898</v>
      </c>
      <c r="F2795" s="259" t="s">
        <v>438</v>
      </c>
    </row>
    <row r="2796" spans="1:6" x14ac:dyDescent="0.25">
      <c r="A2796" s="259" t="s">
        <v>9153</v>
      </c>
      <c r="B2796" s="260">
        <v>6018478</v>
      </c>
      <c r="C2796" s="261" t="s">
        <v>508</v>
      </c>
      <c r="D2796" s="262">
        <v>45658</v>
      </c>
      <c r="E2796" s="259" t="s">
        <v>898</v>
      </c>
      <c r="F2796" s="259" t="s">
        <v>438</v>
      </c>
    </row>
    <row r="2797" spans="1:6" x14ac:dyDescent="0.25">
      <c r="A2797" s="259" t="s">
        <v>9154</v>
      </c>
      <c r="B2797" s="260">
        <v>285168</v>
      </c>
      <c r="C2797" s="261" t="s">
        <v>454</v>
      </c>
      <c r="D2797" s="262">
        <v>45717</v>
      </c>
      <c r="E2797" s="259" t="s">
        <v>898</v>
      </c>
      <c r="F2797" s="259" t="s">
        <v>438</v>
      </c>
    </row>
    <row r="2798" spans="1:6" x14ac:dyDescent="0.25">
      <c r="A2798" s="259" t="s">
        <v>9155</v>
      </c>
      <c r="B2798" s="260">
        <v>6000943</v>
      </c>
      <c r="C2798" s="261" t="s">
        <v>480</v>
      </c>
      <c r="D2798" s="262">
        <v>45717</v>
      </c>
      <c r="E2798" s="259" t="s">
        <v>898</v>
      </c>
      <c r="F2798" s="259" t="s">
        <v>438</v>
      </c>
    </row>
    <row r="2799" spans="1:6" x14ac:dyDescent="0.25">
      <c r="A2799" s="259" t="s">
        <v>9156</v>
      </c>
      <c r="B2799" s="260">
        <v>2400005</v>
      </c>
      <c r="C2799" s="261" t="s">
        <v>529</v>
      </c>
      <c r="D2799" s="262">
        <v>45931</v>
      </c>
      <c r="E2799" s="259" t="s">
        <v>898</v>
      </c>
      <c r="F2799" s="259" t="s">
        <v>438</v>
      </c>
    </row>
    <row r="2800" spans="1:6" x14ac:dyDescent="0.25">
      <c r="A2800" s="259" t="s">
        <v>9157</v>
      </c>
      <c r="B2800" s="260">
        <v>10975</v>
      </c>
      <c r="C2800" s="261" t="s">
        <v>445</v>
      </c>
      <c r="D2800" s="262">
        <v>45809</v>
      </c>
      <c r="E2800" s="259" t="s">
        <v>898</v>
      </c>
      <c r="F2800" s="259" t="s">
        <v>438</v>
      </c>
    </row>
    <row r="2801" spans="1:6" x14ac:dyDescent="0.25">
      <c r="A2801" s="259" t="s">
        <v>9158</v>
      </c>
      <c r="B2801" s="260">
        <v>240877</v>
      </c>
      <c r="C2801" s="261" t="s">
        <v>529</v>
      </c>
      <c r="D2801" s="262">
        <v>45931</v>
      </c>
      <c r="E2801" s="259" t="s">
        <v>898</v>
      </c>
      <c r="F2801" s="259" t="s">
        <v>438</v>
      </c>
    </row>
    <row r="2802" spans="1:6" x14ac:dyDescent="0.25">
      <c r="A2802" s="259" t="s">
        <v>9159</v>
      </c>
      <c r="B2802" s="260">
        <v>40787</v>
      </c>
      <c r="C2802" s="261" t="s">
        <v>479</v>
      </c>
      <c r="D2802" s="262">
        <v>45658</v>
      </c>
      <c r="E2802" s="259" t="s">
        <v>898</v>
      </c>
      <c r="F2802" s="259" t="s">
        <v>438</v>
      </c>
    </row>
    <row r="2803" spans="1:6" x14ac:dyDescent="0.25">
      <c r="A2803" s="259" t="s">
        <v>9160</v>
      </c>
      <c r="B2803" s="260">
        <v>234120</v>
      </c>
      <c r="C2803" s="261" t="s">
        <v>529</v>
      </c>
      <c r="D2803" s="262">
        <v>45658</v>
      </c>
      <c r="E2803" s="259" t="s">
        <v>898</v>
      </c>
      <c r="F2803" s="259" t="s">
        <v>438</v>
      </c>
    </row>
    <row r="2804" spans="1:6" x14ac:dyDescent="0.25">
      <c r="A2804" s="259" t="s">
        <v>9161</v>
      </c>
      <c r="B2804" s="260">
        <v>80667</v>
      </c>
      <c r="C2804" s="261" t="s">
        <v>844</v>
      </c>
      <c r="D2804" s="262">
        <v>45931</v>
      </c>
      <c r="E2804" s="259" t="s">
        <v>898</v>
      </c>
      <c r="F2804" s="259" t="s">
        <v>438</v>
      </c>
    </row>
    <row r="2805" spans="1:6" x14ac:dyDescent="0.25">
      <c r="A2805" s="259" t="s">
        <v>9162</v>
      </c>
      <c r="B2805" s="260">
        <v>19621</v>
      </c>
      <c r="C2805" s="261" t="s">
        <v>17366</v>
      </c>
      <c r="D2805" s="262">
        <v>45658</v>
      </c>
      <c r="E2805" s="259" t="s">
        <v>898</v>
      </c>
      <c r="F2805" s="259" t="s">
        <v>438</v>
      </c>
    </row>
    <row r="2806" spans="1:6" x14ac:dyDescent="0.25">
      <c r="A2806" s="259" t="s">
        <v>9163</v>
      </c>
      <c r="B2806" s="260">
        <v>240461</v>
      </c>
      <c r="C2806" s="261" t="s">
        <v>529</v>
      </c>
      <c r="D2806" s="262">
        <v>45931</v>
      </c>
      <c r="E2806" s="259" t="s">
        <v>898</v>
      </c>
      <c r="F2806" s="259" t="s">
        <v>438</v>
      </c>
    </row>
    <row r="2807" spans="1:6" x14ac:dyDescent="0.25">
      <c r="A2807" s="259" t="s">
        <v>9164</v>
      </c>
      <c r="B2807" s="260">
        <v>493715</v>
      </c>
      <c r="C2807" s="261" t="s">
        <v>451</v>
      </c>
      <c r="D2807" s="262">
        <v>45658</v>
      </c>
      <c r="E2807" s="259" t="s">
        <v>898</v>
      </c>
      <c r="F2807" s="259" t="s">
        <v>438</v>
      </c>
    </row>
    <row r="2808" spans="1:6" x14ac:dyDescent="0.25">
      <c r="A2808" s="259" t="s">
        <v>9165</v>
      </c>
      <c r="B2808" s="260">
        <v>36642</v>
      </c>
      <c r="C2808" s="261" t="s">
        <v>844</v>
      </c>
      <c r="D2808" s="262">
        <v>45901</v>
      </c>
      <c r="E2808" s="259" t="s">
        <v>898</v>
      </c>
      <c r="F2808" s="259" t="s">
        <v>438</v>
      </c>
    </row>
    <row r="2809" spans="1:6" x14ac:dyDescent="0.25">
      <c r="A2809" s="259" t="s">
        <v>9166</v>
      </c>
      <c r="B2809" s="260">
        <v>21475</v>
      </c>
      <c r="C2809" s="261" t="s">
        <v>844</v>
      </c>
      <c r="D2809" s="262">
        <v>45963</v>
      </c>
      <c r="E2809" s="259" t="s">
        <v>898</v>
      </c>
      <c r="F2809" s="259" t="s">
        <v>438</v>
      </c>
    </row>
    <row r="2810" spans="1:6" x14ac:dyDescent="0.25">
      <c r="A2810" s="259" t="s">
        <v>9167</v>
      </c>
      <c r="B2810" s="260">
        <v>49061</v>
      </c>
      <c r="C2810" s="261" t="s">
        <v>479</v>
      </c>
      <c r="D2810" s="262">
        <v>45658</v>
      </c>
      <c r="E2810" s="259" t="s">
        <v>898</v>
      </c>
      <c r="F2810" s="259" t="s">
        <v>438</v>
      </c>
    </row>
    <row r="2811" spans="1:6" x14ac:dyDescent="0.25">
      <c r="A2811" s="259" t="s">
        <v>9168</v>
      </c>
      <c r="B2811" s="260">
        <v>4991028</v>
      </c>
      <c r="C2811" s="261" t="s">
        <v>501</v>
      </c>
      <c r="D2811" s="262">
        <v>45901</v>
      </c>
      <c r="E2811" s="259" t="s">
        <v>898</v>
      </c>
      <c r="F2811" s="259" t="s">
        <v>438</v>
      </c>
    </row>
    <row r="2812" spans="1:6" x14ac:dyDescent="0.25">
      <c r="A2812" s="259" t="s">
        <v>9169</v>
      </c>
      <c r="B2812" s="260">
        <v>526049</v>
      </c>
      <c r="C2812" s="261" t="s">
        <v>454</v>
      </c>
      <c r="D2812" s="262">
        <v>45658</v>
      </c>
      <c r="E2812" s="259" t="s">
        <v>898</v>
      </c>
      <c r="F2812" s="259" t="s">
        <v>438</v>
      </c>
    </row>
    <row r="2813" spans="1:6" x14ac:dyDescent="0.25">
      <c r="A2813" s="259" t="s">
        <v>9170</v>
      </c>
      <c r="B2813" s="260">
        <v>4067908</v>
      </c>
      <c r="C2813" s="261" t="s">
        <v>468</v>
      </c>
      <c r="D2813" s="262">
        <v>45658</v>
      </c>
      <c r="E2813" s="259" t="s">
        <v>898</v>
      </c>
      <c r="F2813" s="259" t="s">
        <v>438</v>
      </c>
    </row>
    <row r="2814" spans="1:6" x14ac:dyDescent="0.25">
      <c r="A2814" s="259" t="s">
        <v>9172</v>
      </c>
      <c r="B2814" s="260">
        <v>4529991</v>
      </c>
      <c r="C2814" s="261" t="s">
        <v>468</v>
      </c>
      <c r="D2814" s="262">
        <v>45809</v>
      </c>
      <c r="E2814" s="259" t="s">
        <v>898</v>
      </c>
      <c r="F2814" s="259" t="s">
        <v>438</v>
      </c>
    </row>
    <row r="2815" spans="1:6" x14ac:dyDescent="0.25">
      <c r="A2815" s="259" t="s">
        <v>9173</v>
      </c>
      <c r="B2815" s="260">
        <v>5004671</v>
      </c>
      <c r="C2815" s="261" t="s">
        <v>480</v>
      </c>
      <c r="D2815" s="262">
        <v>45809</v>
      </c>
      <c r="E2815" s="259" t="s">
        <v>898</v>
      </c>
      <c r="F2815" s="259" t="s">
        <v>438</v>
      </c>
    </row>
    <row r="2816" spans="1:6" x14ac:dyDescent="0.25">
      <c r="A2816" s="259" t="s">
        <v>9174</v>
      </c>
      <c r="B2816" s="260">
        <v>332966</v>
      </c>
      <c r="C2816" s="261" t="s">
        <v>454</v>
      </c>
      <c r="D2816" s="262">
        <v>45901</v>
      </c>
      <c r="E2816" s="259" t="s">
        <v>898</v>
      </c>
      <c r="F2816" s="259" t="s">
        <v>438</v>
      </c>
    </row>
    <row r="2817" spans="1:6" x14ac:dyDescent="0.25">
      <c r="A2817" s="259" t="s">
        <v>9175</v>
      </c>
      <c r="B2817" s="260">
        <v>326885</v>
      </c>
      <c r="C2817" s="261" t="s">
        <v>454</v>
      </c>
      <c r="D2817" s="262">
        <v>45901</v>
      </c>
      <c r="E2817" s="259" t="s">
        <v>898</v>
      </c>
      <c r="F2817" s="259" t="s">
        <v>438</v>
      </c>
    </row>
    <row r="2818" spans="1:6" x14ac:dyDescent="0.25">
      <c r="A2818" s="259" t="s">
        <v>9176</v>
      </c>
      <c r="B2818" s="260">
        <v>18996</v>
      </c>
      <c r="C2818" s="261" t="s">
        <v>844</v>
      </c>
      <c r="D2818" s="262">
        <v>45658</v>
      </c>
      <c r="E2818" s="259" t="s">
        <v>898</v>
      </c>
      <c r="F2818" s="259" t="s">
        <v>438</v>
      </c>
    </row>
    <row r="2819" spans="1:6" x14ac:dyDescent="0.25">
      <c r="A2819" s="259" t="s">
        <v>9177</v>
      </c>
      <c r="B2819" s="260">
        <v>6021282</v>
      </c>
      <c r="C2819" s="261" t="s">
        <v>480</v>
      </c>
      <c r="D2819" s="262">
        <v>45901</v>
      </c>
      <c r="E2819" s="259" t="s">
        <v>898</v>
      </c>
      <c r="F2819" s="259" t="s">
        <v>438</v>
      </c>
    </row>
    <row r="2820" spans="1:6" x14ac:dyDescent="0.25">
      <c r="A2820" s="259" t="s">
        <v>9178</v>
      </c>
      <c r="B2820" s="260">
        <v>86366</v>
      </c>
      <c r="C2820" s="261" t="s">
        <v>844</v>
      </c>
      <c r="D2820" s="262">
        <v>45839</v>
      </c>
      <c r="E2820" s="259" t="s">
        <v>898</v>
      </c>
      <c r="F2820" s="259" t="s">
        <v>438</v>
      </c>
    </row>
    <row r="2821" spans="1:6" x14ac:dyDescent="0.25">
      <c r="A2821" s="259" t="s">
        <v>9179</v>
      </c>
      <c r="B2821" s="260">
        <v>76283</v>
      </c>
      <c r="C2821" s="261" t="s">
        <v>844</v>
      </c>
      <c r="D2821" s="262">
        <v>45717</v>
      </c>
      <c r="E2821" s="259" t="s">
        <v>898</v>
      </c>
      <c r="F2821" s="259" t="s">
        <v>438</v>
      </c>
    </row>
    <row r="2822" spans="1:6" x14ac:dyDescent="0.25">
      <c r="A2822" s="259" t="s">
        <v>9180</v>
      </c>
      <c r="B2822" s="260">
        <v>7799160</v>
      </c>
      <c r="C2822" s="261" t="s">
        <v>454</v>
      </c>
      <c r="D2822" s="262">
        <v>45931</v>
      </c>
      <c r="E2822" s="259" t="s">
        <v>898</v>
      </c>
      <c r="F2822" s="259" t="s">
        <v>438</v>
      </c>
    </row>
    <row r="2823" spans="1:6" x14ac:dyDescent="0.25">
      <c r="A2823" s="259" t="s">
        <v>9181</v>
      </c>
      <c r="B2823" s="260">
        <v>5021356</v>
      </c>
      <c r="C2823" s="261" t="s">
        <v>468</v>
      </c>
      <c r="D2823" s="262">
        <v>45901</v>
      </c>
      <c r="E2823" s="259" t="s">
        <v>898</v>
      </c>
      <c r="F2823" s="259" t="s">
        <v>438</v>
      </c>
    </row>
    <row r="2824" spans="1:6" x14ac:dyDescent="0.25">
      <c r="A2824" s="259" t="s">
        <v>9182</v>
      </c>
      <c r="B2824" s="260">
        <v>60350014001032</v>
      </c>
      <c r="C2824" s="261" t="s">
        <v>478</v>
      </c>
      <c r="D2824" s="262">
        <v>45658</v>
      </c>
      <c r="E2824" s="259" t="s">
        <v>898</v>
      </c>
      <c r="F2824" s="259" t="s">
        <v>438</v>
      </c>
    </row>
    <row r="2825" spans="1:6" x14ac:dyDescent="0.25">
      <c r="A2825" s="259" t="s">
        <v>9183</v>
      </c>
      <c r="B2825" s="260">
        <v>57052</v>
      </c>
      <c r="C2825" s="261" t="s">
        <v>844</v>
      </c>
      <c r="D2825" s="262">
        <v>45901</v>
      </c>
      <c r="E2825" s="259" t="s">
        <v>898</v>
      </c>
      <c r="F2825" s="259" t="s">
        <v>438</v>
      </c>
    </row>
    <row r="2826" spans="1:6" x14ac:dyDescent="0.25">
      <c r="A2826" s="259" t="s">
        <v>9184</v>
      </c>
      <c r="B2826" s="260">
        <v>4792945</v>
      </c>
      <c r="C2826" s="261" t="s">
        <v>468</v>
      </c>
      <c r="D2826" s="262">
        <v>45901</v>
      </c>
      <c r="E2826" s="259" t="s">
        <v>898</v>
      </c>
      <c r="F2826" s="259" t="s">
        <v>438</v>
      </c>
    </row>
    <row r="2827" spans="1:6" x14ac:dyDescent="0.25">
      <c r="A2827" s="259" t="s">
        <v>9185</v>
      </c>
      <c r="B2827" s="260">
        <v>34348</v>
      </c>
      <c r="C2827" s="261" t="s">
        <v>844</v>
      </c>
      <c r="D2827" s="262">
        <v>45901</v>
      </c>
      <c r="E2827" s="259" t="s">
        <v>898</v>
      </c>
      <c r="F2827" s="259" t="s">
        <v>438</v>
      </c>
    </row>
    <row r="2828" spans="1:6" x14ac:dyDescent="0.25">
      <c r="A2828" s="259" t="s">
        <v>9186</v>
      </c>
      <c r="B2828" s="260">
        <v>313184</v>
      </c>
      <c r="C2828" s="261" t="s">
        <v>454</v>
      </c>
      <c r="D2828" s="262">
        <v>45809</v>
      </c>
      <c r="E2828" s="259" t="s">
        <v>898</v>
      </c>
      <c r="F2828" s="259" t="s">
        <v>438</v>
      </c>
    </row>
    <row r="2829" spans="1:6" x14ac:dyDescent="0.25">
      <c r="A2829" s="259" t="s">
        <v>9187</v>
      </c>
      <c r="B2829" s="260">
        <v>26844</v>
      </c>
      <c r="C2829" s="261" t="s">
        <v>844</v>
      </c>
      <c r="D2829" s="262">
        <v>45658</v>
      </c>
      <c r="E2829" s="259" t="s">
        <v>898</v>
      </c>
      <c r="F2829" s="259" t="s">
        <v>438</v>
      </c>
    </row>
    <row r="2830" spans="1:6" x14ac:dyDescent="0.25">
      <c r="A2830" s="259" t="s">
        <v>9188</v>
      </c>
      <c r="B2830" s="260">
        <v>5026044</v>
      </c>
      <c r="C2830" s="261" t="s">
        <v>501</v>
      </c>
      <c r="D2830" s="262">
        <v>45717</v>
      </c>
      <c r="E2830" s="259" t="s">
        <v>898</v>
      </c>
      <c r="F2830" s="259" t="s">
        <v>438</v>
      </c>
    </row>
    <row r="2831" spans="1:6" x14ac:dyDescent="0.25">
      <c r="A2831" s="259" t="s">
        <v>9189</v>
      </c>
      <c r="B2831" s="260">
        <v>45349</v>
      </c>
      <c r="C2831" s="261" t="s">
        <v>479</v>
      </c>
      <c r="D2831" s="262">
        <v>45658</v>
      </c>
      <c r="E2831" s="259" t="s">
        <v>898</v>
      </c>
      <c r="F2831" s="259" t="s">
        <v>438</v>
      </c>
    </row>
    <row r="2832" spans="1:6" x14ac:dyDescent="0.25">
      <c r="A2832" s="259" t="s">
        <v>9190</v>
      </c>
      <c r="B2832" s="260">
        <v>45355</v>
      </c>
      <c r="C2832" s="261" t="s">
        <v>479</v>
      </c>
      <c r="D2832" s="262">
        <v>45658</v>
      </c>
      <c r="E2832" s="259" t="s">
        <v>898</v>
      </c>
      <c r="F2832" s="259" t="s">
        <v>438</v>
      </c>
    </row>
    <row r="2833" spans="1:6" x14ac:dyDescent="0.25">
      <c r="A2833" s="259" t="s">
        <v>9191</v>
      </c>
      <c r="B2833" s="260">
        <v>41153</v>
      </c>
      <c r="C2833" s="261" t="s">
        <v>844</v>
      </c>
      <c r="D2833" s="262">
        <v>45901</v>
      </c>
      <c r="E2833" s="259" t="s">
        <v>898</v>
      </c>
      <c r="F2833" s="259" t="s">
        <v>438</v>
      </c>
    </row>
    <row r="2834" spans="1:6" x14ac:dyDescent="0.25">
      <c r="A2834" s="259" t="s">
        <v>9192</v>
      </c>
      <c r="B2834" s="260">
        <v>281910</v>
      </c>
      <c r="C2834" s="261" t="s">
        <v>454</v>
      </c>
      <c r="D2834" s="262">
        <v>45717</v>
      </c>
      <c r="E2834" s="259" t="s">
        <v>898</v>
      </c>
      <c r="F2834" s="259" t="s">
        <v>438</v>
      </c>
    </row>
    <row r="2835" spans="1:6" x14ac:dyDescent="0.25">
      <c r="A2835" s="259" t="s">
        <v>9193</v>
      </c>
      <c r="B2835" s="260">
        <v>5011</v>
      </c>
      <c r="C2835" s="261" t="s">
        <v>476</v>
      </c>
      <c r="D2835" s="262">
        <v>45658</v>
      </c>
      <c r="E2835" s="259" t="s">
        <v>898</v>
      </c>
      <c r="F2835" s="259" t="s">
        <v>438</v>
      </c>
    </row>
    <row r="2836" spans="1:6" x14ac:dyDescent="0.25">
      <c r="A2836" s="259" t="s">
        <v>9194</v>
      </c>
      <c r="B2836" s="260">
        <v>45911</v>
      </c>
      <c r="C2836" s="261" t="s">
        <v>479</v>
      </c>
      <c r="D2836" s="262">
        <v>45658</v>
      </c>
      <c r="E2836" s="259" t="s">
        <v>898</v>
      </c>
      <c r="F2836" s="259" t="s">
        <v>438</v>
      </c>
    </row>
    <row r="2837" spans="1:6" x14ac:dyDescent="0.25">
      <c r="A2837" s="259" t="s">
        <v>9195</v>
      </c>
      <c r="B2837" s="260">
        <v>497505</v>
      </c>
      <c r="C2837" s="261" t="s">
        <v>454</v>
      </c>
      <c r="D2837" s="262">
        <v>45658</v>
      </c>
      <c r="E2837" s="259" t="s">
        <v>898</v>
      </c>
      <c r="F2837" s="259" t="s">
        <v>438</v>
      </c>
    </row>
    <row r="2838" spans="1:6" x14ac:dyDescent="0.25">
      <c r="A2838" s="259" t="s">
        <v>9196</v>
      </c>
      <c r="B2838" s="260">
        <v>283616</v>
      </c>
      <c r="C2838" s="261" t="s">
        <v>454</v>
      </c>
      <c r="D2838" s="262">
        <v>45717</v>
      </c>
      <c r="E2838" s="259" t="s">
        <v>898</v>
      </c>
      <c r="F2838" s="259" t="s">
        <v>438</v>
      </c>
    </row>
    <row r="2839" spans="1:6" x14ac:dyDescent="0.25">
      <c r="A2839" s="259" t="s">
        <v>9197</v>
      </c>
      <c r="B2839" s="260">
        <v>12010</v>
      </c>
      <c r="C2839" s="261" t="s">
        <v>445</v>
      </c>
      <c r="D2839" s="262">
        <v>45717</v>
      </c>
      <c r="E2839" s="259" t="s">
        <v>898</v>
      </c>
      <c r="F2839" s="259" t="s">
        <v>438</v>
      </c>
    </row>
    <row r="2840" spans="1:6" x14ac:dyDescent="0.25">
      <c r="A2840" s="259" t="s">
        <v>9198</v>
      </c>
      <c r="B2840" s="260">
        <v>75002</v>
      </c>
      <c r="C2840" s="261" t="s">
        <v>844</v>
      </c>
      <c r="D2840" s="262">
        <v>45658</v>
      </c>
      <c r="E2840" s="259" t="s">
        <v>898</v>
      </c>
      <c r="F2840" s="259" t="s">
        <v>438</v>
      </c>
    </row>
    <row r="2841" spans="1:6" x14ac:dyDescent="0.25">
      <c r="A2841" s="259" t="s">
        <v>9199</v>
      </c>
      <c r="B2841" s="260">
        <v>14614</v>
      </c>
      <c r="C2841" s="261" t="s">
        <v>844</v>
      </c>
      <c r="D2841" s="262">
        <v>45717</v>
      </c>
      <c r="E2841" s="259" t="s">
        <v>898</v>
      </c>
      <c r="F2841" s="259" t="s">
        <v>438</v>
      </c>
    </row>
    <row r="2842" spans="1:6" x14ac:dyDescent="0.25">
      <c r="A2842" s="259" t="s">
        <v>9200</v>
      </c>
      <c r="B2842" s="260">
        <v>2995</v>
      </c>
      <c r="C2842" s="261" t="s">
        <v>844</v>
      </c>
      <c r="D2842" s="262">
        <v>45717</v>
      </c>
      <c r="E2842" s="259" t="s">
        <v>898</v>
      </c>
      <c r="F2842" s="259" t="s">
        <v>438</v>
      </c>
    </row>
    <row r="2843" spans="1:6" x14ac:dyDescent="0.25">
      <c r="A2843" s="259" t="s">
        <v>9201</v>
      </c>
      <c r="B2843" s="260" t="s">
        <v>17923</v>
      </c>
      <c r="C2843" s="261" t="s">
        <v>529</v>
      </c>
      <c r="D2843" s="262">
        <v>45901</v>
      </c>
      <c r="E2843" s="259" t="s">
        <v>898</v>
      </c>
      <c r="F2843" s="259" t="s">
        <v>438</v>
      </c>
    </row>
    <row r="2844" spans="1:6" x14ac:dyDescent="0.25">
      <c r="A2844" s="259" t="s">
        <v>9202</v>
      </c>
      <c r="B2844" s="260">
        <v>316011</v>
      </c>
      <c r="C2844" s="261" t="s">
        <v>454</v>
      </c>
      <c r="D2844" s="262">
        <v>45658</v>
      </c>
      <c r="E2844" s="259" t="s">
        <v>898</v>
      </c>
      <c r="F2844" s="259" t="s">
        <v>438</v>
      </c>
    </row>
    <row r="2845" spans="1:6" x14ac:dyDescent="0.25">
      <c r="A2845" s="259" t="s">
        <v>9203</v>
      </c>
      <c r="B2845" s="260">
        <v>234470</v>
      </c>
      <c r="C2845" s="261" t="s">
        <v>529</v>
      </c>
      <c r="D2845" s="262">
        <v>45992</v>
      </c>
      <c r="E2845" s="259" t="s">
        <v>898</v>
      </c>
      <c r="F2845" s="259" t="s">
        <v>438</v>
      </c>
    </row>
    <row r="2846" spans="1:6" x14ac:dyDescent="0.25">
      <c r="A2846" s="259" t="s">
        <v>9204</v>
      </c>
      <c r="B2846" s="260">
        <v>6965</v>
      </c>
      <c r="C2846" s="261" t="s">
        <v>627</v>
      </c>
      <c r="D2846" s="262">
        <v>45992</v>
      </c>
      <c r="E2846" s="259" t="s">
        <v>898</v>
      </c>
      <c r="F2846" s="259" t="s">
        <v>438</v>
      </c>
    </row>
    <row r="2847" spans="1:6" x14ac:dyDescent="0.25">
      <c r="A2847" s="259" t="s">
        <v>9205</v>
      </c>
      <c r="B2847" s="260">
        <v>2996</v>
      </c>
      <c r="C2847" s="261" t="s">
        <v>844</v>
      </c>
      <c r="D2847" s="262">
        <v>45717</v>
      </c>
      <c r="E2847" s="259" t="s">
        <v>898</v>
      </c>
      <c r="F2847" s="259" t="s">
        <v>438</v>
      </c>
    </row>
    <row r="2848" spans="1:6" x14ac:dyDescent="0.25">
      <c r="A2848" s="259" t="s">
        <v>9206</v>
      </c>
      <c r="B2848" s="260">
        <v>89107</v>
      </c>
      <c r="C2848" s="261" t="s">
        <v>844</v>
      </c>
      <c r="D2848" s="262">
        <v>45658</v>
      </c>
      <c r="E2848" s="259" t="s">
        <v>898</v>
      </c>
      <c r="F2848" s="259" t="s">
        <v>438</v>
      </c>
    </row>
    <row r="2849" spans="1:6" x14ac:dyDescent="0.25">
      <c r="A2849" s="259" t="s">
        <v>9207</v>
      </c>
      <c r="B2849" s="260">
        <v>225469</v>
      </c>
      <c r="C2849" s="261" t="s">
        <v>529</v>
      </c>
      <c r="D2849" s="262">
        <v>45992</v>
      </c>
      <c r="E2849" s="259" t="s">
        <v>898</v>
      </c>
      <c r="F2849" s="259" t="s">
        <v>438</v>
      </c>
    </row>
    <row r="2850" spans="1:6" x14ac:dyDescent="0.25">
      <c r="A2850" s="259" t="s">
        <v>9208</v>
      </c>
      <c r="B2850" s="260">
        <v>218002</v>
      </c>
      <c r="C2850" s="261" t="s">
        <v>529</v>
      </c>
      <c r="D2850" s="262">
        <v>45901</v>
      </c>
      <c r="E2850" s="259" t="s">
        <v>898</v>
      </c>
      <c r="F2850" s="259" t="s">
        <v>438</v>
      </c>
    </row>
    <row r="2851" spans="1:6" x14ac:dyDescent="0.25">
      <c r="A2851" s="259" t="s">
        <v>9209</v>
      </c>
      <c r="B2851" s="260">
        <v>57753</v>
      </c>
      <c r="C2851" s="261" t="s">
        <v>844</v>
      </c>
      <c r="D2851" s="262">
        <v>45658</v>
      </c>
      <c r="E2851" s="259" t="s">
        <v>898</v>
      </c>
      <c r="F2851" s="259" t="s">
        <v>438</v>
      </c>
    </row>
    <row r="2852" spans="1:6" x14ac:dyDescent="0.25">
      <c r="A2852" s="259" t="s">
        <v>9210</v>
      </c>
      <c r="B2852" s="260">
        <v>212664</v>
      </c>
      <c r="C2852" s="261" t="s">
        <v>529</v>
      </c>
      <c r="D2852" s="262">
        <v>45901</v>
      </c>
      <c r="E2852" s="259" t="s">
        <v>898</v>
      </c>
      <c r="F2852" s="259" t="s">
        <v>438</v>
      </c>
    </row>
    <row r="2853" spans="1:6" x14ac:dyDescent="0.25">
      <c r="A2853" s="259" t="s">
        <v>9211</v>
      </c>
      <c r="B2853" s="260">
        <v>218012</v>
      </c>
      <c r="C2853" s="261" t="s">
        <v>529</v>
      </c>
      <c r="D2853" s="262">
        <v>45901</v>
      </c>
      <c r="E2853" s="259" t="s">
        <v>898</v>
      </c>
      <c r="F2853" s="259" t="s">
        <v>438</v>
      </c>
    </row>
    <row r="2854" spans="1:6" x14ac:dyDescent="0.25">
      <c r="A2854" s="259" t="s">
        <v>14981</v>
      </c>
      <c r="B2854" s="260">
        <v>51676</v>
      </c>
      <c r="C2854" s="261" t="s">
        <v>844</v>
      </c>
      <c r="D2854" s="262">
        <v>45901</v>
      </c>
      <c r="E2854" s="259" t="s">
        <v>898</v>
      </c>
      <c r="F2854" s="259" t="s">
        <v>438</v>
      </c>
    </row>
    <row r="2855" spans="1:6" x14ac:dyDescent="0.25">
      <c r="A2855" s="259" t="s">
        <v>9213</v>
      </c>
      <c r="B2855" s="260">
        <v>4506805</v>
      </c>
      <c r="C2855" s="261" t="s">
        <v>468</v>
      </c>
      <c r="D2855" s="262">
        <v>45717</v>
      </c>
      <c r="E2855" s="259" t="s">
        <v>898</v>
      </c>
      <c r="F2855" s="259" t="s">
        <v>438</v>
      </c>
    </row>
    <row r="2856" spans="1:6" x14ac:dyDescent="0.25">
      <c r="A2856" s="259" t="s">
        <v>9214</v>
      </c>
      <c r="B2856" s="260">
        <v>6014711</v>
      </c>
      <c r="C2856" s="261" t="s">
        <v>480</v>
      </c>
      <c r="D2856" s="262">
        <v>45717</v>
      </c>
      <c r="E2856" s="259" t="s">
        <v>898</v>
      </c>
      <c r="F2856" s="259" t="s">
        <v>438</v>
      </c>
    </row>
    <row r="2857" spans="1:6" x14ac:dyDescent="0.25">
      <c r="A2857" s="259" t="s">
        <v>9215</v>
      </c>
      <c r="B2857" s="260">
        <v>27217</v>
      </c>
      <c r="C2857" s="261" t="s">
        <v>844</v>
      </c>
      <c r="D2857" s="262">
        <v>45931</v>
      </c>
      <c r="E2857" s="259" t="s">
        <v>898</v>
      </c>
      <c r="F2857" s="259" t="s">
        <v>438</v>
      </c>
    </row>
    <row r="2858" spans="1:6" x14ac:dyDescent="0.25">
      <c r="A2858" s="259" t="s">
        <v>9216</v>
      </c>
      <c r="B2858" s="260">
        <v>93818</v>
      </c>
      <c r="C2858" s="261" t="s">
        <v>844</v>
      </c>
      <c r="D2858" s="262">
        <v>45658</v>
      </c>
      <c r="E2858" s="259" t="s">
        <v>898</v>
      </c>
      <c r="F2858" s="259" t="s">
        <v>438</v>
      </c>
    </row>
    <row r="2859" spans="1:6" x14ac:dyDescent="0.25">
      <c r="A2859" s="259" t="s">
        <v>9217</v>
      </c>
      <c r="B2859" s="260">
        <v>6021149</v>
      </c>
      <c r="C2859" s="261" t="s">
        <v>480</v>
      </c>
      <c r="D2859" s="262">
        <v>45901</v>
      </c>
      <c r="E2859" s="259" t="s">
        <v>898</v>
      </c>
      <c r="F2859" s="259" t="s">
        <v>438</v>
      </c>
    </row>
    <row r="2860" spans="1:6" x14ac:dyDescent="0.25">
      <c r="A2860" s="259" t="s">
        <v>9218</v>
      </c>
      <c r="B2860" s="260">
        <v>231262</v>
      </c>
      <c r="C2860" s="261" t="s">
        <v>529</v>
      </c>
      <c r="D2860" s="262">
        <v>45658</v>
      </c>
      <c r="E2860" s="259" t="s">
        <v>898</v>
      </c>
      <c r="F2860" s="259" t="s">
        <v>438</v>
      </c>
    </row>
    <row r="2861" spans="1:6" x14ac:dyDescent="0.25">
      <c r="A2861" s="259" t="s">
        <v>9219</v>
      </c>
      <c r="B2861" s="260">
        <v>106994</v>
      </c>
      <c r="C2861" s="261" t="s">
        <v>583</v>
      </c>
      <c r="D2861" s="262">
        <v>45931</v>
      </c>
      <c r="E2861" s="259" t="s">
        <v>898</v>
      </c>
      <c r="F2861" s="259" t="s">
        <v>438</v>
      </c>
    </row>
    <row r="2862" spans="1:6" x14ac:dyDescent="0.25">
      <c r="A2862" s="259" t="s">
        <v>9220</v>
      </c>
      <c r="B2862" s="260">
        <v>6006224</v>
      </c>
      <c r="C2862" s="261" t="s">
        <v>480</v>
      </c>
      <c r="D2862" s="262">
        <v>45809</v>
      </c>
      <c r="E2862" s="259" t="s">
        <v>898</v>
      </c>
      <c r="F2862" s="259" t="s">
        <v>438</v>
      </c>
    </row>
    <row r="2863" spans="1:6" x14ac:dyDescent="0.25">
      <c r="A2863" s="259" t="s">
        <v>9221</v>
      </c>
      <c r="B2863" s="260">
        <v>292154</v>
      </c>
      <c r="C2863" s="261" t="s">
        <v>529</v>
      </c>
      <c r="D2863" s="262">
        <v>45901</v>
      </c>
      <c r="E2863" s="259" t="s">
        <v>898</v>
      </c>
      <c r="F2863" s="259" t="s">
        <v>438</v>
      </c>
    </row>
    <row r="2864" spans="1:6" x14ac:dyDescent="0.25">
      <c r="A2864" s="259" t="s">
        <v>9222</v>
      </c>
      <c r="B2864" s="260">
        <v>637870</v>
      </c>
      <c r="C2864" s="261" t="s">
        <v>454</v>
      </c>
      <c r="D2864" s="262">
        <v>45931</v>
      </c>
      <c r="E2864" s="259" t="s">
        <v>898</v>
      </c>
      <c r="F2864" s="259" t="s">
        <v>438</v>
      </c>
    </row>
    <row r="2865" spans="1:6" x14ac:dyDescent="0.25">
      <c r="A2865" s="259" t="s">
        <v>9223</v>
      </c>
      <c r="B2865" s="260">
        <v>87580</v>
      </c>
      <c r="C2865" s="261" t="s">
        <v>844</v>
      </c>
      <c r="D2865" s="262">
        <v>45658</v>
      </c>
      <c r="E2865" s="259" t="s">
        <v>898</v>
      </c>
      <c r="F2865" s="259" t="s">
        <v>438</v>
      </c>
    </row>
    <row r="2866" spans="1:6" x14ac:dyDescent="0.25">
      <c r="A2866" s="259" t="s">
        <v>9224</v>
      </c>
      <c r="B2866" s="260">
        <v>12075</v>
      </c>
      <c r="C2866" s="261" t="s">
        <v>445</v>
      </c>
      <c r="D2866" s="262">
        <v>45809</v>
      </c>
      <c r="E2866" s="259" t="s">
        <v>898</v>
      </c>
      <c r="F2866" s="259" t="s">
        <v>438</v>
      </c>
    </row>
    <row r="2867" spans="1:6" x14ac:dyDescent="0.25">
      <c r="A2867" s="259" t="s">
        <v>9225</v>
      </c>
      <c r="B2867" s="260">
        <v>32787</v>
      </c>
      <c r="C2867" s="261" t="s">
        <v>844</v>
      </c>
      <c r="D2867" s="262">
        <v>45809</v>
      </c>
      <c r="E2867" s="259" t="s">
        <v>898</v>
      </c>
      <c r="F2867" s="259" t="s">
        <v>438</v>
      </c>
    </row>
    <row r="2868" spans="1:6" x14ac:dyDescent="0.25">
      <c r="A2868" s="259" t="s">
        <v>9226</v>
      </c>
      <c r="B2868" s="260">
        <v>7002690</v>
      </c>
      <c r="C2868" s="261" t="s">
        <v>480</v>
      </c>
      <c r="D2868" s="262">
        <v>45901</v>
      </c>
      <c r="E2868" s="259" t="s">
        <v>898</v>
      </c>
      <c r="F2868" s="259" t="s">
        <v>438</v>
      </c>
    </row>
    <row r="2869" spans="1:6" x14ac:dyDescent="0.25">
      <c r="A2869" s="259" t="s">
        <v>9227</v>
      </c>
      <c r="B2869" s="260">
        <v>120009</v>
      </c>
      <c r="C2869" s="261" t="s">
        <v>445</v>
      </c>
      <c r="D2869" s="262">
        <v>45809</v>
      </c>
      <c r="E2869" s="259" t="s">
        <v>898</v>
      </c>
      <c r="F2869" s="259" t="s">
        <v>438</v>
      </c>
    </row>
    <row r="2870" spans="1:6" x14ac:dyDescent="0.25">
      <c r="A2870" s="259" t="s">
        <v>9228</v>
      </c>
      <c r="B2870" s="260">
        <v>31070</v>
      </c>
      <c r="C2870" s="261" t="s">
        <v>479</v>
      </c>
      <c r="D2870" s="262">
        <v>45658</v>
      </c>
      <c r="E2870" s="259" t="s">
        <v>898</v>
      </c>
      <c r="F2870" s="259" t="s">
        <v>438</v>
      </c>
    </row>
    <row r="2871" spans="1:6" x14ac:dyDescent="0.25">
      <c r="A2871" s="259" t="s">
        <v>9229</v>
      </c>
      <c r="B2871" s="260">
        <v>225148</v>
      </c>
      <c r="C2871" s="261" t="s">
        <v>529</v>
      </c>
      <c r="D2871" s="262">
        <v>45992</v>
      </c>
      <c r="E2871" s="259" t="s">
        <v>898</v>
      </c>
      <c r="F2871" s="259" t="s">
        <v>438</v>
      </c>
    </row>
    <row r="2872" spans="1:6" x14ac:dyDescent="0.25">
      <c r="A2872" s="259" t="s">
        <v>9230</v>
      </c>
      <c r="B2872" s="260">
        <v>497803</v>
      </c>
      <c r="C2872" s="261" t="s">
        <v>454</v>
      </c>
      <c r="D2872" s="262">
        <v>45658</v>
      </c>
      <c r="E2872" s="259" t="s">
        <v>898</v>
      </c>
      <c r="F2872" s="259" t="s">
        <v>438</v>
      </c>
    </row>
    <row r="2873" spans="1:6" x14ac:dyDescent="0.25">
      <c r="A2873" s="259" t="s">
        <v>9231</v>
      </c>
      <c r="B2873" s="260">
        <v>137867</v>
      </c>
      <c r="C2873" s="261" t="s">
        <v>441</v>
      </c>
      <c r="D2873" s="262">
        <v>45658</v>
      </c>
      <c r="E2873" s="259" t="s">
        <v>898</v>
      </c>
      <c r="F2873" s="259" t="s">
        <v>438</v>
      </c>
    </row>
    <row r="2874" spans="1:6" x14ac:dyDescent="0.25">
      <c r="A2874" s="259" t="s">
        <v>9232</v>
      </c>
      <c r="B2874" s="260">
        <v>30004</v>
      </c>
      <c r="C2874" s="261" t="s">
        <v>439</v>
      </c>
      <c r="D2874" s="262">
        <v>45658</v>
      </c>
      <c r="E2874" s="259" t="s">
        <v>898</v>
      </c>
      <c r="F2874" s="259" t="s">
        <v>438</v>
      </c>
    </row>
    <row r="2875" spans="1:6" x14ac:dyDescent="0.25">
      <c r="A2875" s="259" t="s">
        <v>9233</v>
      </c>
      <c r="B2875" s="260">
        <v>85370</v>
      </c>
      <c r="C2875" s="261" t="s">
        <v>844</v>
      </c>
      <c r="D2875" s="262">
        <v>45717</v>
      </c>
      <c r="E2875" s="259" t="s">
        <v>898</v>
      </c>
      <c r="F2875" s="259" t="s">
        <v>438</v>
      </c>
    </row>
    <row r="2876" spans="1:6" x14ac:dyDescent="0.25">
      <c r="A2876" s="259" t="s">
        <v>9234</v>
      </c>
      <c r="B2876" s="260">
        <v>464537</v>
      </c>
      <c r="C2876" s="261" t="s">
        <v>454</v>
      </c>
      <c r="D2876" s="262">
        <v>45658</v>
      </c>
      <c r="E2876" s="259" t="s">
        <v>898</v>
      </c>
      <c r="F2876" s="259" t="s">
        <v>438</v>
      </c>
    </row>
    <row r="2877" spans="1:6" x14ac:dyDescent="0.25">
      <c r="A2877" s="259" t="s">
        <v>9235</v>
      </c>
      <c r="B2877" s="260">
        <v>4515378</v>
      </c>
      <c r="C2877" s="261" t="s">
        <v>468</v>
      </c>
      <c r="D2877" s="262">
        <v>45870</v>
      </c>
      <c r="E2877" s="259" t="s">
        <v>898</v>
      </c>
      <c r="F2877" s="259" t="s">
        <v>438</v>
      </c>
    </row>
    <row r="2878" spans="1:6" x14ac:dyDescent="0.25">
      <c r="A2878" s="259" t="s">
        <v>9236</v>
      </c>
      <c r="B2878" s="260">
        <v>217938</v>
      </c>
      <c r="C2878" s="261" t="s">
        <v>529</v>
      </c>
      <c r="D2878" s="262">
        <v>45901</v>
      </c>
      <c r="E2878" s="259" t="s">
        <v>898</v>
      </c>
      <c r="F2878" s="259" t="s">
        <v>438</v>
      </c>
    </row>
    <row r="2879" spans="1:6" x14ac:dyDescent="0.25">
      <c r="A2879" s="259" t="s">
        <v>9237</v>
      </c>
      <c r="B2879" s="260">
        <v>12214</v>
      </c>
      <c r="C2879" s="261" t="s">
        <v>445</v>
      </c>
      <c r="D2879" s="262">
        <v>45658</v>
      </c>
      <c r="E2879" s="259" t="s">
        <v>898</v>
      </c>
      <c r="F2879" s="259" t="s">
        <v>438</v>
      </c>
    </row>
    <row r="2880" spans="1:6" x14ac:dyDescent="0.25">
      <c r="A2880" s="259" t="s">
        <v>9238</v>
      </c>
      <c r="B2880" s="260">
        <v>5000687</v>
      </c>
      <c r="C2880" s="261" t="s">
        <v>480</v>
      </c>
      <c r="D2880" s="262">
        <v>45901</v>
      </c>
      <c r="E2880" s="259" t="s">
        <v>898</v>
      </c>
      <c r="F2880" s="259" t="s">
        <v>438</v>
      </c>
    </row>
    <row r="2881" spans="1:6" x14ac:dyDescent="0.25">
      <c r="A2881" s="259" t="s">
        <v>9239</v>
      </c>
      <c r="B2881" s="260">
        <v>6010931</v>
      </c>
      <c r="C2881" s="261" t="s">
        <v>480</v>
      </c>
      <c r="D2881" s="262">
        <v>45809</v>
      </c>
      <c r="E2881" s="259" t="s">
        <v>898</v>
      </c>
      <c r="F2881" s="259" t="s">
        <v>438</v>
      </c>
    </row>
    <row r="2882" spans="1:6" x14ac:dyDescent="0.25">
      <c r="A2882" s="259" t="s">
        <v>9240</v>
      </c>
      <c r="B2882" s="260">
        <v>12227</v>
      </c>
      <c r="C2882" s="261" t="s">
        <v>445</v>
      </c>
      <c r="D2882" s="262">
        <v>45658</v>
      </c>
      <c r="E2882" s="259" t="s">
        <v>898</v>
      </c>
      <c r="F2882" s="259" t="s">
        <v>438</v>
      </c>
    </row>
    <row r="2883" spans="1:6" x14ac:dyDescent="0.25">
      <c r="A2883" s="259" t="s">
        <v>9241</v>
      </c>
      <c r="B2883" s="260">
        <v>11939</v>
      </c>
      <c r="C2883" s="261" t="s">
        <v>445</v>
      </c>
      <c r="D2883" s="262">
        <v>45658</v>
      </c>
      <c r="E2883" s="259" t="s">
        <v>898</v>
      </c>
      <c r="F2883" s="259" t="s">
        <v>438</v>
      </c>
    </row>
    <row r="2884" spans="1:6" x14ac:dyDescent="0.25">
      <c r="A2884" s="259" t="s">
        <v>9242</v>
      </c>
      <c r="B2884" s="260">
        <v>6018211</v>
      </c>
      <c r="C2884" s="261" t="s">
        <v>480</v>
      </c>
      <c r="D2884" s="262">
        <v>45717</v>
      </c>
      <c r="E2884" s="259" t="s">
        <v>898</v>
      </c>
      <c r="F2884" s="259" t="s">
        <v>438</v>
      </c>
    </row>
    <row r="2885" spans="1:6" x14ac:dyDescent="0.25">
      <c r="A2885" s="259" t="s">
        <v>9243</v>
      </c>
      <c r="B2885" s="260">
        <v>208149</v>
      </c>
      <c r="C2885" s="261" t="s">
        <v>529</v>
      </c>
      <c r="D2885" s="262">
        <v>45901</v>
      </c>
      <c r="E2885" s="259" t="s">
        <v>898</v>
      </c>
      <c r="F2885" s="259" t="s">
        <v>438</v>
      </c>
    </row>
    <row r="2886" spans="1:6" x14ac:dyDescent="0.25">
      <c r="A2886" s="259" t="s">
        <v>9244</v>
      </c>
      <c r="B2886" s="260">
        <v>335886</v>
      </c>
      <c r="C2886" s="261" t="s">
        <v>454</v>
      </c>
      <c r="D2886" s="262">
        <v>45658</v>
      </c>
      <c r="E2886" s="259" t="s">
        <v>898</v>
      </c>
      <c r="F2886" s="259" t="s">
        <v>438</v>
      </c>
    </row>
    <row r="2887" spans="1:6" x14ac:dyDescent="0.25">
      <c r="A2887" s="259" t="s">
        <v>9245</v>
      </c>
      <c r="B2887" s="260">
        <v>5565517</v>
      </c>
      <c r="C2887" s="261" t="s">
        <v>467</v>
      </c>
      <c r="D2887" s="262">
        <v>45658</v>
      </c>
      <c r="E2887" s="259" t="s">
        <v>898</v>
      </c>
      <c r="F2887" s="259" t="s">
        <v>438</v>
      </c>
    </row>
    <row r="2888" spans="1:6" x14ac:dyDescent="0.25">
      <c r="A2888" s="259" t="s">
        <v>9246</v>
      </c>
      <c r="B2888" s="260">
        <v>5440</v>
      </c>
      <c r="C2888" s="261" t="s">
        <v>844</v>
      </c>
      <c r="D2888" s="262">
        <v>45658</v>
      </c>
      <c r="E2888" s="259" t="s">
        <v>898</v>
      </c>
      <c r="F2888" s="259" t="s">
        <v>438</v>
      </c>
    </row>
    <row r="2889" spans="1:6" x14ac:dyDescent="0.25">
      <c r="A2889" s="259" t="s">
        <v>9247</v>
      </c>
      <c r="B2889" s="260">
        <v>36631</v>
      </c>
      <c r="C2889" s="261" t="s">
        <v>844</v>
      </c>
      <c r="D2889" s="262">
        <v>45809</v>
      </c>
      <c r="E2889" s="259" t="s">
        <v>898</v>
      </c>
      <c r="F2889" s="259" t="s">
        <v>438</v>
      </c>
    </row>
    <row r="2890" spans="1:6" x14ac:dyDescent="0.25">
      <c r="A2890" s="259" t="s">
        <v>9248</v>
      </c>
      <c r="B2890" s="260">
        <v>797026</v>
      </c>
      <c r="C2890" s="261" t="s">
        <v>454</v>
      </c>
      <c r="D2890" s="262">
        <v>45931</v>
      </c>
      <c r="E2890" s="259" t="s">
        <v>898</v>
      </c>
      <c r="F2890" s="259" t="s">
        <v>438</v>
      </c>
    </row>
    <row r="2891" spans="1:6" x14ac:dyDescent="0.25">
      <c r="A2891" s="259" t="s">
        <v>9249</v>
      </c>
      <c r="B2891" s="260" t="s">
        <v>17451</v>
      </c>
      <c r="C2891" s="261" t="s">
        <v>480</v>
      </c>
      <c r="D2891" s="262">
        <v>45717</v>
      </c>
      <c r="E2891" s="259" t="s">
        <v>898</v>
      </c>
      <c r="F2891" s="259" t="s">
        <v>438</v>
      </c>
    </row>
    <row r="2892" spans="1:6" x14ac:dyDescent="0.25">
      <c r="A2892" s="259" t="s">
        <v>9250</v>
      </c>
      <c r="B2892" s="260">
        <v>1080116776</v>
      </c>
      <c r="C2892" s="261" t="s">
        <v>846</v>
      </c>
      <c r="D2892" s="262">
        <v>45658</v>
      </c>
      <c r="E2892" s="259" t="s">
        <v>898</v>
      </c>
      <c r="F2892" s="259" t="s">
        <v>438</v>
      </c>
    </row>
    <row r="2893" spans="1:6" x14ac:dyDescent="0.25">
      <c r="A2893" s="259" t="s">
        <v>9251</v>
      </c>
      <c r="B2893" s="260">
        <v>110940</v>
      </c>
      <c r="C2893" s="261" t="s">
        <v>583</v>
      </c>
      <c r="D2893" s="262">
        <v>45658</v>
      </c>
      <c r="E2893" s="259" t="s">
        <v>898</v>
      </c>
      <c r="F2893" s="259" t="s">
        <v>438</v>
      </c>
    </row>
    <row r="2894" spans="1:6" x14ac:dyDescent="0.25">
      <c r="A2894" s="259" t="s">
        <v>9252</v>
      </c>
      <c r="B2894" s="260">
        <v>95706</v>
      </c>
      <c r="C2894" s="261" t="s">
        <v>583</v>
      </c>
      <c r="D2894" s="262">
        <v>45901</v>
      </c>
      <c r="E2894" s="259" t="s">
        <v>898</v>
      </c>
      <c r="F2894" s="259" t="s">
        <v>438</v>
      </c>
    </row>
    <row r="2895" spans="1:6" x14ac:dyDescent="0.25">
      <c r="A2895" s="259" t="s">
        <v>9253</v>
      </c>
      <c r="B2895" s="260">
        <v>283141</v>
      </c>
      <c r="C2895" s="261" t="s">
        <v>454</v>
      </c>
      <c r="D2895" s="262">
        <v>45717</v>
      </c>
      <c r="E2895" s="259" t="s">
        <v>898</v>
      </c>
      <c r="F2895" s="259" t="s">
        <v>438</v>
      </c>
    </row>
    <row r="2896" spans="1:6" x14ac:dyDescent="0.25">
      <c r="A2896" s="259" t="s">
        <v>9254</v>
      </c>
      <c r="B2896" s="260">
        <v>282270</v>
      </c>
      <c r="C2896" s="261" t="s">
        <v>454</v>
      </c>
      <c r="D2896" s="262">
        <v>45839</v>
      </c>
      <c r="E2896" s="259" t="s">
        <v>898</v>
      </c>
      <c r="F2896" s="259" t="s">
        <v>438</v>
      </c>
    </row>
    <row r="2897" spans="1:6" x14ac:dyDescent="0.25">
      <c r="A2897" s="259" t="s">
        <v>9255</v>
      </c>
      <c r="B2897" s="260">
        <v>40439</v>
      </c>
      <c r="C2897" s="261" t="s">
        <v>479</v>
      </c>
      <c r="D2897" s="262">
        <v>45658</v>
      </c>
      <c r="E2897" s="259" t="s">
        <v>898</v>
      </c>
      <c r="F2897" s="259" t="s">
        <v>438</v>
      </c>
    </row>
    <row r="2898" spans="1:6" x14ac:dyDescent="0.25">
      <c r="A2898" s="259" t="s">
        <v>9256</v>
      </c>
      <c r="B2898" s="260">
        <v>232220</v>
      </c>
      <c r="C2898" s="261" t="s">
        <v>529</v>
      </c>
      <c r="D2898" s="262">
        <v>45931</v>
      </c>
      <c r="E2898" s="259" t="s">
        <v>898</v>
      </c>
      <c r="F2898" s="259" t="s">
        <v>438</v>
      </c>
    </row>
    <row r="2899" spans="1:6" x14ac:dyDescent="0.25">
      <c r="A2899" s="259" t="s">
        <v>9257</v>
      </c>
      <c r="B2899" s="260">
        <v>3715525</v>
      </c>
      <c r="C2899" s="261" t="s">
        <v>501</v>
      </c>
      <c r="D2899" s="262">
        <v>45658</v>
      </c>
      <c r="E2899" s="259" t="s">
        <v>898</v>
      </c>
      <c r="F2899" s="259" t="s">
        <v>438</v>
      </c>
    </row>
    <row r="2900" spans="1:6" x14ac:dyDescent="0.25">
      <c r="A2900" s="259" t="s">
        <v>9258</v>
      </c>
      <c r="B2900" s="260">
        <v>234231</v>
      </c>
      <c r="C2900" s="261" t="s">
        <v>529</v>
      </c>
      <c r="D2900" s="262">
        <v>45658</v>
      </c>
      <c r="E2900" s="259" t="s">
        <v>898</v>
      </c>
      <c r="F2900" s="259" t="s">
        <v>438</v>
      </c>
    </row>
    <row r="2901" spans="1:6" x14ac:dyDescent="0.25">
      <c r="A2901" s="259" t="s">
        <v>9259</v>
      </c>
      <c r="B2901" s="260">
        <v>206352</v>
      </c>
      <c r="C2901" s="261" t="s">
        <v>529</v>
      </c>
      <c r="D2901" s="262">
        <v>45940</v>
      </c>
      <c r="E2901" s="259" t="s">
        <v>898</v>
      </c>
      <c r="F2901" s="259" t="s">
        <v>438</v>
      </c>
    </row>
    <row r="2902" spans="1:6" x14ac:dyDescent="0.25">
      <c r="A2902" s="259" t="s">
        <v>9260</v>
      </c>
      <c r="B2902" s="260">
        <v>408010</v>
      </c>
      <c r="C2902" s="261" t="s">
        <v>479</v>
      </c>
      <c r="D2902" s="262">
        <v>45658</v>
      </c>
      <c r="E2902" s="259" t="s">
        <v>898</v>
      </c>
      <c r="F2902" s="259" t="s">
        <v>438</v>
      </c>
    </row>
    <row r="2903" spans="1:6" x14ac:dyDescent="0.25">
      <c r="A2903" s="259" t="s">
        <v>9261</v>
      </c>
      <c r="B2903" s="260">
        <v>6024596</v>
      </c>
      <c r="C2903" s="261" t="s">
        <v>480</v>
      </c>
      <c r="D2903" s="262">
        <v>45717</v>
      </c>
      <c r="E2903" s="259" t="s">
        <v>898</v>
      </c>
      <c r="F2903" s="259" t="s">
        <v>438</v>
      </c>
    </row>
    <row r="2904" spans="1:6" x14ac:dyDescent="0.25">
      <c r="A2904" s="259" t="s">
        <v>9262</v>
      </c>
      <c r="B2904" s="260">
        <v>4821787</v>
      </c>
      <c r="C2904" s="261" t="s">
        <v>468</v>
      </c>
      <c r="D2904" s="262">
        <v>45809</v>
      </c>
      <c r="E2904" s="259" t="s">
        <v>898</v>
      </c>
      <c r="F2904" s="259" t="s">
        <v>438</v>
      </c>
    </row>
    <row r="2905" spans="1:6" x14ac:dyDescent="0.25">
      <c r="A2905" s="259" t="s">
        <v>9263</v>
      </c>
      <c r="B2905" s="260">
        <v>13405</v>
      </c>
      <c r="C2905" s="261" t="s">
        <v>445</v>
      </c>
      <c r="D2905" s="262">
        <v>45658</v>
      </c>
      <c r="E2905" s="259" t="s">
        <v>898</v>
      </c>
      <c r="F2905" s="259" t="s">
        <v>438</v>
      </c>
    </row>
    <row r="2906" spans="1:6" x14ac:dyDescent="0.25">
      <c r="A2906" s="259" t="s">
        <v>9264</v>
      </c>
      <c r="B2906" s="260" t="s">
        <v>17924</v>
      </c>
      <c r="C2906" s="261" t="s">
        <v>445</v>
      </c>
      <c r="D2906" s="262">
        <v>45658</v>
      </c>
      <c r="E2906" s="259" t="s">
        <v>898</v>
      </c>
      <c r="F2906" s="259" t="s">
        <v>438</v>
      </c>
    </row>
    <row r="2907" spans="1:6" x14ac:dyDescent="0.25">
      <c r="A2907" s="259" t="s">
        <v>9265</v>
      </c>
      <c r="B2907" s="260">
        <v>12246</v>
      </c>
      <c r="C2907" s="261" t="s">
        <v>445</v>
      </c>
      <c r="D2907" s="262">
        <v>45717</v>
      </c>
      <c r="E2907" s="259" t="s">
        <v>898</v>
      </c>
      <c r="F2907" s="259" t="s">
        <v>438</v>
      </c>
    </row>
    <row r="2908" spans="1:6" x14ac:dyDescent="0.25">
      <c r="A2908" s="259" t="s">
        <v>9266</v>
      </c>
      <c r="B2908" s="260" t="s">
        <v>17925</v>
      </c>
      <c r="C2908" s="261" t="s">
        <v>445</v>
      </c>
      <c r="D2908" s="262">
        <v>45658</v>
      </c>
      <c r="E2908" s="259" t="s">
        <v>898</v>
      </c>
      <c r="F2908" s="259" t="s">
        <v>438</v>
      </c>
    </row>
    <row r="2909" spans="1:6" x14ac:dyDescent="0.25">
      <c r="A2909" s="259" t="s">
        <v>9267</v>
      </c>
      <c r="B2909" s="260">
        <v>12114</v>
      </c>
      <c r="C2909" s="261" t="s">
        <v>445</v>
      </c>
      <c r="D2909" s="262">
        <v>45658</v>
      </c>
      <c r="E2909" s="259" t="s">
        <v>898</v>
      </c>
      <c r="F2909" s="259" t="s">
        <v>438</v>
      </c>
    </row>
    <row r="2910" spans="1:6" x14ac:dyDescent="0.25">
      <c r="A2910" s="259" t="s">
        <v>9268</v>
      </c>
      <c r="B2910" s="260">
        <v>132079</v>
      </c>
      <c r="C2910" s="261" t="s">
        <v>441</v>
      </c>
      <c r="D2910" s="262">
        <v>45809</v>
      </c>
      <c r="E2910" s="259" t="s">
        <v>898</v>
      </c>
      <c r="F2910" s="259" t="s">
        <v>438</v>
      </c>
    </row>
    <row r="2911" spans="1:6" x14ac:dyDescent="0.25">
      <c r="A2911" s="259" t="s">
        <v>9269</v>
      </c>
      <c r="B2911" s="260">
        <v>91128</v>
      </c>
      <c r="C2911" s="261" t="s">
        <v>844</v>
      </c>
      <c r="D2911" s="262">
        <v>45658</v>
      </c>
      <c r="E2911" s="259" t="s">
        <v>898</v>
      </c>
      <c r="F2911" s="259" t="s">
        <v>438</v>
      </c>
    </row>
    <row r="2912" spans="1:6" x14ac:dyDescent="0.25">
      <c r="A2912" s="259" t="s">
        <v>9270</v>
      </c>
      <c r="B2912" s="260">
        <v>4220294</v>
      </c>
      <c r="C2912" s="261" t="s">
        <v>468</v>
      </c>
      <c r="D2912" s="262">
        <v>45992</v>
      </c>
      <c r="E2912" s="259" t="s">
        <v>898</v>
      </c>
      <c r="F2912" s="259" t="s">
        <v>438</v>
      </c>
    </row>
    <row r="2913" spans="1:6" x14ac:dyDescent="0.25">
      <c r="A2913" s="259" t="s">
        <v>9271</v>
      </c>
      <c r="B2913" s="260">
        <v>86974</v>
      </c>
      <c r="C2913" s="261" t="s">
        <v>844</v>
      </c>
      <c r="D2913" s="262">
        <v>45658</v>
      </c>
      <c r="E2913" s="259" t="s">
        <v>898</v>
      </c>
      <c r="F2913" s="259" t="s">
        <v>438</v>
      </c>
    </row>
    <row r="2914" spans="1:6" x14ac:dyDescent="0.25">
      <c r="A2914" s="259" t="s">
        <v>9272</v>
      </c>
      <c r="B2914" s="260">
        <v>11096</v>
      </c>
      <c r="C2914" s="261" t="s">
        <v>445</v>
      </c>
      <c r="D2914" s="262">
        <v>45717</v>
      </c>
      <c r="E2914" s="259" t="s">
        <v>898</v>
      </c>
      <c r="F2914" s="259" t="s">
        <v>438</v>
      </c>
    </row>
    <row r="2915" spans="1:6" x14ac:dyDescent="0.25">
      <c r="A2915" s="259" t="s">
        <v>9273</v>
      </c>
      <c r="B2915" s="260">
        <v>3770159</v>
      </c>
      <c r="C2915" s="261" t="s">
        <v>468</v>
      </c>
      <c r="D2915" s="262">
        <v>45870</v>
      </c>
      <c r="E2915" s="259" t="s">
        <v>898</v>
      </c>
      <c r="F2915" s="259" t="s">
        <v>438</v>
      </c>
    </row>
    <row r="2916" spans="1:6" x14ac:dyDescent="0.25">
      <c r="A2916" s="259" t="s">
        <v>9274</v>
      </c>
      <c r="B2916" s="260">
        <v>493832</v>
      </c>
      <c r="C2916" s="261" t="s">
        <v>454</v>
      </c>
      <c r="D2916" s="262">
        <v>45839</v>
      </c>
      <c r="E2916" s="259" t="s">
        <v>898</v>
      </c>
      <c r="F2916" s="259" t="s">
        <v>438</v>
      </c>
    </row>
    <row r="2917" spans="1:6" x14ac:dyDescent="0.25">
      <c r="A2917" s="259" t="s">
        <v>9275</v>
      </c>
      <c r="B2917" s="260">
        <v>231247</v>
      </c>
      <c r="C2917" s="261" t="s">
        <v>529</v>
      </c>
      <c r="D2917" s="262">
        <v>45992</v>
      </c>
      <c r="E2917" s="259" t="s">
        <v>898</v>
      </c>
      <c r="F2917" s="259" t="s">
        <v>438</v>
      </c>
    </row>
    <row r="2918" spans="1:6" x14ac:dyDescent="0.25">
      <c r="A2918" s="259" t="s">
        <v>9276</v>
      </c>
      <c r="B2918" s="260">
        <v>19287</v>
      </c>
      <c r="C2918" s="261" t="s">
        <v>844</v>
      </c>
      <c r="D2918" s="262">
        <v>45931</v>
      </c>
      <c r="E2918" s="259" t="s">
        <v>898</v>
      </c>
      <c r="F2918" s="259" t="s">
        <v>438</v>
      </c>
    </row>
    <row r="2919" spans="1:6" x14ac:dyDescent="0.25">
      <c r="A2919" s="259" t="s">
        <v>9277</v>
      </c>
      <c r="B2919" s="260">
        <v>33661</v>
      </c>
      <c r="C2919" s="261" t="s">
        <v>844</v>
      </c>
      <c r="D2919" s="262">
        <v>45809</v>
      </c>
      <c r="E2919" s="259" t="s">
        <v>898</v>
      </c>
      <c r="F2919" s="259" t="s">
        <v>438</v>
      </c>
    </row>
    <row r="2920" spans="1:6" x14ac:dyDescent="0.25">
      <c r="A2920" s="259" t="s">
        <v>9278</v>
      </c>
      <c r="B2920" s="260">
        <v>74179</v>
      </c>
      <c r="C2920" s="261" t="s">
        <v>844</v>
      </c>
      <c r="D2920" s="262">
        <v>45931</v>
      </c>
      <c r="E2920" s="259" t="s">
        <v>898</v>
      </c>
      <c r="F2920" s="259" t="s">
        <v>438</v>
      </c>
    </row>
    <row r="2921" spans="1:6" x14ac:dyDescent="0.25">
      <c r="A2921" s="259" t="s">
        <v>9279</v>
      </c>
      <c r="B2921" s="260">
        <v>21073</v>
      </c>
      <c r="C2921" s="261" t="s">
        <v>844</v>
      </c>
      <c r="D2921" s="262">
        <v>45809</v>
      </c>
      <c r="E2921" s="259" t="s">
        <v>898</v>
      </c>
      <c r="F2921" s="259" t="s">
        <v>438</v>
      </c>
    </row>
    <row r="2922" spans="1:6" x14ac:dyDescent="0.25">
      <c r="A2922" s="259" t="s">
        <v>9281</v>
      </c>
      <c r="B2922" s="260">
        <v>6024585</v>
      </c>
      <c r="C2922" s="261" t="s">
        <v>480</v>
      </c>
      <c r="D2922" s="262">
        <v>45717</v>
      </c>
      <c r="E2922" s="259" t="s">
        <v>898</v>
      </c>
      <c r="F2922" s="259" t="s">
        <v>438</v>
      </c>
    </row>
    <row r="2923" spans="1:6" x14ac:dyDescent="0.25">
      <c r="A2923" s="259" t="s">
        <v>9282</v>
      </c>
      <c r="B2923" s="260">
        <v>2020250</v>
      </c>
      <c r="C2923" s="261" t="s">
        <v>480</v>
      </c>
      <c r="D2923" s="262">
        <v>45658</v>
      </c>
      <c r="E2923" s="259" t="s">
        <v>898</v>
      </c>
      <c r="F2923" s="259" t="s">
        <v>438</v>
      </c>
    </row>
    <row r="2924" spans="1:6" x14ac:dyDescent="0.25">
      <c r="A2924" s="259" t="s">
        <v>9283</v>
      </c>
      <c r="B2924" s="260">
        <v>34406</v>
      </c>
      <c r="C2924" s="261" t="s">
        <v>844</v>
      </c>
      <c r="D2924" s="262">
        <v>45931</v>
      </c>
      <c r="E2924" s="259" t="s">
        <v>898</v>
      </c>
      <c r="F2924" s="259" t="s">
        <v>438</v>
      </c>
    </row>
    <row r="2925" spans="1:6" x14ac:dyDescent="0.25">
      <c r="A2925" s="259" t="s">
        <v>9284</v>
      </c>
      <c r="B2925" s="260">
        <v>6003018</v>
      </c>
      <c r="C2925" s="261" t="s">
        <v>480</v>
      </c>
      <c r="D2925" s="262">
        <v>45809</v>
      </c>
      <c r="E2925" s="259" t="s">
        <v>898</v>
      </c>
      <c r="F2925" s="259" t="s">
        <v>438</v>
      </c>
    </row>
    <row r="2926" spans="1:6" x14ac:dyDescent="0.25">
      <c r="A2926" s="259" t="s">
        <v>9285</v>
      </c>
      <c r="B2926" s="260">
        <v>6867</v>
      </c>
      <c r="C2926" s="261" t="s">
        <v>844</v>
      </c>
      <c r="D2926" s="262">
        <v>45658</v>
      </c>
      <c r="E2926" s="259" t="s">
        <v>898</v>
      </c>
      <c r="F2926" s="259" t="s">
        <v>438</v>
      </c>
    </row>
    <row r="2927" spans="1:6" x14ac:dyDescent="0.25">
      <c r="A2927" s="259" t="s">
        <v>9286</v>
      </c>
      <c r="B2927" s="260">
        <v>31386</v>
      </c>
      <c r="C2927" s="261" t="s">
        <v>844</v>
      </c>
      <c r="D2927" s="262">
        <v>45901</v>
      </c>
      <c r="E2927" s="259" t="s">
        <v>898</v>
      </c>
      <c r="F2927" s="259" t="s">
        <v>438</v>
      </c>
    </row>
    <row r="2928" spans="1:6" x14ac:dyDescent="0.25">
      <c r="A2928" s="259" t="s">
        <v>9287</v>
      </c>
      <c r="B2928" s="260">
        <v>46185</v>
      </c>
      <c r="C2928" s="261" t="s">
        <v>844</v>
      </c>
      <c r="D2928" s="262">
        <v>45658</v>
      </c>
      <c r="E2928" s="259" t="s">
        <v>898</v>
      </c>
      <c r="F2928" s="259" t="s">
        <v>438</v>
      </c>
    </row>
    <row r="2929" spans="1:6" x14ac:dyDescent="0.25">
      <c r="A2929" s="259" t="s">
        <v>9288</v>
      </c>
      <c r="B2929" s="260">
        <v>7003301</v>
      </c>
      <c r="C2929" s="261" t="s">
        <v>480</v>
      </c>
      <c r="D2929" s="262">
        <v>45992</v>
      </c>
      <c r="E2929" s="259" t="s">
        <v>898</v>
      </c>
      <c r="F2929" s="259" t="s">
        <v>438</v>
      </c>
    </row>
    <row r="2930" spans="1:6" x14ac:dyDescent="0.25">
      <c r="A2930" s="259" t="s">
        <v>9289</v>
      </c>
      <c r="B2930" s="260">
        <v>8087</v>
      </c>
      <c r="C2930" s="261" t="s">
        <v>844</v>
      </c>
      <c r="D2930" s="262">
        <v>45658</v>
      </c>
      <c r="E2930" s="259" t="s">
        <v>898</v>
      </c>
      <c r="F2930" s="259" t="s">
        <v>438</v>
      </c>
    </row>
    <row r="2931" spans="1:6" x14ac:dyDescent="0.25">
      <c r="A2931" s="259" t="s">
        <v>9290</v>
      </c>
      <c r="B2931" s="260">
        <v>283607</v>
      </c>
      <c r="C2931" s="261" t="s">
        <v>454</v>
      </c>
      <c r="D2931" s="262">
        <v>45658</v>
      </c>
      <c r="E2931" s="259" t="s">
        <v>898</v>
      </c>
      <c r="F2931" s="259" t="s">
        <v>438</v>
      </c>
    </row>
    <row r="2932" spans="1:6" x14ac:dyDescent="0.25">
      <c r="A2932" s="259" t="s">
        <v>9291</v>
      </c>
      <c r="B2932" s="260">
        <v>54449</v>
      </c>
      <c r="C2932" s="261" t="s">
        <v>844</v>
      </c>
      <c r="D2932" s="262">
        <v>45901</v>
      </c>
      <c r="E2932" s="259" t="s">
        <v>898</v>
      </c>
      <c r="F2932" s="259" t="s">
        <v>438</v>
      </c>
    </row>
    <row r="2933" spans="1:6" x14ac:dyDescent="0.25">
      <c r="A2933" s="259" t="s">
        <v>9292</v>
      </c>
      <c r="B2933" s="260">
        <v>2020257</v>
      </c>
      <c r="C2933" s="261" t="s">
        <v>480</v>
      </c>
      <c r="D2933" s="262">
        <v>45658</v>
      </c>
      <c r="E2933" s="259" t="s">
        <v>898</v>
      </c>
      <c r="F2933" s="259" t="s">
        <v>438</v>
      </c>
    </row>
    <row r="2934" spans="1:6" x14ac:dyDescent="0.25">
      <c r="A2934" s="259" t="s">
        <v>9293</v>
      </c>
      <c r="B2934" s="260">
        <v>47437</v>
      </c>
      <c r="C2934" s="261" t="s">
        <v>479</v>
      </c>
      <c r="D2934" s="262">
        <v>45658</v>
      </c>
      <c r="E2934" s="259" t="s">
        <v>898</v>
      </c>
      <c r="F2934" s="259" t="s">
        <v>438</v>
      </c>
    </row>
    <row r="2935" spans="1:6" x14ac:dyDescent="0.25">
      <c r="A2935" s="259" t="s">
        <v>9294</v>
      </c>
      <c r="B2935" s="260">
        <v>30305</v>
      </c>
      <c r="C2935" s="261" t="s">
        <v>479</v>
      </c>
      <c r="D2935" s="262">
        <v>45748</v>
      </c>
      <c r="E2935" s="259" t="s">
        <v>898</v>
      </c>
      <c r="F2935" s="259" t="s">
        <v>438</v>
      </c>
    </row>
    <row r="2936" spans="1:6" x14ac:dyDescent="0.25">
      <c r="A2936" s="259" t="s">
        <v>9295</v>
      </c>
      <c r="B2936" s="260">
        <v>4282795</v>
      </c>
      <c r="C2936" s="261" t="s">
        <v>501</v>
      </c>
      <c r="D2936" s="262">
        <v>45658</v>
      </c>
      <c r="E2936" s="259" t="s">
        <v>898</v>
      </c>
      <c r="F2936" s="259" t="s">
        <v>438</v>
      </c>
    </row>
    <row r="2937" spans="1:6" x14ac:dyDescent="0.25">
      <c r="A2937" s="259" t="s">
        <v>9296</v>
      </c>
      <c r="B2937" s="260">
        <v>58616</v>
      </c>
      <c r="C2937" s="261" t="s">
        <v>844</v>
      </c>
      <c r="D2937" s="262">
        <v>45901</v>
      </c>
      <c r="E2937" s="259" t="s">
        <v>898</v>
      </c>
      <c r="F2937" s="259" t="s">
        <v>438</v>
      </c>
    </row>
    <row r="2938" spans="1:6" x14ac:dyDescent="0.25">
      <c r="A2938" s="259" t="s">
        <v>9297</v>
      </c>
      <c r="B2938" s="260">
        <v>6020858</v>
      </c>
      <c r="C2938" s="261" t="s">
        <v>480</v>
      </c>
      <c r="D2938" s="262">
        <v>45717</v>
      </c>
      <c r="E2938" s="259" t="s">
        <v>898</v>
      </c>
      <c r="F2938" s="259" t="s">
        <v>438</v>
      </c>
    </row>
    <row r="2939" spans="1:6" x14ac:dyDescent="0.25">
      <c r="A2939" s="259" t="s">
        <v>9298</v>
      </c>
      <c r="B2939" s="260">
        <v>33046</v>
      </c>
      <c r="C2939" s="261" t="s">
        <v>844</v>
      </c>
      <c r="D2939" s="262">
        <v>45901</v>
      </c>
      <c r="E2939" s="259" t="s">
        <v>898</v>
      </c>
      <c r="F2939" s="259" t="s">
        <v>438</v>
      </c>
    </row>
    <row r="2940" spans="1:6" x14ac:dyDescent="0.25">
      <c r="A2940" s="259" t="s">
        <v>9299</v>
      </c>
      <c r="B2940" s="260">
        <v>279347</v>
      </c>
      <c r="C2940" s="261" t="s">
        <v>454</v>
      </c>
      <c r="D2940" s="262">
        <v>45658</v>
      </c>
      <c r="E2940" s="259" t="s">
        <v>898</v>
      </c>
      <c r="F2940" s="259" t="s">
        <v>438</v>
      </c>
    </row>
    <row r="2941" spans="1:6" x14ac:dyDescent="0.25">
      <c r="A2941" s="259" t="s">
        <v>9300</v>
      </c>
      <c r="B2941" s="260">
        <v>6018716</v>
      </c>
      <c r="C2941" s="261" t="s">
        <v>480</v>
      </c>
      <c r="D2941" s="262">
        <v>45870</v>
      </c>
      <c r="E2941" s="259" t="s">
        <v>898</v>
      </c>
      <c r="F2941" s="259" t="s">
        <v>438</v>
      </c>
    </row>
    <row r="2942" spans="1:6" x14ac:dyDescent="0.25">
      <c r="A2942" s="259" t="s">
        <v>9301</v>
      </c>
      <c r="B2942" s="260">
        <v>214061</v>
      </c>
      <c r="C2942" s="261" t="s">
        <v>529</v>
      </c>
      <c r="D2942" s="262">
        <v>45901</v>
      </c>
      <c r="E2942" s="259" t="s">
        <v>898</v>
      </c>
      <c r="F2942" s="259" t="s">
        <v>438</v>
      </c>
    </row>
    <row r="2943" spans="1:6" x14ac:dyDescent="0.25">
      <c r="A2943" s="259" t="s">
        <v>9302</v>
      </c>
      <c r="B2943" s="260">
        <v>41818</v>
      </c>
      <c r="C2943" s="261" t="s">
        <v>844</v>
      </c>
      <c r="D2943" s="262">
        <v>45658</v>
      </c>
      <c r="E2943" s="259" t="s">
        <v>898</v>
      </c>
      <c r="F2943" s="259" t="s">
        <v>438</v>
      </c>
    </row>
    <row r="2944" spans="1:6" x14ac:dyDescent="0.25">
      <c r="A2944" s="259" t="s">
        <v>9303</v>
      </c>
      <c r="B2944" s="260">
        <v>14608</v>
      </c>
      <c r="C2944" s="261" t="s">
        <v>844</v>
      </c>
      <c r="D2944" s="262">
        <v>45658</v>
      </c>
      <c r="E2944" s="259" t="s">
        <v>898</v>
      </c>
      <c r="F2944" s="259" t="s">
        <v>438</v>
      </c>
    </row>
    <row r="2945" spans="1:6" x14ac:dyDescent="0.25">
      <c r="A2945" s="259" t="s">
        <v>9304</v>
      </c>
      <c r="B2945" s="260">
        <v>7791020015748</v>
      </c>
      <c r="C2945" s="261" t="s">
        <v>478</v>
      </c>
      <c r="D2945" s="262">
        <v>45658</v>
      </c>
      <c r="E2945" s="259" t="s">
        <v>898</v>
      </c>
      <c r="F2945" s="259" t="s">
        <v>438</v>
      </c>
    </row>
    <row r="2946" spans="1:6" x14ac:dyDescent="0.25">
      <c r="A2946" s="259" t="s">
        <v>9305</v>
      </c>
      <c r="B2946" s="260">
        <v>2021469</v>
      </c>
      <c r="C2946" s="261" t="s">
        <v>480</v>
      </c>
      <c r="D2946" s="262">
        <v>45658</v>
      </c>
      <c r="E2946" s="259" t="s">
        <v>898</v>
      </c>
      <c r="F2946" s="259" t="s">
        <v>438</v>
      </c>
    </row>
    <row r="2947" spans="1:6" x14ac:dyDescent="0.25">
      <c r="A2947" s="259" t="s">
        <v>9306</v>
      </c>
      <c r="B2947" s="260">
        <v>10440</v>
      </c>
      <c r="C2947" s="261" t="s">
        <v>844</v>
      </c>
      <c r="D2947" s="262">
        <v>45658</v>
      </c>
      <c r="E2947" s="259" t="s">
        <v>898</v>
      </c>
      <c r="F2947" s="259" t="s">
        <v>438</v>
      </c>
    </row>
    <row r="2948" spans="1:6" x14ac:dyDescent="0.25">
      <c r="A2948" s="259" t="s">
        <v>9307</v>
      </c>
      <c r="B2948" s="260" t="s">
        <v>17926</v>
      </c>
      <c r="C2948" s="261" t="s">
        <v>445</v>
      </c>
      <c r="D2948" s="262">
        <v>45658</v>
      </c>
      <c r="E2948" s="259" t="s">
        <v>898</v>
      </c>
      <c r="F2948" s="259" t="s">
        <v>438</v>
      </c>
    </row>
    <row r="2949" spans="1:6" x14ac:dyDescent="0.25">
      <c r="A2949" s="259" t="s">
        <v>9308</v>
      </c>
      <c r="B2949" s="260">
        <v>233798</v>
      </c>
      <c r="C2949" s="261" t="s">
        <v>529</v>
      </c>
      <c r="D2949" s="262">
        <v>45991</v>
      </c>
      <c r="E2949" s="259" t="s">
        <v>898</v>
      </c>
      <c r="F2949" s="259" t="s">
        <v>438</v>
      </c>
    </row>
    <row r="2950" spans="1:6" x14ac:dyDescent="0.25">
      <c r="A2950" s="259" t="s">
        <v>9309</v>
      </c>
      <c r="B2950" s="260">
        <v>234294</v>
      </c>
      <c r="C2950" s="261" t="s">
        <v>529</v>
      </c>
      <c r="D2950" s="262">
        <v>45992</v>
      </c>
      <c r="E2950" s="259" t="s">
        <v>898</v>
      </c>
      <c r="F2950" s="259" t="s">
        <v>438</v>
      </c>
    </row>
    <row r="2951" spans="1:6" x14ac:dyDescent="0.25">
      <c r="A2951" s="259" t="s">
        <v>9310</v>
      </c>
      <c r="B2951" s="260">
        <v>6024019</v>
      </c>
      <c r="C2951" s="261" t="s">
        <v>480</v>
      </c>
      <c r="D2951" s="262">
        <v>45931</v>
      </c>
      <c r="E2951" s="259" t="s">
        <v>898</v>
      </c>
      <c r="F2951" s="259" t="s">
        <v>438</v>
      </c>
    </row>
    <row r="2952" spans="1:6" x14ac:dyDescent="0.25">
      <c r="A2952" s="259" t="s">
        <v>9311</v>
      </c>
      <c r="B2952" s="260">
        <v>40774</v>
      </c>
      <c r="C2952" s="261" t="s">
        <v>844</v>
      </c>
      <c r="D2952" s="262">
        <v>45809</v>
      </c>
      <c r="E2952" s="259" t="s">
        <v>898</v>
      </c>
      <c r="F2952" s="259" t="s">
        <v>438</v>
      </c>
    </row>
    <row r="2953" spans="1:6" x14ac:dyDescent="0.25">
      <c r="A2953" s="259" t="s">
        <v>9312</v>
      </c>
      <c r="B2953" s="260">
        <v>326861</v>
      </c>
      <c r="C2953" s="261" t="s">
        <v>454</v>
      </c>
      <c r="D2953" s="262">
        <v>45901</v>
      </c>
      <c r="E2953" s="259" t="s">
        <v>898</v>
      </c>
      <c r="F2953" s="259" t="s">
        <v>438</v>
      </c>
    </row>
    <row r="2954" spans="1:6" x14ac:dyDescent="0.25">
      <c r="A2954" s="259" t="s">
        <v>9313</v>
      </c>
      <c r="B2954" s="260">
        <v>323160</v>
      </c>
      <c r="C2954" s="261" t="s">
        <v>454</v>
      </c>
      <c r="D2954" s="262">
        <v>45901</v>
      </c>
      <c r="E2954" s="259" t="s">
        <v>898</v>
      </c>
      <c r="F2954" s="259" t="s">
        <v>438</v>
      </c>
    </row>
    <row r="2955" spans="1:6" x14ac:dyDescent="0.25">
      <c r="A2955" s="259" t="s">
        <v>9314</v>
      </c>
      <c r="B2955" s="260">
        <v>18159</v>
      </c>
      <c r="C2955" s="261" t="s">
        <v>844</v>
      </c>
      <c r="D2955" s="262">
        <v>45658</v>
      </c>
      <c r="E2955" s="259" t="s">
        <v>898</v>
      </c>
      <c r="F2955" s="259" t="s">
        <v>438</v>
      </c>
    </row>
    <row r="2956" spans="1:6" x14ac:dyDescent="0.25">
      <c r="A2956" s="259" t="s">
        <v>9315</v>
      </c>
      <c r="B2956" s="260">
        <v>12251</v>
      </c>
      <c r="C2956" s="261" t="s">
        <v>445</v>
      </c>
      <c r="D2956" s="262">
        <v>45717</v>
      </c>
      <c r="E2956" s="259" t="s">
        <v>898</v>
      </c>
      <c r="F2956" s="259" t="s">
        <v>438</v>
      </c>
    </row>
    <row r="2957" spans="1:6" x14ac:dyDescent="0.25">
      <c r="A2957" s="259" t="s">
        <v>9316</v>
      </c>
      <c r="B2957" s="260">
        <v>12199</v>
      </c>
      <c r="C2957" s="261" t="s">
        <v>445</v>
      </c>
      <c r="D2957" s="262">
        <v>45658</v>
      </c>
      <c r="E2957" s="259" t="s">
        <v>898</v>
      </c>
      <c r="F2957" s="259" t="s">
        <v>438</v>
      </c>
    </row>
    <row r="2958" spans="1:6" x14ac:dyDescent="0.25">
      <c r="A2958" s="259" t="s">
        <v>9317</v>
      </c>
      <c r="B2958" s="260">
        <v>5005597</v>
      </c>
      <c r="C2958" s="261" t="s">
        <v>480</v>
      </c>
      <c r="D2958" s="262">
        <v>45901</v>
      </c>
      <c r="E2958" s="259" t="s">
        <v>898</v>
      </c>
      <c r="F2958" s="259" t="s">
        <v>438</v>
      </c>
    </row>
    <row r="2959" spans="1:6" x14ac:dyDescent="0.25">
      <c r="A2959" s="259" t="s">
        <v>9318</v>
      </c>
      <c r="B2959" s="260">
        <v>712871005476217</v>
      </c>
      <c r="C2959" s="261" t="s">
        <v>452</v>
      </c>
      <c r="D2959" s="262">
        <v>45901</v>
      </c>
      <c r="E2959" s="259" t="s">
        <v>898</v>
      </c>
      <c r="F2959" s="259" t="s">
        <v>438</v>
      </c>
    </row>
    <row r="2960" spans="1:6" x14ac:dyDescent="0.25">
      <c r="A2960" s="259" t="s">
        <v>9319</v>
      </c>
      <c r="B2960" s="260">
        <v>83051</v>
      </c>
      <c r="C2960" s="261" t="s">
        <v>844</v>
      </c>
      <c r="D2960" s="262">
        <v>45658</v>
      </c>
      <c r="E2960" s="259" t="s">
        <v>898</v>
      </c>
      <c r="F2960" s="259" t="s">
        <v>438</v>
      </c>
    </row>
    <row r="2961" spans="1:6" x14ac:dyDescent="0.25">
      <c r="A2961" s="259" t="s">
        <v>9320</v>
      </c>
      <c r="B2961" s="260">
        <v>33366</v>
      </c>
      <c r="C2961" s="261" t="s">
        <v>531</v>
      </c>
      <c r="D2961" s="262">
        <v>45658</v>
      </c>
      <c r="E2961" s="259" t="s">
        <v>898</v>
      </c>
      <c r="F2961" s="259" t="s">
        <v>438</v>
      </c>
    </row>
    <row r="2962" spans="1:6" x14ac:dyDescent="0.25">
      <c r="A2962" s="259" t="s">
        <v>9321</v>
      </c>
      <c r="B2962" s="260">
        <v>5005929</v>
      </c>
      <c r="C2962" s="261" t="s">
        <v>501</v>
      </c>
      <c r="D2962" s="262">
        <v>45901</v>
      </c>
      <c r="E2962" s="259" t="s">
        <v>898</v>
      </c>
      <c r="F2962" s="259" t="s">
        <v>438</v>
      </c>
    </row>
    <row r="2963" spans="1:6" x14ac:dyDescent="0.25">
      <c r="A2963" s="259" t="s">
        <v>9322</v>
      </c>
      <c r="B2963" s="260">
        <v>182195</v>
      </c>
      <c r="C2963" s="261" t="s">
        <v>440</v>
      </c>
      <c r="D2963" s="262">
        <v>45901</v>
      </c>
      <c r="E2963" s="259" t="s">
        <v>898</v>
      </c>
      <c r="F2963" s="259" t="s">
        <v>438</v>
      </c>
    </row>
    <row r="2964" spans="1:6" x14ac:dyDescent="0.25">
      <c r="A2964" s="259" t="s">
        <v>9323</v>
      </c>
      <c r="B2964" s="260">
        <v>31405</v>
      </c>
      <c r="C2964" s="261" t="s">
        <v>844</v>
      </c>
      <c r="D2964" s="262">
        <v>45809</v>
      </c>
      <c r="E2964" s="259" t="s">
        <v>898</v>
      </c>
      <c r="F2964" s="259" t="s">
        <v>438</v>
      </c>
    </row>
    <row r="2965" spans="1:6" x14ac:dyDescent="0.25">
      <c r="A2965" s="259" t="s">
        <v>9324</v>
      </c>
      <c r="B2965" s="260">
        <v>5008407</v>
      </c>
      <c r="C2965" s="261" t="s">
        <v>480</v>
      </c>
      <c r="D2965" s="262">
        <v>45658</v>
      </c>
      <c r="E2965" s="259" t="s">
        <v>898</v>
      </c>
      <c r="F2965" s="259" t="s">
        <v>438</v>
      </c>
    </row>
    <row r="2966" spans="1:6" x14ac:dyDescent="0.25">
      <c r="A2966" s="259" t="s">
        <v>9325</v>
      </c>
      <c r="B2966" s="260">
        <v>30409</v>
      </c>
      <c r="C2966" s="261" t="s">
        <v>439</v>
      </c>
      <c r="D2966" s="262">
        <v>45658</v>
      </c>
      <c r="E2966" s="259" t="s">
        <v>898</v>
      </c>
      <c r="F2966" s="259" t="s">
        <v>438</v>
      </c>
    </row>
    <row r="2967" spans="1:6" x14ac:dyDescent="0.25">
      <c r="A2967" s="259" t="s">
        <v>9326</v>
      </c>
      <c r="B2967" s="260">
        <v>6017620</v>
      </c>
      <c r="C2967" s="261" t="s">
        <v>480</v>
      </c>
      <c r="D2967" s="262">
        <v>45833</v>
      </c>
      <c r="E2967" s="259" t="s">
        <v>898</v>
      </c>
      <c r="F2967" s="259" t="s">
        <v>438</v>
      </c>
    </row>
    <row r="2968" spans="1:6" x14ac:dyDescent="0.25">
      <c r="A2968" s="259" t="s">
        <v>9327</v>
      </c>
      <c r="B2968" s="260">
        <v>2018643</v>
      </c>
      <c r="C2968" s="261" t="s">
        <v>480</v>
      </c>
      <c r="D2968" s="262">
        <v>45870</v>
      </c>
      <c r="E2968" s="259" t="s">
        <v>898</v>
      </c>
      <c r="F2968" s="259" t="s">
        <v>438</v>
      </c>
    </row>
    <row r="2969" spans="1:6" x14ac:dyDescent="0.25">
      <c r="A2969" s="259" t="s">
        <v>9328</v>
      </c>
      <c r="B2969" s="260">
        <v>283040</v>
      </c>
      <c r="C2969" s="261" t="s">
        <v>454</v>
      </c>
      <c r="D2969" s="262">
        <v>45717</v>
      </c>
      <c r="E2969" s="259" t="s">
        <v>898</v>
      </c>
      <c r="F2969" s="259" t="s">
        <v>438</v>
      </c>
    </row>
    <row r="2970" spans="1:6" x14ac:dyDescent="0.25">
      <c r="A2970" s="259" t="s">
        <v>9329</v>
      </c>
      <c r="B2970" s="260">
        <v>289131</v>
      </c>
      <c r="C2970" s="261" t="s">
        <v>454</v>
      </c>
      <c r="D2970" s="262">
        <v>45658</v>
      </c>
      <c r="E2970" s="259" t="s">
        <v>898</v>
      </c>
      <c r="F2970" s="259" t="s">
        <v>438</v>
      </c>
    </row>
    <row r="2971" spans="1:6" x14ac:dyDescent="0.25">
      <c r="A2971" s="259" t="s">
        <v>9330</v>
      </c>
      <c r="B2971" s="260">
        <v>20263</v>
      </c>
      <c r="C2971" s="261" t="s">
        <v>439</v>
      </c>
      <c r="D2971" s="262">
        <v>45658</v>
      </c>
      <c r="E2971" s="259" t="s">
        <v>898</v>
      </c>
      <c r="F2971" s="259" t="s">
        <v>438</v>
      </c>
    </row>
    <row r="2972" spans="1:6" x14ac:dyDescent="0.25">
      <c r="A2972" s="259" t="s">
        <v>9331</v>
      </c>
      <c r="B2972" s="260">
        <v>32091</v>
      </c>
      <c r="C2972" s="261" t="s">
        <v>479</v>
      </c>
      <c r="D2972" s="262">
        <v>45658</v>
      </c>
      <c r="E2972" s="259" t="s">
        <v>898</v>
      </c>
      <c r="F2972" s="259" t="s">
        <v>438</v>
      </c>
    </row>
    <row r="2973" spans="1:6" x14ac:dyDescent="0.25">
      <c r="A2973" s="259" t="s">
        <v>9332</v>
      </c>
      <c r="B2973" s="260">
        <v>344443</v>
      </c>
      <c r="C2973" s="261" t="s">
        <v>454</v>
      </c>
      <c r="D2973" s="262">
        <v>45931</v>
      </c>
      <c r="E2973" s="259" t="s">
        <v>898</v>
      </c>
      <c r="F2973" s="259" t="s">
        <v>438</v>
      </c>
    </row>
    <row r="2974" spans="1:6" x14ac:dyDescent="0.25">
      <c r="A2974" s="259" t="s">
        <v>9333</v>
      </c>
      <c r="B2974" s="260">
        <v>36622</v>
      </c>
      <c r="C2974" s="261" t="s">
        <v>844</v>
      </c>
      <c r="D2974" s="262">
        <v>45992</v>
      </c>
      <c r="E2974" s="259" t="s">
        <v>898</v>
      </c>
      <c r="F2974" s="259" t="s">
        <v>438</v>
      </c>
    </row>
    <row r="2975" spans="1:6" x14ac:dyDescent="0.25">
      <c r="A2975" s="259" t="s">
        <v>9334</v>
      </c>
      <c r="B2975" s="260">
        <v>4204311</v>
      </c>
      <c r="C2975" s="261" t="s">
        <v>468</v>
      </c>
      <c r="D2975" s="262">
        <v>45901</v>
      </c>
      <c r="E2975" s="259" t="s">
        <v>898</v>
      </c>
      <c r="F2975" s="259" t="s">
        <v>438</v>
      </c>
    </row>
    <row r="2976" spans="1:6" x14ac:dyDescent="0.25">
      <c r="A2976" s="259" t="s">
        <v>9335</v>
      </c>
      <c r="B2976" s="260">
        <v>20126</v>
      </c>
      <c r="C2976" s="261" t="s">
        <v>479</v>
      </c>
      <c r="D2976" s="262">
        <v>45658</v>
      </c>
      <c r="E2976" s="259" t="s">
        <v>898</v>
      </c>
      <c r="F2976" s="259" t="s">
        <v>438</v>
      </c>
    </row>
    <row r="2977" spans="1:6" x14ac:dyDescent="0.25">
      <c r="A2977" s="259" t="s">
        <v>9336</v>
      </c>
      <c r="B2977" s="260">
        <v>239236</v>
      </c>
      <c r="C2977" s="261" t="s">
        <v>529</v>
      </c>
      <c r="D2977" s="262">
        <v>45658</v>
      </c>
      <c r="E2977" s="259" t="s">
        <v>898</v>
      </c>
      <c r="F2977" s="259" t="s">
        <v>438</v>
      </c>
    </row>
    <row r="2978" spans="1:6" x14ac:dyDescent="0.25">
      <c r="A2978" s="259" t="s">
        <v>9337</v>
      </c>
      <c r="B2978" s="260">
        <v>7002520</v>
      </c>
      <c r="C2978" s="261" t="s">
        <v>480</v>
      </c>
      <c r="D2978" s="262">
        <v>45901</v>
      </c>
      <c r="E2978" s="259" t="s">
        <v>898</v>
      </c>
      <c r="F2978" s="259" t="s">
        <v>438</v>
      </c>
    </row>
    <row r="2979" spans="1:6" x14ac:dyDescent="0.25">
      <c r="A2979" s="259" t="s">
        <v>9338</v>
      </c>
      <c r="B2979" s="260">
        <v>234610</v>
      </c>
      <c r="C2979" s="261" t="s">
        <v>529</v>
      </c>
      <c r="D2979" s="262">
        <v>45992</v>
      </c>
      <c r="E2979" s="259" t="s">
        <v>898</v>
      </c>
      <c r="F2979" s="259" t="s">
        <v>438</v>
      </c>
    </row>
    <row r="2980" spans="1:6" x14ac:dyDescent="0.25">
      <c r="A2980" s="259" t="s">
        <v>9339</v>
      </c>
      <c r="B2980" s="260">
        <v>56671</v>
      </c>
      <c r="C2980" s="261" t="s">
        <v>844</v>
      </c>
      <c r="D2980" s="262">
        <v>45901</v>
      </c>
      <c r="E2980" s="259" t="s">
        <v>898</v>
      </c>
      <c r="F2980" s="259" t="s">
        <v>438</v>
      </c>
    </row>
    <row r="2981" spans="1:6" x14ac:dyDescent="0.25">
      <c r="A2981" s="259" t="s">
        <v>9340</v>
      </c>
      <c r="B2981" s="260">
        <v>51628</v>
      </c>
      <c r="C2981" s="261" t="s">
        <v>844</v>
      </c>
      <c r="D2981" s="262">
        <v>45901</v>
      </c>
      <c r="E2981" s="259" t="s">
        <v>898</v>
      </c>
      <c r="F2981" s="259" t="s">
        <v>438</v>
      </c>
    </row>
    <row r="2982" spans="1:6" x14ac:dyDescent="0.25">
      <c r="A2982" s="259" t="s">
        <v>9341</v>
      </c>
      <c r="B2982" s="260">
        <v>4263759</v>
      </c>
      <c r="C2982" s="261" t="s">
        <v>844</v>
      </c>
      <c r="D2982" s="262">
        <v>45658</v>
      </c>
      <c r="E2982" s="259" t="s">
        <v>898</v>
      </c>
      <c r="F2982" s="259" t="s">
        <v>438</v>
      </c>
    </row>
    <row r="2983" spans="1:6" x14ac:dyDescent="0.25">
      <c r="A2983" s="259" t="s">
        <v>9342</v>
      </c>
      <c r="B2983" s="260">
        <v>286387</v>
      </c>
      <c r="C2983" s="261" t="s">
        <v>476</v>
      </c>
      <c r="D2983" s="262">
        <v>45717</v>
      </c>
      <c r="E2983" s="259" t="s">
        <v>898</v>
      </c>
      <c r="F2983" s="259" t="s">
        <v>438</v>
      </c>
    </row>
    <row r="2984" spans="1:6" x14ac:dyDescent="0.25">
      <c r="A2984" s="259" t="s">
        <v>9343</v>
      </c>
      <c r="B2984" s="260">
        <v>239246</v>
      </c>
      <c r="C2984" s="261" t="s">
        <v>529</v>
      </c>
      <c r="D2984" s="262">
        <v>45658</v>
      </c>
      <c r="E2984" s="259" t="s">
        <v>898</v>
      </c>
      <c r="F2984" s="259" t="s">
        <v>438</v>
      </c>
    </row>
    <row r="2985" spans="1:6" x14ac:dyDescent="0.25">
      <c r="A2985" s="259" t="s">
        <v>9344</v>
      </c>
      <c r="B2985" s="260">
        <v>7789024010408</v>
      </c>
      <c r="C2985" s="261" t="s">
        <v>478</v>
      </c>
      <c r="D2985" s="262">
        <v>45901</v>
      </c>
      <c r="E2985" s="259" t="s">
        <v>898</v>
      </c>
      <c r="F2985" s="259" t="s">
        <v>438</v>
      </c>
    </row>
    <row r="2986" spans="1:6" x14ac:dyDescent="0.25">
      <c r="A2986" s="259" t="s">
        <v>9345</v>
      </c>
      <c r="B2986" s="260">
        <v>6011882</v>
      </c>
      <c r="C2986" s="261" t="s">
        <v>480</v>
      </c>
      <c r="D2986" s="262">
        <v>45809</v>
      </c>
      <c r="E2986" s="259" t="s">
        <v>898</v>
      </c>
      <c r="F2986" s="259" t="s">
        <v>438</v>
      </c>
    </row>
    <row r="2987" spans="1:6" x14ac:dyDescent="0.25">
      <c r="A2987" s="259" t="s">
        <v>9346</v>
      </c>
      <c r="B2987" s="260">
        <v>291280</v>
      </c>
      <c r="C2987" s="261" t="s">
        <v>454</v>
      </c>
      <c r="D2987" s="262">
        <v>45809</v>
      </c>
      <c r="E2987" s="259" t="s">
        <v>898</v>
      </c>
      <c r="F2987" s="259" t="s">
        <v>438</v>
      </c>
    </row>
    <row r="2988" spans="1:6" x14ac:dyDescent="0.25">
      <c r="A2988" s="259" t="s">
        <v>9347</v>
      </c>
      <c r="B2988" s="260">
        <v>110564</v>
      </c>
      <c r="C2988" s="261" t="s">
        <v>583</v>
      </c>
      <c r="D2988" s="262">
        <v>45901</v>
      </c>
      <c r="E2988" s="259" t="s">
        <v>898</v>
      </c>
      <c r="F2988" s="259" t="s">
        <v>438</v>
      </c>
    </row>
    <row r="2989" spans="1:6" x14ac:dyDescent="0.25">
      <c r="A2989" s="259" t="s">
        <v>9348</v>
      </c>
      <c r="B2989" s="260">
        <v>6022579</v>
      </c>
      <c r="C2989" s="261" t="s">
        <v>518</v>
      </c>
      <c r="D2989" s="262">
        <v>45658</v>
      </c>
      <c r="E2989" s="259" t="s">
        <v>898</v>
      </c>
      <c r="F2989" s="259" t="s">
        <v>438</v>
      </c>
    </row>
    <row r="2990" spans="1:6" x14ac:dyDescent="0.25">
      <c r="A2990" s="259" t="s">
        <v>9349</v>
      </c>
      <c r="B2990" s="260">
        <v>47267</v>
      </c>
      <c r="C2990" s="261" t="s">
        <v>454</v>
      </c>
      <c r="D2990" s="262">
        <v>45931</v>
      </c>
      <c r="E2990" s="259" t="s">
        <v>898</v>
      </c>
      <c r="F2990" s="259" t="s">
        <v>438</v>
      </c>
    </row>
    <row r="2991" spans="1:6" x14ac:dyDescent="0.25">
      <c r="A2991" s="259" t="s">
        <v>9350</v>
      </c>
      <c r="B2991" s="260">
        <v>4502024</v>
      </c>
      <c r="C2991" s="261" t="s">
        <v>468</v>
      </c>
      <c r="D2991" s="262">
        <v>45901</v>
      </c>
      <c r="E2991" s="259" t="s">
        <v>898</v>
      </c>
      <c r="F2991" s="259" t="s">
        <v>438</v>
      </c>
    </row>
    <row r="2992" spans="1:6" x14ac:dyDescent="0.25">
      <c r="A2992" s="259" t="s">
        <v>9351</v>
      </c>
      <c r="B2992" s="260">
        <v>7003397</v>
      </c>
      <c r="C2992" s="261" t="s">
        <v>480</v>
      </c>
      <c r="D2992" s="262">
        <v>45931</v>
      </c>
      <c r="E2992" s="259" t="s">
        <v>898</v>
      </c>
      <c r="F2992" s="259" t="s">
        <v>438</v>
      </c>
    </row>
    <row r="2993" spans="1:6" x14ac:dyDescent="0.25">
      <c r="A2993" s="259" t="s">
        <v>9352</v>
      </c>
      <c r="B2993" s="260">
        <v>45377</v>
      </c>
      <c r="C2993" s="261" t="s">
        <v>479</v>
      </c>
      <c r="D2993" s="262">
        <v>45658</v>
      </c>
      <c r="E2993" s="259" t="s">
        <v>898</v>
      </c>
      <c r="F2993" s="259" t="s">
        <v>438</v>
      </c>
    </row>
    <row r="2994" spans="1:6" x14ac:dyDescent="0.25">
      <c r="A2994" s="259" t="s">
        <v>9353</v>
      </c>
      <c r="B2994" s="260">
        <v>326517</v>
      </c>
      <c r="C2994" s="261" t="s">
        <v>454</v>
      </c>
      <c r="D2994" s="262">
        <v>45901</v>
      </c>
      <c r="E2994" s="259" t="s">
        <v>898</v>
      </c>
      <c r="F2994" s="259" t="s">
        <v>438</v>
      </c>
    </row>
    <row r="2995" spans="1:6" x14ac:dyDescent="0.25">
      <c r="A2995" s="259" t="s">
        <v>9354</v>
      </c>
      <c r="B2995" s="260">
        <v>34436</v>
      </c>
      <c r="C2995" s="261" t="s">
        <v>844</v>
      </c>
      <c r="D2995" s="262">
        <v>45809</v>
      </c>
      <c r="E2995" s="259" t="s">
        <v>898</v>
      </c>
      <c r="F2995" s="259" t="s">
        <v>438</v>
      </c>
    </row>
    <row r="2996" spans="1:6" x14ac:dyDescent="0.25">
      <c r="A2996" s="259" t="s">
        <v>9355</v>
      </c>
      <c r="B2996" s="260">
        <v>52102</v>
      </c>
      <c r="C2996" s="261" t="s">
        <v>844</v>
      </c>
      <c r="D2996" s="262">
        <v>45901</v>
      </c>
      <c r="E2996" s="259" t="s">
        <v>898</v>
      </c>
      <c r="F2996" s="259" t="s">
        <v>438</v>
      </c>
    </row>
    <row r="2997" spans="1:6" x14ac:dyDescent="0.25">
      <c r="A2997" s="259" t="s">
        <v>9356</v>
      </c>
      <c r="B2997" s="260">
        <v>87551</v>
      </c>
      <c r="C2997" s="261" t="s">
        <v>844</v>
      </c>
      <c r="D2997" s="262">
        <v>45658</v>
      </c>
      <c r="E2997" s="259" t="s">
        <v>898</v>
      </c>
      <c r="F2997" s="259" t="s">
        <v>438</v>
      </c>
    </row>
    <row r="2998" spans="1:6" x14ac:dyDescent="0.25">
      <c r="A2998" s="259" t="s">
        <v>9357</v>
      </c>
      <c r="B2998" s="260">
        <v>77987</v>
      </c>
      <c r="C2998" s="261" t="s">
        <v>844</v>
      </c>
      <c r="D2998" s="262">
        <v>45901</v>
      </c>
      <c r="E2998" s="259" t="s">
        <v>898</v>
      </c>
      <c r="F2998" s="259" t="s">
        <v>438</v>
      </c>
    </row>
    <row r="2999" spans="1:6" x14ac:dyDescent="0.25">
      <c r="A2999" s="259" t="s">
        <v>9358</v>
      </c>
      <c r="B2999" s="260">
        <v>6003529</v>
      </c>
      <c r="C2999" s="261" t="s">
        <v>480</v>
      </c>
      <c r="D2999" s="262">
        <v>45658</v>
      </c>
      <c r="E2999" s="259" t="s">
        <v>898</v>
      </c>
      <c r="F2999" s="259" t="s">
        <v>438</v>
      </c>
    </row>
    <row r="3000" spans="1:6" x14ac:dyDescent="0.25">
      <c r="A3000" s="259" t="s">
        <v>9359</v>
      </c>
      <c r="B3000" s="260">
        <v>53677</v>
      </c>
      <c r="C3000" s="261" t="s">
        <v>844</v>
      </c>
      <c r="D3000" s="262">
        <v>45901</v>
      </c>
      <c r="E3000" s="259" t="s">
        <v>898</v>
      </c>
      <c r="F3000" s="259" t="s">
        <v>438</v>
      </c>
    </row>
    <row r="3001" spans="1:6" x14ac:dyDescent="0.25">
      <c r="A3001" s="259" t="s">
        <v>9360</v>
      </c>
      <c r="B3001" s="260">
        <v>107836</v>
      </c>
      <c r="C3001" s="261" t="s">
        <v>583</v>
      </c>
      <c r="D3001" s="262">
        <v>45931</v>
      </c>
      <c r="E3001" s="259" t="s">
        <v>898</v>
      </c>
      <c r="F3001" s="259" t="s">
        <v>438</v>
      </c>
    </row>
    <row r="3002" spans="1:6" x14ac:dyDescent="0.25">
      <c r="A3002" s="259" t="s">
        <v>9361</v>
      </c>
      <c r="B3002" s="260">
        <v>30203</v>
      </c>
      <c r="C3002" s="261" t="s">
        <v>479</v>
      </c>
      <c r="D3002" s="262">
        <v>45658</v>
      </c>
      <c r="E3002" s="259" t="s">
        <v>898</v>
      </c>
      <c r="F3002" s="259" t="s">
        <v>438</v>
      </c>
    </row>
    <row r="3003" spans="1:6" x14ac:dyDescent="0.25">
      <c r="A3003" s="259" t="s">
        <v>9362</v>
      </c>
      <c r="B3003" s="260">
        <v>1222</v>
      </c>
      <c r="C3003" s="261" t="s">
        <v>445</v>
      </c>
      <c r="D3003" s="262">
        <v>45809</v>
      </c>
      <c r="E3003" s="259" t="s">
        <v>898</v>
      </c>
      <c r="F3003" s="259" t="s">
        <v>438</v>
      </c>
    </row>
    <row r="3004" spans="1:6" x14ac:dyDescent="0.25">
      <c r="A3004" s="259" t="s">
        <v>9363</v>
      </c>
      <c r="B3004" s="260">
        <v>316506</v>
      </c>
      <c r="C3004" s="261" t="s">
        <v>454</v>
      </c>
      <c r="D3004" s="262">
        <v>45809</v>
      </c>
      <c r="E3004" s="259" t="s">
        <v>898</v>
      </c>
      <c r="F3004" s="259" t="s">
        <v>438</v>
      </c>
    </row>
    <row r="3005" spans="1:6" x14ac:dyDescent="0.25">
      <c r="A3005" s="259" t="s">
        <v>9364</v>
      </c>
      <c r="B3005" s="260">
        <v>499941</v>
      </c>
      <c r="C3005" s="261" t="s">
        <v>454</v>
      </c>
      <c r="D3005" s="262">
        <v>45658</v>
      </c>
      <c r="E3005" s="259" t="s">
        <v>898</v>
      </c>
      <c r="F3005" s="259" t="s">
        <v>438</v>
      </c>
    </row>
    <row r="3006" spans="1:6" x14ac:dyDescent="0.25">
      <c r="A3006" s="259" t="s">
        <v>9365</v>
      </c>
      <c r="B3006" s="260">
        <v>3400761</v>
      </c>
      <c r="C3006" s="261" t="s">
        <v>454</v>
      </c>
      <c r="D3006" s="262">
        <v>45901</v>
      </c>
      <c r="E3006" s="259" t="s">
        <v>898</v>
      </c>
      <c r="F3006" s="259" t="s">
        <v>438</v>
      </c>
    </row>
    <row r="3007" spans="1:6" x14ac:dyDescent="0.25">
      <c r="A3007" s="259" t="s">
        <v>9366</v>
      </c>
      <c r="B3007" s="260">
        <v>319869</v>
      </c>
      <c r="C3007" s="261" t="s">
        <v>454</v>
      </c>
      <c r="D3007" s="262">
        <v>45901</v>
      </c>
      <c r="E3007" s="259" t="s">
        <v>898</v>
      </c>
      <c r="F3007" s="259" t="s">
        <v>438</v>
      </c>
    </row>
    <row r="3008" spans="1:6" x14ac:dyDescent="0.25">
      <c r="A3008" s="259" t="s">
        <v>9367</v>
      </c>
      <c r="B3008" s="260">
        <v>15714</v>
      </c>
      <c r="C3008" s="261" t="s">
        <v>844</v>
      </c>
      <c r="D3008" s="262">
        <v>45901</v>
      </c>
      <c r="E3008" s="259" t="s">
        <v>898</v>
      </c>
      <c r="F3008" s="259" t="s">
        <v>438</v>
      </c>
    </row>
    <row r="3009" spans="1:6" x14ac:dyDescent="0.25">
      <c r="A3009" s="259" t="s">
        <v>9368</v>
      </c>
      <c r="B3009" s="260">
        <v>12022</v>
      </c>
      <c r="C3009" s="261" t="s">
        <v>445</v>
      </c>
      <c r="D3009" s="262">
        <v>45809</v>
      </c>
      <c r="E3009" s="259" t="s">
        <v>898</v>
      </c>
      <c r="F3009" s="259" t="s">
        <v>438</v>
      </c>
    </row>
    <row r="3010" spans="1:6" x14ac:dyDescent="0.25">
      <c r="A3010" s="259" t="s">
        <v>9369</v>
      </c>
      <c r="B3010" s="260">
        <v>233797</v>
      </c>
      <c r="C3010" s="261" t="s">
        <v>529</v>
      </c>
      <c r="D3010" s="262">
        <v>45992</v>
      </c>
      <c r="E3010" s="259" t="s">
        <v>898</v>
      </c>
      <c r="F3010" s="259" t="s">
        <v>438</v>
      </c>
    </row>
    <row r="3011" spans="1:6" x14ac:dyDescent="0.25">
      <c r="A3011" s="259" t="s">
        <v>9370</v>
      </c>
      <c r="B3011" s="260">
        <v>206354</v>
      </c>
      <c r="C3011" s="261" t="s">
        <v>529</v>
      </c>
      <c r="D3011" s="262">
        <v>45901</v>
      </c>
      <c r="E3011" s="259" t="s">
        <v>898</v>
      </c>
      <c r="F3011" s="259" t="s">
        <v>438</v>
      </c>
    </row>
    <row r="3012" spans="1:6" x14ac:dyDescent="0.25">
      <c r="A3012" s="259" t="s">
        <v>9371</v>
      </c>
      <c r="B3012" s="260">
        <v>3907</v>
      </c>
      <c r="C3012" s="261" t="s">
        <v>445</v>
      </c>
      <c r="D3012" s="262">
        <v>45901</v>
      </c>
      <c r="E3012" s="259" t="s">
        <v>898</v>
      </c>
      <c r="F3012" s="259" t="s">
        <v>438</v>
      </c>
    </row>
    <row r="3013" spans="1:6" x14ac:dyDescent="0.25">
      <c r="A3013" s="259" t="s">
        <v>9372</v>
      </c>
      <c r="B3013" s="260">
        <v>60356</v>
      </c>
      <c r="C3013" s="261" t="s">
        <v>844</v>
      </c>
      <c r="D3013" s="262">
        <v>45658</v>
      </c>
      <c r="E3013" s="259" t="s">
        <v>898</v>
      </c>
      <c r="F3013" s="259" t="s">
        <v>438</v>
      </c>
    </row>
    <row r="3014" spans="1:6" x14ac:dyDescent="0.25">
      <c r="A3014" s="259" t="s">
        <v>9373</v>
      </c>
      <c r="B3014" s="260">
        <v>110331</v>
      </c>
      <c r="C3014" s="261" t="s">
        <v>583</v>
      </c>
      <c r="D3014" s="262">
        <v>45931</v>
      </c>
      <c r="E3014" s="259" t="s">
        <v>898</v>
      </c>
      <c r="F3014" s="259" t="s">
        <v>438</v>
      </c>
    </row>
    <row r="3015" spans="1:6" x14ac:dyDescent="0.25">
      <c r="A3015" s="259" t="s">
        <v>9374</v>
      </c>
      <c r="B3015" s="260">
        <v>345245</v>
      </c>
      <c r="C3015" s="261" t="s">
        <v>454</v>
      </c>
      <c r="D3015" s="262">
        <v>45901</v>
      </c>
      <c r="E3015" s="259" t="s">
        <v>898</v>
      </c>
      <c r="F3015" s="259" t="s">
        <v>438</v>
      </c>
    </row>
    <row r="3016" spans="1:6" x14ac:dyDescent="0.25">
      <c r="A3016" s="259" t="s">
        <v>9375</v>
      </c>
      <c r="B3016" s="260">
        <v>7791021023813</v>
      </c>
      <c r="C3016" s="261" t="s">
        <v>478</v>
      </c>
      <c r="D3016" s="262">
        <v>45717</v>
      </c>
      <c r="E3016" s="259" t="s">
        <v>898</v>
      </c>
      <c r="F3016" s="259" t="s">
        <v>438</v>
      </c>
    </row>
    <row r="3017" spans="1:6" x14ac:dyDescent="0.25">
      <c r="A3017" s="259" t="s">
        <v>9376</v>
      </c>
      <c r="B3017" s="260">
        <v>298283</v>
      </c>
      <c r="C3017" s="261" t="s">
        <v>454</v>
      </c>
      <c r="D3017" s="262">
        <v>45658</v>
      </c>
      <c r="E3017" s="259" t="s">
        <v>898</v>
      </c>
      <c r="F3017" s="259" t="s">
        <v>438</v>
      </c>
    </row>
    <row r="3018" spans="1:6" x14ac:dyDescent="0.25">
      <c r="A3018" s="259" t="s">
        <v>9377</v>
      </c>
      <c r="B3018" s="260">
        <v>5005866</v>
      </c>
      <c r="C3018" s="261" t="s">
        <v>501</v>
      </c>
      <c r="D3018" s="262">
        <v>45809</v>
      </c>
      <c r="E3018" s="259" t="s">
        <v>898</v>
      </c>
      <c r="F3018" s="259" t="s">
        <v>438</v>
      </c>
    </row>
    <row r="3019" spans="1:6" x14ac:dyDescent="0.25">
      <c r="A3019" s="259" t="s">
        <v>9378</v>
      </c>
      <c r="B3019" s="260">
        <v>240734</v>
      </c>
      <c r="C3019" s="261" t="s">
        <v>529</v>
      </c>
      <c r="D3019" s="262">
        <v>45992</v>
      </c>
      <c r="E3019" s="259" t="s">
        <v>898</v>
      </c>
      <c r="F3019" s="259" t="s">
        <v>438</v>
      </c>
    </row>
    <row r="3020" spans="1:6" x14ac:dyDescent="0.25">
      <c r="A3020" s="259" t="s">
        <v>9379</v>
      </c>
      <c r="B3020" s="260">
        <v>6022867</v>
      </c>
      <c r="C3020" s="261" t="s">
        <v>480</v>
      </c>
      <c r="D3020" s="262">
        <v>45717</v>
      </c>
      <c r="E3020" s="259" t="s">
        <v>898</v>
      </c>
      <c r="F3020" s="259" t="s">
        <v>438</v>
      </c>
    </row>
    <row r="3021" spans="1:6" x14ac:dyDescent="0.25">
      <c r="A3021" s="259" t="s">
        <v>9380</v>
      </c>
      <c r="B3021" s="260">
        <v>7007884</v>
      </c>
      <c r="C3021" s="261" t="s">
        <v>480</v>
      </c>
      <c r="D3021" s="262">
        <v>45901</v>
      </c>
      <c r="E3021" s="259" t="s">
        <v>898</v>
      </c>
      <c r="F3021" s="259" t="s">
        <v>438</v>
      </c>
    </row>
    <row r="3022" spans="1:6" x14ac:dyDescent="0.25">
      <c r="A3022" s="259" t="s">
        <v>9381</v>
      </c>
      <c r="B3022" s="260">
        <v>67836</v>
      </c>
      <c r="C3022" s="261" t="s">
        <v>844</v>
      </c>
      <c r="D3022" s="262">
        <v>45658</v>
      </c>
      <c r="E3022" s="259" t="s">
        <v>898</v>
      </c>
      <c r="F3022" s="259" t="s">
        <v>438</v>
      </c>
    </row>
    <row r="3023" spans="1:6" x14ac:dyDescent="0.25">
      <c r="A3023" s="259" t="s">
        <v>9382</v>
      </c>
      <c r="B3023" s="260">
        <v>234092</v>
      </c>
      <c r="C3023" s="261" t="s">
        <v>529</v>
      </c>
      <c r="D3023" s="262">
        <v>45992</v>
      </c>
      <c r="E3023" s="259" t="s">
        <v>898</v>
      </c>
      <c r="F3023" s="259" t="s">
        <v>438</v>
      </c>
    </row>
    <row r="3024" spans="1:6" x14ac:dyDescent="0.25">
      <c r="A3024" s="259" t="s">
        <v>9383</v>
      </c>
      <c r="B3024" s="260">
        <v>6024687</v>
      </c>
      <c r="C3024" s="261" t="s">
        <v>480</v>
      </c>
      <c r="D3024" s="262">
        <v>45717</v>
      </c>
      <c r="E3024" s="259" t="s">
        <v>898</v>
      </c>
      <c r="F3024" s="259" t="s">
        <v>438</v>
      </c>
    </row>
    <row r="3025" spans="1:6" x14ac:dyDescent="0.25">
      <c r="A3025" s="259" t="s">
        <v>9384</v>
      </c>
      <c r="B3025" s="260">
        <v>33013</v>
      </c>
      <c r="C3025" s="261" t="s">
        <v>844</v>
      </c>
      <c r="D3025" s="262">
        <v>45901</v>
      </c>
      <c r="E3025" s="259" t="s">
        <v>898</v>
      </c>
      <c r="F3025" s="259" t="s">
        <v>438</v>
      </c>
    </row>
    <row r="3026" spans="1:6" x14ac:dyDescent="0.25">
      <c r="A3026" s="259" t="s">
        <v>9385</v>
      </c>
      <c r="B3026" s="260">
        <v>287036</v>
      </c>
      <c r="C3026" s="261" t="s">
        <v>454</v>
      </c>
      <c r="D3026" s="262">
        <v>45658</v>
      </c>
      <c r="E3026" s="259" t="s">
        <v>898</v>
      </c>
      <c r="F3026" s="259" t="s">
        <v>438</v>
      </c>
    </row>
    <row r="3027" spans="1:6" x14ac:dyDescent="0.25">
      <c r="A3027" s="259" t="s">
        <v>9386</v>
      </c>
      <c r="B3027" s="260">
        <v>42065</v>
      </c>
      <c r="C3027" s="261" t="s">
        <v>439</v>
      </c>
      <c r="D3027" s="262">
        <v>45658</v>
      </c>
      <c r="E3027" s="259" t="s">
        <v>898</v>
      </c>
      <c r="F3027" s="259" t="s">
        <v>438</v>
      </c>
    </row>
    <row r="3028" spans="1:6" x14ac:dyDescent="0.25">
      <c r="A3028" s="259" t="s">
        <v>9387</v>
      </c>
      <c r="B3028" s="260">
        <v>32805</v>
      </c>
      <c r="C3028" s="261" t="s">
        <v>844</v>
      </c>
      <c r="D3028" s="262">
        <v>45901</v>
      </c>
      <c r="E3028" s="259" t="s">
        <v>898</v>
      </c>
      <c r="F3028" s="259" t="s">
        <v>438</v>
      </c>
    </row>
    <row r="3029" spans="1:6" x14ac:dyDescent="0.25">
      <c r="A3029" s="259" t="s">
        <v>9388</v>
      </c>
      <c r="B3029" s="260">
        <v>53864</v>
      </c>
      <c r="C3029" s="261" t="s">
        <v>844</v>
      </c>
      <c r="D3029" s="262">
        <v>45901</v>
      </c>
      <c r="E3029" s="259" t="s">
        <v>898</v>
      </c>
      <c r="F3029" s="259" t="s">
        <v>438</v>
      </c>
    </row>
    <row r="3030" spans="1:6" x14ac:dyDescent="0.25">
      <c r="A3030" s="259" t="s">
        <v>9389</v>
      </c>
      <c r="B3030" s="260">
        <v>117598</v>
      </c>
      <c r="C3030" s="261" t="s">
        <v>447</v>
      </c>
      <c r="D3030" s="262">
        <v>45931</v>
      </c>
      <c r="E3030" s="259" t="s">
        <v>898</v>
      </c>
      <c r="F3030" s="259" t="s">
        <v>438</v>
      </c>
    </row>
    <row r="3031" spans="1:6" x14ac:dyDescent="0.25">
      <c r="A3031" s="259" t="s">
        <v>9390</v>
      </c>
      <c r="B3031" s="260">
        <v>53223</v>
      </c>
      <c r="C3031" s="261" t="s">
        <v>844</v>
      </c>
      <c r="D3031" s="262">
        <v>45870</v>
      </c>
      <c r="E3031" s="259" t="s">
        <v>898</v>
      </c>
      <c r="F3031" s="259" t="s">
        <v>438</v>
      </c>
    </row>
    <row r="3032" spans="1:6" x14ac:dyDescent="0.25">
      <c r="A3032" s="259" t="s">
        <v>9391</v>
      </c>
      <c r="B3032" s="260">
        <v>40837</v>
      </c>
      <c r="C3032" s="261" t="s">
        <v>479</v>
      </c>
      <c r="D3032" s="262">
        <v>45658</v>
      </c>
      <c r="E3032" s="259" t="s">
        <v>898</v>
      </c>
      <c r="F3032" s="259" t="s">
        <v>438</v>
      </c>
    </row>
    <row r="3033" spans="1:6" x14ac:dyDescent="0.25">
      <c r="A3033" s="259" t="s">
        <v>9392</v>
      </c>
      <c r="B3033" s="260">
        <v>723281</v>
      </c>
      <c r="C3033" s="261" t="s">
        <v>454</v>
      </c>
      <c r="D3033" s="262">
        <v>45901</v>
      </c>
      <c r="E3033" s="259" t="s">
        <v>898</v>
      </c>
      <c r="F3033" s="259" t="s">
        <v>438</v>
      </c>
    </row>
    <row r="3034" spans="1:6" x14ac:dyDescent="0.25">
      <c r="A3034" s="259" t="s">
        <v>9393</v>
      </c>
      <c r="B3034" s="260">
        <v>20020</v>
      </c>
      <c r="C3034" s="261" t="s">
        <v>844</v>
      </c>
      <c r="D3034" s="262">
        <v>45658</v>
      </c>
      <c r="E3034" s="259" t="s">
        <v>898</v>
      </c>
      <c r="F3034" s="259" t="s">
        <v>438</v>
      </c>
    </row>
    <row r="3035" spans="1:6" x14ac:dyDescent="0.25">
      <c r="A3035" s="259" t="s">
        <v>9394</v>
      </c>
      <c r="B3035" s="260">
        <v>7000542</v>
      </c>
      <c r="C3035" s="261" t="s">
        <v>480</v>
      </c>
      <c r="D3035" s="262">
        <v>45931</v>
      </c>
      <c r="E3035" s="259" t="s">
        <v>898</v>
      </c>
      <c r="F3035" s="259" t="s">
        <v>438</v>
      </c>
    </row>
    <row r="3036" spans="1:6" x14ac:dyDescent="0.25">
      <c r="A3036" s="259" t="s">
        <v>9395</v>
      </c>
      <c r="B3036" s="260">
        <v>26670</v>
      </c>
      <c r="C3036" s="261" t="s">
        <v>479</v>
      </c>
      <c r="D3036" s="262">
        <v>45658</v>
      </c>
      <c r="E3036" s="259" t="s">
        <v>898</v>
      </c>
      <c r="F3036" s="259" t="s">
        <v>438</v>
      </c>
    </row>
    <row r="3037" spans="1:6" x14ac:dyDescent="0.25">
      <c r="A3037" s="259" t="s">
        <v>9396</v>
      </c>
      <c r="B3037" s="260">
        <v>215227</v>
      </c>
      <c r="C3037" s="261" t="s">
        <v>529</v>
      </c>
      <c r="D3037" s="262">
        <v>45658</v>
      </c>
      <c r="E3037" s="259" t="s">
        <v>898</v>
      </c>
      <c r="F3037" s="259" t="s">
        <v>438</v>
      </c>
    </row>
    <row r="3038" spans="1:6" x14ac:dyDescent="0.25">
      <c r="A3038" s="259" t="s">
        <v>9397</v>
      </c>
      <c r="B3038" s="260">
        <v>476130</v>
      </c>
      <c r="C3038" s="261" t="s">
        <v>454</v>
      </c>
      <c r="D3038" s="262">
        <v>45658</v>
      </c>
      <c r="E3038" s="259" t="s">
        <v>898</v>
      </c>
      <c r="F3038" s="259" t="s">
        <v>438</v>
      </c>
    </row>
    <row r="3039" spans="1:6" x14ac:dyDescent="0.25">
      <c r="A3039" s="259" t="s">
        <v>9398</v>
      </c>
      <c r="B3039" s="260">
        <v>232212</v>
      </c>
      <c r="C3039" s="261" t="s">
        <v>529</v>
      </c>
      <c r="D3039" s="262">
        <v>45992</v>
      </c>
      <c r="E3039" s="259" t="s">
        <v>898</v>
      </c>
      <c r="F3039" s="259" t="s">
        <v>438</v>
      </c>
    </row>
    <row r="3040" spans="1:6" x14ac:dyDescent="0.25">
      <c r="A3040" s="259" t="s">
        <v>9399</v>
      </c>
      <c r="B3040" s="260">
        <v>24716</v>
      </c>
      <c r="C3040" s="261" t="s">
        <v>844</v>
      </c>
      <c r="D3040" s="262">
        <v>45809</v>
      </c>
      <c r="E3040" s="259" t="s">
        <v>898</v>
      </c>
      <c r="F3040" s="259" t="s">
        <v>438</v>
      </c>
    </row>
    <row r="3041" spans="1:6" x14ac:dyDescent="0.25">
      <c r="A3041" s="259" t="s">
        <v>9400</v>
      </c>
      <c r="B3041" s="260">
        <v>234059</v>
      </c>
      <c r="C3041" s="261" t="s">
        <v>529</v>
      </c>
      <c r="D3041" s="262">
        <v>45658</v>
      </c>
      <c r="E3041" s="259" t="s">
        <v>898</v>
      </c>
      <c r="F3041" s="259" t="s">
        <v>438</v>
      </c>
    </row>
    <row r="3042" spans="1:6" x14ac:dyDescent="0.25">
      <c r="A3042" s="259" t="s">
        <v>9401</v>
      </c>
      <c r="B3042" s="260">
        <v>43381</v>
      </c>
      <c r="C3042" s="261" t="s">
        <v>844</v>
      </c>
      <c r="D3042" s="262">
        <v>45901</v>
      </c>
      <c r="E3042" s="259" t="s">
        <v>898</v>
      </c>
      <c r="F3042" s="259" t="s">
        <v>438</v>
      </c>
    </row>
    <row r="3043" spans="1:6" x14ac:dyDescent="0.25">
      <c r="A3043" s="259" t="s">
        <v>9402</v>
      </c>
      <c r="B3043" s="260">
        <v>628608</v>
      </c>
      <c r="C3043" s="261" t="s">
        <v>454</v>
      </c>
      <c r="D3043" s="262">
        <v>45901</v>
      </c>
      <c r="E3043" s="259" t="s">
        <v>898</v>
      </c>
      <c r="F3043" s="259" t="s">
        <v>438</v>
      </c>
    </row>
    <row r="3044" spans="1:6" x14ac:dyDescent="0.25">
      <c r="A3044" s="259" t="s">
        <v>9403</v>
      </c>
      <c r="B3044" s="260">
        <v>10408</v>
      </c>
      <c r="C3044" s="261" t="s">
        <v>844</v>
      </c>
      <c r="D3044" s="262">
        <v>45658</v>
      </c>
      <c r="E3044" s="259" t="s">
        <v>898</v>
      </c>
      <c r="F3044" s="259" t="s">
        <v>438</v>
      </c>
    </row>
    <row r="3045" spans="1:6" x14ac:dyDescent="0.25">
      <c r="A3045" s="259" t="s">
        <v>9404</v>
      </c>
      <c r="B3045" s="260">
        <v>234278</v>
      </c>
      <c r="C3045" s="261" t="s">
        <v>529</v>
      </c>
      <c r="D3045" s="262">
        <v>45658</v>
      </c>
      <c r="E3045" s="259" t="s">
        <v>898</v>
      </c>
      <c r="F3045" s="259" t="s">
        <v>438</v>
      </c>
    </row>
    <row r="3046" spans="1:6" x14ac:dyDescent="0.25">
      <c r="A3046" s="259" t="s">
        <v>9405</v>
      </c>
      <c r="B3046" s="260">
        <v>206597</v>
      </c>
      <c r="C3046" s="261" t="s">
        <v>529</v>
      </c>
      <c r="D3046" s="262">
        <v>45658</v>
      </c>
      <c r="E3046" s="259" t="s">
        <v>898</v>
      </c>
      <c r="F3046" s="259" t="s">
        <v>438</v>
      </c>
    </row>
    <row r="3047" spans="1:6" x14ac:dyDescent="0.25">
      <c r="A3047" s="259" t="s">
        <v>9406</v>
      </c>
      <c r="B3047" s="260">
        <v>64997</v>
      </c>
      <c r="C3047" s="261" t="s">
        <v>447</v>
      </c>
      <c r="D3047" s="262">
        <v>45748</v>
      </c>
      <c r="E3047" s="259" t="s">
        <v>898</v>
      </c>
      <c r="F3047" s="259" t="s">
        <v>438</v>
      </c>
    </row>
    <row r="3048" spans="1:6" x14ac:dyDescent="0.25">
      <c r="A3048" s="259" t="s">
        <v>9407</v>
      </c>
      <c r="B3048" s="260">
        <v>37904</v>
      </c>
      <c r="C3048" s="261" t="s">
        <v>844</v>
      </c>
      <c r="D3048" s="262">
        <v>45901</v>
      </c>
      <c r="E3048" s="259" t="s">
        <v>898</v>
      </c>
      <c r="F3048" s="259" t="s">
        <v>438</v>
      </c>
    </row>
    <row r="3049" spans="1:6" x14ac:dyDescent="0.25">
      <c r="A3049" s="259" t="s">
        <v>9408</v>
      </c>
      <c r="B3049" s="260">
        <v>7791021023828</v>
      </c>
      <c r="C3049" s="261" t="s">
        <v>478</v>
      </c>
      <c r="D3049" s="262">
        <v>45901</v>
      </c>
      <c r="E3049" s="259" t="s">
        <v>898</v>
      </c>
      <c r="F3049" s="259" t="s">
        <v>438</v>
      </c>
    </row>
    <row r="3050" spans="1:6" x14ac:dyDescent="0.25">
      <c r="A3050" s="259" t="s">
        <v>9409</v>
      </c>
      <c r="B3050" s="260">
        <v>57447</v>
      </c>
      <c r="C3050" s="261" t="s">
        <v>844</v>
      </c>
      <c r="D3050" s="262">
        <v>45658</v>
      </c>
      <c r="E3050" s="259" t="s">
        <v>898</v>
      </c>
      <c r="F3050" s="259" t="s">
        <v>438</v>
      </c>
    </row>
    <row r="3051" spans="1:6" x14ac:dyDescent="0.25">
      <c r="A3051" s="259" t="s">
        <v>9410</v>
      </c>
      <c r="B3051" s="260">
        <v>43242</v>
      </c>
      <c r="C3051" s="261" t="s">
        <v>844</v>
      </c>
      <c r="D3051" s="262">
        <v>45658</v>
      </c>
      <c r="E3051" s="259" t="s">
        <v>898</v>
      </c>
      <c r="F3051" s="259" t="s">
        <v>438</v>
      </c>
    </row>
    <row r="3052" spans="1:6" x14ac:dyDescent="0.25">
      <c r="A3052" s="259" t="s">
        <v>9411</v>
      </c>
      <c r="B3052" s="260">
        <v>222106</v>
      </c>
      <c r="C3052" s="261" t="s">
        <v>529</v>
      </c>
      <c r="D3052" s="262">
        <v>45901</v>
      </c>
      <c r="E3052" s="259" t="s">
        <v>898</v>
      </c>
      <c r="F3052" s="259" t="s">
        <v>438</v>
      </c>
    </row>
    <row r="3053" spans="1:6" x14ac:dyDescent="0.25">
      <c r="A3053" s="259" t="s">
        <v>9412</v>
      </c>
      <c r="B3053" s="260">
        <v>33122</v>
      </c>
      <c r="C3053" s="261" t="s">
        <v>844</v>
      </c>
      <c r="D3053" s="262">
        <v>45809</v>
      </c>
      <c r="E3053" s="259" t="s">
        <v>898</v>
      </c>
      <c r="F3053" s="259" t="s">
        <v>438</v>
      </c>
    </row>
    <row r="3054" spans="1:6" x14ac:dyDescent="0.25">
      <c r="A3054" s="259" t="s">
        <v>9413</v>
      </c>
      <c r="B3054" s="260">
        <v>45945</v>
      </c>
      <c r="C3054" s="261" t="s">
        <v>844</v>
      </c>
      <c r="D3054" s="262">
        <v>45658</v>
      </c>
      <c r="E3054" s="259" t="s">
        <v>898</v>
      </c>
      <c r="F3054" s="259" t="s">
        <v>438</v>
      </c>
    </row>
    <row r="3055" spans="1:6" x14ac:dyDescent="0.25">
      <c r="A3055" s="259" t="s">
        <v>9414</v>
      </c>
      <c r="B3055" s="260">
        <v>232273</v>
      </c>
      <c r="C3055" s="261" t="s">
        <v>529</v>
      </c>
      <c r="D3055" s="262">
        <v>45992</v>
      </c>
      <c r="E3055" s="259" t="s">
        <v>898</v>
      </c>
      <c r="F3055" s="259" t="s">
        <v>438</v>
      </c>
    </row>
    <row r="3056" spans="1:6" x14ac:dyDescent="0.25">
      <c r="A3056" s="259" t="s">
        <v>9415</v>
      </c>
      <c r="B3056" s="260">
        <v>43835</v>
      </c>
      <c r="C3056" s="261" t="s">
        <v>17366</v>
      </c>
      <c r="D3056" s="262">
        <v>45901</v>
      </c>
      <c r="E3056" s="259" t="s">
        <v>898</v>
      </c>
      <c r="F3056" s="259" t="s">
        <v>438</v>
      </c>
    </row>
    <row r="3057" spans="1:6" x14ac:dyDescent="0.25">
      <c r="A3057" s="259" t="s">
        <v>9416</v>
      </c>
      <c r="B3057" s="260">
        <v>209108</v>
      </c>
      <c r="C3057" s="261" t="s">
        <v>529</v>
      </c>
      <c r="D3057" s="262">
        <v>45901</v>
      </c>
      <c r="E3057" s="259" t="s">
        <v>898</v>
      </c>
      <c r="F3057" s="259" t="s">
        <v>438</v>
      </c>
    </row>
    <row r="3058" spans="1:6" x14ac:dyDescent="0.25">
      <c r="A3058" s="259" t="s">
        <v>9417</v>
      </c>
      <c r="B3058" s="260">
        <v>5008479</v>
      </c>
      <c r="C3058" s="261" t="s">
        <v>480</v>
      </c>
      <c r="D3058" s="262">
        <v>45658</v>
      </c>
      <c r="E3058" s="259" t="s">
        <v>898</v>
      </c>
      <c r="F3058" s="259" t="s">
        <v>438</v>
      </c>
    </row>
    <row r="3059" spans="1:6" x14ac:dyDescent="0.25">
      <c r="A3059" s="259" t="s">
        <v>9418</v>
      </c>
      <c r="B3059" s="260">
        <v>6005338</v>
      </c>
      <c r="C3059" s="261" t="s">
        <v>480</v>
      </c>
      <c r="D3059" s="262">
        <v>45717</v>
      </c>
      <c r="E3059" s="259" t="s">
        <v>898</v>
      </c>
      <c r="F3059" s="259" t="s">
        <v>438</v>
      </c>
    </row>
    <row r="3060" spans="1:6" x14ac:dyDescent="0.25">
      <c r="A3060" s="259" t="s">
        <v>9419</v>
      </c>
      <c r="B3060" s="260">
        <v>819100</v>
      </c>
      <c r="C3060" s="261" t="s">
        <v>441</v>
      </c>
      <c r="D3060" s="262">
        <v>45901</v>
      </c>
      <c r="E3060" s="259" t="s">
        <v>898</v>
      </c>
      <c r="F3060" s="259" t="s">
        <v>438</v>
      </c>
    </row>
    <row r="3061" spans="1:6" x14ac:dyDescent="0.25">
      <c r="A3061" s="259" t="s">
        <v>9420</v>
      </c>
      <c r="B3061" s="260">
        <v>218007</v>
      </c>
      <c r="C3061" s="261" t="s">
        <v>529</v>
      </c>
      <c r="D3061" s="262">
        <v>45901</v>
      </c>
      <c r="E3061" s="259" t="s">
        <v>898</v>
      </c>
      <c r="F3061" s="259" t="s">
        <v>438</v>
      </c>
    </row>
    <row r="3062" spans="1:6" x14ac:dyDescent="0.25">
      <c r="A3062" s="259" t="s">
        <v>9421</v>
      </c>
      <c r="B3062" s="260">
        <v>21719</v>
      </c>
      <c r="C3062" s="261" t="s">
        <v>844</v>
      </c>
      <c r="D3062" s="262">
        <v>45901</v>
      </c>
      <c r="E3062" s="259" t="s">
        <v>898</v>
      </c>
      <c r="F3062" s="259" t="s">
        <v>438</v>
      </c>
    </row>
    <row r="3063" spans="1:6" x14ac:dyDescent="0.25">
      <c r="A3063" s="259" t="s">
        <v>9422</v>
      </c>
      <c r="B3063" s="260">
        <v>2013445</v>
      </c>
      <c r="C3063" s="261" t="s">
        <v>480</v>
      </c>
      <c r="D3063" s="262">
        <v>45658</v>
      </c>
      <c r="E3063" s="259" t="s">
        <v>898</v>
      </c>
      <c r="F3063" s="259" t="s">
        <v>438</v>
      </c>
    </row>
    <row r="3064" spans="1:6" x14ac:dyDescent="0.25">
      <c r="A3064" s="259" t="s">
        <v>9423</v>
      </c>
      <c r="B3064" s="260">
        <v>116695</v>
      </c>
      <c r="C3064" s="261" t="s">
        <v>441</v>
      </c>
      <c r="D3064" s="262">
        <v>45658</v>
      </c>
      <c r="E3064" s="259" t="s">
        <v>898</v>
      </c>
      <c r="F3064" s="259" t="s">
        <v>438</v>
      </c>
    </row>
    <row r="3065" spans="1:6" x14ac:dyDescent="0.25">
      <c r="A3065" s="259" t="s">
        <v>9424</v>
      </c>
      <c r="B3065" s="260">
        <v>5006775</v>
      </c>
      <c r="C3065" s="261" t="s">
        <v>480</v>
      </c>
      <c r="D3065" s="262">
        <v>45901</v>
      </c>
      <c r="E3065" s="259" t="s">
        <v>898</v>
      </c>
      <c r="F3065" s="259" t="s">
        <v>438</v>
      </c>
    </row>
    <row r="3066" spans="1:6" x14ac:dyDescent="0.25">
      <c r="A3066" s="259" t="s">
        <v>9425</v>
      </c>
      <c r="B3066" s="260">
        <v>54637</v>
      </c>
      <c r="C3066" s="261" t="s">
        <v>844</v>
      </c>
      <c r="D3066" s="262">
        <v>45901</v>
      </c>
      <c r="E3066" s="259" t="s">
        <v>898</v>
      </c>
      <c r="F3066" s="259" t="s">
        <v>438</v>
      </c>
    </row>
    <row r="3067" spans="1:6" x14ac:dyDescent="0.25">
      <c r="A3067" s="259" t="s">
        <v>9426</v>
      </c>
      <c r="B3067" s="260">
        <v>292551</v>
      </c>
      <c r="C3067" s="261" t="s">
        <v>445</v>
      </c>
      <c r="D3067" s="262">
        <v>45658</v>
      </c>
      <c r="E3067" s="259" t="s">
        <v>898</v>
      </c>
      <c r="F3067" s="259" t="s">
        <v>438</v>
      </c>
    </row>
    <row r="3068" spans="1:6" x14ac:dyDescent="0.25">
      <c r="A3068" s="259" t="s">
        <v>9427</v>
      </c>
      <c r="B3068" s="260">
        <v>54575</v>
      </c>
      <c r="C3068" s="261" t="s">
        <v>844</v>
      </c>
      <c r="D3068" s="262">
        <v>45901</v>
      </c>
      <c r="E3068" s="259" t="s">
        <v>898</v>
      </c>
      <c r="F3068" s="259" t="s">
        <v>438</v>
      </c>
    </row>
    <row r="3069" spans="1:6" x14ac:dyDescent="0.25">
      <c r="A3069" s="259" t="s">
        <v>9428</v>
      </c>
      <c r="B3069" s="260">
        <v>582</v>
      </c>
      <c r="C3069" s="261" t="s">
        <v>844</v>
      </c>
      <c r="D3069" s="262">
        <v>45901</v>
      </c>
      <c r="E3069" s="259" t="s">
        <v>898</v>
      </c>
      <c r="F3069" s="259" t="s">
        <v>438</v>
      </c>
    </row>
    <row r="3070" spans="1:6" x14ac:dyDescent="0.25">
      <c r="A3070" s="259" t="s">
        <v>9429</v>
      </c>
      <c r="B3070" s="260">
        <v>59878</v>
      </c>
      <c r="C3070" s="261" t="s">
        <v>844</v>
      </c>
      <c r="D3070" s="262">
        <v>45931</v>
      </c>
      <c r="E3070" s="259" t="s">
        <v>898</v>
      </c>
      <c r="F3070" s="259" t="s">
        <v>438</v>
      </c>
    </row>
    <row r="3071" spans="1:6" x14ac:dyDescent="0.25">
      <c r="A3071" s="259" t="s">
        <v>9430</v>
      </c>
      <c r="B3071" s="260">
        <v>76710</v>
      </c>
      <c r="C3071" s="261" t="s">
        <v>844</v>
      </c>
      <c r="D3071" s="262">
        <v>45901</v>
      </c>
      <c r="E3071" s="259" t="s">
        <v>898</v>
      </c>
      <c r="F3071" s="259" t="s">
        <v>438</v>
      </c>
    </row>
    <row r="3072" spans="1:6" x14ac:dyDescent="0.25">
      <c r="A3072" s="259" t="s">
        <v>9431</v>
      </c>
      <c r="B3072" s="260">
        <v>55650</v>
      </c>
      <c r="C3072" s="261" t="s">
        <v>844</v>
      </c>
      <c r="D3072" s="262">
        <v>45901</v>
      </c>
      <c r="E3072" s="259" t="s">
        <v>898</v>
      </c>
      <c r="F3072" s="259" t="s">
        <v>438</v>
      </c>
    </row>
    <row r="3073" spans="1:6" x14ac:dyDescent="0.25">
      <c r="A3073" s="259" t="s">
        <v>9432</v>
      </c>
      <c r="B3073" s="260">
        <v>222105</v>
      </c>
      <c r="C3073" s="261" t="s">
        <v>529</v>
      </c>
      <c r="D3073" s="262">
        <v>45901</v>
      </c>
      <c r="E3073" s="259" t="s">
        <v>898</v>
      </c>
      <c r="F3073" s="259" t="s">
        <v>438</v>
      </c>
    </row>
    <row r="3074" spans="1:6" x14ac:dyDescent="0.25">
      <c r="A3074" s="259" t="s">
        <v>9433</v>
      </c>
      <c r="B3074" s="260">
        <v>10512</v>
      </c>
      <c r="C3074" s="261" t="s">
        <v>844</v>
      </c>
      <c r="D3074" s="262">
        <v>45658</v>
      </c>
      <c r="E3074" s="259" t="s">
        <v>898</v>
      </c>
      <c r="F3074" s="259" t="s">
        <v>438</v>
      </c>
    </row>
    <row r="3075" spans="1:6" x14ac:dyDescent="0.25">
      <c r="A3075" s="259" t="s">
        <v>9434</v>
      </c>
      <c r="B3075" s="260">
        <v>6010216</v>
      </c>
      <c r="C3075" s="261" t="s">
        <v>480</v>
      </c>
      <c r="D3075" s="262">
        <v>45717</v>
      </c>
      <c r="E3075" s="259" t="s">
        <v>898</v>
      </c>
      <c r="F3075" s="259" t="s">
        <v>438</v>
      </c>
    </row>
    <row r="3076" spans="1:6" x14ac:dyDescent="0.25">
      <c r="A3076" s="259" t="s">
        <v>9435</v>
      </c>
      <c r="B3076" s="260">
        <v>7129019012689</v>
      </c>
      <c r="C3076" s="261" t="s">
        <v>452</v>
      </c>
      <c r="D3076" s="262">
        <v>45839</v>
      </c>
      <c r="E3076" s="259" t="s">
        <v>898</v>
      </c>
      <c r="F3076" s="259" t="s">
        <v>438</v>
      </c>
    </row>
    <row r="3077" spans="1:6" x14ac:dyDescent="0.25">
      <c r="A3077" s="259" t="s">
        <v>9436</v>
      </c>
      <c r="B3077" s="260">
        <v>21496</v>
      </c>
      <c r="C3077" s="261" t="s">
        <v>844</v>
      </c>
      <c r="D3077" s="262">
        <v>45931</v>
      </c>
      <c r="E3077" s="259" t="s">
        <v>898</v>
      </c>
      <c r="F3077" s="259" t="s">
        <v>438</v>
      </c>
    </row>
    <row r="3078" spans="1:6" x14ac:dyDescent="0.25">
      <c r="A3078" s="259" t="s">
        <v>9437</v>
      </c>
      <c r="B3078" s="260">
        <v>1004725</v>
      </c>
      <c r="C3078" s="261" t="s">
        <v>480</v>
      </c>
      <c r="D3078" s="262">
        <v>45931</v>
      </c>
      <c r="E3078" s="259" t="s">
        <v>898</v>
      </c>
      <c r="F3078" s="259" t="s">
        <v>438</v>
      </c>
    </row>
    <row r="3079" spans="1:6" x14ac:dyDescent="0.25">
      <c r="A3079" s="259" t="s">
        <v>9438</v>
      </c>
      <c r="B3079" s="260">
        <v>6010272</v>
      </c>
      <c r="C3079" s="261" t="s">
        <v>480</v>
      </c>
      <c r="D3079" s="262">
        <v>45809</v>
      </c>
      <c r="E3079" s="259" t="s">
        <v>898</v>
      </c>
      <c r="F3079" s="259" t="s">
        <v>438</v>
      </c>
    </row>
    <row r="3080" spans="1:6" x14ac:dyDescent="0.25">
      <c r="A3080" s="259" t="s">
        <v>9439</v>
      </c>
      <c r="B3080" s="260">
        <v>240114</v>
      </c>
      <c r="C3080" s="261" t="s">
        <v>529</v>
      </c>
      <c r="D3080" s="262">
        <v>45931</v>
      </c>
      <c r="E3080" s="259" t="s">
        <v>898</v>
      </c>
      <c r="F3080" s="259" t="s">
        <v>438</v>
      </c>
    </row>
    <row r="3081" spans="1:6" x14ac:dyDescent="0.25">
      <c r="A3081" s="259" t="s">
        <v>9440</v>
      </c>
      <c r="B3081" s="260">
        <v>96125</v>
      </c>
      <c r="C3081" s="261" t="s">
        <v>583</v>
      </c>
      <c r="D3081" s="262">
        <v>45901</v>
      </c>
      <c r="E3081" s="259" t="s">
        <v>898</v>
      </c>
      <c r="F3081" s="259" t="s">
        <v>438</v>
      </c>
    </row>
    <row r="3082" spans="1:6" x14ac:dyDescent="0.25">
      <c r="A3082" s="259" t="s">
        <v>9441</v>
      </c>
      <c r="B3082" s="260">
        <v>7002697</v>
      </c>
      <c r="C3082" s="261" t="s">
        <v>480</v>
      </c>
      <c r="D3082" s="262">
        <v>45901</v>
      </c>
      <c r="E3082" s="259" t="s">
        <v>898</v>
      </c>
      <c r="F3082" s="259" t="s">
        <v>438</v>
      </c>
    </row>
    <row r="3083" spans="1:6" x14ac:dyDescent="0.25">
      <c r="A3083" s="259" t="s">
        <v>9442</v>
      </c>
      <c r="B3083" s="260">
        <v>5004956</v>
      </c>
      <c r="C3083" s="261" t="s">
        <v>480</v>
      </c>
      <c r="D3083" s="262">
        <v>45809</v>
      </c>
      <c r="E3083" s="259" t="s">
        <v>898</v>
      </c>
      <c r="F3083" s="259" t="s">
        <v>438</v>
      </c>
    </row>
    <row r="3084" spans="1:6" x14ac:dyDescent="0.25">
      <c r="A3084" s="259" t="s">
        <v>9443</v>
      </c>
      <c r="B3084" s="260">
        <v>5008549</v>
      </c>
      <c r="C3084" s="261" t="s">
        <v>480</v>
      </c>
      <c r="D3084" s="262">
        <v>45901</v>
      </c>
      <c r="E3084" s="259" t="s">
        <v>898</v>
      </c>
      <c r="F3084" s="259" t="s">
        <v>438</v>
      </c>
    </row>
    <row r="3085" spans="1:6" x14ac:dyDescent="0.25">
      <c r="A3085" s="259" t="s">
        <v>9444</v>
      </c>
      <c r="B3085" s="260">
        <v>207224</v>
      </c>
      <c r="C3085" s="261" t="s">
        <v>529</v>
      </c>
      <c r="D3085" s="262">
        <v>45931</v>
      </c>
      <c r="E3085" s="259" t="s">
        <v>898</v>
      </c>
      <c r="F3085" s="259" t="s">
        <v>438</v>
      </c>
    </row>
    <row r="3086" spans="1:6" x14ac:dyDescent="0.25">
      <c r="A3086" s="259" t="s">
        <v>9445</v>
      </c>
      <c r="B3086" s="260">
        <v>4153</v>
      </c>
      <c r="C3086" s="261" t="s">
        <v>844</v>
      </c>
      <c r="D3086" s="262">
        <v>45658</v>
      </c>
      <c r="E3086" s="259" t="s">
        <v>898</v>
      </c>
      <c r="F3086" s="259" t="s">
        <v>438</v>
      </c>
    </row>
    <row r="3087" spans="1:6" x14ac:dyDescent="0.25">
      <c r="A3087" s="259" t="s">
        <v>9446</v>
      </c>
      <c r="B3087" s="260">
        <v>111467</v>
      </c>
      <c r="C3087" s="261" t="s">
        <v>583</v>
      </c>
      <c r="D3087" s="262">
        <v>45901</v>
      </c>
      <c r="E3087" s="259" t="s">
        <v>898</v>
      </c>
      <c r="F3087" s="259" t="s">
        <v>438</v>
      </c>
    </row>
    <row r="3088" spans="1:6" x14ac:dyDescent="0.25">
      <c r="A3088" s="259" t="s">
        <v>9447</v>
      </c>
      <c r="B3088" s="260">
        <v>6022614</v>
      </c>
      <c r="C3088" s="261" t="s">
        <v>480</v>
      </c>
      <c r="D3088" s="262">
        <v>45717</v>
      </c>
      <c r="E3088" s="259" t="s">
        <v>898</v>
      </c>
      <c r="F3088" s="259" t="s">
        <v>438</v>
      </c>
    </row>
    <row r="3089" spans="1:6" x14ac:dyDescent="0.25">
      <c r="A3089" s="259" t="s">
        <v>9448</v>
      </c>
      <c r="B3089" s="260">
        <v>5003042</v>
      </c>
      <c r="C3089" s="261" t="s">
        <v>480</v>
      </c>
      <c r="D3089" s="262">
        <v>45809</v>
      </c>
      <c r="E3089" s="259" t="s">
        <v>898</v>
      </c>
      <c r="F3089" s="259" t="s">
        <v>438</v>
      </c>
    </row>
    <row r="3090" spans="1:6" x14ac:dyDescent="0.25">
      <c r="A3090" s="259" t="s">
        <v>9449</v>
      </c>
      <c r="B3090" s="260">
        <v>3791642</v>
      </c>
      <c r="C3090" s="261" t="s">
        <v>468</v>
      </c>
      <c r="D3090" s="262">
        <v>45658</v>
      </c>
      <c r="E3090" s="259" t="s">
        <v>898</v>
      </c>
      <c r="F3090" s="259" t="s">
        <v>438</v>
      </c>
    </row>
    <row r="3091" spans="1:6" x14ac:dyDescent="0.25">
      <c r="A3091" s="259" t="s">
        <v>9450</v>
      </c>
      <c r="B3091" s="260">
        <v>222967</v>
      </c>
      <c r="C3091" s="261" t="s">
        <v>529</v>
      </c>
      <c r="D3091" s="262">
        <v>45991</v>
      </c>
      <c r="E3091" s="259" t="s">
        <v>898</v>
      </c>
      <c r="F3091" s="259" t="s">
        <v>438</v>
      </c>
    </row>
    <row r="3092" spans="1:6" x14ac:dyDescent="0.25">
      <c r="A3092" s="259" t="s">
        <v>9451</v>
      </c>
      <c r="B3092" s="260">
        <v>6000952</v>
      </c>
      <c r="C3092" s="261" t="s">
        <v>480</v>
      </c>
      <c r="D3092" s="262">
        <v>45717</v>
      </c>
      <c r="E3092" s="259" t="s">
        <v>898</v>
      </c>
      <c r="F3092" s="259" t="s">
        <v>438</v>
      </c>
    </row>
    <row r="3093" spans="1:6" x14ac:dyDescent="0.25">
      <c r="A3093" s="259" t="s">
        <v>9452</v>
      </c>
      <c r="B3093" s="260">
        <v>65661</v>
      </c>
      <c r="C3093" s="261" t="s">
        <v>464</v>
      </c>
      <c r="D3093" s="262">
        <v>45658</v>
      </c>
      <c r="E3093" s="259" t="s">
        <v>898</v>
      </c>
      <c r="F3093" s="259" t="s">
        <v>438</v>
      </c>
    </row>
    <row r="3094" spans="1:6" x14ac:dyDescent="0.25">
      <c r="A3094" s="259" t="s">
        <v>9453</v>
      </c>
      <c r="B3094" s="260">
        <v>288981</v>
      </c>
      <c r="C3094" s="261" t="s">
        <v>454</v>
      </c>
      <c r="D3094" s="262">
        <v>45717</v>
      </c>
      <c r="E3094" s="259" t="s">
        <v>898</v>
      </c>
      <c r="F3094" s="259" t="s">
        <v>438</v>
      </c>
    </row>
    <row r="3095" spans="1:6" x14ac:dyDescent="0.25">
      <c r="A3095" s="259" t="s">
        <v>9454</v>
      </c>
      <c r="B3095" s="260">
        <v>497388</v>
      </c>
      <c r="C3095" s="261" t="s">
        <v>509</v>
      </c>
      <c r="D3095" s="262">
        <v>45658</v>
      </c>
      <c r="E3095" s="259" t="s">
        <v>898</v>
      </c>
      <c r="F3095" s="259" t="s">
        <v>438</v>
      </c>
    </row>
    <row r="3096" spans="1:6" x14ac:dyDescent="0.25">
      <c r="A3096" s="259" t="s">
        <v>9455</v>
      </c>
      <c r="B3096" s="260">
        <v>44947</v>
      </c>
      <c r="C3096" s="261" t="s">
        <v>479</v>
      </c>
      <c r="D3096" s="262">
        <v>45658</v>
      </c>
      <c r="E3096" s="259" t="s">
        <v>898</v>
      </c>
      <c r="F3096" s="259" t="s">
        <v>438</v>
      </c>
    </row>
    <row r="3097" spans="1:6" x14ac:dyDescent="0.25">
      <c r="A3097" s="259" t="s">
        <v>9456</v>
      </c>
      <c r="B3097" s="260">
        <v>49062</v>
      </c>
      <c r="C3097" s="261" t="s">
        <v>479</v>
      </c>
      <c r="D3097" s="262">
        <v>45658</v>
      </c>
      <c r="E3097" s="259" t="s">
        <v>898</v>
      </c>
      <c r="F3097" s="259" t="s">
        <v>438</v>
      </c>
    </row>
    <row r="3098" spans="1:6" x14ac:dyDescent="0.25">
      <c r="A3098" s="259" t="s">
        <v>9457</v>
      </c>
      <c r="B3098" s="260">
        <v>40829</v>
      </c>
      <c r="C3098" s="261" t="s">
        <v>479</v>
      </c>
      <c r="D3098" s="262">
        <v>45658</v>
      </c>
      <c r="E3098" s="259" t="s">
        <v>898</v>
      </c>
      <c r="F3098" s="259" t="s">
        <v>438</v>
      </c>
    </row>
    <row r="3099" spans="1:6" x14ac:dyDescent="0.25">
      <c r="A3099" s="259" t="s">
        <v>9458</v>
      </c>
      <c r="B3099" s="260">
        <v>34338</v>
      </c>
      <c r="C3099" s="261" t="s">
        <v>6416</v>
      </c>
      <c r="D3099" s="262">
        <v>45658</v>
      </c>
      <c r="E3099" s="259" t="s">
        <v>898</v>
      </c>
      <c r="F3099" s="259" t="s">
        <v>438</v>
      </c>
    </row>
    <row r="3100" spans="1:6" x14ac:dyDescent="0.25">
      <c r="A3100" s="259" t="s">
        <v>9459</v>
      </c>
      <c r="B3100" s="260">
        <v>5543</v>
      </c>
      <c r="C3100" s="261" t="s">
        <v>844</v>
      </c>
      <c r="D3100" s="262">
        <v>45658</v>
      </c>
      <c r="E3100" s="259" t="s">
        <v>898</v>
      </c>
      <c r="F3100" s="259" t="s">
        <v>438</v>
      </c>
    </row>
    <row r="3101" spans="1:6" x14ac:dyDescent="0.25">
      <c r="A3101" s="259" t="s">
        <v>9460</v>
      </c>
      <c r="B3101" s="260">
        <v>6022827</v>
      </c>
      <c r="C3101" s="261" t="s">
        <v>480</v>
      </c>
      <c r="D3101" s="262">
        <v>45717</v>
      </c>
      <c r="E3101" s="259" t="s">
        <v>898</v>
      </c>
      <c r="F3101" s="259" t="s">
        <v>438</v>
      </c>
    </row>
    <row r="3102" spans="1:6" x14ac:dyDescent="0.25">
      <c r="A3102" s="259" t="s">
        <v>9461</v>
      </c>
      <c r="B3102" s="260">
        <v>126231</v>
      </c>
      <c r="C3102" s="261" t="s">
        <v>447</v>
      </c>
      <c r="D3102" s="262">
        <v>45901</v>
      </c>
      <c r="E3102" s="259" t="s">
        <v>898</v>
      </c>
      <c r="F3102" s="259" t="s">
        <v>438</v>
      </c>
    </row>
    <row r="3103" spans="1:6" x14ac:dyDescent="0.25">
      <c r="A3103" s="259" t="s">
        <v>9462</v>
      </c>
      <c r="B3103" s="260">
        <v>11934</v>
      </c>
      <c r="C3103" s="261" t="s">
        <v>445</v>
      </c>
      <c r="D3103" s="262">
        <v>45901</v>
      </c>
      <c r="E3103" s="259" t="s">
        <v>898</v>
      </c>
      <c r="F3103" s="259" t="s">
        <v>438</v>
      </c>
    </row>
    <row r="3104" spans="1:6" x14ac:dyDescent="0.25">
      <c r="A3104" s="259" t="s">
        <v>9463</v>
      </c>
      <c r="B3104" s="260">
        <v>6018981</v>
      </c>
      <c r="C3104" s="261" t="s">
        <v>480</v>
      </c>
      <c r="D3104" s="262">
        <v>45717</v>
      </c>
      <c r="E3104" s="259" t="s">
        <v>898</v>
      </c>
      <c r="F3104" s="259" t="s">
        <v>438</v>
      </c>
    </row>
    <row r="3105" spans="1:6" x14ac:dyDescent="0.25">
      <c r="A3105" s="259" t="s">
        <v>9464</v>
      </c>
      <c r="B3105" s="260">
        <v>792</v>
      </c>
      <c r="C3105" s="261" t="s">
        <v>844</v>
      </c>
      <c r="D3105" s="262">
        <v>45658</v>
      </c>
      <c r="E3105" s="259" t="s">
        <v>898</v>
      </c>
      <c r="F3105" s="259" t="s">
        <v>438</v>
      </c>
    </row>
    <row r="3106" spans="1:6" x14ac:dyDescent="0.25">
      <c r="A3106" s="259" t="s">
        <v>9465</v>
      </c>
      <c r="B3106" s="260">
        <v>31055</v>
      </c>
      <c r="C3106" s="261" t="s">
        <v>479</v>
      </c>
      <c r="D3106" s="262">
        <v>45658</v>
      </c>
      <c r="E3106" s="259" t="s">
        <v>898</v>
      </c>
      <c r="F3106" s="259" t="s">
        <v>438</v>
      </c>
    </row>
    <row r="3107" spans="1:6" x14ac:dyDescent="0.25">
      <c r="A3107" s="259" t="s">
        <v>9466</v>
      </c>
      <c r="B3107" s="260">
        <v>12050040</v>
      </c>
      <c r="C3107" s="261" t="s">
        <v>480</v>
      </c>
      <c r="D3107" s="262">
        <v>45658</v>
      </c>
      <c r="E3107" s="259" t="s">
        <v>898</v>
      </c>
      <c r="F3107" s="259" t="s">
        <v>438</v>
      </c>
    </row>
    <row r="3108" spans="1:6" x14ac:dyDescent="0.25">
      <c r="A3108" s="259" t="s">
        <v>9467</v>
      </c>
      <c r="B3108" s="260">
        <v>4319134</v>
      </c>
      <c r="C3108" s="261" t="s">
        <v>468</v>
      </c>
      <c r="D3108" s="262">
        <v>45658</v>
      </c>
      <c r="E3108" s="259" t="s">
        <v>898</v>
      </c>
      <c r="F3108" s="259" t="s">
        <v>438</v>
      </c>
    </row>
    <row r="3109" spans="1:6" x14ac:dyDescent="0.25">
      <c r="A3109" s="259" t="s">
        <v>9468</v>
      </c>
      <c r="B3109" s="260">
        <v>3779586</v>
      </c>
      <c r="C3109" s="261" t="s">
        <v>501</v>
      </c>
      <c r="D3109" s="262">
        <v>45658</v>
      </c>
      <c r="E3109" s="259" t="s">
        <v>898</v>
      </c>
      <c r="F3109" s="259" t="s">
        <v>438</v>
      </c>
    </row>
    <row r="3110" spans="1:6" x14ac:dyDescent="0.25">
      <c r="A3110" s="259" t="s">
        <v>9469</v>
      </c>
      <c r="B3110" s="260">
        <v>470834</v>
      </c>
      <c r="C3110" s="261" t="s">
        <v>454</v>
      </c>
      <c r="D3110" s="262">
        <v>45658</v>
      </c>
      <c r="E3110" s="259" t="s">
        <v>898</v>
      </c>
      <c r="F3110" s="259" t="s">
        <v>438</v>
      </c>
    </row>
    <row r="3111" spans="1:6" x14ac:dyDescent="0.25">
      <c r="A3111" s="259" t="s">
        <v>9470</v>
      </c>
      <c r="B3111" s="260">
        <v>6022454</v>
      </c>
      <c r="C3111" s="261" t="s">
        <v>480</v>
      </c>
      <c r="D3111" s="262">
        <v>45901</v>
      </c>
      <c r="E3111" s="259" t="s">
        <v>898</v>
      </c>
      <c r="F3111" s="259" t="s">
        <v>438</v>
      </c>
    </row>
    <row r="3112" spans="1:6" x14ac:dyDescent="0.25">
      <c r="A3112" s="259" t="s">
        <v>9471</v>
      </c>
      <c r="B3112" s="260">
        <v>562848</v>
      </c>
      <c r="C3112" s="261" t="s">
        <v>454</v>
      </c>
      <c r="D3112" s="262">
        <v>45901</v>
      </c>
      <c r="E3112" s="259" t="s">
        <v>898</v>
      </c>
      <c r="F3112" s="259" t="s">
        <v>438</v>
      </c>
    </row>
    <row r="3113" spans="1:6" x14ac:dyDescent="0.25">
      <c r="A3113" s="259" t="s">
        <v>9472</v>
      </c>
      <c r="B3113" s="260">
        <v>5009103</v>
      </c>
      <c r="C3113" s="261" t="s">
        <v>480</v>
      </c>
      <c r="D3113" s="262">
        <v>45901</v>
      </c>
      <c r="E3113" s="259" t="s">
        <v>898</v>
      </c>
      <c r="F3113" s="259" t="s">
        <v>438</v>
      </c>
    </row>
    <row r="3114" spans="1:6" x14ac:dyDescent="0.25">
      <c r="A3114" s="259" t="s">
        <v>9473</v>
      </c>
      <c r="B3114" s="260">
        <v>12014</v>
      </c>
      <c r="C3114" s="261" t="s">
        <v>445</v>
      </c>
      <c r="D3114" s="262">
        <v>45809</v>
      </c>
      <c r="E3114" s="259" t="s">
        <v>898</v>
      </c>
      <c r="F3114" s="259" t="s">
        <v>438</v>
      </c>
    </row>
    <row r="3115" spans="1:6" x14ac:dyDescent="0.25">
      <c r="A3115" s="259" t="s">
        <v>9474</v>
      </c>
      <c r="B3115" s="260">
        <v>5006337</v>
      </c>
      <c r="C3115" s="261" t="s">
        <v>480</v>
      </c>
      <c r="D3115" s="262">
        <v>45809</v>
      </c>
      <c r="E3115" s="259" t="s">
        <v>898</v>
      </c>
      <c r="F3115" s="259" t="s">
        <v>438</v>
      </c>
    </row>
    <row r="3116" spans="1:6" x14ac:dyDescent="0.25">
      <c r="A3116" s="259" t="s">
        <v>9475</v>
      </c>
      <c r="B3116" s="260">
        <v>562658</v>
      </c>
      <c r="C3116" s="261" t="s">
        <v>454</v>
      </c>
      <c r="D3116" s="262">
        <v>45901</v>
      </c>
      <c r="E3116" s="259" t="s">
        <v>898</v>
      </c>
      <c r="F3116" s="259" t="s">
        <v>438</v>
      </c>
    </row>
    <row r="3117" spans="1:6" x14ac:dyDescent="0.25">
      <c r="A3117" s="259" t="s">
        <v>9476</v>
      </c>
      <c r="B3117" s="260">
        <v>56984</v>
      </c>
      <c r="C3117" s="261" t="s">
        <v>844</v>
      </c>
      <c r="D3117" s="262">
        <v>45901</v>
      </c>
      <c r="E3117" s="259" t="s">
        <v>898</v>
      </c>
      <c r="F3117" s="259" t="s">
        <v>438</v>
      </c>
    </row>
    <row r="3118" spans="1:6" x14ac:dyDescent="0.25">
      <c r="A3118" s="259" t="s">
        <v>9477</v>
      </c>
      <c r="B3118" s="260">
        <v>323952</v>
      </c>
      <c r="C3118" s="261" t="s">
        <v>454</v>
      </c>
      <c r="D3118" s="262">
        <v>45658</v>
      </c>
      <c r="E3118" s="259" t="s">
        <v>898</v>
      </c>
      <c r="F3118" s="259" t="s">
        <v>438</v>
      </c>
    </row>
    <row r="3119" spans="1:6" x14ac:dyDescent="0.25">
      <c r="A3119" s="259" t="s">
        <v>9478</v>
      </c>
      <c r="B3119" s="260">
        <v>48052</v>
      </c>
      <c r="C3119" s="261" t="s">
        <v>844</v>
      </c>
      <c r="D3119" s="262">
        <v>45901</v>
      </c>
      <c r="E3119" s="259" t="s">
        <v>898</v>
      </c>
      <c r="F3119" s="259" t="s">
        <v>438</v>
      </c>
    </row>
    <row r="3120" spans="1:6" x14ac:dyDescent="0.25">
      <c r="A3120" s="259" t="s">
        <v>9479</v>
      </c>
      <c r="B3120" s="260">
        <v>11998</v>
      </c>
      <c r="C3120" s="261" t="s">
        <v>441</v>
      </c>
      <c r="D3120" s="262">
        <v>45809</v>
      </c>
      <c r="E3120" s="259" t="s">
        <v>898</v>
      </c>
      <c r="F3120" s="259" t="s">
        <v>438</v>
      </c>
    </row>
    <row r="3121" spans="1:6" x14ac:dyDescent="0.25">
      <c r="A3121" s="259" t="s">
        <v>9480</v>
      </c>
      <c r="B3121" s="260" t="s">
        <v>17452</v>
      </c>
      <c r="C3121" s="261" t="s">
        <v>844</v>
      </c>
      <c r="D3121" s="262">
        <v>45658</v>
      </c>
      <c r="E3121" s="259" t="s">
        <v>898</v>
      </c>
      <c r="F3121" s="259" t="s">
        <v>438</v>
      </c>
    </row>
    <row r="3122" spans="1:6" x14ac:dyDescent="0.25">
      <c r="A3122" s="259" t="s">
        <v>9481</v>
      </c>
      <c r="B3122" s="260">
        <v>5006869</v>
      </c>
      <c r="C3122" s="261" t="s">
        <v>480</v>
      </c>
      <c r="D3122" s="262">
        <v>45901</v>
      </c>
      <c r="E3122" s="259" t="s">
        <v>898</v>
      </c>
      <c r="F3122" s="259" t="s">
        <v>438</v>
      </c>
    </row>
    <row r="3123" spans="1:6" x14ac:dyDescent="0.25">
      <c r="A3123" s="259" t="s">
        <v>9482</v>
      </c>
      <c r="B3123" s="260">
        <v>14339</v>
      </c>
      <c r="C3123" s="261" t="s">
        <v>479</v>
      </c>
      <c r="D3123" s="262">
        <v>45658</v>
      </c>
      <c r="E3123" s="259" t="s">
        <v>898</v>
      </c>
      <c r="F3123" s="259" t="s">
        <v>438</v>
      </c>
    </row>
    <row r="3124" spans="1:6" x14ac:dyDescent="0.25">
      <c r="A3124" s="259" t="s">
        <v>9483</v>
      </c>
      <c r="B3124" s="260">
        <v>86690</v>
      </c>
      <c r="C3124" s="261" t="s">
        <v>844</v>
      </c>
      <c r="D3124" s="262">
        <v>45658</v>
      </c>
      <c r="E3124" s="259" t="s">
        <v>898</v>
      </c>
      <c r="F3124" s="259" t="s">
        <v>438</v>
      </c>
    </row>
    <row r="3125" spans="1:6" x14ac:dyDescent="0.25">
      <c r="A3125" s="259" t="s">
        <v>9484</v>
      </c>
      <c r="B3125" s="260">
        <v>6026414</v>
      </c>
      <c r="C3125" s="261" t="s">
        <v>480</v>
      </c>
      <c r="D3125" s="262">
        <v>45717</v>
      </c>
      <c r="E3125" s="259" t="s">
        <v>898</v>
      </c>
      <c r="F3125" s="259" t="s">
        <v>438</v>
      </c>
    </row>
    <row r="3126" spans="1:6" x14ac:dyDescent="0.25">
      <c r="A3126" s="259" t="s">
        <v>9485</v>
      </c>
      <c r="B3126" s="260">
        <v>6025061</v>
      </c>
      <c r="C3126" s="261" t="s">
        <v>508</v>
      </c>
      <c r="D3126" s="262">
        <v>45717</v>
      </c>
      <c r="E3126" s="259" t="s">
        <v>898</v>
      </c>
      <c r="F3126" s="259" t="s">
        <v>438</v>
      </c>
    </row>
    <row r="3127" spans="1:6" x14ac:dyDescent="0.25">
      <c r="A3127" s="259" t="s">
        <v>9486</v>
      </c>
      <c r="B3127" s="260">
        <v>93768</v>
      </c>
      <c r="C3127" s="261" t="s">
        <v>844</v>
      </c>
      <c r="D3127" s="262">
        <v>45658</v>
      </c>
      <c r="E3127" s="259" t="s">
        <v>898</v>
      </c>
      <c r="F3127" s="259" t="s">
        <v>438</v>
      </c>
    </row>
    <row r="3128" spans="1:6" x14ac:dyDescent="0.25">
      <c r="A3128" s="259" t="s">
        <v>9487</v>
      </c>
      <c r="B3128" s="260">
        <v>7008045</v>
      </c>
      <c r="C3128" s="261" t="s">
        <v>480</v>
      </c>
      <c r="D3128" s="262">
        <v>45901</v>
      </c>
      <c r="E3128" s="259" t="s">
        <v>898</v>
      </c>
      <c r="F3128" s="259" t="s">
        <v>438</v>
      </c>
    </row>
    <row r="3129" spans="1:6" x14ac:dyDescent="0.25">
      <c r="A3129" s="259" t="s">
        <v>9488</v>
      </c>
      <c r="B3129" s="260">
        <v>7789023032003</v>
      </c>
      <c r="C3129" s="261" t="s">
        <v>478</v>
      </c>
      <c r="D3129" s="262">
        <v>45901</v>
      </c>
      <c r="E3129" s="259" t="s">
        <v>898</v>
      </c>
      <c r="F3129" s="259" t="s">
        <v>438</v>
      </c>
    </row>
    <row r="3130" spans="1:6" x14ac:dyDescent="0.25">
      <c r="A3130" s="259" t="s">
        <v>8544</v>
      </c>
      <c r="B3130" s="260">
        <v>52309</v>
      </c>
      <c r="C3130" s="261" t="s">
        <v>844</v>
      </c>
      <c r="D3130" s="262">
        <v>45901</v>
      </c>
      <c r="E3130" s="259" t="s">
        <v>898</v>
      </c>
      <c r="F3130" s="259" t="s">
        <v>438</v>
      </c>
    </row>
    <row r="3131" spans="1:6" x14ac:dyDescent="0.25">
      <c r="A3131" s="259" t="s">
        <v>9490</v>
      </c>
      <c r="B3131" s="260">
        <v>327884</v>
      </c>
      <c r="C3131" s="261" t="s">
        <v>454</v>
      </c>
      <c r="D3131" s="262">
        <v>45901</v>
      </c>
      <c r="E3131" s="259" t="s">
        <v>898</v>
      </c>
      <c r="F3131" s="259" t="s">
        <v>438</v>
      </c>
    </row>
    <row r="3132" spans="1:6" x14ac:dyDescent="0.25">
      <c r="A3132" s="259" t="s">
        <v>9491</v>
      </c>
      <c r="B3132" s="260">
        <v>112429</v>
      </c>
      <c r="C3132" s="261" t="s">
        <v>583</v>
      </c>
      <c r="D3132" s="262">
        <v>45901</v>
      </c>
      <c r="E3132" s="259" t="s">
        <v>898</v>
      </c>
      <c r="F3132" s="259" t="s">
        <v>438</v>
      </c>
    </row>
    <row r="3133" spans="1:6" x14ac:dyDescent="0.25">
      <c r="A3133" s="259" t="s">
        <v>9492</v>
      </c>
      <c r="B3133" s="260">
        <v>34158</v>
      </c>
      <c r="C3133" s="261" t="s">
        <v>844</v>
      </c>
      <c r="D3133" s="262">
        <v>45901</v>
      </c>
      <c r="E3133" s="259" t="s">
        <v>898</v>
      </c>
      <c r="F3133" s="259" t="s">
        <v>438</v>
      </c>
    </row>
    <row r="3134" spans="1:6" x14ac:dyDescent="0.25">
      <c r="A3134" s="259" t="s">
        <v>9493</v>
      </c>
      <c r="B3134" s="260">
        <v>2142565</v>
      </c>
      <c r="C3134" s="261" t="s">
        <v>468</v>
      </c>
      <c r="D3134" s="262">
        <v>45931</v>
      </c>
      <c r="E3134" s="259" t="s">
        <v>898</v>
      </c>
      <c r="F3134" s="259" t="s">
        <v>438</v>
      </c>
    </row>
    <row r="3135" spans="1:6" x14ac:dyDescent="0.25">
      <c r="A3135" s="259" t="s">
        <v>9494</v>
      </c>
      <c r="B3135" s="260">
        <v>25235</v>
      </c>
      <c r="C3135" s="261" t="s">
        <v>844</v>
      </c>
      <c r="D3135" s="262">
        <v>45931</v>
      </c>
      <c r="E3135" s="259" t="s">
        <v>898</v>
      </c>
      <c r="F3135" s="259" t="s">
        <v>438</v>
      </c>
    </row>
    <row r="3136" spans="1:6" x14ac:dyDescent="0.25">
      <c r="A3136" s="259" t="s">
        <v>9495</v>
      </c>
      <c r="B3136" s="260">
        <v>62181</v>
      </c>
      <c r="C3136" s="261" t="s">
        <v>439</v>
      </c>
      <c r="D3136" s="262">
        <v>45658</v>
      </c>
      <c r="E3136" s="259" t="s">
        <v>898</v>
      </c>
      <c r="F3136" s="259" t="s">
        <v>438</v>
      </c>
    </row>
    <row r="3137" spans="1:6" x14ac:dyDescent="0.25">
      <c r="A3137" s="259" t="s">
        <v>9496</v>
      </c>
      <c r="B3137" s="260">
        <v>57037</v>
      </c>
      <c r="C3137" s="261" t="s">
        <v>844</v>
      </c>
      <c r="D3137" s="262">
        <v>45901</v>
      </c>
      <c r="E3137" s="259" t="s">
        <v>898</v>
      </c>
      <c r="F3137" s="259" t="s">
        <v>438</v>
      </c>
    </row>
    <row r="3138" spans="1:6" x14ac:dyDescent="0.25">
      <c r="A3138" s="259" t="s">
        <v>9497</v>
      </c>
      <c r="B3138" s="260">
        <v>47291</v>
      </c>
      <c r="C3138" s="261" t="s">
        <v>479</v>
      </c>
      <c r="D3138" s="262">
        <v>45658</v>
      </c>
      <c r="E3138" s="259" t="s">
        <v>898</v>
      </c>
      <c r="F3138" s="259" t="s">
        <v>438</v>
      </c>
    </row>
    <row r="3139" spans="1:6" x14ac:dyDescent="0.25">
      <c r="A3139" s="259" t="s">
        <v>9498</v>
      </c>
      <c r="B3139" s="260">
        <v>94228</v>
      </c>
      <c r="C3139" s="261" t="s">
        <v>844</v>
      </c>
      <c r="D3139" s="262">
        <v>45717</v>
      </c>
      <c r="E3139" s="259" t="s">
        <v>898</v>
      </c>
      <c r="F3139" s="259" t="s">
        <v>438</v>
      </c>
    </row>
    <row r="3140" spans="1:6" x14ac:dyDescent="0.25">
      <c r="A3140" s="259" t="s">
        <v>9499</v>
      </c>
      <c r="B3140" s="260">
        <v>74950</v>
      </c>
      <c r="C3140" s="261" t="s">
        <v>844</v>
      </c>
      <c r="D3140" s="262">
        <v>45717</v>
      </c>
      <c r="E3140" s="259" t="s">
        <v>898</v>
      </c>
      <c r="F3140" s="259" t="s">
        <v>438</v>
      </c>
    </row>
    <row r="3141" spans="1:6" x14ac:dyDescent="0.25">
      <c r="A3141" s="259" t="s">
        <v>9500</v>
      </c>
      <c r="B3141" s="260">
        <v>234498</v>
      </c>
      <c r="C3141" s="261" t="s">
        <v>529</v>
      </c>
      <c r="D3141" s="262">
        <v>45901</v>
      </c>
      <c r="E3141" s="259" t="s">
        <v>898</v>
      </c>
      <c r="F3141" s="259" t="s">
        <v>438</v>
      </c>
    </row>
    <row r="3142" spans="1:6" x14ac:dyDescent="0.25">
      <c r="A3142" s="259" t="s">
        <v>9501</v>
      </c>
      <c r="B3142" s="260">
        <v>55249</v>
      </c>
      <c r="C3142" s="261" t="s">
        <v>844</v>
      </c>
      <c r="D3142" s="262">
        <v>45901</v>
      </c>
      <c r="E3142" s="259" t="s">
        <v>898</v>
      </c>
      <c r="F3142" s="259" t="s">
        <v>438</v>
      </c>
    </row>
    <row r="3143" spans="1:6" x14ac:dyDescent="0.25">
      <c r="A3143" s="259" t="s">
        <v>9502</v>
      </c>
      <c r="B3143" s="260">
        <v>125458</v>
      </c>
      <c r="C3143" s="261" t="s">
        <v>448</v>
      </c>
      <c r="D3143" s="262">
        <v>45658</v>
      </c>
      <c r="E3143" s="259" t="s">
        <v>898</v>
      </c>
      <c r="F3143" s="259" t="s">
        <v>438</v>
      </c>
    </row>
    <row r="3144" spans="1:6" x14ac:dyDescent="0.25">
      <c r="A3144" s="259" t="s">
        <v>9503</v>
      </c>
      <c r="B3144" s="260">
        <v>11936</v>
      </c>
      <c r="C3144" s="261" t="s">
        <v>445</v>
      </c>
      <c r="D3144" s="262">
        <v>45658</v>
      </c>
      <c r="E3144" s="259" t="s">
        <v>898</v>
      </c>
      <c r="F3144" s="259" t="s">
        <v>438</v>
      </c>
    </row>
    <row r="3145" spans="1:6" x14ac:dyDescent="0.25">
      <c r="A3145" s="259" t="s">
        <v>9504</v>
      </c>
      <c r="B3145" s="260">
        <v>701180304620820</v>
      </c>
      <c r="C3145" s="261" t="s">
        <v>492</v>
      </c>
      <c r="D3145" s="262">
        <v>45658</v>
      </c>
      <c r="E3145" s="259" t="s">
        <v>898</v>
      </c>
      <c r="F3145" s="259" t="s">
        <v>438</v>
      </c>
    </row>
    <row r="3146" spans="1:6" x14ac:dyDescent="0.25">
      <c r="A3146" s="259" t="s">
        <v>9505</v>
      </c>
      <c r="B3146" s="260">
        <v>57865</v>
      </c>
      <c r="C3146" s="261" t="s">
        <v>844</v>
      </c>
      <c r="D3146" s="262">
        <v>45931</v>
      </c>
      <c r="E3146" s="259" t="s">
        <v>898</v>
      </c>
      <c r="F3146" s="259" t="s">
        <v>438</v>
      </c>
    </row>
    <row r="3147" spans="1:6" x14ac:dyDescent="0.25">
      <c r="A3147" s="259" t="s">
        <v>9506</v>
      </c>
      <c r="B3147" s="260">
        <v>5005713</v>
      </c>
      <c r="C3147" s="261" t="s">
        <v>480</v>
      </c>
      <c r="D3147" s="262">
        <v>45901</v>
      </c>
      <c r="E3147" s="259" t="s">
        <v>898</v>
      </c>
      <c r="F3147" s="259" t="s">
        <v>438</v>
      </c>
    </row>
    <row r="3148" spans="1:6" x14ac:dyDescent="0.25">
      <c r="A3148" s="259" t="s">
        <v>9507</v>
      </c>
      <c r="B3148" s="260">
        <v>56706</v>
      </c>
      <c r="C3148" s="261" t="s">
        <v>844</v>
      </c>
      <c r="D3148" s="262">
        <v>45901</v>
      </c>
      <c r="E3148" s="259" t="s">
        <v>898</v>
      </c>
      <c r="F3148" s="259" t="s">
        <v>438</v>
      </c>
    </row>
    <row r="3149" spans="1:6" x14ac:dyDescent="0.25">
      <c r="A3149" s="259" t="s">
        <v>9508</v>
      </c>
      <c r="B3149" s="260">
        <v>6005480</v>
      </c>
      <c r="C3149" s="261" t="s">
        <v>480</v>
      </c>
      <c r="D3149" s="262">
        <v>45717</v>
      </c>
      <c r="E3149" s="259" t="s">
        <v>898</v>
      </c>
      <c r="F3149" s="259" t="s">
        <v>438</v>
      </c>
    </row>
    <row r="3150" spans="1:6" x14ac:dyDescent="0.25">
      <c r="A3150" s="259" t="s">
        <v>9509</v>
      </c>
      <c r="B3150" s="260" t="s">
        <v>17453</v>
      </c>
      <c r="C3150" s="261" t="s">
        <v>563</v>
      </c>
      <c r="D3150" s="262">
        <v>45870</v>
      </c>
      <c r="E3150" s="259" t="s">
        <v>898</v>
      </c>
      <c r="F3150" s="259" t="s">
        <v>438</v>
      </c>
    </row>
    <row r="3151" spans="1:6" x14ac:dyDescent="0.25">
      <c r="A3151" s="259" t="s">
        <v>9510</v>
      </c>
      <c r="B3151" s="260">
        <v>6026195</v>
      </c>
      <c r="C3151" s="261" t="s">
        <v>508</v>
      </c>
      <c r="D3151" s="262">
        <v>45658</v>
      </c>
      <c r="E3151" s="259" t="s">
        <v>898</v>
      </c>
      <c r="F3151" s="259" t="s">
        <v>438</v>
      </c>
    </row>
    <row r="3152" spans="1:6" x14ac:dyDescent="0.25">
      <c r="A3152" s="259" t="s">
        <v>9511</v>
      </c>
      <c r="B3152" s="260">
        <v>5244356</v>
      </c>
      <c r="C3152" s="261" t="s">
        <v>468</v>
      </c>
      <c r="D3152" s="262">
        <v>45931</v>
      </c>
      <c r="E3152" s="259" t="s">
        <v>898</v>
      </c>
      <c r="F3152" s="259" t="s">
        <v>438</v>
      </c>
    </row>
    <row r="3153" spans="1:6" x14ac:dyDescent="0.25">
      <c r="A3153" s="259" t="s">
        <v>9512</v>
      </c>
      <c r="B3153" s="260">
        <v>358703</v>
      </c>
      <c r="C3153" s="261" t="s">
        <v>454</v>
      </c>
      <c r="D3153" s="262">
        <v>45901</v>
      </c>
      <c r="E3153" s="259" t="s">
        <v>898</v>
      </c>
      <c r="F3153" s="259" t="s">
        <v>438</v>
      </c>
    </row>
    <row r="3154" spans="1:6" x14ac:dyDescent="0.25">
      <c r="A3154" s="259" t="s">
        <v>9513</v>
      </c>
      <c r="B3154" s="260">
        <v>4699897</v>
      </c>
      <c r="C3154" s="261" t="s">
        <v>501</v>
      </c>
      <c r="D3154" s="262">
        <v>45658</v>
      </c>
      <c r="E3154" s="259" t="s">
        <v>898</v>
      </c>
      <c r="F3154" s="259" t="s">
        <v>438</v>
      </c>
    </row>
    <row r="3155" spans="1:6" x14ac:dyDescent="0.25">
      <c r="A3155" s="259" t="s">
        <v>9514</v>
      </c>
      <c r="B3155" s="260">
        <v>106986</v>
      </c>
      <c r="C3155" s="261" t="s">
        <v>583</v>
      </c>
      <c r="D3155" s="262">
        <v>45992</v>
      </c>
      <c r="E3155" s="259" t="s">
        <v>898</v>
      </c>
      <c r="F3155" s="259" t="s">
        <v>438</v>
      </c>
    </row>
    <row r="3156" spans="1:6" x14ac:dyDescent="0.25">
      <c r="A3156" s="259" t="s">
        <v>9515</v>
      </c>
      <c r="B3156" s="260">
        <v>73820</v>
      </c>
      <c r="C3156" s="261" t="s">
        <v>439</v>
      </c>
      <c r="D3156" s="262">
        <v>45717</v>
      </c>
      <c r="E3156" s="259" t="s">
        <v>898</v>
      </c>
      <c r="F3156" s="259" t="s">
        <v>438</v>
      </c>
    </row>
    <row r="3157" spans="1:6" x14ac:dyDescent="0.25">
      <c r="A3157" s="259" t="s">
        <v>9516</v>
      </c>
      <c r="B3157" s="260">
        <v>5021337</v>
      </c>
      <c r="C3157" s="261" t="s">
        <v>501</v>
      </c>
      <c r="D3157" s="262">
        <v>45870</v>
      </c>
      <c r="E3157" s="259" t="s">
        <v>898</v>
      </c>
      <c r="F3157" s="259" t="s">
        <v>438</v>
      </c>
    </row>
    <row r="3158" spans="1:6" x14ac:dyDescent="0.25">
      <c r="A3158" s="259" t="s">
        <v>9517</v>
      </c>
      <c r="B3158" s="260">
        <v>54381</v>
      </c>
      <c r="C3158" s="261" t="s">
        <v>844</v>
      </c>
      <c r="D3158" s="262">
        <v>45901</v>
      </c>
      <c r="E3158" s="259" t="s">
        <v>898</v>
      </c>
      <c r="F3158" s="259" t="s">
        <v>438</v>
      </c>
    </row>
    <row r="3159" spans="1:6" x14ac:dyDescent="0.25">
      <c r="A3159" s="259" t="s">
        <v>9518</v>
      </c>
      <c r="B3159" s="260">
        <v>6012992</v>
      </c>
      <c r="C3159" s="261" t="s">
        <v>480</v>
      </c>
      <c r="D3159" s="262">
        <v>45717</v>
      </c>
      <c r="E3159" s="259" t="s">
        <v>898</v>
      </c>
      <c r="F3159" s="259" t="s">
        <v>438</v>
      </c>
    </row>
    <row r="3160" spans="1:6" x14ac:dyDescent="0.25">
      <c r="A3160" s="259" t="s">
        <v>9519</v>
      </c>
      <c r="B3160" s="260">
        <v>6003593</v>
      </c>
      <c r="C3160" s="261" t="s">
        <v>480</v>
      </c>
      <c r="D3160" s="262">
        <v>45658</v>
      </c>
      <c r="E3160" s="259" t="s">
        <v>898</v>
      </c>
      <c r="F3160" s="259" t="s">
        <v>438</v>
      </c>
    </row>
    <row r="3161" spans="1:6" x14ac:dyDescent="0.25">
      <c r="A3161" s="259" t="s">
        <v>9520</v>
      </c>
      <c r="B3161" s="260">
        <v>12036</v>
      </c>
      <c r="C3161" s="261" t="s">
        <v>445</v>
      </c>
      <c r="D3161" s="262">
        <v>45931</v>
      </c>
      <c r="E3161" s="259" t="s">
        <v>898</v>
      </c>
      <c r="F3161" s="259" t="s">
        <v>438</v>
      </c>
    </row>
    <row r="3162" spans="1:6" x14ac:dyDescent="0.25">
      <c r="A3162" s="259" t="s">
        <v>9521</v>
      </c>
      <c r="B3162" s="260">
        <v>32011</v>
      </c>
      <c r="C3162" s="261" t="s">
        <v>844</v>
      </c>
      <c r="D3162" s="262">
        <v>45658</v>
      </c>
      <c r="E3162" s="259" t="s">
        <v>898</v>
      </c>
      <c r="F3162" s="259" t="s">
        <v>438</v>
      </c>
    </row>
    <row r="3163" spans="1:6" x14ac:dyDescent="0.25">
      <c r="A3163" s="259" t="s">
        <v>9522</v>
      </c>
      <c r="B3163" s="260">
        <v>561302</v>
      </c>
      <c r="C3163" s="261" t="s">
        <v>454</v>
      </c>
      <c r="D3163" s="262">
        <v>45658</v>
      </c>
      <c r="E3163" s="259" t="s">
        <v>898</v>
      </c>
      <c r="F3163" s="259" t="s">
        <v>438</v>
      </c>
    </row>
    <row r="3164" spans="1:6" x14ac:dyDescent="0.25">
      <c r="A3164" s="259" t="s">
        <v>9523</v>
      </c>
      <c r="B3164" s="260">
        <v>281009</v>
      </c>
      <c r="C3164" s="261" t="s">
        <v>454</v>
      </c>
      <c r="D3164" s="262">
        <v>45717</v>
      </c>
      <c r="E3164" s="259" t="s">
        <v>898</v>
      </c>
      <c r="F3164" s="259" t="s">
        <v>438</v>
      </c>
    </row>
    <row r="3165" spans="1:6" x14ac:dyDescent="0.25">
      <c r="A3165" s="259" t="s">
        <v>9524</v>
      </c>
      <c r="B3165" s="260">
        <v>755</v>
      </c>
      <c r="C3165" s="261" t="s">
        <v>445</v>
      </c>
      <c r="D3165" s="262">
        <v>45658</v>
      </c>
      <c r="E3165" s="259" t="s">
        <v>898</v>
      </c>
      <c r="F3165" s="259" t="s">
        <v>438</v>
      </c>
    </row>
    <row r="3166" spans="1:6" x14ac:dyDescent="0.25">
      <c r="A3166" s="259" t="s">
        <v>9525</v>
      </c>
      <c r="B3166" s="260">
        <v>52407</v>
      </c>
      <c r="C3166" s="261" t="s">
        <v>6416</v>
      </c>
      <c r="D3166" s="262">
        <v>45658</v>
      </c>
      <c r="E3166" s="259" t="s">
        <v>898</v>
      </c>
      <c r="F3166" s="259" t="s">
        <v>438</v>
      </c>
    </row>
    <row r="3167" spans="1:6" x14ac:dyDescent="0.25">
      <c r="A3167" s="259" t="s">
        <v>9526</v>
      </c>
      <c r="B3167" s="260">
        <v>45308</v>
      </c>
      <c r="C3167" s="261" t="s">
        <v>479</v>
      </c>
      <c r="D3167" s="262">
        <v>45658</v>
      </c>
      <c r="E3167" s="259" t="s">
        <v>898</v>
      </c>
      <c r="F3167" s="259" t="s">
        <v>438</v>
      </c>
    </row>
    <row r="3168" spans="1:6" x14ac:dyDescent="0.25">
      <c r="A3168" s="259" t="s">
        <v>9527</v>
      </c>
      <c r="B3168" s="260">
        <v>45391</v>
      </c>
      <c r="C3168" s="261" t="s">
        <v>479</v>
      </c>
      <c r="D3168" s="262">
        <v>45658</v>
      </c>
      <c r="E3168" s="259" t="s">
        <v>898</v>
      </c>
      <c r="F3168" s="259" t="s">
        <v>438</v>
      </c>
    </row>
    <row r="3169" spans="1:6" x14ac:dyDescent="0.25">
      <c r="A3169" s="259" t="s">
        <v>9528</v>
      </c>
      <c r="B3169" s="260">
        <v>283206</v>
      </c>
      <c r="C3169" s="261" t="s">
        <v>454</v>
      </c>
      <c r="D3169" s="262">
        <v>45931</v>
      </c>
      <c r="E3169" s="259" t="s">
        <v>898</v>
      </c>
      <c r="F3169" s="259" t="s">
        <v>438</v>
      </c>
    </row>
    <row r="3170" spans="1:6" x14ac:dyDescent="0.25">
      <c r="A3170" s="259" t="s">
        <v>9529</v>
      </c>
      <c r="B3170" s="260">
        <v>52606</v>
      </c>
      <c r="C3170" s="261" t="s">
        <v>844</v>
      </c>
      <c r="D3170" s="262">
        <v>45901</v>
      </c>
      <c r="E3170" s="259" t="s">
        <v>898</v>
      </c>
      <c r="F3170" s="259" t="s">
        <v>438</v>
      </c>
    </row>
    <row r="3171" spans="1:6" x14ac:dyDescent="0.25">
      <c r="A3171" s="259" t="s">
        <v>9530</v>
      </c>
      <c r="B3171" s="260">
        <v>6007834</v>
      </c>
      <c r="C3171" s="261" t="s">
        <v>480</v>
      </c>
      <c r="D3171" s="262">
        <v>45717</v>
      </c>
      <c r="E3171" s="259" t="s">
        <v>898</v>
      </c>
      <c r="F3171" s="259" t="s">
        <v>438</v>
      </c>
    </row>
    <row r="3172" spans="1:6" x14ac:dyDescent="0.25">
      <c r="A3172" s="259" t="s">
        <v>9531</v>
      </c>
      <c r="B3172" s="260">
        <v>65046</v>
      </c>
      <c r="C3172" s="261" t="s">
        <v>447</v>
      </c>
      <c r="D3172" s="262">
        <v>45658</v>
      </c>
      <c r="E3172" s="259" t="s">
        <v>898</v>
      </c>
      <c r="F3172" s="259" t="s">
        <v>438</v>
      </c>
    </row>
    <row r="3173" spans="1:6" x14ac:dyDescent="0.25">
      <c r="A3173" s="259" t="s">
        <v>9532</v>
      </c>
      <c r="B3173" s="260">
        <v>128929</v>
      </c>
      <c r="C3173" s="261" t="s">
        <v>464</v>
      </c>
      <c r="D3173" s="262">
        <v>45778</v>
      </c>
      <c r="E3173" s="259" t="s">
        <v>898</v>
      </c>
      <c r="F3173" s="259" t="s">
        <v>438</v>
      </c>
    </row>
    <row r="3174" spans="1:6" x14ac:dyDescent="0.25">
      <c r="A3174" s="259" t="s">
        <v>9533</v>
      </c>
      <c r="B3174" s="260">
        <v>65390</v>
      </c>
      <c r="C3174" s="261" t="s">
        <v>464</v>
      </c>
      <c r="D3174" s="262">
        <v>45658</v>
      </c>
      <c r="E3174" s="259" t="s">
        <v>898</v>
      </c>
      <c r="F3174" s="259" t="s">
        <v>438</v>
      </c>
    </row>
    <row r="3175" spans="1:6" x14ac:dyDescent="0.25">
      <c r="A3175" s="259" t="s">
        <v>9534</v>
      </c>
      <c r="B3175" s="260">
        <v>65432</v>
      </c>
      <c r="C3175" s="261" t="s">
        <v>464</v>
      </c>
      <c r="D3175" s="262">
        <v>45658</v>
      </c>
      <c r="E3175" s="259" t="s">
        <v>898</v>
      </c>
      <c r="F3175" s="259" t="s">
        <v>438</v>
      </c>
    </row>
    <row r="3176" spans="1:6" x14ac:dyDescent="0.25">
      <c r="A3176" s="259" t="s">
        <v>9535</v>
      </c>
      <c r="B3176" s="260">
        <v>11946</v>
      </c>
      <c r="C3176" s="261" t="s">
        <v>445</v>
      </c>
      <c r="D3176" s="262">
        <v>45658</v>
      </c>
      <c r="E3176" s="259" t="s">
        <v>898</v>
      </c>
      <c r="F3176" s="259" t="s">
        <v>438</v>
      </c>
    </row>
    <row r="3177" spans="1:6" x14ac:dyDescent="0.25">
      <c r="A3177" s="259" t="s">
        <v>9536</v>
      </c>
      <c r="B3177" s="260">
        <v>11899</v>
      </c>
      <c r="C3177" s="261" t="s">
        <v>445</v>
      </c>
      <c r="D3177" s="262">
        <v>45717</v>
      </c>
      <c r="E3177" s="259" t="s">
        <v>898</v>
      </c>
      <c r="F3177" s="259" t="s">
        <v>438</v>
      </c>
    </row>
    <row r="3178" spans="1:6" x14ac:dyDescent="0.25">
      <c r="A3178" s="259" t="s">
        <v>9537</v>
      </c>
      <c r="B3178" s="260">
        <v>65684</v>
      </c>
      <c r="C3178" s="261" t="s">
        <v>447</v>
      </c>
      <c r="D3178" s="262">
        <v>45809</v>
      </c>
      <c r="E3178" s="259" t="s">
        <v>898</v>
      </c>
      <c r="F3178" s="259" t="s">
        <v>438</v>
      </c>
    </row>
    <row r="3179" spans="1:6" x14ac:dyDescent="0.25">
      <c r="A3179" s="259" t="s">
        <v>9538</v>
      </c>
      <c r="B3179" s="260">
        <v>482326</v>
      </c>
      <c r="C3179" s="261" t="s">
        <v>454</v>
      </c>
      <c r="D3179" s="262">
        <v>45717</v>
      </c>
      <c r="E3179" s="259" t="s">
        <v>898</v>
      </c>
      <c r="F3179" s="259" t="s">
        <v>438</v>
      </c>
    </row>
    <row r="3180" spans="1:6" x14ac:dyDescent="0.25">
      <c r="A3180" s="259" t="s">
        <v>9539</v>
      </c>
      <c r="B3180" s="260">
        <v>88498</v>
      </c>
      <c r="C3180" s="261" t="s">
        <v>464</v>
      </c>
      <c r="D3180" s="262">
        <v>45809</v>
      </c>
      <c r="E3180" s="259" t="s">
        <v>898</v>
      </c>
      <c r="F3180" s="259" t="s">
        <v>438</v>
      </c>
    </row>
    <row r="3181" spans="1:6" x14ac:dyDescent="0.25">
      <c r="A3181" s="259" t="s">
        <v>9540</v>
      </c>
      <c r="B3181" s="260">
        <v>53760</v>
      </c>
      <c r="C3181" s="261" t="s">
        <v>844</v>
      </c>
      <c r="D3181" s="262">
        <v>45901</v>
      </c>
      <c r="E3181" s="259" t="s">
        <v>898</v>
      </c>
      <c r="F3181" s="259" t="s">
        <v>438</v>
      </c>
    </row>
    <row r="3182" spans="1:6" x14ac:dyDescent="0.25">
      <c r="A3182" s="259" t="s">
        <v>9541</v>
      </c>
      <c r="B3182" s="260">
        <v>6617</v>
      </c>
      <c r="C3182" s="261" t="s">
        <v>844</v>
      </c>
      <c r="D3182" s="262">
        <v>45901</v>
      </c>
      <c r="E3182" s="259" t="s">
        <v>898</v>
      </c>
      <c r="F3182" s="259" t="s">
        <v>438</v>
      </c>
    </row>
    <row r="3183" spans="1:6" x14ac:dyDescent="0.25">
      <c r="A3183" s="259" t="s">
        <v>9542</v>
      </c>
      <c r="B3183" s="260">
        <v>239037</v>
      </c>
      <c r="C3183" s="261" t="s">
        <v>529</v>
      </c>
      <c r="D3183" s="262">
        <v>45931</v>
      </c>
      <c r="E3183" s="259" t="s">
        <v>898</v>
      </c>
      <c r="F3183" s="259" t="s">
        <v>438</v>
      </c>
    </row>
    <row r="3184" spans="1:6" x14ac:dyDescent="0.25">
      <c r="A3184" s="259" t="s">
        <v>9543</v>
      </c>
      <c r="B3184" s="260">
        <v>65186</v>
      </c>
      <c r="C3184" s="261" t="s">
        <v>447</v>
      </c>
      <c r="D3184" s="262">
        <v>45658</v>
      </c>
      <c r="E3184" s="259" t="s">
        <v>898</v>
      </c>
      <c r="F3184" s="259" t="s">
        <v>438</v>
      </c>
    </row>
    <row r="3185" spans="1:6" x14ac:dyDescent="0.25">
      <c r="A3185" s="259" t="s">
        <v>9544</v>
      </c>
      <c r="B3185" s="260">
        <v>65151</v>
      </c>
      <c r="C3185" s="261" t="s">
        <v>447</v>
      </c>
      <c r="D3185" s="262">
        <v>45658</v>
      </c>
      <c r="E3185" s="259" t="s">
        <v>898</v>
      </c>
      <c r="F3185" s="259" t="s">
        <v>438</v>
      </c>
    </row>
    <row r="3186" spans="1:6" x14ac:dyDescent="0.25">
      <c r="A3186" s="259" t="s">
        <v>9545</v>
      </c>
      <c r="B3186" s="260">
        <v>4146056</v>
      </c>
      <c r="C3186" s="261" t="s">
        <v>501</v>
      </c>
      <c r="D3186" s="262">
        <v>45658</v>
      </c>
      <c r="E3186" s="259" t="s">
        <v>898</v>
      </c>
      <c r="F3186" s="259" t="s">
        <v>438</v>
      </c>
    </row>
    <row r="3187" spans="1:6" x14ac:dyDescent="0.25">
      <c r="A3187" s="259" t="s">
        <v>9546</v>
      </c>
      <c r="B3187" s="260">
        <v>56149</v>
      </c>
      <c r="C3187" s="261" t="s">
        <v>844</v>
      </c>
      <c r="D3187" s="262">
        <v>45658</v>
      </c>
      <c r="E3187" s="259" t="s">
        <v>898</v>
      </c>
      <c r="F3187" s="259" t="s">
        <v>438</v>
      </c>
    </row>
    <row r="3188" spans="1:6" x14ac:dyDescent="0.25">
      <c r="A3188" s="259" t="s">
        <v>9547</v>
      </c>
      <c r="B3188" s="260">
        <v>21105</v>
      </c>
      <c r="C3188" s="261" t="s">
        <v>844</v>
      </c>
      <c r="D3188" s="262">
        <v>45809</v>
      </c>
      <c r="E3188" s="259" t="s">
        <v>898</v>
      </c>
      <c r="F3188" s="259" t="s">
        <v>438</v>
      </c>
    </row>
    <row r="3189" spans="1:6" x14ac:dyDescent="0.25">
      <c r="A3189" s="259" t="s">
        <v>9548</v>
      </c>
      <c r="B3189" s="260">
        <v>234130</v>
      </c>
      <c r="C3189" s="261" t="s">
        <v>529</v>
      </c>
      <c r="D3189" s="262">
        <v>45658</v>
      </c>
      <c r="E3189" s="259" t="s">
        <v>898</v>
      </c>
      <c r="F3189" s="259" t="s">
        <v>438</v>
      </c>
    </row>
    <row r="3190" spans="1:6" x14ac:dyDescent="0.25">
      <c r="A3190" s="259" t="s">
        <v>9549</v>
      </c>
      <c r="B3190" s="260">
        <v>86413</v>
      </c>
      <c r="C3190" s="261" t="s">
        <v>844</v>
      </c>
      <c r="D3190" s="262">
        <v>45658</v>
      </c>
      <c r="E3190" s="259" t="s">
        <v>898</v>
      </c>
      <c r="F3190" s="259" t="s">
        <v>438</v>
      </c>
    </row>
    <row r="3191" spans="1:6" x14ac:dyDescent="0.25">
      <c r="A3191" s="259" t="s">
        <v>9550</v>
      </c>
      <c r="B3191" s="260">
        <v>17520</v>
      </c>
      <c r="C3191" s="261" t="s">
        <v>844</v>
      </c>
      <c r="D3191" s="262">
        <v>45658</v>
      </c>
      <c r="E3191" s="259" t="s">
        <v>898</v>
      </c>
      <c r="F3191" s="259" t="s">
        <v>438</v>
      </c>
    </row>
    <row r="3192" spans="1:6" x14ac:dyDescent="0.25">
      <c r="A3192" s="259" t="s">
        <v>9551</v>
      </c>
      <c r="B3192" s="260">
        <v>5001522</v>
      </c>
      <c r="C3192" s="261" t="s">
        <v>480</v>
      </c>
      <c r="D3192" s="262">
        <v>45658</v>
      </c>
      <c r="E3192" s="259" t="s">
        <v>898</v>
      </c>
      <c r="F3192" s="259" t="s">
        <v>438</v>
      </c>
    </row>
    <row r="3193" spans="1:6" x14ac:dyDescent="0.25">
      <c r="A3193" s="259" t="s">
        <v>9552</v>
      </c>
      <c r="B3193" s="260">
        <v>215217</v>
      </c>
      <c r="C3193" s="261" t="s">
        <v>529</v>
      </c>
      <c r="D3193" s="262">
        <v>45901</v>
      </c>
      <c r="E3193" s="259" t="s">
        <v>898</v>
      </c>
      <c r="F3193" s="259" t="s">
        <v>438</v>
      </c>
    </row>
    <row r="3194" spans="1:6" x14ac:dyDescent="0.25">
      <c r="A3194" s="259" t="s">
        <v>9553</v>
      </c>
      <c r="B3194" s="260">
        <v>5006295</v>
      </c>
      <c r="C3194" s="261" t="s">
        <v>480</v>
      </c>
      <c r="D3194" s="262">
        <v>45717</v>
      </c>
      <c r="E3194" s="259" t="s">
        <v>898</v>
      </c>
      <c r="F3194" s="259" t="s">
        <v>438</v>
      </c>
    </row>
    <row r="3195" spans="1:6" x14ac:dyDescent="0.25">
      <c r="A3195" s="259" t="s">
        <v>9554</v>
      </c>
      <c r="B3195" s="260">
        <v>6018971</v>
      </c>
      <c r="C3195" s="261" t="s">
        <v>480</v>
      </c>
      <c r="D3195" s="262">
        <v>45717</v>
      </c>
      <c r="E3195" s="259" t="s">
        <v>898</v>
      </c>
      <c r="F3195" s="259" t="s">
        <v>438</v>
      </c>
    </row>
    <row r="3196" spans="1:6" x14ac:dyDescent="0.25">
      <c r="A3196" s="259" t="s">
        <v>9555</v>
      </c>
      <c r="B3196" s="260">
        <v>107405</v>
      </c>
      <c r="C3196" s="261" t="s">
        <v>583</v>
      </c>
      <c r="D3196" s="262">
        <v>45931</v>
      </c>
      <c r="E3196" s="259" t="s">
        <v>898</v>
      </c>
      <c r="F3196" s="259" t="s">
        <v>438</v>
      </c>
    </row>
    <row r="3197" spans="1:6" x14ac:dyDescent="0.25">
      <c r="A3197" s="259" t="s">
        <v>9556</v>
      </c>
      <c r="B3197" s="260">
        <v>86188</v>
      </c>
      <c r="C3197" s="261" t="s">
        <v>844</v>
      </c>
      <c r="D3197" s="262">
        <v>45717</v>
      </c>
      <c r="E3197" s="259" t="s">
        <v>898</v>
      </c>
      <c r="F3197" s="259" t="s">
        <v>438</v>
      </c>
    </row>
    <row r="3198" spans="1:6" x14ac:dyDescent="0.25">
      <c r="A3198" s="259" t="s">
        <v>9557</v>
      </c>
      <c r="B3198" s="260">
        <v>75876</v>
      </c>
      <c r="C3198" s="261" t="s">
        <v>844</v>
      </c>
      <c r="D3198" s="262">
        <v>45717</v>
      </c>
      <c r="E3198" s="259" t="s">
        <v>898</v>
      </c>
      <c r="F3198" s="259" t="s">
        <v>438</v>
      </c>
    </row>
    <row r="3199" spans="1:6" x14ac:dyDescent="0.25">
      <c r="A3199" s="259" t="s">
        <v>9558</v>
      </c>
      <c r="B3199" s="260">
        <v>76081</v>
      </c>
      <c r="C3199" s="261" t="s">
        <v>844</v>
      </c>
      <c r="D3199" s="262">
        <v>45717</v>
      </c>
      <c r="E3199" s="259" t="s">
        <v>898</v>
      </c>
      <c r="F3199" s="259" t="s">
        <v>438</v>
      </c>
    </row>
    <row r="3200" spans="1:6" x14ac:dyDescent="0.25">
      <c r="A3200" s="259" t="s">
        <v>9559</v>
      </c>
      <c r="B3200" s="260">
        <v>9242</v>
      </c>
      <c r="C3200" s="261" t="s">
        <v>844</v>
      </c>
      <c r="D3200" s="262">
        <v>45717</v>
      </c>
      <c r="E3200" s="259" t="s">
        <v>898</v>
      </c>
      <c r="F3200" s="259" t="s">
        <v>438</v>
      </c>
    </row>
    <row r="3201" spans="1:6" x14ac:dyDescent="0.25">
      <c r="A3201" s="259" t="s">
        <v>9560</v>
      </c>
      <c r="B3201" s="260">
        <v>6020674</v>
      </c>
      <c r="C3201" s="261" t="s">
        <v>480</v>
      </c>
      <c r="D3201" s="262">
        <v>45717</v>
      </c>
      <c r="E3201" s="259" t="s">
        <v>898</v>
      </c>
      <c r="F3201" s="259" t="s">
        <v>438</v>
      </c>
    </row>
    <row r="3202" spans="1:6" x14ac:dyDescent="0.25">
      <c r="A3202" s="259" t="s">
        <v>9561</v>
      </c>
      <c r="B3202" s="260">
        <v>326957</v>
      </c>
      <c r="C3202" s="261" t="s">
        <v>454</v>
      </c>
      <c r="D3202" s="262">
        <v>45901</v>
      </c>
      <c r="E3202" s="259" t="s">
        <v>898</v>
      </c>
      <c r="F3202" s="259" t="s">
        <v>438</v>
      </c>
    </row>
    <row r="3203" spans="1:6" x14ac:dyDescent="0.25">
      <c r="A3203" s="259" t="s">
        <v>9562</v>
      </c>
      <c r="B3203" s="260">
        <v>6018930</v>
      </c>
      <c r="C3203" s="261" t="s">
        <v>480</v>
      </c>
      <c r="D3203" s="262">
        <v>45717</v>
      </c>
      <c r="E3203" s="259" t="s">
        <v>898</v>
      </c>
      <c r="F3203" s="259" t="s">
        <v>438</v>
      </c>
    </row>
    <row r="3204" spans="1:6" x14ac:dyDescent="0.25">
      <c r="A3204" s="259" t="s">
        <v>9563</v>
      </c>
      <c r="B3204" s="260">
        <v>6020361</v>
      </c>
      <c r="C3204" s="261" t="s">
        <v>480</v>
      </c>
      <c r="D3204" s="262">
        <v>45717</v>
      </c>
      <c r="E3204" s="259" t="s">
        <v>898</v>
      </c>
      <c r="F3204" s="259" t="s">
        <v>438</v>
      </c>
    </row>
    <row r="3205" spans="1:6" x14ac:dyDescent="0.25">
      <c r="A3205" s="259" t="s">
        <v>9564</v>
      </c>
      <c r="B3205" s="260">
        <v>2576</v>
      </c>
      <c r="C3205" s="261" t="s">
        <v>844</v>
      </c>
      <c r="D3205" s="262">
        <v>45717</v>
      </c>
      <c r="E3205" s="259" t="s">
        <v>898</v>
      </c>
      <c r="F3205" s="259" t="s">
        <v>438</v>
      </c>
    </row>
    <row r="3206" spans="1:6" x14ac:dyDescent="0.25">
      <c r="A3206" s="259" t="s">
        <v>9565</v>
      </c>
      <c r="B3206" s="260">
        <v>234955</v>
      </c>
      <c r="C3206" s="261" t="s">
        <v>529</v>
      </c>
      <c r="D3206" s="262">
        <v>45992</v>
      </c>
      <c r="E3206" s="259" t="s">
        <v>898</v>
      </c>
      <c r="F3206" s="259" t="s">
        <v>438</v>
      </c>
    </row>
    <row r="3207" spans="1:6" x14ac:dyDescent="0.25">
      <c r="A3207" s="259" t="s">
        <v>9566</v>
      </c>
      <c r="B3207" s="260">
        <v>3793660</v>
      </c>
      <c r="C3207" s="261" t="s">
        <v>468</v>
      </c>
      <c r="D3207" s="262">
        <v>45901</v>
      </c>
      <c r="E3207" s="259" t="s">
        <v>898</v>
      </c>
      <c r="F3207" s="259" t="s">
        <v>438</v>
      </c>
    </row>
    <row r="3208" spans="1:6" x14ac:dyDescent="0.25">
      <c r="A3208" s="259" t="s">
        <v>9567</v>
      </c>
      <c r="B3208" s="260">
        <v>500355</v>
      </c>
      <c r="C3208" s="261" t="s">
        <v>480</v>
      </c>
      <c r="D3208" s="262">
        <v>45901</v>
      </c>
      <c r="E3208" s="259" t="s">
        <v>898</v>
      </c>
      <c r="F3208" s="259" t="s">
        <v>438</v>
      </c>
    </row>
    <row r="3209" spans="1:6" x14ac:dyDescent="0.25">
      <c r="A3209" s="259" t="s">
        <v>9568</v>
      </c>
      <c r="B3209" s="260">
        <v>12045009</v>
      </c>
      <c r="C3209" s="261" t="s">
        <v>480</v>
      </c>
      <c r="D3209" s="262">
        <v>45901</v>
      </c>
      <c r="E3209" s="259" t="s">
        <v>898</v>
      </c>
      <c r="F3209" s="259" t="s">
        <v>438</v>
      </c>
    </row>
    <row r="3210" spans="1:6" x14ac:dyDescent="0.25">
      <c r="A3210" s="259" t="s">
        <v>9569</v>
      </c>
      <c r="B3210" s="260">
        <v>6010519</v>
      </c>
      <c r="C3210" s="261" t="s">
        <v>480</v>
      </c>
      <c r="D3210" s="262">
        <v>45816</v>
      </c>
      <c r="E3210" s="259" t="s">
        <v>898</v>
      </c>
      <c r="F3210" s="259" t="s">
        <v>438</v>
      </c>
    </row>
    <row r="3211" spans="1:6" x14ac:dyDescent="0.25">
      <c r="A3211" s="259" t="s">
        <v>9570</v>
      </c>
      <c r="B3211" s="260" t="s">
        <v>17454</v>
      </c>
      <c r="C3211" s="261" t="s">
        <v>480</v>
      </c>
      <c r="D3211" s="262">
        <v>45901</v>
      </c>
      <c r="E3211" s="259" t="s">
        <v>898</v>
      </c>
      <c r="F3211" s="259" t="s">
        <v>438</v>
      </c>
    </row>
    <row r="3212" spans="1:6" x14ac:dyDescent="0.25">
      <c r="A3212" s="259" t="s">
        <v>9571</v>
      </c>
      <c r="B3212" s="260">
        <v>77689</v>
      </c>
      <c r="C3212" s="261" t="s">
        <v>844</v>
      </c>
      <c r="D3212" s="262">
        <v>45717</v>
      </c>
      <c r="E3212" s="259" t="s">
        <v>898</v>
      </c>
      <c r="F3212" s="259" t="s">
        <v>438</v>
      </c>
    </row>
    <row r="3213" spans="1:6" x14ac:dyDescent="0.25">
      <c r="A3213" s="259" t="s">
        <v>9572</v>
      </c>
      <c r="B3213" s="260">
        <v>96779</v>
      </c>
      <c r="C3213" s="261" t="s">
        <v>844</v>
      </c>
      <c r="D3213" s="262">
        <v>45717</v>
      </c>
      <c r="E3213" s="259" t="s">
        <v>898</v>
      </c>
      <c r="F3213" s="259" t="s">
        <v>438</v>
      </c>
    </row>
    <row r="3214" spans="1:6" x14ac:dyDescent="0.25">
      <c r="A3214" s="259" t="s">
        <v>9573</v>
      </c>
      <c r="B3214" s="260">
        <v>18178</v>
      </c>
      <c r="C3214" s="261" t="s">
        <v>844</v>
      </c>
      <c r="D3214" s="262">
        <v>45658</v>
      </c>
      <c r="E3214" s="259" t="s">
        <v>898</v>
      </c>
      <c r="F3214" s="259" t="s">
        <v>438</v>
      </c>
    </row>
    <row r="3215" spans="1:6" x14ac:dyDescent="0.25">
      <c r="A3215" s="259" t="s">
        <v>9574</v>
      </c>
      <c r="B3215" s="260">
        <v>99606</v>
      </c>
      <c r="C3215" s="261" t="s">
        <v>844</v>
      </c>
      <c r="D3215" s="262">
        <v>45717</v>
      </c>
      <c r="E3215" s="259" t="s">
        <v>898</v>
      </c>
      <c r="F3215" s="259" t="s">
        <v>438</v>
      </c>
    </row>
    <row r="3216" spans="1:6" x14ac:dyDescent="0.25">
      <c r="A3216" s="259" t="s">
        <v>9575</v>
      </c>
      <c r="B3216" s="260">
        <v>6024481</v>
      </c>
      <c r="C3216" s="261" t="s">
        <v>480</v>
      </c>
      <c r="D3216" s="262">
        <v>45658</v>
      </c>
      <c r="E3216" s="259" t="s">
        <v>898</v>
      </c>
      <c r="F3216" s="259" t="s">
        <v>438</v>
      </c>
    </row>
    <row r="3217" spans="1:6" x14ac:dyDescent="0.25">
      <c r="A3217" s="259" t="s">
        <v>9576</v>
      </c>
      <c r="B3217" s="260">
        <v>61194</v>
      </c>
      <c r="C3217" s="261" t="s">
        <v>844</v>
      </c>
      <c r="D3217" s="262">
        <v>45992</v>
      </c>
      <c r="E3217" s="259" t="s">
        <v>898</v>
      </c>
      <c r="F3217" s="259" t="s">
        <v>438</v>
      </c>
    </row>
    <row r="3218" spans="1:6" x14ac:dyDescent="0.25">
      <c r="A3218" s="259" t="s">
        <v>9577</v>
      </c>
      <c r="B3218" s="260">
        <v>91055</v>
      </c>
      <c r="C3218" s="261" t="s">
        <v>844</v>
      </c>
      <c r="D3218" s="262">
        <v>45658</v>
      </c>
      <c r="E3218" s="259" t="s">
        <v>898</v>
      </c>
      <c r="F3218" s="259" t="s">
        <v>438</v>
      </c>
    </row>
    <row r="3219" spans="1:6" x14ac:dyDescent="0.25">
      <c r="A3219" s="259" t="s">
        <v>9578</v>
      </c>
      <c r="B3219" s="260">
        <v>6003212</v>
      </c>
      <c r="C3219" s="261" t="s">
        <v>480</v>
      </c>
      <c r="D3219" s="262">
        <v>45809</v>
      </c>
      <c r="E3219" s="259" t="s">
        <v>898</v>
      </c>
      <c r="F3219" s="259" t="s">
        <v>438</v>
      </c>
    </row>
    <row r="3220" spans="1:6" x14ac:dyDescent="0.25">
      <c r="A3220" s="259" t="s">
        <v>9579</v>
      </c>
      <c r="B3220" s="260">
        <v>5408</v>
      </c>
      <c r="C3220" s="261" t="s">
        <v>844</v>
      </c>
      <c r="D3220" s="262">
        <v>45658</v>
      </c>
      <c r="E3220" s="259" t="s">
        <v>898</v>
      </c>
      <c r="F3220" s="259" t="s">
        <v>438</v>
      </c>
    </row>
    <row r="3221" spans="1:6" x14ac:dyDescent="0.25">
      <c r="A3221" s="259" t="s">
        <v>9580</v>
      </c>
      <c r="B3221" s="260">
        <v>5005535</v>
      </c>
      <c r="C3221" s="261" t="s">
        <v>480</v>
      </c>
      <c r="D3221" s="262">
        <v>45717</v>
      </c>
      <c r="E3221" s="259" t="s">
        <v>898</v>
      </c>
      <c r="F3221" s="259" t="s">
        <v>438</v>
      </c>
    </row>
    <row r="3222" spans="1:6" x14ac:dyDescent="0.25">
      <c r="A3222" s="259" t="s">
        <v>9581</v>
      </c>
      <c r="B3222" s="260" t="s">
        <v>17927</v>
      </c>
      <c r="C3222" s="261" t="s">
        <v>501</v>
      </c>
      <c r="D3222" s="262">
        <v>45658</v>
      </c>
      <c r="E3222" s="259" t="s">
        <v>898</v>
      </c>
      <c r="F3222" s="259" t="s">
        <v>438</v>
      </c>
    </row>
    <row r="3223" spans="1:6" x14ac:dyDescent="0.25">
      <c r="A3223" s="259" t="s">
        <v>9582</v>
      </c>
      <c r="B3223" s="260">
        <v>7128020011096</v>
      </c>
      <c r="C3223" s="261" t="s">
        <v>452</v>
      </c>
      <c r="D3223" s="262">
        <v>45901</v>
      </c>
      <c r="E3223" s="259" t="s">
        <v>898</v>
      </c>
      <c r="F3223" s="259" t="s">
        <v>438</v>
      </c>
    </row>
    <row r="3224" spans="1:6" x14ac:dyDescent="0.25">
      <c r="A3224" s="259" t="s">
        <v>9583</v>
      </c>
      <c r="B3224" s="260">
        <v>316120</v>
      </c>
      <c r="C3224" s="261" t="s">
        <v>454</v>
      </c>
      <c r="D3224" s="262">
        <v>45658</v>
      </c>
      <c r="E3224" s="259" t="s">
        <v>898</v>
      </c>
      <c r="F3224" s="259" t="s">
        <v>438</v>
      </c>
    </row>
    <row r="3225" spans="1:6" x14ac:dyDescent="0.25">
      <c r="A3225" s="259" t="s">
        <v>9584</v>
      </c>
      <c r="B3225" s="260">
        <v>230401</v>
      </c>
      <c r="C3225" s="261" t="s">
        <v>529</v>
      </c>
      <c r="D3225" s="262">
        <v>45658</v>
      </c>
      <c r="E3225" s="259" t="s">
        <v>898</v>
      </c>
      <c r="F3225" s="259" t="s">
        <v>438</v>
      </c>
    </row>
    <row r="3226" spans="1:6" x14ac:dyDescent="0.25">
      <c r="A3226" s="259" t="s">
        <v>9585</v>
      </c>
      <c r="B3226" s="260">
        <v>27328</v>
      </c>
      <c r="C3226" s="261" t="s">
        <v>844</v>
      </c>
      <c r="D3226" s="262">
        <v>45658</v>
      </c>
      <c r="E3226" s="259" t="s">
        <v>898</v>
      </c>
      <c r="F3226" s="259" t="s">
        <v>438</v>
      </c>
    </row>
    <row r="3227" spans="1:6" x14ac:dyDescent="0.25">
      <c r="A3227" s="259" t="s">
        <v>9586</v>
      </c>
      <c r="B3227" s="260">
        <v>110293</v>
      </c>
      <c r="C3227" s="261" t="s">
        <v>583</v>
      </c>
      <c r="D3227" s="262">
        <v>45901</v>
      </c>
      <c r="E3227" s="259" t="s">
        <v>898</v>
      </c>
      <c r="F3227" s="259" t="s">
        <v>438</v>
      </c>
    </row>
    <row r="3228" spans="1:6" x14ac:dyDescent="0.25">
      <c r="A3228" s="259" t="s">
        <v>9587</v>
      </c>
      <c r="B3228" s="260">
        <v>493315</v>
      </c>
      <c r="C3228" s="261" t="s">
        <v>454</v>
      </c>
      <c r="D3228" s="262">
        <v>45901</v>
      </c>
      <c r="E3228" s="259" t="s">
        <v>898</v>
      </c>
      <c r="F3228" s="259" t="s">
        <v>438</v>
      </c>
    </row>
    <row r="3229" spans="1:6" x14ac:dyDescent="0.25">
      <c r="A3229" s="259" t="s">
        <v>9588</v>
      </c>
      <c r="B3229" s="260">
        <v>4512775</v>
      </c>
      <c r="C3229" s="261" t="s">
        <v>468</v>
      </c>
      <c r="D3229" s="262">
        <v>45717</v>
      </c>
      <c r="E3229" s="259" t="s">
        <v>898</v>
      </c>
      <c r="F3229" s="259" t="s">
        <v>438</v>
      </c>
    </row>
    <row r="3230" spans="1:6" x14ac:dyDescent="0.25">
      <c r="A3230" s="259" t="s">
        <v>9589</v>
      </c>
      <c r="B3230" s="260">
        <v>492996</v>
      </c>
      <c r="C3230" s="261" t="s">
        <v>454</v>
      </c>
      <c r="D3230" s="262">
        <v>45809</v>
      </c>
      <c r="E3230" s="259" t="s">
        <v>898</v>
      </c>
      <c r="F3230" s="259" t="s">
        <v>438</v>
      </c>
    </row>
    <row r="3231" spans="1:6" x14ac:dyDescent="0.25">
      <c r="A3231" s="259" t="s">
        <v>9590</v>
      </c>
      <c r="B3231" s="260">
        <v>47435</v>
      </c>
      <c r="C3231" s="261" t="s">
        <v>479</v>
      </c>
      <c r="D3231" s="262">
        <v>45658</v>
      </c>
      <c r="E3231" s="259" t="s">
        <v>898</v>
      </c>
      <c r="F3231" s="259" t="s">
        <v>438</v>
      </c>
    </row>
    <row r="3232" spans="1:6" x14ac:dyDescent="0.25">
      <c r="A3232" s="259" t="s">
        <v>9591</v>
      </c>
      <c r="B3232" s="260">
        <v>89266</v>
      </c>
      <c r="C3232" s="261" t="s">
        <v>447</v>
      </c>
      <c r="D3232" s="262">
        <v>45809</v>
      </c>
      <c r="E3232" s="259" t="s">
        <v>898</v>
      </c>
      <c r="F3232" s="259" t="s">
        <v>438</v>
      </c>
    </row>
    <row r="3233" spans="1:6" x14ac:dyDescent="0.25">
      <c r="A3233" s="259" t="s">
        <v>9592</v>
      </c>
      <c r="B3233" s="260">
        <v>1003994</v>
      </c>
      <c r="C3233" s="261" t="s">
        <v>480</v>
      </c>
      <c r="D3233" s="262">
        <v>45931</v>
      </c>
      <c r="E3233" s="259" t="s">
        <v>898</v>
      </c>
      <c r="F3233" s="259" t="s">
        <v>438</v>
      </c>
    </row>
    <row r="3234" spans="1:6" x14ac:dyDescent="0.25">
      <c r="A3234" s="259" t="s">
        <v>9593</v>
      </c>
      <c r="B3234" s="260">
        <v>7791021016712</v>
      </c>
      <c r="C3234" s="261" t="s">
        <v>478</v>
      </c>
      <c r="D3234" s="262">
        <v>45901</v>
      </c>
      <c r="E3234" s="259" t="s">
        <v>898</v>
      </c>
      <c r="F3234" s="259" t="s">
        <v>438</v>
      </c>
    </row>
    <row r="3235" spans="1:6" x14ac:dyDescent="0.25">
      <c r="A3235" s="259" t="s">
        <v>9594</v>
      </c>
      <c r="B3235" s="260">
        <v>234589</v>
      </c>
      <c r="C3235" s="261" t="s">
        <v>529</v>
      </c>
      <c r="D3235" s="262">
        <v>45992</v>
      </c>
      <c r="E3235" s="259" t="s">
        <v>898</v>
      </c>
      <c r="F3235" s="259" t="s">
        <v>438</v>
      </c>
    </row>
    <row r="3236" spans="1:6" x14ac:dyDescent="0.25">
      <c r="A3236" s="259" t="s">
        <v>9595</v>
      </c>
      <c r="B3236" s="260">
        <v>65743</v>
      </c>
      <c r="C3236" s="261" t="s">
        <v>447</v>
      </c>
      <c r="D3236" s="262">
        <v>45809</v>
      </c>
      <c r="E3236" s="259" t="s">
        <v>898</v>
      </c>
      <c r="F3236" s="259" t="s">
        <v>438</v>
      </c>
    </row>
    <row r="3237" spans="1:6" x14ac:dyDescent="0.25">
      <c r="A3237" s="259" t="s">
        <v>9596</v>
      </c>
      <c r="B3237" s="260">
        <v>37961</v>
      </c>
      <c r="C3237" s="261" t="s">
        <v>844</v>
      </c>
      <c r="D3237" s="262">
        <v>45901</v>
      </c>
      <c r="E3237" s="259" t="s">
        <v>898</v>
      </c>
      <c r="F3237" s="259" t="s">
        <v>438</v>
      </c>
    </row>
    <row r="3238" spans="1:6" x14ac:dyDescent="0.25">
      <c r="A3238" s="259" t="s">
        <v>9597</v>
      </c>
      <c r="B3238" s="260">
        <v>65707</v>
      </c>
      <c r="C3238" s="261" t="s">
        <v>447</v>
      </c>
      <c r="D3238" s="262">
        <v>45658</v>
      </c>
      <c r="E3238" s="259" t="s">
        <v>898</v>
      </c>
      <c r="F3238" s="259" t="s">
        <v>438</v>
      </c>
    </row>
    <row r="3239" spans="1:6" x14ac:dyDescent="0.25">
      <c r="A3239" s="259" t="s">
        <v>9598</v>
      </c>
      <c r="B3239" s="260">
        <v>65714</v>
      </c>
      <c r="C3239" s="261" t="s">
        <v>447</v>
      </c>
      <c r="D3239" s="262">
        <v>45717</v>
      </c>
      <c r="E3239" s="259" t="s">
        <v>898</v>
      </c>
      <c r="F3239" s="259" t="s">
        <v>438</v>
      </c>
    </row>
    <row r="3240" spans="1:6" x14ac:dyDescent="0.25">
      <c r="A3240" s="259" t="s">
        <v>9599</v>
      </c>
      <c r="B3240" s="260">
        <v>86712</v>
      </c>
      <c r="C3240" s="261" t="s">
        <v>844</v>
      </c>
      <c r="D3240" s="262">
        <v>45992</v>
      </c>
      <c r="E3240" s="259" t="s">
        <v>898</v>
      </c>
      <c r="F3240" s="259" t="s">
        <v>438</v>
      </c>
    </row>
    <row r="3241" spans="1:6" x14ac:dyDescent="0.25">
      <c r="A3241" s="259" t="s">
        <v>9600</v>
      </c>
      <c r="B3241" s="260">
        <v>501432</v>
      </c>
      <c r="C3241" s="261" t="s">
        <v>454</v>
      </c>
      <c r="D3241" s="262">
        <v>45658</v>
      </c>
      <c r="E3241" s="259" t="s">
        <v>898</v>
      </c>
      <c r="F3241" s="259" t="s">
        <v>438</v>
      </c>
    </row>
    <row r="3242" spans="1:6" x14ac:dyDescent="0.25">
      <c r="A3242" s="259" t="s">
        <v>9601</v>
      </c>
      <c r="B3242" s="260">
        <v>637880</v>
      </c>
      <c r="C3242" s="261" t="s">
        <v>454</v>
      </c>
      <c r="D3242" s="262">
        <v>45901</v>
      </c>
      <c r="E3242" s="259" t="s">
        <v>898</v>
      </c>
      <c r="F3242" s="259" t="s">
        <v>438</v>
      </c>
    </row>
    <row r="3243" spans="1:6" x14ac:dyDescent="0.25">
      <c r="A3243" s="259" t="s">
        <v>9602</v>
      </c>
      <c r="B3243" s="260">
        <v>234904</v>
      </c>
      <c r="C3243" s="261" t="s">
        <v>529</v>
      </c>
      <c r="D3243" s="262">
        <v>45992</v>
      </c>
      <c r="E3243" s="259" t="s">
        <v>898</v>
      </c>
      <c r="F3243" s="259" t="s">
        <v>438</v>
      </c>
    </row>
    <row r="3244" spans="1:6" x14ac:dyDescent="0.25">
      <c r="A3244" s="259" t="s">
        <v>9603</v>
      </c>
      <c r="B3244" s="260">
        <v>11973</v>
      </c>
      <c r="C3244" s="261" t="s">
        <v>844</v>
      </c>
      <c r="D3244" s="262">
        <v>45809</v>
      </c>
      <c r="E3244" s="259" t="s">
        <v>898</v>
      </c>
      <c r="F3244" s="259" t="s">
        <v>438</v>
      </c>
    </row>
    <row r="3245" spans="1:6" x14ac:dyDescent="0.25">
      <c r="A3245" s="259" t="s">
        <v>9604</v>
      </c>
      <c r="B3245" s="260">
        <v>65180</v>
      </c>
      <c r="C3245" s="261" t="s">
        <v>464</v>
      </c>
      <c r="D3245" s="262">
        <v>45658</v>
      </c>
      <c r="E3245" s="259" t="s">
        <v>898</v>
      </c>
      <c r="F3245" s="259" t="s">
        <v>438</v>
      </c>
    </row>
    <row r="3246" spans="1:6" x14ac:dyDescent="0.25">
      <c r="A3246" s="259" t="s">
        <v>9605</v>
      </c>
      <c r="B3246" s="260">
        <v>240150</v>
      </c>
      <c r="C3246" s="261" t="s">
        <v>529</v>
      </c>
      <c r="D3246" s="262">
        <v>45962</v>
      </c>
      <c r="E3246" s="259" t="s">
        <v>898</v>
      </c>
      <c r="F3246" s="259" t="s">
        <v>438</v>
      </c>
    </row>
    <row r="3247" spans="1:6" x14ac:dyDescent="0.25">
      <c r="A3247" s="259" t="s">
        <v>9606</v>
      </c>
      <c r="B3247" s="260">
        <v>5006958</v>
      </c>
      <c r="C3247" s="261" t="s">
        <v>480</v>
      </c>
      <c r="D3247" s="262">
        <v>45901</v>
      </c>
      <c r="E3247" s="259" t="s">
        <v>898</v>
      </c>
      <c r="F3247" s="259" t="s">
        <v>438</v>
      </c>
    </row>
    <row r="3248" spans="1:6" x14ac:dyDescent="0.25">
      <c r="A3248" s="259" t="s">
        <v>9607</v>
      </c>
      <c r="B3248" s="260">
        <v>6825909</v>
      </c>
      <c r="C3248" s="261" t="s">
        <v>535</v>
      </c>
      <c r="D3248" s="262">
        <v>45658</v>
      </c>
      <c r="E3248" s="259" t="s">
        <v>898</v>
      </c>
      <c r="F3248" s="259" t="s">
        <v>438</v>
      </c>
    </row>
    <row r="3249" spans="1:6" x14ac:dyDescent="0.25">
      <c r="A3249" s="259" t="s">
        <v>9608</v>
      </c>
      <c r="B3249" s="260">
        <v>51632</v>
      </c>
      <c r="C3249" s="261" t="s">
        <v>844</v>
      </c>
      <c r="D3249" s="262">
        <v>45901</v>
      </c>
      <c r="E3249" s="259" t="s">
        <v>898</v>
      </c>
      <c r="F3249" s="259" t="s">
        <v>438</v>
      </c>
    </row>
    <row r="3250" spans="1:6" x14ac:dyDescent="0.25">
      <c r="A3250" s="259" t="s">
        <v>9609</v>
      </c>
      <c r="B3250" s="260">
        <v>77890220376</v>
      </c>
      <c r="C3250" s="261" t="s">
        <v>478</v>
      </c>
      <c r="D3250" s="262">
        <v>45901</v>
      </c>
      <c r="E3250" s="259" t="s">
        <v>898</v>
      </c>
      <c r="F3250" s="259" t="s">
        <v>438</v>
      </c>
    </row>
    <row r="3251" spans="1:6" x14ac:dyDescent="0.25">
      <c r="A3251" s="259" t="s">
        <v>9610</v>
      </c>
      <c r="B3251" s="260">
        <v>61750</v>
      </c>
      <c r="C3251" s="261" t="s">
        <v>844</v>
      </c>
      <c r="D3251" s="262">
        <v>45658</v>
      </c>
      <c r="E3251" s="259" t="s">
        <v>898</v>
      </c>
      <c r="F3251" s="259" t="s">
        <v>438</v>
      </c>
    </row>
    <row r="3252" spans="1:6" x14ac:dyDescent="0.25">
      <c r="A3252" s="259" t="s">
        <v>9611</v>
      </c>
      <c r="B3252" s="260">
        <v>93988</v>
      </c>
      <c r="C3252" s="261" t="s">
        <v>844</v>
      </c>
      <c r="D3252" s="262">
        <v>45658</v>
      </c>
      <c r="E3252" s="259" t="s">
        <v>898</v>
      </c>
      <c r="F3252" s="259" t="s">
        <v>438</v>
      </c>
    </row>
    <row r="3253" spans="1:6" x14ac:dyDescent="0.25">
      <c r="A3253" s="259" t="s">
        <v>9612</v>
      </c>
      <c r="B3253" s="260">
        <v>6008422</v>
      </c>
      <c r="C3253" s="261" t="s">
        <v>480</v>
      </c>
      <c r="D3253" s="262">
        <v>45809</v>
      </c>
      <c r="E3253" s="259" t="s">
        <v>898</v>
      </c>
      <c r="F3253" s="259" t="s">
        <v>438</v>
      </c>
    </row>
    <row r="3254" spans="1:6" x14ac:dyDescent="0.25">
      <c r="A3254" s="259" t="s">
        <v>9613</v>
      </c>
      <c r="B3254" s="260">
        <v>7179609</v>
      </c>
      <c r="C3254" s="261" t="s">
        <v>535</v>
      </c>
      <c r="D3254" s="262">
        <v>45658</v>
      </c>
      <c r="E3254" s="259" t="s">
        <v>898</v>
      </c>
      <c r="F3254" s="259" t="s">
        <v>438</v>
      </c>
    </row>
    <row r="3255" spans="1:6" x14ac:dyDescent="0.25">
      <c r="A3255" s="259" t="s">
        <v>9614</v>
      </c>
      <c r="B3255" s="260">
        <v>279304</v>
      </c>
      <c r="C3255" s="261" t="s">
        <v>454</v>
      </c>
      <c r="D3255" s="262">
        <v>45839</v>
      </c>
      <c r="E3255" s="259" t="s">
        <v>898</v>
      </c>
      <c r="F3255" s="259" t="s">
        <v>438</v>
      </c>
    </row>
    <row r="3256" spans="1:6" x14ac:dyDescent="0.25">
      <c r="A3256" s="259" t="s">
        <v>9615</v>
      </c>
      <c r="B3256" s="260">
        <v>206358</v>
      </c>
      <c r="C3256" s="261" t="s">
        <v>529</v>
      </c>
      <c r="D3256" s="262">
        <v>45901</v>
      </c>
      <c r="E3256" s="259" t="s">
        <v>898</v>
      </c>
      <c r="F3256" s="259" t="s">
        <v>438</v>
      </c>
    </row>
    <row r="3257" spans="1:6" x14ac:dyDescent="0.25">
      <c r="A3257" s="259" t="s">
        <v>9616</v>
      </c>
      <c r="B3257" s="260">
        <v>88531</v>
      </c>
      <c r="C3257" s="261" t="s">
        <v>464</v>
      </c>
      <c r="D3257" s="262">
        <v>45809</v>
      </c>
      <c r="E3257" s="259" t="s">
        <v>898</v>
      </c>
      <c r="F3257" s="259" t="s">
        <v>438</v>
      </c>
    </row>
    <row r="3258" spans="1:6" x14ac:dyDescent="0.25">
      <c r="A3258" s="259" t="s">
        <v>9617</v>
      </c>
      <c r="B3258" s="260">
        <v>87119</v>
      </c>
      <c r="C3258" s="261" t="s">
        <v>844</v>
      </c>
      <c r="D3258" s="262">
        <v>45658</v>
      </c>
      <c r="E3258" s="259" t="s">
        <v>898</v>
      </c>
      <c r="F3258" s="259" t="s">
        <v>438</v>
      </c>
    </row>
    <row r="3259" spans="1:6" x14ac:dyDescent="0.25">
      <c r="A3259" s="259" t="s">
        <v>9618</v>
      </c>
      <c r="B3259" s="260">
        <v>6008190</v>
      </c>
      <c r="C3259" s="261" t="s">
        <v>480</v>
      </c>
      <c r="D3259" s="262">
        <v>45809</v>
      </c>
      <c r="E3259" s="259" t="s">
        <v>898</v>
      </c>
      <c r="F3259" s="259" t="s">
        <v>438</v>
      </c>
    </row>
    <row r="3260" spans="1:6" x14ac:dyDescent="0.25">
      <c r="A3260" s="259" t="s">
        <v>9619</v>
      </c>
      <c r="B3260" s="260">
        <v>6017527</v>
      </c>
      <c r="C3260" s="261" t="s">
        <v>480</v>
      </c>
      <c r="D3260" s="262">
        <v>45901</v>
      </c>
      <c r="E3260" s="259" t="s">
        <v>898</v>
      </c>
      <c r="F3260" s="259" t="s">
        <v>438</v>
      </c>
    </row>
    <row r="3261" spans="1:6" x14ac:dyDescent="0.25">
      <c r="A3261" s="259" t="s">
        <v>9620</v>
      </c>
      <c r="B3261" s="260">
        <v>210264</v>
      </c>
      <c r="C3261" s="261" t="s">
        <v>529</v>
      </c>
      <c r="D3261" s="262">
        <v>45901</v>
      </c>
      <c r="E3261" s="259" t="s">
        <v>898</v>
      </c>
      <c r="F3261" s="259" t="s">
        <v>438</v>
      </c>
    </row>
    <row r="3262" spans="1:6" x14ac:dyDescent="0.25">
      <c r="A3262" s="259" t="s">
        <v>9621</v>
      </c>
      <c r="B3262" s="260">
        <v>11940</v>
      </c>
      <c r="C3262" s="261" t="s">
        <v>445</v>
      </c>
      <c r="D3262" s="262">
        <v>45658</v>
      </c>
      <c r="E3262" s="259" t="s">
        <v>898</v>
      </c>
      <c r="F3262" s="259" t="s">
        <v>438</v>
      </c>
    </row>
    <row r="3263" spans="1:6" x14ac:dyDescent="0.25">
      <c r="A3263" s="259" t="s">
        <v>9622</v>
      </c>
      <c r="B3263" s="260">
        <v>5004720</v>
      </c>
      <c r="C3263" s="261" t="s">
        <v>501</v>
      </c>
      <c r="D3263" s="262">
        <v>45809</v>
      </c>
      <c r="E3263" s="259" t="s">
        <v>898</v>
      </c>
      <c r="F3263" s="259" t="s">
        <v>438</v>
      </c>
    </row>
    <row r="3264" spans="1:6" x14ac:dyDescent="0.25">
      <c r="A3264" s="259" t="s">
        <v>9623</v>
      </c>
      <c r="B3264" s="260">
        <v>207214</v>
      </c>
      <c r="C3264" s="261" t="s">
        <v>529</v>
      </c>
      <c r="D3264" s="262">
        <v>45901</v>
      </c>
      <c r="E3264" s="259" t="s">
        <v>898</v>
      </c>
      <c r="F3264" s="259" t="s">
        <v>438</v>
      </c>
    </row>
    <row r="3265" spans="1:6" x14ac:dyDescent="0.25">
      <c r="A3265" s="259" t="s">
        <v>9624</v>
      </c>
      <c r="B3265" s="260">
        <v>117462</v>
      </c>
      <c r="C3265" s="261" t="s">
        <v>439</v>
      </c>
      <c r="D3265" s="262">
        <v>45658</v>
      </c>
      <c r="E3265" s="259" t="s">
        <v>898</v>
      </c>
      <c r="F3265" s="259" t="s">
        <v>438</v>
      </c>
    </row>
    <row r="3266" spans="1:6" x14ac:dyDescent="0.25">
      <c r="A3266" s="259" t="s">
        <v>9625</v>
      </c>
      <c r="B3266" s="260" t="s">
        <v>17928</v>
      </c>
      <c r="C3266" s="261" t="s">
        <v>529</v>
      </c>
      <c r="D3266" s="262">
        <v>45658</v>
      </c>
      <c r="E3266" s="259" t="s">
        <v>898</v>
      </c>
      <c r="F3266" s="259" t="s">
        <v>438</v>
      </c>
    </row>
    <row r="3267" spans="1:6" x14ac:dyDescent="0.25">
      <c r="A3267" s="259" t="s">
        <v>9626</v>
      </c>
      <c r="B3267" s="260">
        <v>7128019024150</v>
      </c>
      <c r="C3267" s="261" t="s">
        <v>452</v>
      </c>
      <c r="D3267" s="262">
        <v>45658</v>
      </c>
      <c r="E3267" s="259" t="s">
        <v>898</v>
      </c>
      <c r="F3267" s="259" t="s">
        <v>438</v>
      </c>
    </row>
    <row r="3268" spans="1:6" x14ac:dyDescent="0.25">
      <c r="A3268" s="259" t="s">
        <v>9627</v>
      </c>
      <c r="B3268" s="260">
        <v>525834</v>
      </c>
      <c r="C3268" s="261" t="s">
        <v>454</v>
      </c>
      <c r="D3268" s="262">
        <v>45658</v>
      </c>
      <c r="E3268" s="259" t="s">
        <v>898</v>
      </c>
      <c r="F3268" s="259" t="s">
        <v>438</v>
      </c>
    </row>
    <row r="3269" spans="1:6" x14ac:dyDescent="0.25">
      <c r="A3269" s="259" t="s">
        <v>9628</v>
      </c>
      <c r="B3269" s="260">
        <v>240992</v>
      </c>
      <c r="C3269" s="261" t="s">
        <v>529</v>
      </c>
      <c r="D3269" s="262">
        <v>45992</v>
      </c>
      <c r="E3269" s="259" t="s">
        <v>898</v>
      </c>
      <c r="F3269" s="259" t="s">
        <v>438</v>
      </c>
    </row>
    <row r="3270" spans="1:6" x14ac:dyDescent="0.25">
      <c r="A3270" s="259" t="s">
        <v>9629</v>
      </c>
      <c r="B3270" s="260">
        <v>65420</v>
      </c>
      <c r="C3270" s="261" t="s">
        <v>447</v>
      </c>
      <c r="D3270" s="262">
        <v>45778</v>
      </c>
      <c r="E3270" s="259" t="s">
        <v>898</v>
      </c>
      <c r="F3270" s="259" t="s">
        <v>438</v>
      </c>
    </row>
    <row r="3271" spans="1:6" x14ac:dyDescent="0.25">
      <c r="A3271" s="259" t="s">
        <v>9630</v>
      </c>
      <c r="B3271" s="260">
        <v>55553</v>
      </c>
      <c r="C3271" s="261" t="s">
        <v>441</v>
      </c>
      <c r="D3271" s="262">
        <v>45689</v>
      </c>
      <c r="E3271" s="259" t="s">
        <v>898</v>
      </c>
      <c r="F3271" s="259" t="s">
        <v>438</v>
      </c>
    </row>
    <row r="3272" spans="1:6" x14ac:dyDescent="0.25">
      <c r="A3272" s="259" t="s">
        <v>9631</v>
      </c>
      <c r="B3272" s="260">
        <v>282389</v>
      </c>
      <c r="C3272" s="261" t="s">
        <v>509</v>
      </c>
      <c r="D3272" s="262">
        <v>45717</v>
      </c>
      <c r="E3272" s="259" t="s">
        <v>898</v>
      </c>
      <c r="F3272" s="259" t="s">
        <v>438</v>
      </c>
    </row>
    <row r="3273" spans="1:6" x14ac:dyDescent="0.25">
      <c r="A3273" s="259" t="s">
        <v>9632</v>
      </c>
      <c r="B3273" s="260">
        <v>789571109412662</v>
      </c>
      <c r="C3273" s="261" t="s">
        <v>452</v>
      </c>
      <c r="D3273" s="262">
        <v>45658</v>
      </c>
      <c r="E3273" s="259" t="s">
        <v>898</v>
      </c>
      <c r="F3273" s="259" t="s">
        <v>438</v>
      </c>
    </row>
    <row r="3274" spans="1:6" x14ac:dyDescent="0.25">
      <c r="A3274" s="259" t="s">
        <v>9633</v>
      </c>
      <c r="B3274" s="260" t="s">
        <v>17455</v>
      </c>
      <c r="C3274" s="261" t="s">
        <v>445</v>
      </c>
      <c r="D3274" s="262">
        <v>45658</v>
      </c>
      <c r="E3274" s="259" t="s">
        <v>898</v>
      </c>
      <c r="F3274" s="259" t="s">
        <v>438</v>
      </c>
    </row>
    <row r="3275" spans="1:6" x14ac:dyDescent="0.25">
      <c r="A3275" s="259" t="s">
        <v>9634</v>
      </c>
      <c r="B3275" s="260">
        <v>125655</v>
      </c>
      <c r="C3275" s="261" t="s">
        <v>447</v>
      </c>
      <c r="D3275" s="262">
        <v>45658</v>
      </c>
      <c r="E3275" s="259" t="s">
        <v>898</v>
      </c>
      <c r="F3275" s="259" t="s">
        <v>438</v>
      </c>
    </row>
    <row r="3276" spans="1:6" x14ac:dyDescent="0.25">
      <c r="A3276" s="259" t="s">
        <v>9636</v>
      </c>
      <c r="B3276" s="260">
        <v>57682</v>
      </c>
      <c r="C3276" s="261" t="s">
        <v>844</v>
      </c>
      <c r="D3276" s="262">
        <v>45658</v>
      </c>
      <c r="E3276" s="259" t="s">
        <v>898</v>
      </c>
      <c r="F3276" s="259" t="s">
        <v>438</v>
      </c>
    </row>
    <row r="3277" spans="1:6" x14ac:dyDescent="0.25">
      <c r="A3277" s="259" t="s">
        <v>9637</v>
      </c>
      <c r="B3277" s="260">
        <v>206661</v>
      </c>
      <c r="C3277" s="261" t="s">
        <v>529</v>
      </c>
      <c r="D3277" s="262">
        <v>45901</v>
      </c>
      <c r="E3277" s="259" t="s">
        <v>898</v>
      </c>
      <c r="F3277" s="259" t="s">
        <v>438</v>
      </c>
    </row>
    <row r="3278" spans="1:6" x14ac:dyDescent="0.25">
      <c r="A3278" s="259" t="s">
        <v>9638</v>
      </c>
      <c r="B3278" s="260">
        <v>483107</v>
      </c>
      <c r="C3278" s="261" t="s">
        <v>454</v>
      </c>
      <c r="D3278" s="262">
        <v>45809</v>
      </c>
      <c r="E3278" s="259" t="s">
        <v>898</v>
      </c>
      <c r="F3278" s="259" t="s">
        <v>438</v>
      </c>
    </row>
    <row r="3279" spans="1:6" x14ac:dyDescent="0.25">
      <c r="A3279" s="259" t="s">
        <v>9639</v>
      </c>
      <c r="B3279" s="260">
        <v>46567</v>
      </c>
      <c r="C3279" s="261" t="s">
        <v>479</v>
      </c>
      <c r="D3279" s="262">
        <v>45658</v>
      </c>
      <c r="E3279" s="259" t="s">
        <v>898</v>
      </c>
      <c r="F3279" s="259" t="s">
        <v>438</v>
      </c>
    </row>
    <row r="3280" spans="1:6" x14ac:dyDescent="0.25">
      <c r="A3280" s="259" t="s">
        <v>9640</v>
      </c>
      <c r="B3280" s="260">
        <v>239328</v>
      </c>
      <c r="C3280" s="261" t="s">
        <v>529</v>
      </c>
      <c r="D3280" s="262">
        <v>45992</v>
      </c>
      <c r="E3280" s="259" t="s">
        <v>898</v>
      </c>
      <c r="F3280" s="259" t="s">
        <v>438</v>
      </c>
    </row>
    <row r="3281" spans="1:6" x14ac:dyDescent="0.25">
      <c r="A3281" s="259" t="s">
        <v>9641</v>
      </c>
      <c r="B3281" s="260">
        <v>522797</v>
      </c>
      <c r="C3281" s="261" t="s">
        <v>454</v>
      </c>
      <c r="D3281" s="262">
        <v>45658</v>
      </c>
      <c r="E3281" s="259" t="s">
        <v>898</v>
      </c>
      <c r="F3281" s="259" t="s">
        <v>438</v>
      </c>
    </row>
    <row r="3282" spans="1:6" x14ac:dyDescent="0.25">
      <c r="A3282" s="259" t="s">
        <v>9642</v>
      </c>
      <c r="B3282" s="260">
        <v>315155</v>
      </c>
      <c r="C3282" s="261" t="s">
        <v>454</v>
      </c>
      <c r="D3282" s="262">
        <v>45658</v>
      </c>
      <c r="E3282" s="259" t="s">
        <v>898</v>
      </c>
      <c r="F3282" s="259" t="s">
        <v>438</v>
      </c>
    </row>
    <row r="3283" spans="1:6" x14ac:dyDescent="0.25">
      <c r="A3283" s="259" t="s">
        <v>9643</v>
      </c>
      <c r="B3283" s="260">
        <v>240267</v>
      </c>
      <c r="C3283" s="261" t="s">
        <v>529</v>
      </c>
      <c r="D3283" s="262">
        <v>45931</v>
      </c>
      <c r="E3283" s="259" t="s">
        <v>898</v>
      </c>
      <c r="F3283" s="259" t="s">
        <v>438</v>
      </c>
    </row>
    <row r="3284" spans="1:6" x14ac:dyDescent="0.25">
      <c r="A3284" s="259" t="s">
        <v>9644</v>
      </c>
      <c r="B3284" s="260">
        <v>88883</v>
      </c>
      <c r="C3284" s="261" t="s">
        <v>448</v>
      </c>
      <c r="D3284" s="262">
        <v>45901</v>
      </c>
      <c r="E3284" s="259" t="s">
        <v>898</v>
      </c>
      <c r="F3284" s="259" t="s">
        <v>438</v>
      </c>
    </row>
    <row r="3285" spans="1:6" x14ac:dyDescent="0.25">
      <c r="A3285" s="259" t="s">
        <v>9645</v>
      </c>
      <c r="B3285" s="260">
        <v>57772</v>
      </c>
      <c r="C3285" s="261" t="s">
        <v>844</v>
      </c>
      <c r="D3285" s="262">
        <v>45901</v>
      </c>
      <c r="E3285" s="259" t="s">
        <v>898</v>
      </c>
      <c r="F3285" s="259" t="s">
        <v>438</v>
      </c>
    </row>
    <row r="3286" spans="1:6" x14ac:dyDescent="0.25">
      <c r="A3286" s="259" t="s">
        <v>9646</v>
      </c>
      <c r="B3286" s="260">
        <v>562906</v>
      </c>
      <c r="C3286" s="261" t="s">
        <v>454</v>
      </c>
      <c r="D3286" s="262">
        <v>45901</v>
      </c>
      <c r="E3286" s="259" t="s">
        <v>898</v>
      </c>
      <c r="F3286" s="259" t="s">
        <v>438</v>
      </c>
    </row>
    <row r="3287" spans="1:6" x14ac:dyDescent="0.25">
      <c r="A3287" s="259" t="s">
        <v>9647</v>
      </c>
      <c r="B3287" s="260">
        <v>500533</v>
      </c>
      <c r="C3287" s="261" t="s">
        <v>454</v>
      </c>
      <c r="D3287" s="262">
        <v>45658</v>
      </c>
      <c r="E3287" s="259" t="s">
        <v>898</v>
      </c>
      <c r="F3287" s="259" t="s">
        <v>438</v>
      </c>
    </row>
    <row r="3288" spans="1:6" x14ac:dyDescent="0.25">
      <c r="A3288" s="259" t="s">
        <v>9648</v>
      </c>
      <c r="B3288" s="260">
        <v>54174</v>
      </c>
      <c r="C3288" s="261" t="s">
        <v>844</v>
      </c>
      <c r="D3288" s="262">
        <v>45901</v>
      </c>
      <c r="E3288" s="259" t="s">
        <v>898</v>
      </c>
      <c r="F3288" s="259" t="s">
        <v>438</v>
      </c>
    </row>
    <row r="3289" spans="1:6" x14ac:dyDescent="0.25">
      <c r="A3289" s="259" t="s">
        <v>9649</v>
      </c>
      <c r="B3289" s="260">
        <v>25527</v>
      </c>
      <c r="C3289" s="261" t="s">
        <v>479</v>
      </c>
      <c r="D3289" s="262">
        <v>45658</v>
      </c>
      <c r="E3289" s="259" t="s">
        <v>898</v>
      </c>
      <c r="F3289" s="259" t="s">
        <v>438</v>
      </c>
    </row>
    <row r="3290" spans="1:6" x14ac:dyDescent="0.25">
      <c r="A3290" s="259" t="s">
        <v>9650</v>
      </c>
      <c r="B3290" s="260">
        <v>7789023048745</v>
      </c>
      <c r="C3290" s="261" t="s">
        <v>478</v>
      </c>
      <c r="D3290" s="262">
        <v>45992</v>
      </c>
      <c r="E3290" s="259" t="s">
        <v>898</v>
      </c>
      <c r="F3290" s="259" t="s">
        <v>438</v>
      </c>
    </row>
    <row r="3291" spans="1:6" x14ac:dyDescent="0.25">
      <c r="A3291" s="259" t="s">
        <v>9651</v>
      </c>
      <c r="B3291" s="260" t="s">
        <v>17929</v>
      </c>
      <c r="C3291" s="261" t="s">
        <v>844</v>
      </c>
      <c r="D3291" s="262">
        <v>45658</v>
      </c>
      <c r="E3291" s="259" t="s">
        <v>898</v>
      </c>
      <c r="F3291" s="259" t="s">
        <v>438</v>
      </c>
    </row>
    <row r="3292" spans="1:6" x14ac:dyDescent="0.25">
      <c r="A3292" s="259" t="s">
        <v>9652</v>
      </c>
      <c r="B3292" s="260">
        <v>361410</v>
      </c>
      <c r="C3292" s="261" t="s">
        <v>454</v>
      </c>
      <c r="D3292" s="262">
        <v>45931</v>
      </c>
      <c r="E3292" s="259" t="s">
        <v>898</v>
      </c>
      <c r="F3292" s="259" t="s">
        <v>438</v>
      </c>
    </row>
    <row r="3293" spans="1:6" x14ac:dyDescent="0.25">
      <c r="A3293" s="259" t="s">
        <v>9653</v>
      </c>
      <c r="B3293" s="260">
        <v>484608</v>
      </c>
      <c r="C3293" s="261" t="s">
        <v>454</v>
      </c>
      <c r="D3293" s="262">
        <v>45837</v>
      </c>
      <c r="E3293" s="259" t="s">
        <v>898</v>
      </c>
      <c r="F3293" s="259" t="s">
        <v>438</v>
      </c>
    </row>
    <row r="3294" spans="1:6" x14ac:dyDescent="0.25">
      <c r="A3294" s="259" t="s">
        <v>9654</v>
      </c>
      <c r="B3294" s="260">
        <v>64480</v>
      </c>
      <c r="C3294" s="261" t="s">
        <v>448</v>
      </c>
      <c r="D3294" s="262">
        <v>45658</v>
      </c>
      <c r="E3294" s="259" t="s">
        <v>898</v>
      </c>
      <c r="F3294" s="259" t="s">
        <v>438</v>
      </c>
    </row>
    <row r="3295" spans="1:6" x14ac:dyDescent="0.25">
      <c r="A3295" s="259" t="s">
        <v>9655</v>
      </c>
      <c r="B3295" s="260">
        <v>64302</v>
      </c>
      <c r="C3295" s="261" t="s">
        <v>447</v>
      </c>
      <c r="D3295" s="262">
        <v>45658</v>
      </c>
      <c r="E3295" s="259" t="s">
        <v>898</v>
      </c>
      <c r="F3295" s="259" t="s">
        <v>438</v>
      </c>
    </row>
    <row r="3296" spans="1:6" x14ac:dyDescent="0.25">
      <c r="A3296" s="259" t="s">
        <v>9656</v>
      </c>
      <c r="B3296" s="260">
        <v>3811509</v>
      </c>
      <c r="C3296" s="261" t="s">
        <v>468</v>
      </c>
      <c r="D3296" s="262">
        <v>45658</v>
      </c>
      <c r="E3296" s="259" t="s">
        <v>898</v>
      </c>
      <c r="F3296" s="259" t="s">
        <v>438</v>
      </c>
    </row>
    <row r="3297" spans="1:6" x14ac:dyDescent="0.25">
      <c r="A3297" s="259" t="s">
        <v>9657</v>
      </c>
      <c r="B3297" s="260">
        <v>19337</v>
      </c>
      <c r="C3297" s="261" t="s">
        <v>844</v>
      </c>
      <c r="D3297" s="262">
        <v>45778</v>
      </c>
      <c r="E3297" s="259" t="s">
        <v>898</v>
      </c>
      <c r="F3297" s="259" t="s">
        <v>438</v>
      </c>
    </row>
    <row r="3298" spans="1:6" x14ac:dyDescent="0.25">
      <c r="A3298" s="259" t="s">
        <v>9658</v>
      </c>
      <c r="B3298" s="260" t="s">
        <v>17930</v>
      </c>
      <c r="C3298" s="261" t="s">
        <v>6416</v>
      </c>
      <c r="D3298" s="262">
        <v>45658</v>
      </c>
      <c r="E3298" s="259" t="s">
        <v>898</v>
      </c>
      <c r="F3298" s="259" t="s">
        <v>438</v>
      </c>
    </row>
    <row r="3299" spans="1:6" x14ac:dyDescent="0.25">
      <c r="A3299" s="259" t="s">
        <v>9659</v>
      </c>
      <c r="B3299" s="260">
        <v>6003563</v>
      </c>
      <c r="C3299" s="261" t="s">
        <v>480</v>
      </c>
      <c r="D3299" s="262">
        <v>45809</v>
      </c>
      <c r="E3299" s="259" t="s">
        <v>898</v>
      </c>
      <c r="F3299" s="259" t="s">
        <v>438</v>
      </c>
    </row>
    <row r="3300" spans="1:6" x14ac:dyDescent="0.25">
      <c r="A3300" s="259" t="s">
        <v>9660</v>
      </c>
      <c r="B3300" s="260">
        <v>65492</v>
      </c>
      <c r="C3300" s="261" t="s">
        <v>447</v>
      </c>
      <c r="D3300" s="262">
        <v>45658</v>
      </c>
      <c r="E3300" s="259" t="s">
        <v>898</v>
      </c>
      <c r="F3300" s="259" t="s">
        <v>438</v>
      </c>
    </row>
    <row r="3301" spans="1:6" x14ac:dyDescent="0.25">
      <c r="A3301" s="259" t="s">
        <v>9661</v>
      </c>
      <c r="B3301" s="260">
        <v>89689</v>
      </c>
      <c r="C3301" s="261" t="s">
        <v>464</v>
      </c>
      <c r="D3301" s="262">
        <v>45809</v>
      </c>
      <c r="E3301" s="259" t="s">
        <v>898</v>
      </c>
      <c r="F3301" s="259" t="s">
        <v>438</v>
      </c>
    </row>
    <row r="3302" spans="1:6" x14ac:dyDescent="0.25">
      <c r="A3302" s="259" t="s">
        <v>9662</v>
      </c>
      <c r="B3302" s="260">
        <v>65635</v>
      </c>
      <c r="C3302" s="261" t="s">
        <v>447</v>
      </c>
      <c r="D3302" s="262">
        <v>45658</v>
      </c>
      <c r="E3302" s="259" t="s">
        <v>898</v>
      </c>
      <c r="F3302" s="259" t="s">
        <v>438</v>
      </c>
    </row>
    <row r="3303" spans="1:6" x14ac:dyDescent="0.25">
      <c r="A3303" s="259" t="s">
        <v>9663</v>
      </c>
      <c r="B3303" s="260">
        <v>40404</v>
      </c>
      <c r="C3303" s="261" t="s">
        <v>844</v>
      </c>
      <c r="D3303" s="262">
        <v>45901</v>
      </c>
      <c r="E3303" s="259" t="s">
        <v>898</v>
      </c>
      <c r="F3303" s="259" t="s">
        <v>438</v>
      </c>
    </row>
    <row r="3304" spans="1:6" x14ac:dyDescent="0.25">
      <c r="A3304" s="259" t="s">
        <v>9664</v>
      </c>
      <c r="B3304" s="260">
        <v>87223</v>
      </c>
      <c r="C3304" s="261" t="s">
        <v>844</v>
      </c>
      <c r="D3304" s="262">
        <v>45658</v>
      </c>
      <c r="E3304" s="259" t="s">
        <v>898</v>
      </c>
      <c r="F3304" s="259" t="s">
        <v>438</v>
      </c>
    </row>
    <row r="3305" spans="1:6" x14ac:dyDescent="0.25">
      <c r="A3305" s="259" t="s">
        <v>9665</v>
      </c>
      <c r="B3305" s="260">
        <v>85976</v>
      </c>
      <c r="C3305" s="261" t="s">
        <v>844</v>
      </c>
      <c r="D3305" s="262">
        <v>45658</v>
      </c>
      <c r="E3305" s="259" t="s">
        <v>898</v>
      </c>
      <c r="F3305" s="259" t="s">
        <v>438</v>
      </c>
    </row>
    <row r="3306" spans="1:6" x14ac:dyDescent="0.25">
      <c r="A3306" s="259" t="s">
        <v>9666</v>
      </c>
      <c r="B3306" s="260">
        <v>66480</v>
      </c>
      <c r="C3306" s="261" t="s">
        <v>844</v>
      </c>
      <c r="D3306" s="262">
        <v>45658</v>
      </c>
      <c r="E3306" s="259" t="s">
        <v>898</v>
      </c>
      <c r="F3306" s="259" t="s">
        <v>438</v>
      </c>
    </row>
    <row r="3307" spans="1:6" x14ac:dyDescent="0.25">
      <c r="A3307" s="259" t="s">
        <v>9668</v>
      </c>
      <c r="B3307" s="260">
        <v>5622721</v>
      </c>
      <c r="C3307" s="261" t="s">
        <v>454</v>
      </c>
      <c r="D3307" s="262">
        <v>45901</v>
      </c>
      <c r="E3307" s="259" t="s">
        <v>898</v>
      </c>
      <c r="F3307" s="259" t="s">
        <v>438</v>
      </c>
    </row>
    <row r="3308" spans="1:6" x14ac:dyDescent="0.25">
      <c r="A3308" s="259" t="s">
        <v>9669</v>
      </c>
      <c r="B3308" s="260">
        <v>54088</v>
      </c>
      <c r="C3308" s="261" t="s">
        <v>844</v>
      </c>
      <c r="D3308" s="262">
        <v>45901</v>
      </c>
      <c r="E3308" s="259" t="s">
        <v>898</v>
      </c>
      <c r="F3308" s="259" t="s">
        <v>438</v>
      </c>
    </row>
    <row r="3309" spans="1:6" x14ac:dyDescent="0.25">
      <c r="A3309" s="259" t="s">
        <v>9670</v>
      </c>
      <c r="B3309" s="260">
        <v>33882</v>
      </c>
      <c r="C3309" s="261" t="s">
        <v>844</v>
      </c>
      <c r="D3309" s="262">
        <v>45658</v>
      </c>
      <c r="E3309" s="259" t="s">
        <v>898</v>
      </c>
      <c r="F3309" s="259" t="s">
        <v>438</v>
      </c>
    </row>
    <row r="3310" spans="1:6" x14ac:dyDescent="0.25">
      <c r="A3310" s="259" t="s">
        <v>9671</v>
      </c>
      <c r="B3310" s="260">
        <v>2009818</v>
      </c>
      <c r="C3310" s="261" t="s">
        <v>480</v>
      </c>
      <c r="D3310" s="262">
        <v>45992</v>
      </c>
      <c r="E3310" s="259" t="s">
        <v>898</v>
      </c>
      <c r="F3310" s="259" t="s">
        <v>438</v>
      </c>
    </row>
    <row r="3311" spans="1:6" x14ac:dyDescent="0.25">
      <c r="A3311" s="259" t="s">
        <v>9672</v>
      </c>
      <c r="B3311" s="260">
        <v>40840</v>
      </c>
      <c r="C3311" s="261" t="s">
        <v>844</v>
      </c>
      <c r="D3311" s="262">
        <v>45809</v>
      </c>
      <c r="E3311" s="259" t="s">
        <v>898</v>
      </c>
      <c r="F3311" s="259" t="s">
        <v>438</v>
      </c>
    </row>
    <row r="3312" spans="1:6" x14ac:dyDescent="0.25">
      <c r="A3312" s="259" t="s">
        <v>9673</v>
      </c>
      <c r="B3312" s="260">
        <v>5529872</v>
      </c>
      <c r="C3312" s="261" t="s">
        <v>501</v>
      </c>
      <c r="D3312" s="262">
        <v>45658</v>
      </c>
      <c r="E3312" s="259" t="s">
        <v>898</v>
      </c>
      <c r="F3312" s="259" t="s">
        <v>438</v>
      </c>
    </row>
    <row r="3313" spans="1:6" x14ac:dyDescent="0.25">
      <c r="A3313" s="259" t="s">
        <v>9674</v>
      </c>
      <c r="B3313" s="260">
        <v>323699</v>
      </c>
      <c r="C3313" s="261" t="s">
        <v>454</v>
      </c>
      <c r="D3313" s="262">
        <v>45901</v>
      </c>
      <c r="E3313" s="259" t="s">
        <v>898</v>
      </c>
      <c r="F3313" s="259" t="s">
        <v>438</v>
      </c>
    </row>
    <row r="3314" spans="1:6" x14ac:dyDescent="0.25">
      <c r="A3314" s="259" t="s">
        <v>9675</v>
      </c>
      <c r="B3314" s="260">
        <v>379238</v>
      </c>
      <c r="C3314" s="261" t="s">
        <v>468</v>
      </c>
      <c r="D3314" s="262">
        <v>45901</v>
      </c>
      <c r="E3314" s="259" t="s">
        <v>898</v>
      </c>
      <c r="F3314" s="259" t="s">
        <v>438</v>
      </c>
    </row>
    <row r="3315" spans="1:6" x14ac:dyDescent="0.25">
      <c r="A3315" s="259" t="s">
        <v>9676</v>
      </c>
      <c r="B3315" s="260">
        <v>3812913</v>
      </c>
      <c r="C3315" s="261" t="s">
        <v>468</v>
      </c>
      <c r="D3315" s="262">
        <v>45901</v>
      </c>
      <c r="E3315" s="259" t="s">
        <v>898</v>
      </c>
      <c r="F3315" s="259" t="s">
        <v>438</v>
      </c>
    </row>
    <row r="3316" spans="1:6" x14ac:dyDescent="0.25">
      <c r="A3316" s="259" t="s">
        <v>9677</v>
      </c>
      <c r="B3316" s="260">
        <v>65708</v>
      </c>
      <c r="C3316" s="261" t="s">
        <v>447</v>
      </c>
      <c r="D3316" s="262">
        <v>45717</v>
      </c>
      <c r="E3316" s="259" t="s">
        <v>898</v>
      </c>
      <c r="F3316" s="259" t="s">
        <v>438</v>
      </c>
    </row>
    <row r="3317" spans="1:6" x14ac:dyDescent="0.25">
      <c r="A3317" s="259" t="s">
        <v>9678</v>
      </c>
      <c r="B3317" s="260">
        <v>288254</v>
      </c>
      <c r="C3317" s="261" t="s">
        <v>454</v>
      </c>
      <c r="D3317" s="262">
        <v>45717</v>
      </c>
      <c r="E3317" s="259" t="s">
        <v>898</v>
      </c>
      <c r="F3317" s="259" t="s">
        <v>438</v>
      </c>
    </row>
    <row r="3318" spans="1:6" x14ac:dyDescent="0.25">
      <c r="A3318" s="259" t="s">
        <v>9679</v>
      </c>
      <c r="B3318" s="260">
        <v>4519435</v>
      </c>
      <c r="C3318" s="261" t="s">
        <v>468</v>
      </c>
      <c r="D3318" s="262">
        <v>45870</v>
      </c>
      <c r="E3318" s="259" t="s">
        <v>898</v>
      </c>
      <c r="F3318" s="259" t="s">
        <v>438</v>
      </c>
    </row>
    <row r="3319" spans="1:6" x14ac:dyDescent="0.25">
      <c r="A3319" s="259" t="s">
        <v>9680</v>
      </c>
      <c r="B3319" s="260">
        <v>562648</v>
      </c>
      <c r="C3319" s="261" t="s">
        <v>454</v>
      </c>
      <c r="D3319" s="262">
        <v>45901</v>
      </c>
      <c r="E3319" s="259" t="s">
        <v>898</v>
      </c>
      <c r="F3319" s="259" t="s">
        <v>438</v>
      </c>
    </row>
    <row r="3320" spans="1:6" x14ac:dyDescent="0.25">
      <c r="A3320" s="259" t="s">
        <v>9681</v>
      </c>
      <c r="B3320" s="260">
        <v>93822</v>
      </c>
      <c r="C3320" s="261" t="s">
        <v>844</v>
      </c>
      <c r="D3320" s="262">
        <v>45658</v>
      </c>
      <c r="E3320" s="259" t="s">
        <v>898</v>
      </c>
      <c r="F3320" s="259" t="s">
        <v>438</v>
      </c>
    </row>
    <row r="3321" spans="1:6" x14ac:dyDescent="0.25">
      <c r="A3321" s="259" t="s">
        <v>9682</v>
      </c>
      <c r="B3321" s="260">
        <v>334083</v>
      </c>
      <c r="C3321" s="261" t="s">
        <v>454</v>
      </c>
      <c r="D3321" s="262">
        <v>45901</v>
      </c>
      <c r="E3321" s="259" t="s">
        <v>898</v>
      </c>
      <c r="F3321" s="259" t="s">
        <v>438</v>
      </c>
    </row>
    <row r="3322" spans="1:6" x14ac:dyDescent="0.25">
      <c r="A3322" s="259" t="s">
        <v>9683</v>
      </c>
      <c r="B3322" s="260">
        <v>50790</v>
      </c>
      <c r="C3322" s="261" t="s">
        <v>844</v>
      </c>
      <c r="D3322" s="262">
        <v>45901</v>
      </c>
      <c r="E3322" s="259" t="s">
        <v>898</v>
      </c>
      <c r="F3322" s="259" t="s">
        <v>438</v>
      </c>
    </row>
    <row r="3323" spans="1:6" x14ac:dyDescent="0.25">
      <c r="A3323" s="259" t="s">
        <v>9684</v>
      </c>
      <c r="B3323" s="260">
        <v>340690</v>
      </c>
      <c r="C3323" s="261" t="s">
        <v>454</v>
      </c>
      <c r="D3323" s="262">
        <v>45901</v>
      </c>
      <c r="E3323" s="259" t="s">
        <v>898</v>
      </c>
      <c r="F3323" s="259" t="s">
        <v>438</v>
      </c>
    </row>
    <row r="3324" spans="1:6" x14ac:dyDescent="0.25">
      <c r="A3324" s="259" t="s">
        <v>9685</v>
      </c>
      <c r="B3324" s="260">
        <v>281738</v>
      </c>
      <c r="C3324" s="261" t="s">
        <v>454</v>
      </c>
      <c r="D3324" s="262">
        <v>45658</v>
      </c>
      <c r="E3324" s="259" t="s">
        <v>898</v>
      </c>
      <c r="F3324" s="259" t="s">
        <v>438</v>
      </c>
    </row>
    <row r="3325" spans="1:6" x14ac:dyDescent="0.25">
      <c r="A3325" s="259" t="s">
        <v>9686</v>
      </c>
      <c r="B3325" s="260" t="s">
        <v>17931</v>
      </c>
      <c r="C3325" s="261" t="s">
        <v>445</v>
      </c>
      <c r="D3325" s="262">
        <v>45867</v>
      </c>
      <c r="E3325" s="259" t="s">
        <v>898</v>
      </c>
      <c r="F3325" s="259" t="s">
        <v>438</v>
      </c>
    </row>
    <row r="3326" spans="1:6" x14ac:dyDescent="0.25">
      <c r="A3326" s="259" t="s">
        <v>9687</v>
      </c>
      <c r="B3326" s="260">
        <v>12266</v>
      </c>
      <c r="C3326" s="261" t="s">
        <v>445</v>
      </c>
      <c r="D3326" s="262">
        <v>45658</v>
      </c>
      <c r="E3326" s="259" t="s">
        <v>898</v>
      </c>
      <c r="F3326" s="259" t="s">
        <v>438</v>
      </c>
    </row>
    <row r="3327" spans="1:6" x14ac:dyDescent="0.25">
      <c r="A3327" s="259" t="s">
        <v>9688</v>
      </c>
      <c r="B3327" s="260">
        <v>136890</v>
      </c>
      <c r="C3327" s="261" t="s">
        <v>441</v>
      </c>
      <c r="D3327" s="262">
        <v>45658</v>
      </c>
      <c r="E3327" s="259" t="s">
        <v>898</v>
      </c>
      <c r="F3327" s="259" t="s">
        <v>438</v>
      </c>
    </row>
    <row r="3328" spans="1:6" x14ac:dyDescent="0.25">
      <c r="A3328" s="259" t="s">
        <v>9689</v>
      </c>
      <c r="B3328" s="260">
        <v>65172</v>
      </c>
      <c r="C3328" s="261" t="s">
        <v>447</v>
      </c>
      <c r="D3328" s="262">
        <v>45658</v>
      </c>
      <c r="E3328" s="259" t="s">
        <v>898</v>
      </c>
      <c r="F3328" s="259" t="s">
        <v>438</v>
      </c>
    </row>
    <row r="3329" spans="1:6" x14ac:dyDescent="0.25">
      <c r="A3329" s="259" t="s">
        <v>9690</v>
      </c>
      <c r="B3329" s="260">
        <v>136903</v>
      </c>
      <c r="C3329" s="261" t="s">
        <v>441</v>
      </c>
      <c r="D3329" s="262">
        <v>45658</v>
      </c>
      <c r="E3329" s="259" t="s">
        <v>898</v>
      </c>
      <c r="F3329" s="259" t="s">
        <v>438</v>
      </c>
    </row>
    <row r="3330" spans="1:6" x14ac:dyDescent="0.25">
      <c r="A3330" s="259" t="s">
        <v>9691</v>
      </c>
      <c r="B3330" s="260">
        <v>307650</v>
      </c>
      <c r="C3330" s="261" t="s">
        <v>454</v>
      </c>
      <c r="D3330" s="262">
        <v>45809</v>
      </c>
      <c r="E3330" s="259" t="s">
        <v>898</v>
      </c>
      <c r="F3330" s="259" t="s">
        <v>438</v>
      </c>
    </row>
    <row r="3331" spans="1:6" x14ac:dyDescent="0.25">
      <c r="A3331" s="259" t="s">
        <v>9692</v>
      </c>
      <c r="B3331" s="260">
        <v>218030</v>
      </c>
      <c r="C3331" s="261" t="s">
        <v>529</v>
      </c>
      <c r="D3331" s="262">
        <v>45901</v>
      </c>
      <c r="E3331" s="259" t="s">
        <v>898</v>
      </c>
      <c r="F3331" s="259" t="s">
        <v>438</v>
      </c>
    </row>
    <row r="3332" spans="1:6" x14ac:dyDescent="0.25">
      <c r="A3332" s="259" t="s">
        <v>9693</v>
      </c>
      <c r="B3332" s="260">
        <v>210255</v>
      </c>
      <c r="C3332" s="261" t="s">
        <v>529</v>
      </c>
      <c r="D3332" s="262">
        <v>45931</v>
      </c>
      <c r="E3332" s="259" t="s">
        <v>898</v>
      </c>
      <c r="F3332" s="259" t="s">
        <v>438</v>
      </c>
    </row>
    <row r="3333" spans="1:6" x14ac:dyDescent="0.25">
      <c r="A3333" s="259" t="s">
        <v>9694</v>
      </c>
      <c r="B3333" s="260">
        <v>82075</v>
      </c>
      <c r="C3333" s="261" t="s">
        <v>844</v>
      </c>
      <c r="D3333" s="262">
        <v>45901</v>
      </c>
      <c r="E3333" s="259" t="s">
        <v>898</v>
      </c>
      <c r="F3333" s="259" t="s">
        <v>438</v>
      </c>
    </row>
    <row r="3334" spans="1:6" x14ac:dyDescent="0.25">
      <c r="A3334" s="259" t="s">
        <v>9695</v>
      </c>
      <c r="B3334" s="260">
        <v>240577</v>
      </c>
      <c r="C3334" s="261" t="s">
        <v>529</v>
      </c>
      <c r="D3334" s="262">
        <v>45658</v>
      </c>
      <c r="E3334" s="259" t="s">
        <v>898</v>
      </c>
      <c r="F3334" s="259" t="s">
        <v>438</v>
      </c>
    </row>
    <row r="3335" spans="1:6" x14ac:dyDescent="0.25">
      <c r="A3335" s="259" t="s">
        <v>9696</v>
      </c>
      <c r="B3335" s="260">
        <v>239122</v>
      </c>
      <c r="C3335" s="261" t="s">
        <v>529</v>
      </c>
      <c r="D3335" s="262">
        <v>45992</v>
      </c>
      <c r="E3335" s="259" t="s">
        <v>898</v>
      </c>
      <c r="F3335" s="259" t="s">
        <v>438</v>
      </c>
    </row>
    <row r="3336" spans="1:6" x14ac:dyDescent="0.25">
      <c r="A3336" s="259" t="s">
        <v>9697</v>
      </c>
      <c r="B3336" s="260">
        <v>206540</v>
      </c>
      <c r="C3336" s="261" t="s">
        <v>529</v>
      </c>
      <c r="D3336" s="262">
        <v>45931</v>
      </c>
      <c r="E3336" s="259" t="s">
        <v>898</v>
      </c>
      <c r="F3336" s="259" t="s">
        <v>438</v>
      </c>
    </row>
    <row r="3337" spans="1:6" x14ac:dyDescent="0.25">
      <c r="A3337" s="259" t="s">
        <v>9698</v>
      </c>
      <c r="B3337" s="260">
        <v>56408</v>
      </c>
      <c r="C3337" s="261" t="s">
        <v>844</v>
      </c>
      <c r="D3337" s="262">
        <v>45658</v>
      </c>
      <c r="E3337" s="259" t="s">
        <v>898</v>
      </c>
      <c r="F3337" s="259" t="s">
        <v>438</v>
      </c>
    </row>
    <row r="3338" spans="1:6" x14ac:dyDescent="0.25">
      <c r="A3338" s="259" t="s">
        <v>9699</v>
      </c>
      <c r="B3338" s="260">
        <v>88560</v>
      </c>
      <c r="C3338" s="261" t="s">
        <v>464</v>
      </c>
      <c r="D3338" s="262">
        <v>45658</v>
      </c>
      <c r="E3338" s="259" t="s">
        <v>898</v>
      </c>
      <c r="F3338" s="259" t="s">
        <v>438</v>
      </c>
    </row>
    <row r="3339" spans="1:6" x14ac:dyDescent="0.25">
      <c r="A3339" s="259" t="s">
        <v>9700</v>
      </c>
      <c r="B3339" s="260">
        <v>215177</v>
      </c>
      <c r="C3339" s="261" t="s">
        <v>529</v>
      </c>
      <c r="D3339" s="262">
        <v>45901</v>
      </c>
      <c r="E3339" s="259" t="s">
        <v>898</v>
      </c>
      <c r="F3339" s="259" t="s">
        <v>438</v>
      </c>
    </row>
    <row r="3340" spans="1:6" x14ac:dyDescent="0.25">
      <c r="A3340" s="259" t="s">
        <v>9701</v>
      </c>
      <c r="B3340" s="260">
        <v>224772</v>
      </c>
      <c r="C3340" s="261" t="s">
        <v>529</v>
      </c>
      <c r="D3340" s="262">
        <v>45972</v>
      </c>
      <c r="E3340" s="259" t="s">
        <v>898</v>
      </c>
      <c r="F3340" s="259" t="s">
        <v>438</v>
      </c>
    </row>
    <row r="3341" spans="1:6" x14ac:dyDescent="0.25">
      <c r="A3341" s="259" t="s">
        <v>9702</v>
      </c>
      <c r="B3341" s="260">
        <v>323767</v>
      </c>
      <c r="C3341" s="261" t="s">
        <v>454</v>
      </c>
      <c r="D3341" s="262">
        <v>45901</v>
      </c>
      <c r="E3341" s="259" t="s">
        <v>898</v>
      </c>
      <c r="F3341" s="259" t="s">
        <v>438</v>
      </c>
    </row>
    <row r="3342" spans="1:6" x14ac:dyDescent="0.25">
      <c r="A3342" s="259" t="s">
        <v>9703</v>
      </c>
      <c r="B3342" s="260">
        <v>482503</v>
      </c>
      <c r="C3342" s="261" t="s">
        <v>454</v>
      </c>
      <c r="D3342" s="262">
        <v>45658</v>
      </c>
      <c r="E3342" s="259" t="s">
        <v>898</v>
      </c>
      <c r="F3342" s="259" t="s">
        <v>438</v>
      </c>
    </row>
    <row r="3343" spans="1:6" x14ac:dyDescent="0.25">
      <c r="A3343" s="259" t="s">
        <v>9704</v>
      </c>
      <c r="B3343" s="260">
        <v>1450077890240169</v>
      </c>
      <c r="C3343" s="261" t="s">
        <v>478</v>
      </c>
      <c r="D3343" s="262">
        <v>45658</v>
      </c>
      <c r="E3343" s="259" t="s">
        <v>898</v>
      </c>
      <c r="F3343" s="259" t="s">
        <v>438</v>
      </c>
    </row>
    <row r="3344" spans="1:6" x14ac:dyDescent="0.25">
      <c r="A3344" s="259" t="s">
        <v>9705</v>
      </c>
      <c r="B3344" s="260">
        <v>484491</v>
      </c>
      <c r="C3344" s="261" t="s">
        <v>454</v>
      </c>
      <c r="D3344" s="262">
        <v>45717</v>
      </c>
      <c r="E3344" s="259" t="s">
        <v>898</v>
      </c>
      <c r="F3344" s="259" t="s">
        <v>438</v>
      </c>
    </row>
    <row r="3345" spans="1:6" x14ac:dyDescent="0.25">
      <c r="A3345" s="259" t="s">
        <v>9706</v>
      </c>
      <c r="B3345" s="260">
        <v>87367</v>
      </c>
      <c r="C3345" s="261" t="s">
        <v>844</v>
      </c>
      <c r="D3345" s="262">
        <v>45658</v>
      </c>
      <c r="E3345" s="259" t="s">
        <v>898</v>
      </c>
      <c r="F3345" s="259" t="s">
        <v>438</v>
      </c>
    </row>
    <row r="3346" spans="1:6" x14ac:dyDescent="0.25">
      <c r="A3346" s="259" t="s">
        <v>9707</v>
      </c>
      <c r="B3346" s="260">
        <v>712902100412</v>
      </c>
      <c r="C3346" s="261" t="s">
        <v>452</v>
      </c>
      <c r="D3346" s="262">
        <v>45901</v>
      </c>
      <c r="E3346" s="259" t="s">
        <v>898</v>
      </c>
      <c r="F3346" s="259" t="s">
        <v>438</v>
      </c>
    </row>
    <row r="3347" spans="1:6" x14ac:dyDescent="0.25">
      <c r="A3347" s="259" t="s">
        <v>9708</v>
      </c>
      <c r="B3347" s="260" t="s">
        <v>17932</v>
      </c>
      <c r="C3347" s="261" t="s">
        <v>445</v>
      </c>
      <c r="D3347" s="262">
        <v>45658</v>
      </c>
      <c r="E3347" s="259" t="s">
        <v>898</v>
      </c>
      <c r="F3347" s="259" t="s">
        <v>438</v>
      </c>
    </row>
    <row r="3348" spans="1:6" x14ac:dyDescent="0.25">
      <c r="A3348" s="259" t="s">
        <v>9709</v>
      </c>
      <c r="B3348" s="260">
        <v>65733</v>
      </c>
      <c r="C3348" s="261" t="s">
        <v>447</v>
      </c>
      <c r="D3348" s="262">
        <v>45658</v>
      </c>
      <c r="E3348" s="259" t="s">
        <v>898</v>
      </c>
      <c r="F3348" s="259" t="s">
        <v>438</v>
      </c>
    </row>
    <row r="3349" spans="1:6" x14ac:dyDescent="0.25">
      <c r="A3349" s="259" t="s">
        <v>9710</v>
      </c>
      <c r="B3349" s="260">
        <v>5527834</v>
      </c>
      <c r="C3349" s="261" t="s">
        <v>501</v>
      </c>
      <c r="D3349" s="262">
        <v>45658</v>
      </c>
      <c r="E3349" s="259" t="s">
        <v>898</v>
      </c>
      <c r="F3349" s="259" t="s">
        <v>438</v>
      </c>
    </row>
    <row r="3350" spans="1:6" x14ac:dyDescent="0.25">
      <c r="A3350" s="259" t="s">
        <v>9711</v>
      </c>
      <c r="B3350" s="260">
        <v>6025094</v>
      </c>
      <c r="C3350" s="261" t="s">
        <v>480</v>
      </c>
      <c r="D3350" s="262">
        <v>45901</v>
      </c>
      <c r="E3350" s="259" t="s">
        <v>898</v>
      </c>
      <c r="F3350" s="259" t="s">
        <v>438</v>
      </c>
    </row>
    <row r="3351" spans="1:6" x14ac:dyDescent="0.25">
      <c r="A3351" s="259" t="s">
        <v>9712</v>
      </c>
      <c r="B3351" s="260">
        <v>50883</v>
      </c>
      <c r="C3351" s="261" t="s">
        <v>844</v>
      </c>
      <c r="D3351" s="262">
        <v>45901</v>
      </c>
      <c r="E3351" s="259" t="s">
        <v>898</v>
      </c>
      <c r="F3351" s="259" t="s">
        <v>438</v>
      </c>
    </row>
    <row r="3352" spans="1:6" x14ac:dyDescent="0.25">
      <c r="A3352" s="259" t="s">
        <v>9713</v>
      </c>
      <c r="B3352" s="260">
        <v>49049</v>
      </c>
      <c r="C3352" s="261" t="s">
        <v>844</v>
      </c>
      <c r="D3352" s="262">
        <v>45901</v>
      </c>
      <c r="E3352" s="259" t="s">
        <v>898</v>
      </c>
      <c r="F3352" s="259" t="s">
        <v>438</v>
      </c>
    </row>
    <row r="3353" spans="1:6" x14ac:dyDescent="0.25">
      <c r="A3353" s="259" t="s">
        <v>9714</v>
      </c>
      <c r="B3353" s="260">
        <v>344634</v>
      </c>
      <c r="C3353" s="261" t="s">
        <v>454</v>
      </c>
      <c r="D3353" s="262">
        <v>45901</v>
      </c>
      <c r="E3353" s="259" t="s">
        <v>898</v>
      </c>
      <c r="F3353" s="259" t="s">
        <v>438</v>
      </c>
    </row>
    <row r="3354" spans="1:6" x14ac:dyDescent="0.25">
      <c r="A3354" s="259" t="s">
        <v>9715</v>
      </c>
      <c r="B3354" s="260">
        <v>65666</v>
      </c>
      <c r="C3354" s="261" t="s">
        <v>464</v>
      </c>
      <c r="D3354" s="262">
        <v>45717</v>
      </c>
      <c r="E3354" s="259" t="s">
        <v>898</v>
      </c>
      <c r="F3354" s="259" t="s">
        <v>438</v>
      </c>
    </row>
    <row r="3355" spans="1:6" x14ac:dyDescent="0.25">
      <c r="A3355" s="259" t="s">
        <v>9716</v>
      </c>
      <c r="B3355" s="260">
        <v>2159473</v>
      </c>
      <c r="C3355" s="261" t="s">
        <v>468</v>
      </c>
      <c r="D3355" s="262">
        <v>45658</v>
      </c>
      <c r="E3355" s="259" t="s">
        <v>898</v>
      </c>
      <c r="F3355" s="259" t="s">
        <v>438</v>
      </c>
    </row>
    <row r="3356" spans="1:6" x14ac:dyDescent="0.25">
      <c r="A3356" s="259" t="s">
        <v>9717</v>
      </c>
      <c r="B3356" s="260">
        <v>87538</v>
      </c>
      <c r="C3356" s="261" t="s">
        <v>844</v>
      </c>
      <c r="D3356" s="262">
        <v>45658</v>
      </c>
      <c r="E3356" s="259" t="s">
        <v>898</v>
      </c>
      <c r="F3356" s="259" t="s">
        <v>438</v>
      </c>
    </row>
    <row r="3357" spans="1:6" x14ac:dyDescent="0.25">
      <c r="A3357" s="259" t="s">
        <v>9718</v>
      </c>
      <c r="B3357" s="260">
        <v>87386</v>
      </c>
      <c r="C3357" s="261" t="s">
        <v>844</v>
      </c>
      <c r="D3357" s="262">
        <v>45658</v>
      </c>
      <c r="E3357" s="259" t="s">
        <v>898</v>
      </c>
      <c r="F3357" s="259" t="s">
        <v>438</v>
      </c>
    </row>
    <row r="3358" spans="1:6" x14ac:dyDescent="0.25">
      <c r="A3358" s="259" t="s">
        <v>9719</v>
      </c>
      <c r="B3358" s="260">
        <v>6336</v>
      </c>
      <c r="C3358" s="261" t="s">
        <v>583</v>
      </c>
      <c r="D3358" s="262">
        <v>45992</v>
      </c>
      <c r="E3358" s="259" t="s">
        <v>898</v>
      </c>
      <c r="F3358" s="259" t="s">
        <v>438</v>
      </c>
    </row>
    <row r="3359" spans="1:6" x14ac:dyDescent="0.25">
      <c r="A3359" s="259" t="s">
        <v>9720</v>
      </c>
      <c r="B3359" s="260">
        <v>111552</v>
      </c>
      <c r="C3359" s="261" t="s">
        <v>583</v>
      </c>
      <c r="D3359" s="262">
        <v>45870</v>
      </c>
      <c r="E3359" s="259" t="s">
        <v>898</v>
      </c>
      <c r="F3359" s="259" t="s">
        <v>438</v>
      </c>
    </row>
    <row r="3360" spans="1:6" x14ac:dyDescent="0.25">
      <c r="A3360" s="259" t="s">
        <v>9721</v>
      </c>
      <c r="B3360" s="260">
        <v>87664</v>
      </c>
      <c r="C3360" s="261" t="s">
        <v>844</v>
      </c>
      <c r="D3360" s="262">
        <v>45658</v>
      </c>
      <c r="E3360" s="259" t="s">
        <v>898</v>
      </c>
      <c r="F3360" s="259" t="s">
        <v>438</v>
      </c>
    </row>
    <row r="3361" spans="1:6" x14ac:dyDescent="0.25">
      <c r="A3361" s="259" t="s">
        <v>9722</v>
      </c>
      <c r="B3361" s="260">
        <v>65717</v>
      </c>
      <c r="C3361" s="261" t="s">
        <v>447</v>
      </c>
      <c r="D3361" s="262">
        <v>45717</v>
      </c>
      <c r="E3361" s="259" t="s">
        <v>898</v>
      </c>
      <c r="F3361" s="259" t="s">
        <v>438</v>
      </c>
    </row>
    <row r="3362" spans="1:6" x14ac:dyDescent="0.25">
      <c r="A3362" s="259" t="s">
        <v>9723</v>
      </c>
      <c r="B3362" s="260">
        <v>3779622</v>
      </c>
      <c r="C3362" s="261" t="s">
        <v>501</v>
      </c>
      <c r="D3362" s="262">
        <v>45658</v>
      </c>
      <c r="E3362" s="259" t="s">
        <v>898</v>
      </c>
      <c r="F3362" s="259" t="s">
        <v>438</v>
      </c>
    </row>
    <row r="3363" spans="1:6" x14ac:dyDescent="0.25">
      <c r="A3363" s="259" t="s">
        <v>9724</v>
      </c>
      <c r="B3363" s="260">
        <v>3778645</v>
      </c>
      <c r="C3363" s="261" t="s">
        <v>501</v>
      </c>
      <c r="D3363" s="262">
        <v>45658</v>
      </c>
      <c r="E3363" s="259" t="s">
        <v>898</v>
      </c>
      <c r="F3363" s="259" t="s">
        <v>438</v>
      </c>
    </row>
    <row r="3364" spans="1:6" x14ac:dyDescent="0.25">
      <c r="A3364" s="259" t="s">
        <v>9725</v>
      </c>
      <c r="B3364" s="260">
        <v>240327</v>
      </c>
      <c r="C3364" s="261" t="s">
        <v>529</v>
      </c>
      <c r="D3364" s="262">
        <v>45992</v>
      </c>
      <c r="E3364" s="259" t="s">
        <v>898</v>
      </c>
      <c r="F3364" s="259" t="s">
        <v>438</v>
      </c>
    </row>
    <row r="3365" spans="1:6" x14ac:dyDescent="0.25">
      <c r="A3365" s="259" t="s">
        <v>9726</v>
      </c>
      <c r="B3365" s="260">
        <v>234593</v>
      </c>
      <c r="C3365" s="261" t="s">
        <v>529</v>
      </c>
      <c r="D3365" s="262">
        <v>45658</v>
      </c>
      <c r="E3365" s="259" t="s">
        <v>898</v>
      </c>
      <c r="F3365" s="259" t="s">
        <v>438</v>
      </c>
    </row>
    <row r="3366" spans="1:6" x14ac:dyDescent="0.25">
      <c r="A3366" s="259" t="s">
        <v>9727</v>
      </c>
      <c r="B3366" s="260">
        <v>234583</v>
      </c>
      <c r="C3366" s="261" t="s">
        <v>529</v>
      </c>
      <c r="D3366" s="262">
        <v>45658</v>
      </c>
      <c r="E3366" s="259" t="s">
        <v>898</v>
      </c>
      <c r="F3366" s="259" t="s">
        <v>438</v>
      </c>
    </row>
    <row r="3367" spans="1:6" x14ac:dyDescent="0.25">
      <c r="A3367" s="259" t="s">
        <v>9728</v>
      </c>
      <c r="B3367" s="260">
        <v>233137</v>
      </c>
      <c r="C3367" s="261" t="s">
        <v>529</v>
      </c>
      <c r="D3367" s="262">
        <v>45992</v>
      </c>
      <c r="E3367" s="259" t="s">
        <v>898</v>
      </c>
      <c r="F3367" s="259" t="s">
        <v>438</v>
      </c>
    </row>
    <row r="3368" spans="1:6" x14ac:dyDescent="0.25">
      <c r="A3368" s="259" t="s">
        <v>9729</v>
      </c>
      <c r="B3368" s="260">
        <v>218011</v>
      </c>
      <c r="C3368" s="261" t="s">
        <v>529</v>
      </c>
      <c r="D3368" s="262">
        <v>45658</v>
      </c>
      <c r="E3368" s="259" t="s">
        <v>898</v>
      </c>
      <c r="F3368" s="259" t="s">
        <v>438</v>
      </c>
    </row>
    <row r="3369" spans="1:6" x14ac:dyDescent="0.25">
      <c r="A3369" s="259" t="s">
        <v>9730</v>
      </c>
      <c r="B3369" s="260">
        <v>234227</v>
      </c>
      <c r="C3369" s="261" t="s">
        <v>529</v>
      </c>
      <c r="D3369" s="262">
        <v>45991</v>
      </c>
      <c r="E3369" s="259" t="s">
        <v>898</v>
      </c>
      <c r="F3369" s="259" t="s">
        <v>438</v>
      </c>
    </row>
    <row r="3370" spans="1:6" x14ac:dyDescent="0.25">
      <c r="A3370" s="259" t="s">
        <v>9731</v>
      </c>
      <c r="B3370" s="260">
        <v>5001112</v>
      </c>
      <c r="C3370" s="261" t="s">
        <v>480</v>
      </c>
      <c r="D3370" s="262">
        <v>45901</v>
      </c>
      <c r="E3370" s="259" t="s">
        <v>898</v>
      </c>
      <c r="F3370" s="259" t="s">
        <v>438</v>
      </c>
    </row>
    <row r="3371" spans="1:6" x14ac:dyDescent="0.25">
      <c r="A3371" s="259" t="s">
        <v>13815</v>
      </c>
      <c r="B3371" s="260">
        <v>52321</v>
      </c>
      <c r="C3371" s="261" t="s">
        <v>6416</v>
      </c>
      <c r="D3371" s="262">
        <v>45658</v>
      </c>
      <c r="E3371" s="259" t="s">
        <v>898</v>
      </c>
      <c r="F3371" s="259" t="s">
        <v>438</v>
      </c>
    </row>
    <row r="3372" spans="1:6" x14ac:dyDescent="0.25">
      <c r="A3372" s="259" t="s">
        <v>9733</v>
      </c>
      <c r="B3372" s="260">
        <v>628610</v>
      </c>
      <c r="C3372" s="261" t="s">
        <v>454</v>
      </c>
      <c r="D3372" s="262">
        <v>45901</v>
      </c>
      <c r="E3372" s="259" t="s">
        <v>898</v>
      </c>
      <c r="F3372" s="259" t="s">
        <v>438</v>
      </c>
    </row>
    <row r="3373" spans="1:6" x14ac:dyDescent="0.25">
      <c r="A3373" s="259" t="s">
        <v>9734</v>
      </c>
      <c r="B3373" s="260">
        <v>232799</v>
      </c>
      <c r="C3373" s="261" t="s">
        <v>529</v>
      </c>
      <c r="D3373" s="262">
        <v>45931</v>
      </c>
      <c r="E3373" s="259" t="s">
        <v>898</v>
      </c>
      <c r="F3373" s="259" t="s">
        <v>438</v>
      </c>
    </row>
    <row r="3374" spans="1:6" x14ac:dyDescent="0.25">
      <c r="A3374" s="259" t="s">
        <v>9735</v>
      </c>
      <c r="B3374" s="260">
        <v>25344</v>
      </c>
      <c r="C3374" s="261" t="s">
        <v>844</v>
      </c>
      <c r="D3374" s="262">
        <v>45658</v>
      </c>
      <c r="E3374" s="259" t="s">
        <v>898</v>
      </c>
      <c r="F3374" s="259" t="s">
        <v>438</v>
      </c>
    </row>
    <row r="3375" spans="1:6" x14ac:dyDescent="0.25">
      <c r="A3375" s="259" t="s">
        <v>9736</v>
      </c>
      <c r="B3375" s="260">
        <v>1514</v>
      </c>
      <c r="C3375" s="261" t="s">
        <v>844</v>
      </c>
      <c r="D3375" s="262">
        <v>45658</v>
      </c>
      <c r="E3375" s="259" t="s">
        <v>898</v>
      </c>
      <c r="F3375" s="259" t="s">
        <v>438</v>
      </c>
    </row>
    <row r="3376" spans="1:6" x14ac:dyDescent="0.25">
      <c r="A3376" s="259" t="s">
        <v>9737</v>
      </c>
      <c r="B3376" s="260">
        <v>234834</v>
      </c>
      <c r="C3376" s="261" t="s">
        <v>529</v>
      </c>
      <c r="D3376" s="262">
        <v>45992</v>
      </c>
      <c r="E3376" s="259" t="s">
        <v>898</v>
      </c>
      <c r="F3376" s="259" t="s">
        <v>438</v>
      </c>
    </row>
    <row r="3377" spans="1:6" x14ac:dyDescent="0.25">
      <c r="A3377" s="259" t="s">
        <v>9738</v>
      </c>
      <c r="B3377" s="260">
        <v>546</v>
      </c>
      <c r="C3377" s="261" t="s">
        <v>531</v>
      </c>
      <c r="D3377" s="262">
        <v>45901</v>
      </c>
      <c r="E3377" s="259" t="s">
        <v>898</v>
      </c>
      <c r="F3377" s="259" t="s">
        <v>438</v>
      </c>
    </row>
    <row r="3378" spans="1:6" x14ac:dyDescent="0.25">
      <c r="A3378" s="259" t="s">
        <v>9739</v>
      </c>
      <c r="B3378" s="260">
        <v>48201</v>
      </c>
      <c r="C3378" s="261" t="s">
        <v>844</v>
      </c>
      <c r="D3378" s="262">
        <v>45901</v>
      </c>
      <c r="E3378" s="259" t="s">
        <v>898</v>
      </c>
      <c r="F3378" s="259" t="s">
        <v>438</v>
      </c>
    </row>
    <row r="3379" spans="1:6" x14ac:dyDescent="0.25">
      <c r="A3379" s="259" t="s">
        <v>9740</v>
      </c>
      <c r="B3379" s="260">
        <v>57332</v>
      </c>
      <c r="C3379" s="261" t="s">
        <v>844</v>
      </c>
      <c r="D3379" s="262">
        <v>45901</v>
      </c>
      <c r="E3379" s="259" t="s">
        <v>898</v>
      </c>
      <c r="F3379" s="259" t="s">
        <v>438</v>
      </c>
    </row>
    <row r="3380" spans="1:6" x14ac:dyDescent="0.25">
      <c r="A3380" s="259" t="s">
        <v>9741</v>
      </c>
      <c r="B3380" s="260">
        <v>88704</v>
      </c>
      <c r="C3380" s="261" t="s">
        <v>448</v>
      </c>
      <c r="D3380" s="262">
        <v>45901</v>
      </c>
      <c r="E3380" s="259" t="s">
        <v>898</v>
      </c>
      <c r="F3380" s="259" t="s">
        <v>438</v>
      </c>
    </row>
    <row r="3381" spans="1:6" x14ac:dyDescent="0.25">
      <c r="A3381" s="259" t="s">
        <v>9742</v>
      </c>
      <c r="B3381" s="260">
        <v>53966</v>
      </c>
      <c r="C3381" s="261" t="s">
        <v>844</v>
      </c>
      <c r="D3381" s="262">
        <v>45901</v>
      </c>
      <c r="E3381" s="259" t="s">
        <v>898</v>
      </c>
      <c r="F3381" s="259" t="s">
        <v>438</v>
      </c>
    </row>
    <row r="3382" spans="1:6" x14ac:dyDescent="0.25">
      <c r="A3382" s="259" t="s">
        <v>9743</v>
      </c>
      <c r="B3382" s="260">
        <v>51734</v>
      </c>
      <c r="C3382" s="261" t="s">
        <v>844</v>
      </c>
      <c r="D3382" s="262">
        <v>45901</v>
      </c>
      <c r="E3382" s="259" t="s">
        <v>898</v>
      </c>
      <c r="F3382" s="259" t="s">
        <v>438</v>
      </c>
    </row>
    <row r="3383" spans="1:6" x14ac:dyDescent="0.25">
      <c r="A3383" s="259" t="s">
        <v>9744</v>
      </c>
      <c r="B3383" s="260">
        <v>603480404634431</v>
      </c>
      <c r="C3383" s="261" t="s">
        <v>478</v>
      </c>
      <c r="D3383" s="262">
        <v>45901</v>
      </c>
      <c r="E3383" s="259" t="s">
        <v>898</v>
      </c>
      <c r="F3383" s="259" t="s">
        <v>438</v>
      </c>
    </row>
    <row r="3384" spans="1:6" x14ac:dyDescent="0.25">
      <c r="A3384" s="259" t="s">
        <v>9745</v>
      </c>
      <c r="B3384" s="260">
        <v>25850</v>
      </c>
      <c r="C3384" s="261" t="s">
        <v>844</v>
      </c>
      <c r="D3384" s="262">
        <v>45809</v>
      </c>
      <c r="E3384" s="259" t="s">
        <v>898</v>
      </c>
      <c r="F3384" s="259" t="s">
        <v>438</v>
      </c>
    </row>
    <row r="3385" spans="1:6" x14ac:dyDescent="0.25">
      <c r="A3385" s="259" t="s">
        <v>9746</v>
      </c>
      <c r="B3385" s="260">
        <v>7011022000856</v>
      </c>
      <c r="C3385" s="261" t="s">
        <v>492</v>
      </c>
      <c r="D3385" s="262">
        <v>45809</v>
      </c>
      <c r="E3385" s="259" t="s">
        <v>898</v>
      </c>
      <c r="F3385" s="259" t="s">
        <v>438</v>
      </c>
    </row>
    <row r="3386" spans="1:6" x14ac:dyDescent="0.25">
      <c r="A3386" s="259" t="s">
        <v>9747</v>
      </c>
      <c r="B3386" s="260">
        <v>106331</v>
      </c>
      <c r="C3386" s="261" t="s">
        <v>583</v>
      </c>
      <c r="D3386" s="262">
        <v>45931</v>
      </c>
      <c r="E3386" s="259" t="s">
        <v>898</v>
      </c>
      <c r="F3386" s="259" t="s">
        <v>438</v>
      </c>
    </row>
    <row r="3387" spans="1:6" x14ac:dyDescent="0.25">
      <c r="A3387" s="259" t="s">
        <v>9748</v>
      </c>
      <c r="B3387" s="260">
        <v>6796209</v>
      </c>
      <c r="C3387" s="261" t="s">
        <v>535</v>
      </c>
      <c r="D3387" s="262">
        <v>45809</v>
      </c>
      <c r="E3387" s="259" t="s">
        <v>898</v>
      </c>
      <c r="F3387" s="259" t="s">
        <v>438</v>
      </c>
    </row>
    <row r="3388" spans="1:6" x14ac:dyDescent="0.25">
      <c r="A3388" s="259" t="s">
        <v>9749</v>
      </c>
      <c r="B3388" s="260">
        <v>11641</v>
      </c>
      <c r="C3388" s="261" t="s">
        <v>844</v>
      </c>
      <c r="D3388" s="262">
        <v>45809</v>
      </c>
      <c r="E3388" s="259" t="s">
        <v>898</v>
      </c>
      <c r="F3388" s="259" t="s">
        <v>438</v>
      </c>
    </row>
    <row r="3389" spans="1:6" x14ac:dyDescent="0.25">
      <c r="A3389" s="259" t="s">
        <v>9750</v>
      </c>
      <c r="B3389" s="260">
        <v>49970557</v>
      </c>
      <c r="C3389" s="261" t="s">
        <v>501</v>
      </c>
      <c r="D3389" s="262">
        <v>45931</v>
      </c>
      <c r="E3389" s="259" t="s">
        <v>898</v>
      </c>
      <c r="F3389" s="259" t="s">
        <v>438</v>
      </c>
    </row>
    <row r="3390" spans="1:6" x14ac:dyDescent="0.25">
      <c r="A3390" s="259" t="s">
        <v>9751</v>
      </c>
      <c r="B3390" s="260">
        <v>6022548</v>
      </c>
      <c r="C3390" s="261" t="s">
        <v>480</v>
      </c>
      <c r="D3390" s="262">
        <v>45901</v>
      </c>
      <c r="E3390" s="259" t="s">
        <v>898</v>
      </c>
      <c r="F3390" s="259" t="s">
        <v>438</v>
      </c>
    </row>
    <row r="3391" spans="1:6" x14ac:dyDescent="0.25">
      <c r="A3391" s="259" t="s">
        <v>9752</v>
      </c>
      <c r="B3391" s="260">
        <v>239081</v>
      </c>
      <c r="C3391" s="261" t="s">
        <v>529</v>
      </c>
      <c r="D3391" s="262">
        <v>45931</v>
      </c>
      <c r="E3391" s="259" t="s">
        <v>898</v>
      </c>
      <c r="F3391" s="259" t="s">
        <v>438</v>
      </c>
    </row>
    <row r="3392" spans="1:6" x14ac:dyDescent="0.25">
      <c r="A3392" s="259" t="s">
        <v>9753</v>
      </c>
      <c r="B3392" s="260">
        <v>7007666</v>
      </c>
      <c r="C3392" s="261" t="s">
        <v>480</v>
      </c>
      <c r="D3392" s="262">
        <v>45658</v>
      </c>
      <c r="E3392" s="259" t="s">
        <v>898</v>
      </c>
      <c r="F3392" s="259" t="s">
        <v>438</v>
      </c>
    </row>
    <row r="3393" spans="1:6" x14ac:dyDescent="0.25">
      <c r="A3393" s="259" t="s">
        <v>9754</v>
      </c>
      <c r="B3393" s="260">
        <v>239013</v>
      </c>
      <c r="C3393" s="261" t="s">
        <v>529</v>
      </c>
      <c r="D3393" s="262">
        <v>45658</v>
      </c>
      <c r="E3393" s="259" t="s">
        <v>898</v>
      </c>
      <c r="F3393" s="259" t="s">
        <v>438</v>
      </c>
    </row>
    <row r="3394" spans="1:6" x14ac:dyDescent="0.25">
      <c r="A3394" s="259" t="s">
        <v>9755</v>
      </c>
      <c r="B3394" s="260">
        <v>5008820</v>
      </c>
      <c r="C3394" s="261" t="s">
        <v>480</v>
      </c>
      <c r="D3394" s="262">
        <v>45901</v>
      </c>
      <c r="E3394" s="259" t="s">
        <v>898</v>
      </c>
      <c r="F3394" s="259" t="s">
        <v>438</v>
      </c>
    </row>
    <row r="3395" spans="1:6" x14ac:dyDescent="0.25">
      <c r="A3395" s="259" t="s">
        <v>9756</v>
      </c>
      <c r="B3395" s="260">
        <v>111186</v>
      </c>
      <c r="C3395" s="261" t="s">
        <v>6416</v>
      </c>
      <c r="D3395" s="262">
        <v>45992</v>
      </c>
      <c r="E3395" s="259" t="s">
        <v>898</v>
      </c>
      <c r="F3395" s="259" t="s">
        <v>438</v>
      </c>
    </row>
    <row r="3396" spans="1:6" x14ac:dyDescent="0.25">
      <c r="A3396" s="259" t="s">
        <v>9757</v>
      </c>
      <c r="B3396" s="260">
        <v>92741</v>
      </c>
      <c r="C3396" s="261" t="s">
        <v>470</v>
      </c>
      <c r="D3396" s="262">
        <v>45658</v>
      </c>
      <c r="E3396" s="259" t="s">
        <v>898</v>
      </c>
      <c r="F3396" s="259" t="s">
        <v>438</v>
      </c>
    </row>
    <row r="3397" spans="1:6" x14ac:dyDescent="0.25">
      <c r="A3397" s="259" t="s">
        <v>9758</v>
      </c>
      <c r="B3397" s="260">
        <v>17335</v>
      </c>
      <c r="C3397" s="261" t="s">
        <v>510</v>
      </c>
      <c r="D3397" s="262">
        <v>45658</v>
      </c>
      <c r="E3397" s="259" t="s">
        <v>898</v>
      </c>
      <c r="F3397" s="259" t="s">
        <v>438</v>
      </c>
    </row>
    <row r="3398" spans="1:6" x14ac:dyDescent="0.25">
      <c r="A3398" s="259" t="s">
        <v>9759</v>
      </c>
      <c r="B3398" s="260">
        <v>450171</v>
      </c>
      <c r="C3398" s="261" t="s">
        <v>470</v>
      </c>
      <c r="D3398" s="262">
        <v>45658</v>
      </c>
      <c r="E3398" s="259" t="s">
        <v>898</v>
      </c>
      <c r="F3398" s="259" t="s">
        <v>438</v>
      </c>
    </row>
    <row r="3399" spans="1:6" x14ac:dyDescent="0.25">
      <c r="A3399" s="259" t="s">
        <v>9760</v>
      </c>
      <c r="B3399" s="260">
        <v>91597</v>
      </c>
      <c r="C3399" s="261" t="s">
        <v>510</v>
      </c>
      <c r="D3399" s="262">
        <v>45658</v>
      </c>
      <c r="E3399" s="259" t="s">
        <v>898</v>
      </c>
      <c r="F3399" s="259" t="s">
        <v>438</v>
      </c>
    </row>
    <row r="3400" spans="1:6" x14ac:dyDescent="0.25">
      <c r="A3400" s="259" t="s">
        <v>9761</v>
      </c>
      <c r="B3400" s="260">
        <v>102414</v>
      </c>
      <c r="C3400" s="261" t="s">
        <v>510</v>
      </c>
      <c r="D3400" s="262">
        <v>45658</v>
      </c>
      <c r="E3400" s="259" t="s">
        <v>898</v>
      </c>
      <c r="F3400" s="259" t="s">
        <v>438</v>
      </c>
    </row>
    <row r="3401" spans="1:6" x14ac:dyDescent="0.25">
      <c r="A3401" s="259" t="s">
        <v>9763</v>
      </c>
      <c r="B3401" s="260">
        <v>17364</v>
      </c>
      <c r="C3401" s="261" t="s">
        <v>510</v>
      </c>
      <c r="D3401" s="262">
        <v>45658</v>
      </c>
      <c r="E3401" s="259" t="s">
        <v>898</v>
      </c>
      <c r="F3401" s="259" t="s">
        <v>438</v>
      </c>
    </row>
    <row r="3402" spans="1:6" x14ac:dyDescent="0.25">
      <c r="A3402" s="259" t="s">
        <v>9764</v>
      </c>
      <c r="B3402" s="260">
        <v>4179802</v>
      </c>
      <c r="C3402" s="261" t="s">
        <v>467</v>
      </c>
      <c r="D3402" s="262">
        <v>45748</v>
      </c>
      <c r="E3402" s="259" t="s">
        <v>898</v>
      </c>
      <c r="F3402" s="259" t="s">
        <v>438</v>
      </c>
    </row>
    <row r="3403" spans="1:6" x14ac:dyDescent="0.25">
      <c r="A3403" s="259" t="s">
        <v>9765</v>
      </c>
      <c r="B3403" s="260">
        <v>17213</v>
      </c>
      <c r="C3403" s="261" t="s">
        <v>510</v>
      </c>
      <c r="D3403" s="262">
        <v>45658</v>
      </c>
      <c r="E3403" s="259" t="s">
        <v>898</v>
      </c>
      <c r="F3403" s="259" t="s">
        <v>438</v>
      </c>
    </row>
    <row r="3404" spans="1:6" x14ac:dyDescent="0.25">
      <c r="A3404" s="259" t="s">
        <v>9766</v>
      </c>
      <c r="B3404" s="260">
        <v>44698</v>
      </c>
      <c r="C3404" s="261" t="s">
        <v>510</v>
      </c>
      <c r="D3404" s="262">
        <v>45778</v>
      </c>
      <c r="E3404" s="259" t="s">
        <v>898</v>
      </c>
      <c r="F3404" s="259" t="s">
        <v>438</v>
      </c>
    </row>
    <row r="3405" spans="1:6" x14ac:dyDescent="0.25">
      <c r="A3405" s="259" t="s">
        <v>9767</v>
      </c>
      <c r="B3405" s="260">
        <v>17169</v>
      </c>
      <c r="C3405" s="261" t="s">
        <v>510</v>
      </c>
      <c r="D3405" s="262">
        <v>45658</v>
      </c>
      <c r="E3405" s="259" t="s">
        <v>898</v>
      </c>
      <c r="F3405" s="259" t="s">
        <v>438</v>
      </c>
    </row>
    <row r="3406" spans="1:6" x14ac:dyDescent="0.25">
      <c r="A3406" s="259" t="s">
        <v>9768</v>
      </c>
      <c r="B3406" s="260">
        <v>17343</v>
      </c>
      <c r="C3406" s="261" t="s">
        <v>524</v>
      </c>
      <c r="D3406" s="262">
        <v>45658</v>
      </c>
      <c r="E3406" s="259" t="s">
        <v>898</v>
      </c>
      <c r="F3406" s="259" t="s">
        <v>438</v>
      </c>
    </row>
    <row r="3407" spans="1:6" x14ac:dyDescent="0.25">
      <c r="A3407" s="259" t="s">
        <v>9769</v>
      </c>
      <c r="B3407" s="260">
        <v>91161</v>
      </c>
      <c r="C3407" s="261" t="s">
        <v>510</v>
      </c>
      <c r="D3407" s="262">
        <v>45658</v>
      </c>
      <c r="E3407" s="259" t="s">
        <v>898</v>
      </c>
      <c r="F3407" s="259" t="s">
        <v>438</v>
      </c>
    </row>
    <row r="3408" spans="1:6" x14ac:dyDescent="0.25">
      <c r="A3408" s="259" t="s">
        <v>9770</v>
      </c>
      <c r="B3408" s="260">
        <v>91634</v>
      </c>
      <c r="C3408" s="261" t="s">
        <v>510</v>
      </c>
      <c r="D3408" s="262">
        <v>45658</v>
      </c>
      <c r="E3408" s="259" t="s">
        <v>898</v>
      </c>
      <c r="F3408" s="259" t="s">
        <v>438</v>
      </c>
    </row>
    <row r="3409" spans="1:6" x14ac:dyDescent="0.25">
      <c r="A3409" s="259" t="s">
        <v>9771</v>
      </c>
      <c r="B3409" s="260">
        <v>5318</v>
      </c>
      <c r="C3409" s="261" t="s">
        <v>516</v>
      </c>
      <c r="D3409" s="262">
        <v>45658</v>
      </c>
      <c r="E3409" s="259" t="s">
        <v>898</v>
      </c>
      <c r="F3409" s="259" t="s">
        <v>438</v>
      </c>
    </row>
    <row r="3410" spans="1:6" x14ac:dyDescent="0.25">
      <c r="A3410" s="259" t="s">
        <v>9772</v>
      </c>
      <c r="B3410" s="260">
        <v>5522368</v>
      </c>
      <c r="C3410" s="261" t="s">
        <v>837</v>
      </c>
      <c r="D3410" s="262">
        <v>45658</v>
      </c>
      <c r="E3410" s="259" t="s">
        <v>898</v>
      </c>
      <c r="F3410" s="259" t="s">
        <v>438</v>
      </c>
    </row>
    <row r="3411" spans="1:6" x14ac:dyDescent="0.25">
      <c r="A3411" s="259" t="s">
        <v>9773</v>
      </c>
      <c r="B3411" s="260">
        <v>91595</v>
      </c>
      <c r="C3411" s="261" t="s">
        <v>510</v>
      </c>
      <c r="D3411" s="262">
        <v>45658</v>
      </c>
      <c r="E3411" s="259" t="s">
        <v>898</v>
      </c>
      <c r="F3411" s="259" t="s">
        <v>438</v>
      </c>
    </row>
    <row r="3412" spans="1:6" x14ac:dyDescent="0.25">
      <c r="A3412" s="259" t="s">
        <v>9774</v>
      </c>
      <c r="B3412" s="260">
        <v>71594</v>
      </c>
      <c r="C3412" s="261" t="s">
        <v>510</v>
      </c>
      <c r="D3412" s="262">
        <v>45658</v>
      </c>
      <c r="E3412" s="259" t="s">
        <v>898</v>
      </c>
      <c r="F3412" s="259" t="s">
        <v>438</v>
      </c>
    </row>
    <row r="3413" spans="1:6" x14ac:dyDescent="0.25">
      <c r="A3413" s="259" t="s">
        <v>9775</v>
      </c>
      <c r="B3413" s="260">
        <v>71628</v>
      </c>
      <c r="C3413" s="261" t="s">
        <v>510</v>
      </c>
      <c r="D3413" s="262">
        <v>45658</v>
      </c>
      <c r="E3413" s="259" t="s">
        <v>898</v>
      </c>
      <c r="F3413" s="259" t="s">
        <v>438</v>
      </c>
    </row>
    <row r="3414" spans="1:6" x14ac:dyDescent="0.25">
      <c r="A3414" s="259" t="s">
        <v>9776</v>
      </c>
      <c r="B3414" s="260">
        <v>71643</v>
      </c>
      <c r="C3414" s="261" t="s">
        <v>510</v>
      </c>
      <c r="D3414" s="262">
        <v>45658</v>
      </c>
      <c r="E3414" s="259" t="s">
        <v>898</v>
      </c>
      <c r="F3414" s="259" t="s">
        <v>438</v>
      </c>
    </row>
    <row r="3415" spans="1:6" x14ac:dyDescent="0.25">
      <c r="A3415" s="259" t="s">
        <v>9777</v>
      </c>
      <c r="B3415" s="260">
        <v>90987</v>
      </c>
      <c r="C3415" s="261" t="s">
        <v>510</v>
      </c>
      <c r="D3415" s="262">
        <v>45658</v>
      </c>
      <c r="E3415" s="259" t="s">
        <v>898</v>
      </c>
      <c r="F3415" s="259" t="s">
        <v>438</v>
      </c>
    </row>
    <row r="3416" spans="1:6" x14ac:dyDescent="0.25">
      <c r="A3416" s="259" t="s">
        <v>7917</v>
      </c>
      <c r="B3416" s="260">
        <v>52322</v>
      </c>
      <c r="C3416" s="261" t="s">
        <v>492</v>
      </c>
      <c r="D3416" s="262">
        <v>45718</v>
      </c>
      <c r="E3416" s="259" t="s">
        <v>898</v>
      </c>
      <c r="F3416" s="259" t="s">
        <v>438</v>
      </c>
    </row>
    <row r="3417" spans="1:6" x14ac:dyDescent="0.25">
      <c r="A3417" s="259" t="s">
        <v>9779</v>
      </c>
      <c r="B3417" s="260">
        <v>16706</v>
      </c>
      <c r="C3417" s="261" t="s">
        <v>510</v>
      </c>
      <c r="D3417" s="262">
        <v>45658</v>
      </c>
      <c r="E3417" s="259" t="s">
        <v>898</v>
      </c>
      <c r="F3417" s="259" t="s">
        <v>438</v>
      </c>
    </row>
    <row r="3418" spans="1:6" x14ac:dyDescent="0.25">
      <c r="A3418" s="259" t="s">
        <v>9780</v>
      </c>
      <c r="B3418" s="260">
        <v>17444</v>
      </c>
      <c r="C3418" s="261" t="s">
        <v>510</v>
      </c>
      <c r="D3418" s="262">
        <v>45658</v>
      </c>
      <c r="E3418" s="259" t="s">
        <v>898</v>
      </c>
      <c r="F3418" s="259" t="s">
        <v>438</v>
      </c>
    </row>
    <row r="3419" spans="1:6" x14ac:dyDescent="0.25">
      <c r="A3419" s="259" t="s">
        <v>9781</v>
      </c>
      <c r="B3419" s="260">
        <v>61237</v>
      </c>
      <c r="C3419" s="261" t="s">
        <v>516</v>
      </c>
      <c r="D3419" s="262">
        <v>45839</v>
      </c>
      <c r="E3419" s="259" t="s">
        <v>898</v>
      </c>
      <c r="F3419" s="259" t="s">
        <v>438</v>
      </c>
    </row>
    <row r="3420" spans="1:6" x14ac:dyDescent="0.25">
      <c r="A3420" s="259" t="s">
        <v>9782</v>
      </c>
      <c r="B3420" s="260">
        <v>42114</v>
      </c>
      <c r="C3420" s="261" t="s">
        <v>510</v>
      </c>
      <c r="D3420" s="262">
        <v>45778</v>
      </c>
      <c r="E3420" s="259" t="s">
        <v>898</v>
      </c>
      <c r="F3420" s="259" t="s">
        <v>438</v>
      </c>
    </row>
    <row r="3421" spans="1:6" x14ac:dyDescent="0.25">
      <c r="A3421" s="259" t="s">
        <v>9783</v>
      </c>
      <c r="B3421" s="260">
        <v>49119</v>
      </c>
      <c r="C3421" s="261" t="s">
        <v>510</v>
      </c>
      <c r="D3421" s="262">
        <v>45778</v>
      </c>
      <c r="E3421" s="259" t="s">
        <v>898</v>
      </c>
      <c r="F3421" s="259" t="s">
        <v>438</v>
      </c>
    </row>
    <row r="3422" spans="1:6" x14ac:dyDescent="0.25">
      <c r="A3422" s="259" t="s">
        <v>9784</v>
      </c>
      <c r="B3422" s="260">
        <v>42547</v>
      </c>
      <c r="C3422" s="261" t="s">
        <v>510</v>
      </c>
      <c r="D3422" s="262">
        <v>45748</v>
      </c>
      <c r="E3422" s="259" t="s">
        <v>898</v>
      </c>
      <c r="F3422" s="259" t="s">
        <v>438</v>
      </c>
    </row>
    <row r="3423" spans="1:6" x14ac:dyDescent="0.25">
      <c r="A3423" s="259" t="s">
        <v>9785</v>
      </c>
      <c r="B3423" s="260">
        <v>90952</v>
      </c>
      <c r="C3423" s="261" t="s">
        <v>510</v>
      </c>
      <c r="D3423" s="262">
        <v>45658</v>
      </c>
      <c r="E3423" s="259" t="s">
        <v>898</v>
      </c>
      <c r="F3423" s="259" t="s">
        <v>438</v>
      </c>
    </row>
    <row r="3424" spans="1:6" x14ac:dyDescent="0.25">
      <c r="A3424" s="259" t="s">
        <v>9786</v>
      </c>
      <c r="B3424" s="260">
        <v>7280009</v>
      </c>
      <c r="C3424" s="261" t="s">
        <v>649</v>
      </c>
      <c r="D3424" s="262">
        <v>45658</v>
      </c>
      <c r="E3424" s="259" t="s">
        <v>898</v>
      </c>
      <c r="F3424" s="259" t="s">
        <v>438</v>
      </c>
    </row>
    <row r="3425" spans="1:6" x14ac:dyDescent="0.25">
      <c r="A3425" s="259" t="s">
        <v>9787</v>
      </c>
      <c r="B3425" s="260">
        <v>103751</v>
      </c>
      <c r="C3425" s="261" t="s">
        <v>510</v>
      </c>
      <c r="D3425" s="262">
        <v>45658</v>
      </c>
      <c r="E3425" s="259" t="s">
        <v>898</v>
      </c>
      <c r="F3425" s="259" t="s">
        <v>438</v>
      </c>
    </row>
    <row r="3426" spans="1:6" x14ac:dyDescent="0.25">
      <c r="A3426" s="259" t="s">
        <v>9788</v>
      </c>
      <c r="B3426" s="260">
        <v>683390</v>
      </c>
      <c r="C3426" s="261" t="s">
        <v>515</v>
      </c>
      <c r="D3426" s="262">
        <v>45658</v>
      </c>
      <c r="E3426" s="259" t="s">
        <v>898</v>
      </c>
      <c r="F3426" s="259" t="s">
        <v>438</v>
      </c>
    </row>
    <row r="3427" spans="1:6" x14ac:dyDescent="0.25">
      <c r="A3427" s="259" t="s">
        <v>9789</v>
      </c>
      <c r="B3427" s="260">
        <v>15468</v>
      </c>
      <c r="C3427" s="261" t="s">
        <v>516</v>
      </c>
      <c r="D3427" s="262">
        <v>45778</v>
      </c>
      <c r="E3427" s="259" t="s">
        <v>898</v>
      </c>
      <c r="F3427" s="259" t="s">
        <v>438</v>
      </c>
    </row>
    <row r="3428" spans="1:6" x14ac:dyDescent="0.25">
      <c r="A3428" s="259" t="s">
        <v>9790</v>
      </c>
      <c r="B3428" s="260">
        <v>32323</v>
      </c>
      <c r="C3428" s="261" t="s">
        <v>510</v>
      </c>
      <c r="D3428" s="262">
        <v>45748</v>
      </c>
      <c r="E3428" s="259" t="s">
        <v>898</v>
      </c>
      <c r="F3428" s="259" t="s">
        <v>438</v>
      </c>
    </row>
    <row r="3429" spans="1:6" x14ac:dyDescent="0.25">
      <c r="A3429" s="259" t="s">
        <v>9791</v>
      </c>
      <c r="B3429" s="260">
        <v>232022</v>
      </c>
      <c r="C3429" s="261" t="s">
        <v>529</v>
      </c>
      <c r="D3429" s="262">
        <v>45931</v>
      </c>
      <c r="E3429" s="259" t="s">
        <v>898</v>
      </c>
      <c r="F3429" s="259" t="s">
        <v>438</v>
      </c>
    </row>
    <row r="3430" spans="1:6" x14ac:dyDescent="0.25">
      <c r="A3430" s="259" t="s">
        <v>9792</v>
      </c>
      <c r="B3430" s="260">
        <v>6022395</v>
      </c>
      <c r="C3430" s="261" t="s">
        <v>480</v>
      </c>
      <c r="D3430" s="262">
        <v>45901</v>
      </c>
      <c r="E3430" s="259" t="s">
        <v>898</v>
      </c>
      <c r="F3430" s="259" t="s">
        <v>438</v>
      </c>
    </row>
    <row r="3431" spans="1:6" x14ac:dyDescent="0.25">
      <c r="A3431" s="259" t="s">
        <v>9793</v>
      </c>
      <c r="B3431" s="260">
        <v>5007139</v>
      </c>
      <c r="C3431" s="261" t="s">
        <v>518</v>
      </c>
      <c r="D3431" s="262">
        <v>45658</v>
      </c>
      <c r="E3431" s="259" t="s">
        <v>898</v>
      </c>
      <c r="F3431" s="259" t="s">
        <v>438</v>
      </c>
    </row>
    <row r="3432" spans="1:6" x14ac:dyDescent="0.25">
      <c r="A3432" s="259" t="s">
        <v>9794</v>
      </c>
      <c r="B3432" s="260">
        <v>53721</v>
      </c>
      <c r="C3432" s="261" t="s">
        <v>844</v>
      </c>
      <c r="D3432" s="262">
        <v>45658</v>
      </c>
      <c r="E3432" s="259" t="s">
        <v>898</v>
      </c>
      <c r="F3432" s="259" t="s">
        <v>438</v>
      </c>
    </row>
    <row r="3433" spans="1:6" x14ac:dyDescent="0.25">
      <c r="A3433" s="259" t="s">
        <v>9795</v>
      </c>
      <c r="B3433" s="260">
        <v>324209</v>
      </c>
      <c r="C3433" s="261" t="s">
        <v>509</v>
      </c>
      <c r="D3433" s="262">
        <v>45809</v>
      </c>
      <c r="E3433" s="259" t="s">
        <v>898</v>
      </c>
      <c r="F3433" s="259" t="s">
        <v>438</v>
      </c>
    </row>
    <row r="3434" spans="1:6" x14ac:dyDescent="0.25">
      <c r="A3434" s="259" t="s">
        <v>9796</v>
      </c>
      <c r="B3434" s="260">
        <v>217596</v>
      </c>
      <c r="C3434" s="261" t="s">
        <v>529</v>
      </c>
      <c r="D3434" s="262">
        <v>45901</v>
      </c>
      <c r="E3434" s="259" t="s">
        <v>898</v>
      </c>
      <c r="F3434" s="259" t="s">
        <v>438</v>
      </c>
    </row>
    <row r="3435" spans="1:6" x14ac:dyDescent="0.25">
      <c r="A3435" s="259" t="s">
        <v>9797</v>
      </c>
      <c r="B3435" s="260" t="s">
        <v>17456</v>
      </c>
      <c r="C3435" s="261" t="s">
        <v>844</v>
      </c>
      <c r="D3435" s="262">
        <v>45658</v>
      </c>
      <c r="E3435" s="259" t="s">
        <v>898</v>
      </c>
      <c r="F3435" s="259" t="s">
        <v>438</v>
      </c>
    </row>
    <row r="3436" spans="1:6" x14ac:dyDescent="0.25">
      <c r="A3436" s="259" t="s">
        <v>9799</v>
      </c>
      <c r="B3436" s="260">
        <v>58126</v>
      </c>
      <c r="C3436" s="261" t="s">
        <v>844</v>
      </c>
      <c r="D3436" s="262">
        <v>45901</v>
      </c>
      <c r="E3436" s="259" t="s">
        <v>898</v>
      </c>
      <c r="F3436" s="259" t="s">
        <v>438</v>
      </c>
    </row>
    <row r="3437" spans="1:6" x14ac:dyDescent="0.25">
      <c r="A3437" s="259" t="s">
        <v>9800</v>
      </c>
      <c r="B3437" s="260">
        <v>6011911</v>
      </c>
      <c r="C3437" s="261" t="s">
        <v>480</v>
      </c>
      <c r="D3437" s="262">
        <v>45809</v>
      </c>
      <c r="E3437" s="259" t="s">
        <v>898</v>
      </c>
      <c r="F3437" s="259" t="s">
        <v>438</v>
      </c>
    </row>
    <row r="3438" spans="1:6" x14ac:dyDescent="0.25">
      <c r="A3438" s="259" t="s">
        <v>9801</v>
      </c>
      <c r="B3438" s="260">
        <v>8661</v>
      </c>
      <c r="C3438" s="261" t="s">
        <v>844</v>
      </c>
      <c r="D3438" s="262">
        <v>45901</v>
      </c>
      <c r="E3438" s="259" t="s">
        <v>898</v>
      </c>
      <c r="F3438" s="259" t="s">
        <v>438</v>
      </c>
    </row>
    <row r="3439" spans="1:6" x14ac:dyDescent="0.25">
      <c r="A3439" s="259" t="s">
        <v>9802</v>
      </c>
      <c r="B3439" s="260">
        <v>112440</v>
      </c>
      <c r="C3439" s="261" t="s">
        <v>583</v>
      </c>
      <c r="D3439" s="262">
        <v>45901</v>
      </c>
      <c r="E3439" s="259" t="s">
        <v>898</v>
      </c>
      <c r="F3439" s="259" t="s">
        <v>438</v>
      </c>
    </row>
    <row r="3440" spans="1:6" x14ac:dyDescent="0.25">
      <c r="A3440" s="259" t="s">
        <v>9803</v>
      </c>
      <c r="B3440" s="260">
        <v>225093</v>
      </c>
      <c r="C3440" s="261" t="s">
        <v>529</v>
      </c>
      <c r="D3440" s="262">
        <v>45992</v>
      </c>
      <c r="E3440" s="259" t="s">
        <v>898</v>
      </c>
      <c r="F3440" s="259" t="s">
        <v>438</v>
      </c>
    </row>
    <row r="3441" spans="1:6" x14ac:dyDescent="0.25">
      <c r="A3441" s="259" t="s">
        <v>9804</v>
      </c>
      <c r="B3441" s="260">
        <v>232195</v>
      </c>
      <c r="C3441" s="261" t="s">
        <v>529</v>
      </c>
      <c r="D3441" s="262">
        <v>45901</v>
      </c>
      <c r="E3441" s="259" t="s">
        <v>898</v>
      </c>
      <c r="F3441" s="259" t="s">
        <v>438</v>
      </c>
    </row>
    <row r="3442" spans="1:6" x14ac:dyDescent="0.25">
      <c r="A3442" s="259" t="s">
        <v>9805</v>
      </c>
      <c r="B3442" s="260">
        <v>5004096</v>
      </c>
      <c r="C3442" s="261" t="s">
        <v>480</v>
      </c>
      <c r="D3442" s="262">
        <v>45901</v>
      </c>
      <c r="E3442" s="259" t="s">
        <v>898</v>
      </c>
      <c r="F3442" s="259" t="s">
        <v>438</v>
      </c>
    </row>
    <row r="3443" spans="1:6" x14ac:dyDescent="0.25">
      <c r="A3443" s="259" t="s">
        <v>9806</v>
      </c>
      <c r="B3443" s="260">
        <v>223647</v>
      </c>
      <c r="C3443" s="261" t="s">
        <v>529</v>
      </c>
      <c r="D3443" s="262">
        <v>45901</v>
      </c>
      <c r="E3443" s="259" t="s">
        <v>898</v>
      </c>
      <c r="F3443" s="259" t="s">
        <v>438</v>
      </c>
    </row>
    <row r="3444" spans="1:6" x14ac:dyDescent="0.25">
      <c r="A3444" s="259" t="s">
        <v>9807</v>
      </c>
      <c r="B3444" s="260">
        <v>6005754</v>
      </c>
      <c r="C3444" s="261" t="s">
        <v>480</v>
      </c>
      <c r="D3444" s="262">
        <v>45809</v>
      </c>
      <c r="E3444" s="259" t="s">
        <v>898</v>
      </c>
      <c r="F3444" s="259" t="s">
        <v>438</v>
      </c>
    </row>
    <row r="3445" spans="1:6" x14ac:dyDescent="0.25">
      <c r="A3445" s="259" t="s">
        <v>14327</v>
      </c>
      <c r="B3445" s="260">
        <v>52354</v>
      </c>
      <c r="C3445" s="261" t="s">
        <v>844</v>
      </c>
      <c r="D3445" s="262">
        <v>45901</v>
      </c>
      <c r="E3445" s="259" t="s">
        <v>898</v>
      </c>
      <c r="F3445" s="259" t="s">
        <v>438</v>
      </c>
    </row>
    <row r="3446" spans="1:6" x14ac:dyDescent="0.25">
      <c r="A3446" s="259" t="s">
        <v>9809</v>
      </c>
      <c r="B3446" s="260">
        <v>54526</v>
      </c>
      <c r="C3446" s="261" t="s">
        <v>844</v>
      </c>
      <c r="D3446" s="262">
        <v>45901</v>
      </c>
      <c r="E3446" s="259" t="s">
        <v>898</v>
      </c>
      <c r="F3446" s="259" t="s">
        <v>438</v>
      </c>
    </row>
    <row r="3447" spans="1:6" x14ac:dyDescent="0.25">
      <c r="A3447" s="259" t="s">
        <v>9810</v>
      </c>
      <c r="B3447" s="260">
        <v>72422</v>
      </c>
      <c r="C3447" s="261" t="s">
        <v>844</v>
      </c>
      <c r="D3447" s="262">
        <v>45658</v>
      </c>
      <c r="E3447" s="259" t="s">
        <v>898</v>
      </c>
      <c r="F3447" s="259" t="s">
        <v>438</v>
      </c>
    </row>
    <row r="3448" spans="1:6" x14ac:dyDescent="0.25">
      <c r="A3448" s="259" t="s">
        <v>9811</v>
      </c>
      <c r="B3448" s="260">
        <v>75057</v>
      </c>
      <c r="C3448" s="261" t="s">
        <v>844</v>
      </c>
      <c r="D3448" s="262">
        <v>45658</v>
      </c>
      <c r="E3448" s="259" t="s">
        <v>898</v>
      </c>
      <c r="F3448" s="259" t="s">
        <v>438</v>
      </c>
    </row>
    <row r="3449" spans="1:6" x14ac:dyDescent="0.25">
      <c r="A3449" s="259" t="s">
        <v>9812</v>
      </c>
      <c r="B3449" s="260">
        <v>61286</v>
      </c>
      <c r="C3449" s="261" t="s">
        <v>844</v>
      </c>
      <c r="D3449" s="262">
        <v>45901</v>
      </c>
      <c r="E3449" s="259" t="s">
        <v>898</v>
      </c>
      <c r="F3449" s="259" t="s">
        <v>438</v>
      </c>
    </row>
    <row r="3450" spans="1:6" x14ac:dyDescent="0.25">
      <c r="A3450" s="259" t="s">
        <v>9813</v>
      </c>
      <c r="B3450" s="260">
        <v>6022546</v>
      </c>
      <c r="C3450" s="261" t="s">
        <v>480</v>
      </c>
      <c r="D3450" s="262">
        <v>45870</v>
      </c>
      <c r="E3450" s="259" t="s">
        <v>898</v>
      </c>
      <c r="F3450" s="259" t="s">
        <v>438</v>
      </c>
    </row>
    <row r="3451" spans="1:6" x14ac:dyDescent="0.25">
      <c r="A3451" s="259" t="s">
        <v>9814</v>
      </c>
      <c r="B3451" s="260">
        <v>222970</v>
      </c>
      <c r="C3451" s="261" t="s">
        <v>529</v>
      </c>
      <c r="D3451" s="262">
        <v>45658</v>
      </c>
      <c r="E3451" s="259" t="s">
        <v>898</v>
      </c>
      <c r="F3451" s="259" t="s">
        <v>438</v>
      </c>
    </row>
    <row r="3452" spans="1:6" x14ac:dyDescent="0.25">
      <c r="A3452" s="259" t="s">
        <v>9815</v>
      </c>
      <c r="B3452" s="260">
        <v>299048</v>
      </c>
      <c r="C3452" s="261" t="s">
        <v>509</v>
      </c>
      <c r="D3452" s="262">
        <v>45809</v>
      </c>
      <c r="E3452" s="259" t="s">
        <v>898</v>
      </c>
      <c r="F3452" s="259" t="s">
        <v>438</v>
      </c>
    </row>
    <row r="3453" spans="1:6" x14ac:dyDescent="0.25">
      <c r="A3453" s="259" t="s">
        <v>9816</v>
      </c>
      <c r="B3453" s="260">
        <v>52291</v>
      </c>
      <c r="C3453" s="261" t="s">
        <v>844</v>
      </c>
      <c r="D3453" s="262">
        <v>45901</v>
      </c>
      <c r="E3453" s="259" t="s">
        <v>898</v>
      </c>
      <c r="F3453" s="259" t="s">
        <v>438</v>
      </c>
    </row>
    <row r="3454" spans="1:6" x14ac:dyDescent="0.25">
      <c r="A3454" s="259" t="s">
        <v>9817</v>
      </c>
      <c r="B3454" s="260">
        <v>562830</v>
      </c>
      <c r="C3454" s="261" t="s">
        <v>454</v>
      </c>
      <c r="D3454" s="262">
        <v>45901</v>
      </c>
      <c r="E3454" s="259" t="s">
        <v>898</v>
      </c>
      <c r="F3454" s="259" t="s">
        <v>438</v>
      </c>
    </row>
    <row r="3455" spans="1:6" x14ac:dyDescent="0.25">
      <c r="A3455" s="259" t="s">
        <v>9818</v>
      </c>
      <c r="B3455" s="260">
        <v>553674</v>
      </c>
      <c r="C3455" s="261" t="s">
        <v>454</v>
      </c>
      <c r="D3455" s="262">
        <v>45901</v>
      </c>
      <c r="E3455" s="259" t="s">
        <v>898</v>
      </c>
      <c r="F3455" s="259" t="s">
        <v>438</v>
      </c>
    </row>
    <row r="3456" spans="1:6" x14ac:dyDescent="0.25">
      <c r="A3456" s="259" t="s">
        <v>9819</v>
      </c>
      <c r="B3456" s="260">
        <v>5001917</v>
      </c>
      <c r="C3456" s="261" t="s">
        <v>518</v>
      </c>
      <c r="D3456" s="262">
        <v>45809</v>
      </c>
      <c r="E3456" s="259" t="s">
        <v>898</v>
      </c>
      <c r="F3456" s="259" t="s">
        <v>438</v>
      </c>
    </row>
    <row r="3457" spans="1:6" x14ac:dyDescent="0.25">
      <c r="A3457" s="259" t="s">
        <v>9820</v>
      </c>
      <c r="B3457" s="260">
        <v>5000141</v>
      </c>
      <c r="C3457" s="261" t="s">
        <v>480</v>
      </c>
      <c r="D3457" s="262">
        <v>45870</v>
      </c>
      <c r="E3457" s="259" t="s">
        <v>898</v>
      </c>
      <c r="F3457" s="259" t="s">
        <v>438</v>
      </c>
    </row>
    <row r="3458" spans="1:6" x14ac:dyDescent="0.25">
      <c r="A3458" s="259" t="s">
        <v>9821</v>
      </c>
      <c r="B3458" s="260">
        <v>207051</v>
      </c>
      <c r="C3458" s="261" t="s">
        <v>529</v>
      </c>
      <c r="D3458" s="262">
        <v>45901</v>
      </c>
      <c r="E3458" s="259" t="s">
        <v>898</v>
      </c>
      <c r="F3458" s="259" t="s">
        <v>438</v>
      </c>
    </row>
    <row r="3459" spans="1:6" x14ac:dyDescent="0.25">
      <c r="A3459" s="259" t="s">
        <v>9822</v>
      </c>
      <c r="B3459" s="260">
        <v>5001816</v>
      </c>
      <c r="C3459" s="261" t="s">
        <v>518</v>
      </c>
      <c r="D3459" s="262">
        <v>45809</v>
      </c>
      <c r="E3459" s="259" t="s">
        <v>898</v>
      </c>
      <c r="F3459" s="259" t="s">
        <v>438</v>
      </c>
    </row>
    <row r="3460" spans="1:6" x14ac:dyDescent="0.25">
      <c r="A3460" s="259" t="s">
        <v>9823</v>
      </c>
      <c r="B3460" s="260">
        <v>628655</v>
      </c>
      <c r="C3460" s="261" t="s">
        <v>451</v>
      </c>
      <c r="D3460" s="262">
        <v>45658</v>
      </c>
      <c r="E3460" s="259" t="s">
        <v>898</v>
      </c>
      <c r="F3460" s="259" t="s">
        <v>438</v>
      </c>
    </row>
    <row r="3461" spans="1:6" x14ac:dyDescent="0.25">
      <c r="A3461" s="259" t="s">
        <v>9824</v>
      </c>
      <c r="B3461" s="260">
        <v>5000214</v>
      </c>
      <c r="C3461" s="261" t="s">
        <v>508</v>
      </c>
      <c r="D3461" s="262">
        <v>45658</v>
      </c>
      <c r="E3461" s="259" t="s">
        <v>898</v>
      </c>
      <c r="F3461" s="259" t="s">
        <v>438</v>
      </c>
    </row>
    <row r="3462" spans="1:6" x14ac:dyDescent="0.25">
      <c r="A3462" s="259" t="s">
        <v>9825</v>
      </c>
      <c r="B3462" s="260">
        <v>51995</v>
      </c>
      <c r="C3462" s="261" t="s">
        <v>844</v>
      </c>
      <c r="D3462" s="262">
        <v>45901</v>
      </c>
      <c r="E3462" s="259" t="s">
        <v>898</v>
      </c>
      <c r="F3462" s="259" t="s">
        <v>438</v>
      </c>
    </row>
    <row r="3463" spans="1:6" x14ac:dyDescent="0.25">
      <c r="A3463" s="259" t="s">
        <v>9826</v>
      </c>
      <c r="B3463" s="260">
        <v>480986</v>
      </c>
      <c r="C3463" s="261" t="s">
        <v>454</v>
      </c>
      <c r="D3463" s="262">
        <v>45717</v>
      </c>
      <c r="E3463" s="259" t="s">
        <v>898</v>
      </c>
      <c r="F3463" s="259" t="s">
        <v>438</v>
      </c>
    </row>
    <row r="3464" spans="1:6" x14ac:dyDescent="0.25">
      <c r="A3464" s="259" t="s">
        <v>9827</v>
      </c>
      <c r="B3464" s="260">
        <v>4942719</v>
      </c>
      <c r="C3464" s="261" t="s">
        <v>468</v>
      </c>
      <c r="D3464" s="262">
        <v>45901</v>
      </c>
      <c r="E3464" s="259" t="s">
        <v>898</v>
      </c>
      <c r="F3464" s="259" t="s">
        <v>438</v>
      </c>
    </row>
    <row r="3465" spans="1:6" x14ac:dyDescent="0.25">
      <c r="A3465" s="259" t="s">
        <v>9828</v>
      </c>
      <c r="B3465" s="260">
        <v>41035</v>
      </c>
      <c r="C3465" s="261" t="s">
        <v>844</v>
      </c>
      <c r="D3465" s="262">
        <v>45901</v>
      </c>
      <c r="E3465" s="259" t="s">
        <v>898</v>
      </c>
      <c r="F3465" s="259" t="s">
        <v>438</v>
      </c>
    </row>
    <row r="3466" spans="1:6" x14ac:dyDescent="0.25">
      <c r="A3466" s="259" t="s">
        <v>9829</v>
      </c>
      <c r="B3466" s="260">
        <v>359983</v>
      </c>
      <c r="C3466" s="261" t="s">
        <v>454</v>
      </c>
      <c r="D3466" s="262">
        <v>45901</v>
      </c>
      <c r="E3466" s="259" t="s">
        <v>898</v>
      </c>
      <c r="F3466" s="259" t="s">
        <v>438</v>
      </c>
    </row>
    <row r="3467" spans="1:6" x14ac:dyDescent="0.25">
      <c r="A3467" s="259" t="s">
        <v>9830</v>
      </c>
      <c r="B3467" s="260">
        <v>4502026</v>
      </c>
      <c r="C3467" s="261" t="s">
        <v>468</v>
      </c>
      <c r="D3467" s="262">
        <v>45658</v>
      </c>
      <c r="E3467" s="259" t="s">
        <v>898</v>
      </c>
      <c r="F3467" s="259" t="s">
        <v>438</v>
      </c>
    </row>
    <row r="3468" spans="1:6" x14ac:dyDescent="0.25">
      <c r="A3468" s="259" t="s">
        <v>9831</v>
      </c>
      <c r="B3468" s="260">
        <v>6018403</v>
      </c>
      <c r="C3468" s="261" t="s">
        <v>480</v>
      </c>
      <c r="D3468" s="262">
        <v>45717</v>
      </c>
      <c r="E3468" s="259" t="s">
        <v>898</v>
      </c>
      <c r="F3468" s="259" t="s">
        <v>438</v>
      </c>
    </row>
    <row r="3469" spans="1:6" x14ac:dyDescent="0.25">
      <c r="A3469" s="259" t="s">
        <v>9832</v>
      </c>
      <c r="B3469" s="260">
        <v>573348</v>
      </c>
      <c r="C3469" s="261" t="s">
        <v>454</v>
      </c>
      <c r="D3469" s="262">
        <v>45658</v>
      </c>
      <c r="E3469" s="259" t="s">
        <v>898</v>
      </c>
      <c r="F3469" s="259" t="s">
        <v>438</v>
      </c>
    </row>
    <row r="3470" spans="1:6" x14ac:dyDescent="0.25">
      <c r="A3470" s="259" t="s">
        <v>9833</v>
      </c>
      <c r="B3470" s="260">
        <v>278562</v>
      </c>
      <c r="C3470" s="261" t="s">
        <v>509</v>
      </c>
      <c r="D3470" s="262">
        <v>45658</v>
      </c>
      <c r="E3470" s="259" t="s">
        <v>898</v>
      </c>
      <c r="F3470" s="259" t="s">
        <v>438</v>
      </c>
    </row>
    <row r="3471" spans="1:6" x14ac:dyDescent="0.25">
      <c r="A3471" s="259" t="s">
        <v>9834</v>
      </c>
      <c r="B3471" s="260">
        <v>3801685</v>
      </c>
      <c r="C3471" s="261" t="s">
        <v>468</v>
      </c>
      <c r="D3471" s="262">
        <v>45870</v>
      </c>
      <c r="E3471" s="259" t="s">
        <v>898</v>
      </c>
      <c r="F3471" s="259" t="s">
        <v>438</v>
      </c>
    </row>
    <row r="3472" spans="1:6" x14ac:dyDescent="0.25">
      <c r="A3472" s="259" t="s">
        <v>9835</v>
      </c>
      <c r="B3472" s="260">
        <v>6021162</v>
      </c>
      <c r="C3472" s="261" t="s">
        <v>480</v>
      </c>
      <c r="D3472" s="262">
        <v>45717</v>
      </c>
      <c r="E3472" s="259" t="s">
        <v>898</v>
      </c>
      <c r="F3472" s="259" t="s">
        <v>438</v>
      </c>
    </row>
    <row r="3473" spans="1:6" x14ac:dyDescent="0.25">
      <c r="A3473" s="259" t="s">
        <v>9836</v>
      </c>
      <c r="B3473" s="260">
        <v>65352</v>
      </c>
      <c r="C3473" s="261" t="s">
        <v>844</v>
      </c>
      <c r="D3473" s="262">
        <v>45717</v>
      </c>
      <c r="E3473" s="259" t="s">
        <v>898</v>
      </c>
      <c r="F3473" s="259" t="s">
        <v>438</v>
      </c>
    </row>
    <row r="3474" spans="1:6" x14ac:dyDescent="0.25">
      <c r="A3474" s="259" t="s">
        <v>9837</v>
      </c>
      <c r="B3474" s="260">
        <v>81398</v>
      </c>
      <c r="C3474" s="261" t="s">
        <v>531</v>
      </c>
      <c r="D3474" s="262">
        <v>45901</v>
      </c>
      <c r="E3474" s="259" t="s">
        <v>898</v>
      </c>
      <c r="F3474" s="259" t="s">
        <v>438</v>
      </c>
    </row>
    <row r="3475" spans="1:6" x14ac:dyDescent="0.25">
      <c r="A3475" s="259" t="s">
        <v>9838</v>
      </c>
      <c r="B3475" s="260">
        <v>286616</v>
      </c>
      <c r="C3475" s="261" t="s">
        <v>454</v>
      </c>
      <c r="D3475" s="262">
        <v>45658</v>
      </c>
      <c r="E3475" s="259" t="s">
        <v>898</v>
      </c>
      <c r="F3475" s="259" t="s">
        <v>438</v>
      </c>
    </row>
    <row r="3476" spans="1:6" x14ac:dyDescent="0.25">
      <c r="A3476" s="259" t="s">
        <v>9839</v>
      </c>
      <c r="B3476" s="260" t="s">
        <v>17933</v>
      </c>
      <c r="C3476" s="261" t="s">
        <v>445</v>
      </c>
      <c r="D3476" s="262">
        <v>45809</v>
      </c>
      <c r="E3476" s="259" t="s">
        <v>898</v>
      </c>
      <c r="F3476" s="259" t="s">
        <v>438</v>
      </c>
    </row>
    <row r="3477" spans="1:6" x14ac:dyDescent="0.25">
      <c r="A3477" s="259" t="s">
        <v>9840</v>
      </c>
      <c r="B3477" s="260">
        <v>90333</v>
      </c>
      <c r="C3477" s="261" t="s">
        <v>844</v>
      </c>
      <c r="D3477" s="262">
        <v>45658</v>
      </c>
      <c r="E3477" s="259" t="s">
        <v>898</v>
      </c>
      <c r="F3477" s="259" t="s">
        <v>438</v>
      </c>
    </row>
    <row r="3478" spans="1:6" x14ac:dyDescent="0.25">
      <c r="A3478" s="259" t="s">
        <v>9841</v>
      </c>
      <c r="B3478" s="260">
        <v>61071</v>
      </c>
      <c r="C3478" s="261" t="s">
        <v>844</v>
      </c>
      <c r="D3478" s="262">
        <v>45658</v>
      </c>
      <c r="E3478" s="259" t="s">
        <v>898</v>
      </c>
      <c r="F3478" s="259" t="s">
        <v>438</v>
      </c>
    </row>
    <row r="3479" spans="1:6" x14ac:dyDescent="0.25">
      <c r="A3479" s="259" t="s">
        <v>9842</v>
      </c>
      <c r="B3479" s="260">
        <v>2187178</v>
      </c>
      <c r="C3479" s="261" t="s">
        <v>468</v>
      </c>
      <c r="D3479" s="262">
        <v>45658</v>
      </c>
      <c r="E3479" s="259" t="s">
        <v>898</v>
      </c>
      <c r="F3479" s="259" t="s">
        <v>438</v>
      </c>
    </row>
    <row r="3480" spans="1:6" x14ac:dyDescent="0.25">
      <c r="A3480" s="259" t="s">
        <v>9843</v>
      </c>
      <c r="B3480" s="260">
        <v>37955</v>
      </c>
      <c r="C3480" s="261" t="s">
        <v>844</v>
      </c>
      <c r="D3480" s="262">
        <v>45901</v>
      </c>
      <c r="E3480" s="259" t="s">
        <v>898</v>
      </c>
      <c r="F3480" s="259" t="s">
        <v>438</v>
      </c>
    </row>
    <row r="3481" spans="1:6" x14ac:dyDescent="0.25">
      <c r="A3481" s="259" t="s">
        <v>9844</v>
      </c>
      <c r="B3481" s="260" t="s">
        <v>17457</v>
      </c>
      <c r="C3481" s="261" t="s">
        <v>844</v>
      </c>
      <c r="D3481" s="262">
        <v>45901</v>
      </c>
      <c r="E3481" s="259" t="s">
        <v>898</v>
      </c>
      <c r="F3481" s="259" t="s">
        <v>438</v>
      </c>
    </row>
    <row r="3482" spans="1:6" x14ac:dyDescent="0.25">
      <c r="A3482" s="259" t="s">
        <v>9845</v>
      </c>
      <c r="B3482" s="260">
        <v>5006871</v>
      </c>
      <c r="C3482" s="261" t="s">
        <v>480</v>
      </c>
      <c r="D3482" s="262">
        <v>45901</v>
      </c>
      <c r="E3482" s="259" t="s">
        <v>898</v>
      </c>
      <c r="F3482" s="259" t="s">
        <v>438</v>
      </c>
    </row>
    <row r="3483" spans="1:6" x14ac:dyDescent="0.25">
      <c r="A3483" s="259" t="s">
        <v>9846</v>
      </c>
      <c r="B3483" s="260">
        <v>88524</v>
      </c>
      <c r="C3483" s="261" t="s">
        <v>448</v>
      </c>
      <c r="D3483" s="262">
        <v>45809</v>
      </c>
      <c r="E3483" s="259" t="s">
        <v>898</v>
      </c>
      <c r="F3483" s="259" t="s">
        <v>438</v>
      </c>
    </row>
    <row r="3484" spans="1:6" x14ac:dyDescent="0.25">
      <c r="A3484" s="259" t="s">
        <v>9847</v>
      </c>
      <c r="B3484" s="260">
        <v>88627</v>
      </c>
      <c r="C3484" s="261" t="s">
        <v>448</v>
      </c>
      <c r="D3484" s="262">
        <v>45809</v>
      </c>
      <c r="E3484" s="259" t="s">
        <v>898</v>
      </c>
      <c r="F3484" s="259" t="s">
        <v>438</v>
      </c>
    </row>
    <row r="3485" spans="1:6" x14ac:dyDescent="0.25">
      <c r="A3485" s="259" t="s">
        <v>9848</v>
      </c>
      <c r="B3485" s="260">
        <v>32818</v>
      </c>
      <c r="C3485" s="261" t="s">
        <v>844</v>
      </c>
      <c r="D3485" s="262">
        <v>45901</v>
      </c>
      <c r="E3485" s="259" t="s">
        <v>898</v>
      </c>
      <c r="F3485" s="259" t="s">
        <v>438</v>
      </c>
    </row>
    <row r="3486" spans="1:6" x14ac:dyDescent="0.25">
      <c r="A3486" s="259" t="s">
        <v>9849</v>
      </c>
      <c r="B3486" s="260">
        <v>87904</v>
      </c>
      <c r="C3486" s="261" t="s">
        <v>448</v>
      </c>
      <c r="D3486" s="262">
        <v>45809</v>
      </c>
      <c r="E3486" s="259" t="s">
        <v>898</v>
      </c>
      <c r="F3486" s="259" t="s">
        <v>438</v>
      </c>
    </row>
    <row r="3487" spans="1:6" x14ac:dyDescent="0.25">
      <c r="A3487" s="259" t="s">
        <v>9850</v>
      </c>
      <c r="B3487" s="260">
        <v>500006</v>
      </c>
      <c r="C3487" s="261" t="s">
        <v>454</v>
      </c>
      <c r="D3487" s="262">
        <v>45658</v>
      </c>
      <c r="E3487" s="259" t="s">
        <v>898</v>
      </c>
      <c r="F3487" s="259" t="s">
        <v>438</v>
      </c>
    </row>
    <row r="3488" spans="1:6" x14ac:dyDescent="0.25">
      <c r="A3488" s="259" t="s">
        <v>9851</v>
      </c>
      <c r="B3488" s="260">
        <v>5005211</v>
      </c>
      <c r="C3488" s="261" t="s">
        <v>480</v>
      </c>
      <c r="D3488" s="262">
        <v>45901</v>
      </c>
      <c r="E3488" s="259" t="s">
        <v>898</v>
      </c>
      <c r="F3488" s="259" t="s">
        <v>438</v>
      </c>
    </row>
    <row r="3489" spans="1:6" x14ac:dyDescent="0.25">
      <c r="A3489" s="259" t="s">
        <v>9852</v>
      </c>
      <c r="B3489" s="260">
        <v>5001908</v>
      </c>
      <c r="C3489" s="261" t="s">
        <v>480</v>
      </c>
      <c r="D3489" s="262">
        <v>45931</v>
      </c>
      <c r="E3489" s="259" t="s">
        <v>898</v>
      </c>
      <c r="F3489" s="259" t="s">
        <v>438</v>
      </c>
    </row>
    <row r="3490" spans="1:6" x14ac:dyDescent="0.25">
      <c r="A3490" s="259" t="s">
        <v>9853</v>
      </c>
      <c r="B3490" s="260">
        <v>30246</v>
      </c>
      <c r="C3490" s="261" t="s">
        <v>479</v>
      </c>
      <c r="D3490" s="262">
        <v>45658</v>
      </c>
      <c r="E3490" s="259" t="s">
        <v>898</v>
      </c>
      <c r="F3490" s="259" t="s">
        <v>438</v>
      </c>
    </row>
    <row r="3491" spans="1:6" x14ac:dyDescent="0.25">
      <c r="A3491" s="259" t="s">
        <v>9854</v>
      </c>
      <c r="B3491" s="260">
        <v>67986</v>
      </c>
      <c r="C3491" s="261" t="s">
        <v>844</v>
      </c>
      <c r="D3491" s="262">
        <v>45658</v>
      </c>
      <c r="E3491" s="259" t="s">
        <v>898</v>
      </c>
      <c r="F3491" s="259" t="s">
        <v>438</v>
      </c>
    </row>
    <row r="3492" spans="1:6" x14ac:dyDescent="0.25">
      <c r="A3492" s="259" t="s">
        <v>9855</v>
      </c>
      <c r="B3492" s="260">
        <v>6020832</v>
      </c>
      <c r="C3492" s="261" t="s">
        <v>480</v>
      </c>
      <c r="D3492" s="262">
        <v>45717</v>
      </c>
      <c r="E3492" s="259" t="s">
        <v>898</v>
      </c>
      <c r="F3492" s="259" t="s">
        <v>438</v>
      </c>
    </row>
    <row r="3493" spans="1:6" x14ac:dyDescent="0.25">
      <c r="A3493" s="259" t="s">
        <v>9856</v>
      </c>
      <c r="B3493" s="260">
        <v>67822</v>
      </c>
      <c r="C3493" s="261" t="s">
        <v>844</v>
      </c>
      <c r="D3493" s="262">
        <v>45658</v>
      </c>
      <c r="E3493" s="259" t="s">
        <v>898</v>
      </c>
      <c r="F3493" s="259" t="s">
        <v>438</v>
      </c>
    </row>
    <row r="3494" spans="1:6" x14ac:dyDescent="0.25">
      <c r="A3494" s="259" t="s">
        <v>9857</v>
      </c>
      <c r="B3494" s="260">
        <v>6020632</v>
      </c>
      <c r="C3494" s="261" t="s">
        <v>480</v>
      </c>
      <c r="D3494" s="262">
        <v>45717</v>
      </c>
      <c r="E3494" s="259" t="s">
        <v>898</v>
      </c>
      <c r="F3494" s="259" t="s">
        <v>438</v>
      </c>
    </row>
    <row r="3495" spans="1:6" x14ac:dyDescent="0.25">
      <c r="A3495" s="259" t="s">
        <v>9858</v>
      </c>
      <c r="B3495" s="260">
        <v>6000140</v>
      </c>
      <c r="C3495" s="261" t="s">
        <v>480</v>
      </c>
      <c r="D3495" s="262">
        <v>45717</v>
      </c>
      <c r="E3495" s="259" t="s">
        <v>898</v>
      </c>
      <c r="F3495" s="259" t="s">
        <v>438</v>
      </c>
    </row>
    <row r="3496" spans="1:6" x14ac:dyDescent="0.25">
      <c r="A3496" s="259" t="s">
        <v>9859</v>
      </c>
      <c r="B3496" s="260">
        <v>23772</v>
      </c>
      <c r="C3496" s="261" t="s">
        <v>439</v>
      </c>
      <c r="D3496" s="262">
        <v>45658</v>
      </c>
      <c r="E3496" s="259" t="s">
        <v>898</v>
      </c>
      <c r="F3496" s="259" t="s">
        <v>438</v>
      </c>
    </row>
    <row r="3497" spans="1:6" x14ac:dyDescent="0.25">
      <c r="A3497" s="259" t="s">
        <v>9860</v>
      </c>
      <c r="B3497" s="260">
        <v>232012</v>
      </c>
      <c r="C3497" s="261" t="s">
        <v>529</v>
      </c>
      <c r="D3497" s="262">
        <v>45931</v>
      </c>
      <c r="E3497" s="259" t="s">
        <v>898</v>
      </c>
      <c r="F3497" s="259" t="s">
        <v>438</v>
      </c>
    </row>
    <row r="3498" spans="1:6" x14ac:dyDescent="0.25">
      <c r="A3498" s="259" t="s">
        <v>9861</v>
      </c>
      <c r="B3498" s="260">
        <v>6011306</v>
      </c>
      <c r="C3498" s="261" t="s">
        <v>508</v>
      </c>
      <c r="D3498" s="262">
        <v>45870</v>
      </c>
      <c r="E3498" s="259" t="s">
        <v>898</v>
      </c>
      <c r="F3498" s="259" t="s">
        <v>438</v>
      </c>
    </row>
    <row r="3499" spans="1:6" x14ac:dyDescent="0.25">
      <c r="A3499" s="259" t="s">
        <v>9862</v>
      </c>
      <c r="B3499" s="260">
        <v>19235</v>
      </c>
      <c r="C3499" s="261" t="s">
        <v>844</v>
      </c>
      <c r="D3499" s="262">
        <v>45870</v>
      </c>
      <c r="E3499" s="259" t="s">
        <v>898</v>
      </c>
      <c r="F3499" s="259" t="s">
        <v>438</v>
      </c>
    </row>
    <row r="3500" spans="1:6" x14ac:dyDescent="0.25">
      <c r="A3500" s="259" t="s">
        <v>9863</v>
      </c>
      <c r="B3500" s="260">
        <v>14888</v>
      </c>
      <c r="C3500" s="261" t="s">
        <v>844</v>
      </c>
      <c r="D3500" s="262">
        <v>45901</v>
      </c>
      <c r="E3500" s="259" t="s">
        <v>898</v>
      </c>
      <c r="F3500" s="259" t="s">
        <v>438</v>
      </c>
    </row>
    <row r="3501" spans="1:6" x14ac:dyDescent="0.25">
      <c r="A3501" s="259" t="s">
        <v>9864</v>
      </c>
      <c r="B3501" s="260">
        <v>6018577</v>
      </c>
      <c r="C3501" s="261" t="s">
        <v>480</v>
      </c>
      <c r="D3501" s="262">
        <v>45717</v>
      </c>
      <c r="E3501" s="259" t="s">
        <v>898</v>
      </c>
      <c r="F3501" s="259" t="s">
        <v>438</v>
      </c>
    </row>
    <row r="3502" spans="1:6" x14ac:dyDescent="0.25">
      <c r="A3502" s="259" t="s">
        <v>9865</v>
      </c>
      <c r="B3502" s="260">
        <v>501786</v>
      </c>
      <c r="C3502" s="261" t="s">
        <v>454</v>
      </c>
      <c r="D3502" s="262">
        <v>45658</v>
      </c>
      <c r="E3502" s="259" t="s">
        <v>898</v>
      </c>
      <c r="F3502" s="259" t="s">
        <v>438</v>
      </c>
    </row>
    <row r="3503" spans="1:6" x14ac:dyDescent="0.25">
      <c r="A3503" s="259" t="s">
        <v>9867</v>
      </c>
      <c r="B3503" s="260">
        <v>6022869</v>
      </c>
      <c r="C3503" s="261" t="s">
        <v>480</v>
      </c>
      <c r="D3503" s="262">
        <v>45717</v>
      </c>
      <c r="E3503" s="259" t="s">
        <v>898</v>
      </c>
      <c r="F3503" s="259" t="s">
        <v>438</v>
      </c>
    </row>
    <row r="3504" spans="1:6" x14ac:dyDescent="0.25">
      <c r="A3504" s="259" t="s">
        <v>9868</v>
      </c>
      <c r="B3504" s="260">
        <v>234859</v>
      </c>
      <c r="C3504" s="261" t="s">
        <v>529</v>
      </c>
      <c r="D3504" s="262">
        <v>45992</v>
      </c>
      <c r="E3504" s="259" t="s">
        <v>898</v>
      </c>
      <c r="F3504" s="259" t="s">
        <v>438</v>
      </c>
    </row>
    <row r="3505" spans="1:6" x14ac:dyDescent="0.25">
      <c r="A3505" s="259" t="s">
        <v>9869</v>
      </c>
      <c r="B3505" s="260">
        <v>234976</v>
      </c>
      <c r="C3505" s="261" t="s">
        <v>529</v>
      </c>
      <c r="D3505" s="262">
        <v>45931</v>
      </c>
      <c r="E3505" s="259" t="s">
        <v>898</v>
      </c>
      <c r="F3505" s="259" t="s">
        <v>438</v>
      </c>
    </row>
    <row r="3506" spans="1:6" x14ac:dyDescent="0.25">
      <c r="A3506" s="259" t="s">
        <v>9870</v>
      </c>
      <c r="B3506" s="260">
        <v>573405</v>
      </c>
      <c r="C3506" s="261" t="s">
        <v>454</v>
      </c>
      <c r="D3506" s="262">
        <v>45809</v>
      </c>
      <c r="E3506" s="259" t="s">
        <v>898</v>
      </c>
      <c r="F3506" s="259" t="s">
        <v>438</v>
      </c>
    </row>
    <row r="3507" spans="1:6" x14ac:dyDescent="0.25">
      <c r="A3507" s="259" t="s">
        <v>9871</v>
      </c>
      <c r="B3507" s="260">
        <v>35285</v>
      </c>
      <c r="C3507" s="261" t="s">
        <v>844</v>
      </c>
      <c r="D3507" s="262">
        <v>45901</v>
      </c>
      <c r="E3507" s="259" t="s">
        <v>898</v>
      </c>
      <c r="F3507" s="259" t="s">
        <v>438</v>
      </c>
    </row>
    <row r="3508" spans="1:6" x14ac:dyDescent="0.25">
      <c r="A3508" s="259" t="s">
        <v>9872</v>
      </c>
      <c r="B3508" s="260">
        <v>41737</v>
      </c>
      <c r="C3508" s="261" t="s">
        <v>844</v>
      </c>
      <c r="D3508" s="262">
        <v>45809</v>
      </c>
      <c r="E3508" s="259" t="s">
        <v>898</v>
      </c>
      <c r="F3508" s="259" t="s">
        <v>438</v>
      </c>
    </row>
    <row r="3509" spans="1:6" x14ac:dyDescent="0.25">
      <c r="A3509" s="259" t="s">
        <v>9873</v>
      </c>
      <c r="B3509" s="260">
        <v>5001239</v>
      </c>
      <c r="C3509" s="261" t="s">
        <v>480</v>
      </c>
      <c r="D3509" s="262">
        <v>45809</v>
      </c>
      <c r="E3509" s="259" t="s">
        <v>898</v>
      </c>
      <c r="F3509" s="259" t="s">
        <v>438</v>
      </c>
    </row>
    <row r="3510" spans="1:6" x14ac:dyDescent="0.25">
      <c r="A3510" s="259" t="s">
        <v>9874</v>
      </c>
      <c r="B3510" s="260">
        <v>40835</v>
      </c>
      <c r="C3510" s="261" t="s">
        <v>479</v>
      </c>
      <c r="D3510" s="262">
        <v>45658</v>
      </c>
      <c r="E3510" s="259" t="s">
        <v>898</v>
      </c>
      <c r="F3510" s="259" t="s">
        <v>438</v>
      </c>
    </row>
    <row r="3511" spans="1:6" x14ac:dyDescent="0.25">
      <c r="A3511" s="259" t="s">
        <v>9875</v>
      </c>
      <c r="B3511" s="260">
        <v>5007007</v>
      </c>
      <c r="C3511" s="261" t="s">
        <v>480</v>
      </c>
      <c r="D3511" s="262">
        <v>45809</v>
      </c>
      <c r="E3511" s="259" t="s">
        <v>898</v>
      </c>
      <c r="F3511" s="259" t="s">
        <v>438</v>
      </c>
    </row>
    <row r="3512" spans="1:6" x14ac:dyDescent="0.25">
      <c r="A3512" s="259" t="s">
        <v>15242</v>
      </c>
      <c r="B3512" s="260">
        <v>52525</v>
      </c>
      <c r="C3512" s="261" t="s">
        <v>844</v>
      </c>
      <c r="D3512" s="262">
        <v>45901</v>
      </c>
      <c r="E3512" s="259" t="s">
        <v>898</v>
      </c>
      <c r="F3512" s="259" t="s">
        <v>438</v>
      </c>
    </row>
    <row r="3513" spans="1:6" x14ac:dyDescent="0.25">
      <c r="A3513" s="259" t="s">
        <v>9877</v>
      </c>
      <c r="B3513" s="260">
        <v>234864</v>
      </c>
      <c r="C3513" s="261" t="s">
        <v>529</v>
      </c>
      <c r="D3513" s="262">
        <v>45992</v>
      </c>
      <c r="E3513" s="259" t="s">
        <v>898</v>
      </c>
      <c r="F3513" s="259" t="s">
        <v>438</v>
      </c>
    </row>
    <row r="3514" spans="1:6" x14ac:dyDescent="0.25">
      <c r="A3514" s="259" t="s">
        <v>9878</v>
      </c>
      <c r="B3514" s="260">
        <v>316880</v>
      </c>
      <c r="C3514" s="261" t="s">
        <v>454</v>
      </c>
      <c r="D3514" s="262">
        <v>45809</v>
      </c>
      <c r="E3514" s="259" t="s">
        <v>898</v>
      </c>
      <c r="F3514" s="259" t="s">
        <v>438</v>
      </c>
    </row>
    <row r="3515" spans="1:6" x14ac:dyDescent="0.25">
      <c r="A3515" s="259" t="s">
        <v>9879</v>
      </c>
      <c r="B3515" s="260">
        <v>231660</v>
      </c>
      <c r="C3515" s="261" t="s">
        <v>529</v>
      </c>
      <c r="D3515" s="262">
        <v>45986</v>
      </c>
      <c r="E3515" s="259" t="s">
        <v>898</v>
      </c>
      <c r="F3515" s="259" t="s">
        <v>438</v>
      </c>
    </row>
    <row r="3516" spans="1:6" x14ac:dyDescent="0.25">
      <c r="A3516" s="259" t="s">
        <v>9880</v>
      </c>
      <c r="B3516" s="260">
        <v>6003312</v>
      </c>
      <c r="C3516" s="261" t="s">
        <v>480</v>
      </c>
      <c r="D3516" s="262">
        <v>45809</v>
      </c>
      <c r="E3516" s="259" t="s">
        <v>898</v>
      </c>
      <c r="F3516" s="259" t="s">
        <v>438</v>
      </c>
    </row>
    <row r="3517" spans="1:6" x14ac:dyDescent="0.25">
      <c r="A3517" s="259" t="s">
        <v>9881</v>
      </c>
      <c r="B3517" s="260">
        <v>41914</v>
      </c>
      <c r="C3517" s="261" t="s">
        <v>844</v>
      </c>
      <c r="D3517" s="262">
        <v>45901</v>
      </c>
      <c r="E3517" s="259" t="s">
        <v>898</v>
      </c>
      <c r="F3517" s="259" t="s">
        <v>438</v>
      </c>
    </row>
    <row r="3518" spans="1:6" x14ac:dyDescent="0.25">
      <c r="A3518" s="259" t="s">
        <v>9882</v>
      </c>
      <c r="B3518" s="260">
        <v>4506787</v>
      </c>
      <c r="C3518" s="261" t="s">
        <v>468</v>
      </c>
      <c r="D3518" s="262">
        <v>45809</v>
      </c>
      <c r="E3518" s="259" t="s">
        <v>898</v>
      </c>
      <c r="F3518" s="259" t="s">
        <v>438</v>
      </c>
    </row>
    <row r="3519" spans="1:6" x14ac:dyDescent="0.25">
      <c r="A3519" s="259" t="s">
        <v>9883</v>
      </c>
      <c r="B3519" s="260">
        <v>6013632</v>
      </c>
      <c r="C3519" s="261" t="s">
        <v>480</v>
      </c>
      <c r="D3519" s="262">
        <v>45717</v>
      </c>
      <c r="E3519" s="259" t="s">
        <v>898</v>
      </c>
      <c r="F3519" s="259" t="s">
        <v>438</v>
      </c>
    </row>
    <row r="3520" spans="1:6" x14ac:dyDescent="0.25">
      <c r="A3520" s="259" t="s">
        <v>9884</v>
      </c>
      <c r="B3520" s="260">
        <v>6002999</v>
      </c>
      <c r="C3520" s="261" t="s">
        <v>480</v>
      </c>
      <c r="D3520" s="262">
        <v>45809</v>
      </c>
      <c r="E3520" s="259" t="s">
        <v>898</v>
      </c>
      <c r="F3520" s="259" t="s">
        <v>438</v>
      </c>
    </row>
    <row r="3521" spans="1:6" x14ac:dyDescent="0.25">
      <c r="A3521" s="259" t="s">
        <v>9885</v>
      </c>
      <c r="B3521" s="260">
        <v>233791</v>
      </c>
      <c r="C3521" s="261" t="s">
        <v>529</v>
      </c>
      <c r="D3521" s="262">
        <v>45658</v>
      </c>
      <c r="E3521" s="259" t="s">
        <v>898</v>
      </c>
      <c r="F3521" s="259" t="s">
        <v>438</v>
      </c>
    </row>
    <row r="3522" spans="1:6" x14ac:dyDescent="0.25">
      <c r="A3522" s="259" t="s">
        <v>9886</v>
      </c>
      <c r="B3522" s="260">
        <v>497393</v>
      </c>
      <c r="C3522" s="261" t="s">
        <v>454</v>
      </c>
      <c r="D3522" s="262">
        <v>45658</v>
      </c>
      <c r="E3522" s="259" t="s">
        <v>898</v>
      </c>
      <c r="F3522" s="259" t="s">
        <v>438</v>
      </c>
    </row>
    <row r="3523" spans="1:6" x14ac:dyDescent="0.25">
      <c r="A3523" s="259" t="s">
        <v>9887</v>
      </c>
      <c r="B3523" s="260">
        <v>13238</v>
      </c>
      <c r="C3523" s="261" t="s">
        <v>583</v>
      </c>
      <c r="D3523" s="262">
        <v>45992</v>
      </c>
      <c r="E3523" s="259" t="s">
        <v>898</v>
      </c>
      <c r="F3523" s="259" t="s">
        <v>438</v>
      </c>
    </row>
    <row r="3524" spans="1:6" x14ac:dyDescent="0.25">
      <c r="A3524" s="259" t="s">
        <v>9888</v>
      </c>
      <c r="B3524" s="260">
        <v>94956</v>
      </c>
      <c r="C3524" s="261" t="s">
        <v>844</v>
      </c>
      <c r="D3524" s="262">
        <v>45658</v>
      </c>
      <c r="E3524" s="259" t="s">
        <v>898</v>
      </c>
      <c r="F3524" s="259" t="s">
        <v>438</v>
      </c>
    </row>
    <row r="3525" spans="1:6" x14ac:dyDescent="0.25">
      <c r="A3525" s="259" t="s">
        <v>9889</v>
      </c>
      <c r="B3525" s="260">
        <v>5005468</v>
      </c>
      <c r="C3525" s="261" t="s">
        <v>480</v>
      </c>
      <c r="D3525" s="262">
        <v>45901</v>
      </c>
      <c r="E3525" s="259" t="s">
        <v>898</v>
      </c>
      <c r="F3525" s="259" t="s">
        <v>438</v>
      </c>
    </row>
    <row r="3526" spans="1:6" x14ac:dyDescent="0.25">
      <c r="A3526" s="259" t="s">
        <v>9890</v>
      </c>
      <c r="B3526" s="260">
        <v>8726</v>
      </c>
      <c r="C3526" s="261" t="s">
        <v>844</v>
      </c>
      <c r="D3526" s="262">
        <v>45901</v>
      </c>
      <c r="E3526" s="259" t="s">
        <v>898</v>
      </c>
      <c r="F3526" s="259" t="s">
        <v>438</v>
      </c>
    </row>
    <row r="3527" spans="1:6" x14ac:dyDescent="0.25">
      <c r="A3527" s="259" t="s">
        <v>9891</v>
      </c>
      <c r="B3527" s="260">
        <v>41796</v>
      </c>
      <c r="C3527" s="261" t="s">
        <v>844</v>
      </c>
      <c r="D3527" s="262">
        <v>45901</v>
      </c>
      <c r="E3527" s="259" t="s">
        <v>898</v>
      </c>
      <c r="F3527" s="259" t="s">
        <v>438</v>
      </c>
    </row>
    <row r="3528" spans="1:6" x14ac:dyDescent="0.25">
      <c r="A3528" s="259" t="s">
        <v>9892</v>
      </c>
      <c r="B3528" s="260">
        <v>301426</v>
      </c>
      <c r="C3528" s="261" t="s">
        <v>454</v>
      </c>
      <c r="D3528" s="262">
        <v>45658</v>
      </c>
      <c r="E3528" s="259" t="s">
        <v>898</v>
      </c>
      <c r="F3528" s="259" t="s">
        <v>438</v>
      </c>
    </row>
    <row r="3529" spans="1:6" x14ac:dyDescent="0.25">
      <c r="A3529" s="259" t="s">
        <v>9893</v>
      </c>
      <c r="B3529" s="260">
        <v>492861</v>
      </c>
      <c r="C3529" s="261" t="s">
        <v>454</v>
      </c>
      <c r="D3529" s="262">
        <v>45809</v>
      </c>
      <c r="E3529" s="259" t="s">
        <v>898</v>
      </c>
      <c r="F3529" s="259" t="s">
        <v>438</v>
      </c>
    </row>
    <row r="3530" spans="1:6" x14ac:dyDescent="0.25">
      <c r="A3530" s="259" t="s">
        <v>9894</v>
      </c>
      <c r="B3530" s="260">
        <v>52531</v>
      </c>
      <c r="C3530" s="261" t="s">
        <v>844</v>
      </c>
      <c r="D3530" s="262">
        <v>45901</v>
      </c>
      <c r="E3530" s="259" t="s">
        <v>898</v>
      </c>
      <c r="F3530" s="259" t="s">
        <v>438</v>
      </c>
    </row>
    <row r="3531" spans="1:6" x14ac:dyDescent="0.25">
      <c r="A3531" s="259" t="s">
        <v>9895</v>
      </c>
      <c r="B3531" s="260">
        <v>36648</v>
      </c>
      <c r="C3531" s="261" t="s">
        <v>844</v>
      </c>
      <c r="D3531" s="262">
        <v>45809</v>
      </c>
      <c r="E3531" s="259" t="s">
        <v>898</v>
      </c>
      <c r="F3531" s="259" t="s">
        <v>438</v>
      </c>
    </row>
    <row r="3532" spans="1:6" x14ac:dyDescent="0.25">
      <c r="A3532" s="259" t="s">
        <v>9896</v>
      </c>
      <c r="B3532" s="260">
        <v>6000107</v>
      </c>
      <c r="C3532" s="261" t="s">
        <v>480</v>
      </c>
      <c r="D3532" s="262">
        <v>45870</v>
      </c>
      <c r="E3532" s="259" t="s">
        <v>898</v>
      </c>
      <c r="F3532" s="259" t="s">
        <v>438</v>
      </c>
    </row>
    <row r="3533" spans="1:6" x14ac:dyDescent="0.25">
      <c r="A3533" s="259" t="s">
        <v>9897</v>
      </c>
      <c r="B3533" s="260">
        <v>700062</v>
      </c>
      <c r="C3533" s="261" t="s">
        <v>480</v>
      </c>
      <c r="D3533" s="262">
        <v>45931</v>
      </c>
      <c r="E3533" s="259" t="s">
        <v>898</v>
      </c>
      <c r="F3533" s="259" t="s">
        <v>438</v>
      </c>
    </row>
    <row r="3534" spans="1:6" x14ac:dyDescent="0.25">
      <c r="A3534" s="259" t="s">
        <v>9898</v>
      </c>
      <c r="B3534" s="260">
        <v>4875</v>
      </c>
      <c r="C3534" s="261" t="s">
        <v>844</v>
      </c>
      <c r="D3534" s="262">
        <v>45658</v>
      </c>
      <c r="E3534" s="259" t="s">
        <v>898</v>
      </c>
      <c r="F3534" s="259" t="s">
        <v>438</v>
      </c>
    </row>
    <row r="3535" spans="1:6" x14ac:dyDescent="0.25">
      <c r="A3535" s="259" t="s">
        <v>9899</v>
      </c>
      <c r="B3535" s="260">
        <v>45311</v>
      </c>
      <c r="C3535" s="261" t="s">
        <v>479</v>
      </c>
      <c r="D3535" s="262">
        <v>45658</v>
      </c>
      <c r="E3535" s="259" t="s">
        <v>898</v>
      </c>
      <c r="F3535" s="259" t="s">
        <v>438</v>
      </c>
    </row>
    <row r="3536" spans="1:6" x14ac:dyDescent="0.25">
      <c r="A3536" s="259" t="s">
        <v>9900</v>
      </c>
      <c r="B3536" s="260">
        <v>47350</v>
      </c>
      <c r="C3536" s="261" t="s">
        <v>479</v>
      </c>
      <c r="D3536" s="262">
        <v>45658</v>
      </c>
      <c r="E3536" s="259" t="s">
        <v>898</v>
      </c>
      <c r="F3536" s="259" t="s">
        <v>438</v>
      </c>
    </row>
    <row r="3537" spans="1:6" x14ac:dyDescent="0.25">
      <c r="A3537" s="259" t="s">
        <v>9901</v>
      </c>
      <c r="B3537" s="260">
        <v>24872</v>
      </c>
      <c r="C3537" s="261" t="s">
        <v>6416</v>
      </c>
      <c r="D3537" s="262">
        <v>45658</v>
      </c>
      <c r="E3537" s="259" t="s">
        <v>898</v>
      </c>
      <c r="F3537" s="259" t="s">
        <v>438</v>
      </c>
    </row>
    <row r="3538" spans="1:6" x14ac:dyDescent="0.25">
      <c r="A3538" s="259" t="s">
        <v>9902</v>
      </c>
      <c r="B3538" s="260">
        <v>218055</v>
      </c>
      <c r="C3538" s="261" t="s">
        <v>529</v>
      </c>
      <c r="D3538" s="262">
        <v>45658</v>
      </c>
      <c r="E3538" s="259" t="s">
        <v>898</v>
      </c>
      <c r="F3538" s="259" t="s">
        <v>438</v>
      </c>
    </row>
    <row r="3539" spans="1:6" x14ac:dyDescent="0.25">
      <c r="A3539" s="259" t="s">
        <v>9903</v>
      </c>
      <c r="B3539" s="260">
        <v>275040</v>
      </c>
      <c r="C3539" s="261" t="s">
        <v>454</v>
      </c>
      <c r="D3539" s="262">
        <v>45658</v>
      </c>
      <c r="E3539" s="259" t="s">
        <v>898</v>
      </c>
      <c r="F3539" s="259" t="s">
        <v>438</v>
      </c>
    </row>
    <row r="3540" spans="1:6" x14ac:dyDescent="0.25">
      <c r="A3540" s="259" t="s">
        <v>9904</v>
      </c>
      <c r="B3540" s="260">
        <v>36795</v>
      </c>
      <c r="C3540" s="261" t="s">
        <v>844</v>
      </c>
      <c r="D3540" s="262">
        <v>45658</v>
      </c>
      <c r="E3540" s="259" t="s">
        <v>898</v>
      </c>
      <c r="F3540" s="259" t="s">
        <v>438</v>
      </c>
    </row>
    <row r="3541" spans="1:6" x14ac:dyDescent="0.25">
      <c r="A3541" s="259" t="s">
        <v>9905</v>
      </c>
      <c r="B3541" s="260">
        <v>12624</v>
      </c>
      <c r="C3541" s="261" t="s">
        <v>844</v>
      </c>
      <c r="D3541" s="262">
        <v>45901</v>
      </c>
      <c r="E3541" s="259" t="s">
        <v>898</v>
      </c>
      <c r="F3541" s="259" t="s">
        <v>438</v>
      </c>
    </row>
    <row r="3542" spans="1:6" x14ac:dyDescent="0.25">
      <c r="A3542" s="259" t="s">
        <v>9906</v>
      </c>
      <c r="B3542" s="260">
        <v>6005025</v>
      </c>
      <c r="C3542" s="261" t="s">
        <v>480</v>
      </c>
      <c r="D3542" s="262">
        <v>45809</v>
      </c>
      <c r="E3542" s="259" t="s">
        <v>898</v>
      </c>
      <c r="F3542" s="259" t="s">
        <v>438</v>
      </c>
    </row>
    <row r="3543" spans="1:6" x14ac:dyDescent="0.25">
      <c r="A3543" s="259" t="s">
        <v>9907</v>
      </c>
      <c r="B3543" s="260">
        <v>240151</v>
      </c>
      <c r="C3543" s="261" t="s">
        <v>529</v>
      </c>
      <c r="D3543" s="262">
        <v>45991</v>
      </c>
      <c r="E3543" s="259" t="s">
        <v>898</v>
      </c>
      <c r="F3543" s="259" t="s">
        <v>438</v>
      </c>
    </row>
    <row r="3544" spans="1:6" x14ac:dyDescent="0.25">
      <c r="A3544" s="259" t="s">
        <v>9908</v>
      </c>
      <c r="B3544" s="260">
        <v>26279</v>
      </c>
      <c r="C3544" s="261" t="s">
        <v>479</v>
      </c>
      <c r="D3544" s="262">
        <v>45658</v>
      </c>
      <c r="E3544" s="259" t="s">
        <v>898</v>
      </c>
      <c r="F3544" s="259" t="s">
        <v>438</v>
      </c>
    </row>
    <row r="3545" spans="1:6" x14ac:dyDescent="0.25">
      <c r="A3545" s="259" t="s">
        <v>9909</v>
      </c>
      <c r="B3545" s="260">
        <v>637884</v>
      </c>
      <c r="C3545" s="261" t="s">
        <v>451</v>
      </c>
      <c r="D3545" s="262">
        <v>45658</v>
      </c>
      <c r="E3545" s="259" t="s">
        <v>898</v>
      </c>
      <c r="F3545" s="259" t="s">
        <v>438</v>
      </c>
    </row>
    <row r="3546" spans="1:6" x14ac:dyDescent="0.25">
      <c r="A3546" s="259" t="s">
        <v>9910</v>
      </c>
      <c r="B3546" s="260">
        <v>2043308</v>
      </c>
      <c r="C3546" s="261" t="s">
        <v>468</v>
      </c>
      <c r="D3546" s="262">
        <v>45658</v>
      </c>
      <c r="E3546" s="259" t="s">
        <v>898</v>
      </c>
      <c r="F3546" s="259" t="s">
        <v>438</v>
      </c>
    </row>
    <row r="3547" spans="1:6" x14ac:dyDescent="0.25">
      <c r="A3547" s="259" t="s">
        <v>9911</v>
      </c>
      <c r="B3547" s="260">
        <v>53159</v>
      </c>
      <c r="C3547" s="261" t="s">
        <v>844</v>
      </c>
      <c r="D3547" s="262">
        <v>45901</v>
      </c>
      <c r="E3547" s="259" t="s">
        <v>898</v>
      </c>
      <c r="F3547" s="259" t="s">
        <v>438</v>
      </c>
    </row>
    <row r="3548" spans="1:6" x14ac:dyDescent="0.25">
      <c r="A3548" s="259" t="s">
        <v>9912</v>
      </c>
      <c r="B3548" s="260">
        <v>5005254</v>
      </c>
      <c r="C3548" s="261" t="s">
        <v>480</v>
      </c>
      <c r="D3548" s="262">
        <v>45901</v>
      </c>
      <c r="E3548" s="259" t="s">
        <v>898</v>
      </c>
      <c r="F3548" s="259" t="s">
        <v>438</v>
      </c>
    </row>
    <row r="3549" spans="1:6" x14ac:dyDescent="0.25">
      <c r="A3549" s="259" t="s">
        <v>9913</v>
      </c>
      <c r="B3549" s="260">
        <v>15777</v>
      </c>
      <c r="C3549" s="261" t="s">
        <v>844</v>
      </c>
      <c r="D3549" s="262">
        <v>45931</v>
      </c>
      <c r="E3549" s="259" t="s">
        <v>898</v>
      </c>
      <c r="F3549" s="259" t="s">
        <v>438</v>
      </c>
    </row>
    <row r="3550" spans="1:6" x14ac:dyDescent="0.25">
      <c r="A3550" s="259" t="s">
        <v>9914</v>
      </c>
      <c r="B3550" s="260">
        <v>120411</v>
      </c>
      <c r="C3550" s="261" t="s">
        <v>454</v>
      </c>
      <c r="D3550" s="262">
        <v>45658</v>
      </c>
      <c r="E3550" s="259" t="s">
        <v>898</v>
      </c>
      <c r="F3550" s="259" t="s">
        <v>438</v>
      </c>
    </row>
    <row r="3551" spans="1:6" x14ac:dyDescent="0.25">
      <c r="A3551" s="259" t="s">
        <v>9915</v>
      </c>
      <c r="B3551" s="260">
        <v>74770</v>
      </c>
      <c r="C3551" s="261" t="s">
        <v>844</v>
      </c>
      <c r="D3551" s="262">
        <v>45658</v>
      </c>
      <c r="E3551" s="259" t="s">
        <v>898</v>
      </c>
      <c r="F3551" s="259" t="s">
        <v>438</v>
      </c>
    </row>
    <row r="3552" spans="1:6" x14ac:dyDescent="0.25">
      <c r="A3552" s="259" t="s">
        <v>9916</v>
      </c>
      <c r="B3552" s="260">
        <v>3793190</v>
      </c>
      <c r="C3552" s="261" t="s">
        <v>468</v>
      </c>
      <c r="D3552" s="262">
        <v>45658</v>
      </c>
      <c r="E3552" s="259" t="s">
        <v>898</v>
      </c>
      <c r="F3552" s="259" t="s">
        <v>438</v>
      </c>
    </row>
    <row r="3553" spans="1:6" x14ac:dyDescent="0.25">
      <c r="A3553" s="259" t="s">
        <v>9917</v>
      </c>
      <c r="B3553" s="260">
        <v>310624</v>
      </c>
      <c r="C3553" s="261" t="s">
        <v>454</v>
      </c>
      <c r="D3553" s="262">
        <v>45901</v>
      </c>
      <c r="E3553" s="259" t="s">
        <v>898</v>
      </c>
      <c r="F3553" s="259" t="s">
        <v>438</v>
      </c>
    </row>
    <row r="3554" spans="1:6" x14ac:dyDescent="0.25">
      <c r="A3554" s="259" t="s">
        <v>9918</v>
      </c>
      <c r="B3554" s="260">
        <v>50084072</v>
      </c>
      <c r="C3554" s="261" t="s">
        <v>480</v>
      </c>
      <c r="D3554" s="262">
        <v>45901</v>
      </c>
      <c r="E3554" s="259" t="s">
        <v>898</v>
      </c>
      <c r="F3554" s="259" t="s">
        <v>438</v>
      </c>
    </row>
    <row r="3555" spans="1:6" x14ac:dyDescent="0.25">
      <c r="A3555" s="259" t="s">
        <v>9919</v>
      </c>
      <c r="B3555" s="260">
        <v>3809626</v>
      </c>
      <c r="C3555" s="261" t="s">
        <v>468</v>
      </c>
      <c r="D3555" s="262">
        <v>45658</v>
      </c>
      <c r="E3555" s="259" t="s">
        <v>898</v>
      </c>
      <c r="F3555" s="259" t="s">
        <v>438</v>
      </c>
    </row>
    <row r="3556" spans="1:6" x14ac:dyDescent="0.25">
      <c r="A3556" s="259" t="s">
        <v>9920</v>
      </c>
      <c r="B3556" s="260">
        <v>7128022023335</v>
      </c>
      <c r="C3556" s="261" t="s">
        <v>452</v>
      </c>
      <c r="D3556" s="262">
        <v>45658</v>
      </c>
      <c r="E3556" s="259" t="s">
        <v>898</v>
      </c>
      <c r="F3556" s="259" t="s">
        <v>438</v>
      </c>
    </row>
    <row r="3557" spans="1:6" x14ac:dyDescent="0.25">
      <c r="A3557" s="259" t="s">
        <v>9921</v>
      </c>
      <c r="B3557" s="260">
        <v>11922</v>
      </c>
      <c r="C3557" s="261" t="s">
        <v>844</v>
      </c>
      <c r="D3557" s="262">
        <v>45809</v>
      </c>
      <c r="E3557" s="259" t="s">
        <v>898</v>
      </c>
      <c r="F3557" s="259" t="s">
        <v>438</v>
      </c>
    </row>
    <row r="3558" spans="1:6" x14ac:dyDescent="0.25">
      <c r="A3558" s="259" t="s">
        <v>9922</v>
      </c>
      <c r="B3558" s="260">
        <v>3789652</v>
      </c>
      <c r="C3558" s="261" t="s">
        <v>468</v>
      </c>
      <c r="D3558" s="262">
        <v>45658</v>
      </c>
      <c r="E3558" s="259" t="s">
        <v>898</v>
      </c>
      <c r="F3558" s="259" t="s">
        <v>438</v>
      </c>
    </row>
    <row r="3559" spans="1:6" x14ac:dyDescent="0.25">
      <c r="A3559" s="259" t="s">
        <v>9923</v>
      </c>
      <c r="B3559" s="260">
        <v>56128</v>
      </c>
      <c r="C3559" s="261" t="s">
        <v>844</v>
      </c>
      <c r="D3559" s="262">
        <v>45901</v>
      </c>
      <c r="E3559" s="259" t="s">
        <v>898</v>
      </c>
      <c r="F3559" s="259" t="s">
        <v>438</v>
      </c>
    </row>
    <row r="3560" spans="1:6" x14ac:dyDescent="0.25">
      <c r="A3560" s="259" t="s">
        <v>9924</v>
      </c>
      <c r="B3560" s="260">
        <v>54044</v>
      </c>
      <c r="C3560" s="261" t="s">
        <v>844</v>
      </c>
      <c r="D3560" s="262">
        <v>45658</v>
      </c>
      <c r="E3560" s="259" t="s">
        <v>898</v>
      </c>
      <c r="F3560" s="259" t="s">
        <v>438</v>
      </c>
    </row>
    <row r="3561" spans="1:6" x14ac:dyDescent="0.25">
      <c r="A3561" s="259" t="s">
        <v>9925</v>
      </c>
      <c r="B3561" s="260">
        <v>316097</v>
      </c>
      <c r="C3561" s="261" t="s">
        <v>454</v>
      </c>
      <c r="D3561" s="262">
        <v>45809</v>
      </c>
      <c r="E3561" s="259" t="s">
        <v>898</v>
      </c>
      <c r="F3561" s="259" t="s">
        <v>438</v>
      </c>
    </row>
    <row r="3562" spans="1:6" x14ac:dyDescent="0.25">
      <c r="A3562" s="259" t="s">
        <v>9926</v>
      </c>
      <c r="B3562" s="260">
        <v>71581</v>
      </c>
      <c r="C3562" s="261" t="s">
        <v>844</v>
      </c>
      <c r="D3562" s="262">
        <v>45717</v>
      </c>
      <c r="E3562" s="259" t="s">
        <v>898</v>
      </c>
      <c r="F3562" s="259" t="s">
        <v>438</v>
      </c>
    </row>
    <row r="3563" spans="1:6" x14ac:dyDescent="0.25">
      <c r="A3563" s="259" t="s">
        <v>9927</v>
      </c>
      <c r="B3563" s="260">
        <v>5244738</v>
      </c>
      <c r="C3563" s="261" t="s">
        <v>468</v>
      </c>
      <c r="D3563" s="262">
        <v>45931</v>
      </c>
      <c r="E3563" s="259" t="s">
        <v>898</v>
      </c>
      <c r="F3563" s="259" t="s">
        <v>438</v>
      </c>
    </row>
    <row r="3564" spans="1:6" x14ac:dyDescent="0.25">
      <c r="A3564" s="259" t="s">
        <v>9928</v>
      </c>
      <c r="B3564" s="260">
        <v>6021867</v>
      </c>
      <c r="C3564" s="261" t="s">
        <v>480</v>
      </c>
      <c r="D3564" s="262">
        <v>45717</v>
      </c>
      <c r="E3564" s="259" t="s">
        <v>898</v>
      </c>
      <c r="F3564" s="259" t="s">
        <v>438</v>
      </c>
    </row>
    <row r="3565" spans="1:6" x14ac:dyDescent="0.25">
      <c r="A3565" s="259" t="s">
        <v>9929</v>
      </c>
      <c r="B3565" s="260">
        <v>277808</v>
      </c>
      <c r="C3565" s="261" t="s">
        <v>454</v>
      </c>
      <c r="D3565" s="262">
        <v>45658</v>
      </c>
      <c r="E3565" s="259" t="s">
        <v>898</v>
      </c>
      <c r="F3565" s="259" t="s">
        <v>438</v>
      </c>
    </row>
    <row r="3566" spans="1:6" x14ac:dyDescent="0.25">
      <c r="A3566" s="259" t="s">
        <v>9930</v>
      </c>
      <c r="B3566" s="260">
        <v>796472</v>
      </c>
      <c r="C3566" s="261" t="s">
        <v>454</v>
      </c>
      <c r="D3566" s="262">
        <v>45931</v>
      </c>
      <c r="E3566" s="259" t="s">
        <v>898</v>
      </c>
      <c r="F3566" s="259" t="s">
        <v>438</v>
      </c>
    </row>
    <row r="3567" spans="1:6" x14ac:dyDescent="0.25">
      <c r="A3567" s="259" t="s">
        <v>9931</v>
      </c>
      <c r="B3567" s="260">
        <v>310636</v>
      </c>
      <c r="C3567" s="261" t="s">
        <v>454</v>
      </c>
      <c r="D3567" s="262">
        <v>45717</v>
      </c>
      <c r="E3567" s="259" t="s">
        <v>898</v>
      </c>
      <c r="F3567" s="259" t="s">
        <v>438</v>
      </c>
    </row>
    <row r="3568" spans="1:6" x14ac:dyDescent="0.25">
      <c r="A3568" s="259" t="s">
        <v>9932</v>
      </c>
      <c r="B3568" s="260">
        <v>34524</v>
      </c>
      <c r="C3568" s="261" t="s">
        <v>6416</v>
      </c>
      <c r="D3568" s="262">
        <v>45658</v>
      </c>
      <c r="E3568" s="259" t="s">
        <v>898</v>
      </c>
      <c r="F3568" s="259" t="s">
        <v>438</v>
      </c>
    </row>
    <row r="3569" spans="1:6" x14ac:dyDescent="0.25">
      <c r="A3569" s="259" t="s">
        <v>9933</v>
      </c>
      <c r="B3569" s="260">
        <v>87990</v>
      </c>
      <c r="C3569" s="261" t="s">
        <v>844</v>
      </c>
      <c r="D3569" s="262">
        <v>45717</v>
      </c>
      <c r="E3569" s="259" t="s">
        <v>898</v>
      </c>
      <c r="F3569" s="259" t="s">
        <v>438</v>
      </c>
    </row>
    <row r="3570" spans="1:6" x14ac:dyDescent="0.25">
      <c r="A3570" s="259" t="s">
        <v>9934</v>
      </c>
      <c r="B3570" s="260">
        <v>408008</v>
      </c>
      <c r="C3570" s="261" t="s">
        <v>454</v>
      </c>
      <c r="D3570" s="262">
        <v>45658</v>
      </c>
      <c r="E3570" s="259" t="s">
        <v>898</v>
      </c>
      <c r="F3570" s="259" t="s">
        <v>438</v>
      </c>
    </row>
    <row r="3571" spans="1:6" x14ac:dyDescent="0.25">
      <c r="A3571" s="259" t="s">
        <v>9935</v>
      </c>
      <c r="B3571" s="260" t="s">
        <v>17934</v>
      </c>
      <c r="C3571" s="261" t="s">
        <v>445</v>
      </c>
      <c r="D3571" s="262">
        <v>45901</v>
      </c>
      <c r="E3571" s="259" t="s">
        <v>898</v>
      </c>
      <c r="F3571" s="259" t="s">
        <v>438</v>
      </c>
    </row>
    <row r="3572" spans="1:6" x14ac:dyDescent="0.25">
      <c r="A3572" s="259" t="s">
        <v>9936</v>
      </c>
      <c r="B3572" s="260">
        <v>497671</v>
      </c>
      <c r="C3572" s="261" t="s">
        <v>454</v>
      </c>
      <c r="D3572" s="262">
        <v>45658</v>
      </c>
      <c r="E3572" s="259" t="s">
        <v>898</v>
      </c>
      <c r="F3572" s="259" t="s">
        <v>438</v>
      </c>
    </row>
    <row r="3573" spans="1:6" x14ac:dyDescent="0.25">
      <c r="A3573" s="259" t="s">
        <v>9937</v>
      </c>
      <c r="B3573" s="260">
        <v>87966</v>
      </c>
      <c r="C3573" s="261" t="s">
        <v>844</v>
      </c>
      <c r="D3573" s="262">
        <v>45658</v>
      </c>
      <c r="E3573" s="259" t="s">
        <v>898</v>
      </c>
      <c r="F3573" s="259" t="s">
        <v>438</v>
      </c>
    </row>
    <row r="3574" spans="1:6" x14ac:dyDescent="0.25">
      <c r="A3574" s="259" t="s">
        <v>9938</v>
      </c>
      <c r="B3574" s="260">
        <v>132558</v>
      </c>
      <c r="C3574" s="261" t="s">
        <v>441</v>
      </c>
      <c r="D3574" s="262">
        <v>45717</v>
      </c>
      <c r="E3574" s="259" t="s">
        <v>898</v>
      </c>
      <c r="F3574" s="259" t="s">
        <v>438</v>
      </c>
    </row>
    <row r="3575" spans="1:6" x14ac:dyDescent="0.25">
      <c r="A3575" s="259" t="s">
        <v>9939</v>
      </c>
      <c r="B3575" s="260">
        <v>283320</v>
      </c>
      <c r="C3575" s="261" t="s">
        <v>454</v>
      </c>
      <c r="D3575" s="262">
        <v>45658</v>
      </c>
      <c r="E3575" s="259" t="s">
        <v>898</v>
      </c>
      <c r="F3575" s="259" t="s">
        <v>438</v>
      </c>
    </row>
    <row r="3576" spans="1:6" x14ac:dyDescent="0.25">
      <c r="A3576" s="259" t="s">
        <v>9940</v>
      </c>
      <c r="B3576" s="260">
        <v>50399</v>
      </c>
      <c r="C3576" s="261" t="s">
        <v>844</v>
      </c>
      <c r="D3576" s="262">
        <v>45901</v>
      </c>
      <c r="E3576" s="259" t="s">
        <v>898</v>
      </c>
      <c r="F3576" s="259" t="s">
        <v>438</v>
      </c>
    </row>
    <row r="3577" spans="1:6" x14ac:dyDescent="0.25">
      <c r="A3577" s="259" t="s">
        <v>9941</v>
      </c>
      <c r="B3577" s="260">
        <v>7007583</v>
      </c>
      <c r="C3577" s="261" t="s">
        <v>480</v>
      </c>
      <c r="D3577" s="262">
        <v>45901</v>
      </c>
      <c r="E3577" s="259" t="s">
        <v>898</v>
      </c>
      <c r="F3577" s="259" t="s">
        <v>438</v>
      </c>
    </row>
    <row r="3578" spans="1:6" x14ac:dyDescent="0.25">
      <c r="A3578" s="259" t="s">
        <v>9942</v>
      </c>
      <c r="B3578" s="260">
        <v>84481</v>
      </c>
      <c r="C3578" s="261" t="s">
        <v>844</v>
      </c>
      <c r="D3578" s="262">
        <v>45901</v>
      </c>
      <c r="E3578" s="259" t="s">
        <v>898</v>
      </c>
      <c r="F3578" s="259" t="s">
        <v>438</v>
      </c>
    </row>
    <row r="3579" spans="1:6" x14ac:dyDescent="0.25">
      <c r="A3579" s="259" t="s">
        <v>9943</v>
      </c>
      <c r="B3579" s="260">
        <v>20621</v>
      </c>
      <c r="C3579" s="261" t="s">
        <v>844</v>
      </c>
      <c r="D3579" s="262">
        <v>45717</v>
      </c>
      <c r="E3579" s="259" t="s">
        <v>898</v>
      </c>
      <c r="F3579" s="259" t="s">
        <v>438</v>
      </c>
    </row>
    <row r="3580" spans="1:6" x14ac:dyDescent="0.25">
      <c r="A3580" s="259" t="s">
        <v>9944</v>
      </c>
      <c r="B3580" s="260">
        <v>2536</v>
      </c>
      <c r="C3580" s="261" t="s">
        <v>844</v>
      </c>
      <c r="D3580" s="262">
        <v>45809</v>
      </c>
      <c r="E3580" s="259" t="s">
        <v>898</v>
      </c>
      <c r="F3580" s="259" t="s">
        <v>438</v>
      </c>
    </row>
    <row r="3581" spans="1:6" x14ac:dyDescent="0.25">
      <c r="A3581" s="259" t="s">
        <v>9945</v>
      </c>
      <c r="B3581" s="260">
        <v>7129021016280</v>
      </c>
      <c r="C3581" s="261" t="s">
        <v>452</v>
      </c>
      <c r="D3581" s="262">
        <v>45870</v>
      </c>
      <c r="E3581" s="259" t="s">
        <v>898</v>
      </c>
      <c r="F3581" s="259" t="s">
        <v>438</v>
      </c>
    </row>
    <row r="3582" spans="1:6" x14ac:dyDescent="0.25">
      <c r="A3582" s="259" t="s">
        <v>9946</v>
      </c>
      <c r="B3582" s="260">
        <v>280766</v>
      </c>
      <c r="C3582" s="261" t="s">
        <v>454</v>
      </c>
      <c r="D3582" s="262">
        <v>45658</v>
      </c>
      <c r="E3582" s="259" t="s">
        <v>898</v>
      </c>
      <c r="F3582" s="259" t="s">
        <v>438</v>
      </c>
    </row>
    <row r="3583" spans="1:6" x14ac:dyDescent="0.25">
      <c r="A3583" s="259" t="s">
        <v>9947</v>
      </c>
      <c r="B3583" s="260">
        <v>335269</v>
      </c>
      <c r="C3583" s="261" t="s">
        <v>454</v>
      </c>
      <c r="D3583" s="262">
        <v>45901</v>
      </c>
      <c r="E3583" s="259" t="s">
        <v>898</v>
      </c>
      <c r="F3583" s="259" t="s">
        <v>438</v>
      </c>
    </row>
    <row r="3584" spans="1:6" x14ac:dyDescent="0.25">
      <c r="A3584" s="259" t="s">
        <v>9948</v>
      </c>
      <c r="B3584" s="260">
        <v>6025377</v>
      </c>
      <c r="C3584" s="261" t="s">
        <v>508</v>
      </c>
      <c r="D3584" s="262">
        <v>45717</v>
      </c>
      <c r="E3584" s="259" t="s">
        <v>898</v>
      </c>
      <c r="F3584" s="259" t="s">
        <v>438</v>
      </c>
    </row>
    <row r="3585" spans="1:6" x14ac:dyDescent="0.25">
      <c r="A3585" s="259" t="s">
        <v>9949</v>
      </c>
      <c r="B3585" s="260">
        <v>5002406</v>
      </c>
      <c r="C3585" s="261" t="s">
        <v>480</v>
      </c>
      <c r="D3585" s="262">
        <v>45901</v>
      </c>
      <c r="E3585" s="259" t="s">
        <v>898</v>
      </c>
      <c r="F3585" s="259" t="s">
        <v>438</v>
      </c>
    </row>
    <row r="3586" spans="1:6" x14ac:dyDescent="0.25">
      <c r="A3586" s="259" t="s">
        <v>9950</v>
      </c>
      <c r="B3586" s="260">
        <v>5002602</v>
      </c>
      <c r="C3586" s="261" t="s">
        <v>501</v>
      </c>
      <c r="D3586" s="262">
        <v>45809</v>
      </c>
      <c r="E3586" s="259" t="s">
        <v>898</v>
      </c>
      <c r="F3586" s="259" t="s">
        <v>438</v>
      </c>
    </row>
    <row r="3587" spans="1:6" x14ac:dyDescent="0.25">
      <c r="A3587" s="259" t="s">
        <v>9951</v>
      </c>
      <c r="B3587" s="260">
        <v>4545496</v>
      </c>
      <c r="C3587" s="261" t="s">
        <v>468</v>
      </c>
      <c r="D3587" s="262">
        <v>45931</v>
      </c>
      <c r="E3587" s="259" t="s">
        <v>898</v>
      </c>
      <c r="F3587" s="259" t="s">
        <v>438</v>
      </c>
    </row>
    <row r="3588" spans="1:6" x14ac:dyDescent="0.25">
      <c r="A3588" s="259" t="s">
        <v>9952</v>
      </c>
      <c r="B3588" s="260">
        <v>225482</v>
      </c>
      <c r="C3588" s="261" t="s">
        <v>529</v>
      </c>
      <c r="D3588" s="262">
        <v>45992</v>
      </c>
      <c r="E3588" s="259" t="s">
        <v>898</v>
      </c>
      <c r="F3588" s="259" t="s">
        <v>438</v>
      </c>
    </row>
    <row r="3589" spans="1:6" x14ac:dyDescent="0.25">
      <c r="A3589" s="259" t="s">
        <v>9953</v>
      </c>
      <c r="B3589" s="260">
        <v>283440</v>
      </c>
      <c r="C3589" s="261" t="s">
        <v>454</v>
      </c>
      <c r="D3589" s="262">
        <v>45658</v>
      </c>
      <c r="E3589" s="259" t="s">
        <v>898</v>
      </c>
      <c r="F3589" s="259" t="s">
        <v>438</v>
      </c>
    </row>
    <row r="3590" spans="1:6" x14ac:dyDescent="0.25">
      <c r="A3590" s="259" t="s">
        <v>9954</v>
      </c>
      <c r="B3590" s="260">
        <v>5006768</v>
      </c>
      <c r="C3590" s="261" t="s">
        <v>480</v>
      </c>
      <c r="D3590" s="262">
        <v>45931</v>
      </c>
      <c r="E3590" s="259" t="s">
        <v>898</v>
      </c>
      <c r="F3590" s="259" t="s">
        <v>438</v>
      </c>
    </row>
    <row r="3591" spans="1:6" x14ac:dyDescent="0.25">
      <c r="A3591" s="259" t="s">
        <v>9955</v>
      </c>
      <c r="B3591" s="260">
        <v>2505</v>
      </c>
      <c r="C3591" s="261" t="s">
        <v>844</v>
      </c>
      <c r="D3591" s="262">
        <v>45658</v>
      </c>
      <c r="E3591" s="259" t="s">
        <v>898</v>
      </c>
      <c r="F3591" s="259" t="s">
        <v>438</v>
      </c>
    </row>
    <row r="3592" spans="1:6" x14ac:dyDescent="0.25">
      <c r="A3592" s="259" t="s">
        <v>9956</v>
      </c>
      <c r="B3592" s="260">
        <v>1252</v>
      </c>
      <c r="C3592" s="261" t="s">
        <v>445</v>
      </c>
      <c r="D3592" s="262">
        <v>45809</v>
      </c>
      <c r="E3592" s="259" t="s">
        <v>898</v>
      </c>
      <c r="F3592" s="259" t="s">
        <v>438</v>
      </c>
    </row>
    <row r="3593" spans="1:6" x14ac:dyDescent="0.25">
      <c r="A3593" s="259" t="s">
        <v>9957</v>
      </c>
      <c r="B3593" s="260">
        <v>240756</v>
      </c>
      <c r="C3593" s="261" t="s">
        <v>529</v>
      </c>
      <c r="D3593" s="262">
        <v>45991</v>
      </c>
      <c r="E3593" s="259" t="s">
        <v>898</v>
      </c>
      <c r="F3593" s="259" t="s">
        <v>438</v>
      </c>
    </row>
    <row r="3594" spans="1:6" x14ac:dyDescent="0.25">
      <c r="A3594" s="259" t="s">
        <v>9958</v>
      </c>
      <c r="B3594" s="260">
        <v>232210</v>
      </c>
      <c r="C3594" s="261" t="s">
        <v>529</v>
      </c>
      <c r="D3594" s="262">
        <v>45931</v>
      </c>
      <c r="E3594" s="259" t="s">
        <v>898</v>
      </c>
      <c r="F3594" s="259" t="s">
        <v>438</v>
      </c>
    </row>
    <row r="3595" spans="1:6" x14ac:dyDescent="0.25">
      <c r="A3595" s="259" t="s">
        <v>9959</v>
      </c>
      <c r="B3595" s="260">
        <v>7006829</v>
      </c>
      <c r="C3595" s="261" t="s">
        <v>480</v>
      </c>
      <c r="D3595" s="262">
        <v>45901</v>
      </c>
      <c r="E3595" s="259" t="s">
        <v>898</v>
      </c>
      <c r="F3595" s="259" t="s">
        <v>438</v>
      </c>
    </row>
    <row r="3596" spans="1:6" x14ac:dyDescent="0.25">
      <c r="A3596" s="259" t="s">
        <v>9960</v>
      </c>
      <c r="B3596" s="260">
        <v>5005116</v>
      </c>
      <c r="C3596" s="261" t="s">
        <v>501</v>
      </c>
      <c r="D3596" s="262">
        <v>45809</v>
      </c>
      <c r="E3596" s="259" t="s">
        <v>898</v>
      </c>
      <c r="F3596" s="259" t="s">
        <v>438</v>
      </c>
    </row>
    <row r="3597" spans="1:6" x14ac:dyDescent="0.25">
      <c r="A3597" s="259" t="s">
        <v>9961</v>
      </c>
      <c r="B3597" s="260" t="s">
        <v>17935</v>
      </c>
      <c r="C3597" s="261" t="s">
        <v>445</v>
      </c>
      <c r="D3597" s="262">
        <v>45901</v>
      </c>
      <c r="E3597" s="259" t="s">
        <v>898</v>
      </c>
      <c r="F3597" s="259" t="s">
        <v>438</v>
      </c>
    </row>
    <row r="3598" spans="1:6" x14ac:dyDescent="0.25">
      <c r="A3598" s="259" t="s">
        <v>9962</v>
      </c>
      <c r="B3598" s="260">
        <v>4968553</v>
      </c>
      <c r="C3598" s="261" t="s">
        <v>501</v>
      </c>
      <c r="D3598" s="262">
        <v>45901</v>
      </c>
      <c r="E3598" s="259" t="s">
        <v>898</v>
      </c>
      <c r="F3598" s="259" t="s">
        <v>438</v>
      </c>
    </row>
    <row r="3599" spans="1:6" x14ac:dyDescent="0.25">
      <c r="A3599" s="259" t="s">
        <v>9963</v>
      </c>
      <c r="B3599" s="260">
        <v>4066370</v>
      </c>
      <c r="C3599" s="261" t="s">
        <v>468</v>
      </c>
      <c r="D3599" s="262">
        <v>45931</v>
      </c>
      <c r="E3599" s="259" t="s">
        <v>898</v>
      </c>
      <c r="F3599" s="259" t="s">
        <v>438</v>
      </c>
    </row>
    <row r="3600" spans="1:6" x14ac:dyDescent="0.25">
      <c r="A3600" s="259" t="s">
        <v>9964</v>
      </c>
      <c r="B3600" s="260">
        <v>851525</v>
      </c>
      <c r="C3600" s="261" t="s">
        <v>474</v>
      </c>
      <c r="D3600" s="262">
        <v>45658</v>
      </c>
      <c r="E3600" s="259" t="s">
        <v>898</v>
      </c>
      <c r="F3600" s="259" t="s">
        <v>438</v>
      </c>
    </row>
    <row r="3601" spans="1:6" x14ac:dyDescent="0.25">
      <c r="A3601" s="259" t="s">
        <v>9965</v>
      </c>
      <c r="B3601" s="260">
        <v>108300</v>
      </c>
      <c r="C3601" s="261" t="s">
        <v>583</v>
      </c>
      <c r="D3601" s="262">
        <v>45931</v>
      </c>
      <c r="E3601" s="259" t="s">
        <v>898</v>
      </c>
      <c r="F3601" s="259" t="s">
        <v>438</v>
      </c>
    </row>
    <row r="3602" spans="1:6" x14ac:dyDescent="0.25">
      <c r="A3602" s="259" t="s">
        <v>9966</v>
      </c>
      <c r="B3602" s="260">
        <v>13408</v>
      </c>
      <c r="C3602" s="261" t="s">
        <v>445</v>
      </c>
      <c r="D3602" s="262">
        <v>45658</v>
      </c>
      <c r="E3602" s="259" t="s">
        <v>898</v>
      </c>
      <c r="F3602" s="259" t="s">
        <v>438</v>
      </c>
    </row>
    <row r="3603" spans="1:6" x14ac:dyDescent="0.25">
      <c r="A3603" s="259" t="s">
        <v>9967</v>
      </c>
      <c r="B3603" s="260">
        <v>18434</v>
      </c>
      <c r="C3603" s="261" t="s">
        <v>844</v>
      </c>
      <c r="D3603" s="262">
        <v>45901</v>
      </c>
      <c r="E3603" s="259" t="s">
        <v>898</v>
      </c>
      <c r="F3603" s="259" t="s">
        <v>438</v>
      </c>
    </row>
    <row r="3604" spans="1:6" x14ac:dyDescent="0.25">
      <c r="A3604" s="259" t="s">
        <v>9968</v>
      </c>
      <c r="B3604" s="260">
        <v>4198539</v>
      </c>
      <c r="C3604" s="261" t="s">
        <v>468</v>
      </c>
      <c r="D3604" s="262">
        <v>45870</v>
      </c>
      <c r="E3604" s="259" t="s">
        <v>898</v>
      </c>
      <c r="F3604" s="259" t="s">
        <v>438</v>
      </c>
    </row>
    <row r="3605" spans="1:6" x14ac:dyDescent="0.25">
      <c r="A3605" s="259" t="s">
        <v>9969</v>
      </c>
      <c r="B3605" s="260">
        <v>7789021033711</v>
      </c>
      <c r="C3605" s="261" t="s">
        <v>478</v>
      </c>
      <c r="D3605" s="262">
        <v>45901</v>
      </c>
      <c r="E3605" s="259" t="s">
        <v>898</v>
      </c>
      <c r="F3605" s="259" t="s">
        <v>438</v>
      </c>
    </row>
    <row r="3606" spans="1:6" x14ac:dyDescent="0.25">
      <c r="A3606" s="259" t="s">
        <v>9970</v>
      </c>
      <c r="B3606" s="260">
        <v>4317746</v>
      </c>
      <c r="C3606" s="261" t="s">
        <v>468</v>
      </c>
      <c r="D3606" s="262">
        <v>45870</v>
      </c>
      <c r="E3606" s="259" t="s">
        <v>898</v>
      </c>
      <c r="F3606" s="259" t="s">
        <v>438</v>
      </c>
    </row>
    <row r="3607" spans="1:6" x14ac:dyDescent="0.25">
      <c r="A3607" s="259" t="s">
        <v>9971</v>
      </c>
      <c r="B3607" s="260">
        <v>14851</v>
      </c>
      <c r="C3607" s="261" t="s">
        <v>844</v>
      </c>
      <c r="D3607" s="262">
        <v>45901</v>
      </c>
      <c r="E3607" s="259" t="s">
        <v>898</v>
      </c>
      <c r="F3607" s="259" t="s">
        <v>438</v>
      </c>
    </row>
    <row r="3608" spans="1:6" x14ac:dyDescent="0.25">
      <c r="A3608" s="259" t="s">
        <v>9972</v>
      </c>
      <c r="B3608" s="260">
        <v>4283186</v>
      </c>
      <c r="C3608" s="261" t="s">
        <v>501</v>
      </c>
      <c r="D3608" s="262">
        <v>45658</v>
      </c>
      <c r="E3608" s="259" t="s">
        <v>898</v>
      </c>
      <c r="F3608" s="259" t="s">
        <v>438</v>
      </c>
    </row>
    <row r="3609" spans="1:6" x14ac:dyDescent="0.25">
      <c r="A3609" s="259" t="s">
        <v>9973</v>
      </c>
      <c r="B3609" s="260">
        <v>6021508</v>
      </c>
      <c r="C3609" s="261" t="s">
        <v>480</v>
      </c>
      <c r="D3609" s="262">
        <v>45717</v>
      </c>
      <c r="E3609" s="259" t="s">
        <v>898</v>
      </c>
      <c r="F3609" s="259" t="s">
        <v>438</v>
      </c>
    </row>
    <row r="3610" spans="1:6" x14ac:dyDescent="0.25">
      <c r="A3610" s="259" t="s">
        <v>9974</v>
      </c>
      <c r="B3610" s="260">
        <v>7791025005152</v>
      </c>
      <c r="C3610" s="261" t="s">
        <v>478</v>
      </c>
      <c r="D3610" s="262">
        <v>45658</v>
      </c>
      <c r="E3610" s="259" t="s">
        <v>898</v>
      </c>
      <c r="F3610" s="259" t="s">
        <v>438</v>
      </c>
    </row>
    <row r="3611" spans="1:6" x14ac:dyDescent="0.25">
      <c r="A3611" s="259" t="s">
        <v>9975</v>
      </c>
      <c r="B3611" s="260">
        <v>35815</v>
      </c>
      <c r="C3611" s="261" t="s">
        <v>6416</v>
      </c>
      <c r="D3611" s="262">
        <v>45658</v>
      </c>
      <c r="E3611" s="259" t="s">
        <v>898</v>
      </c>
      <c r="F3611" s="259" t="s">
        <v>438</v>
      </c>
    </row>
    <row r="3612" spans="1:6" x14ac:dyDescent="0.25">
      <c r="A3612" s="259" t="s">
        <v>9976</v>
      </c>
      <c r="B3612" s="260">
        <v>49006</v>
      </c>
      <c r="C3612" s="261" t="s">
        <v>479</v>
      </c>
      <c r="D3612" s="262">
        <v>45658</v>
      </c>
      <c r="E3612" s="259" t="s">
        <v>898</v>
      </c>
      <c r="F3612" s="259" t="s">
        <v>438</v>
      </c>
    </row>
    <row r="3613" spans="1:6" x14ac:dyDescent="0.25">
      <c r="A3613" s="259" t="s">
        <v>9977</v>
      </c>
      <c r="B3613" s="260">
        <v>290242</v>
      </c>
      <c r="C3613" s="261" t="s">
        <v>454</v>
      </c>
      <c r="D3613" s="262">
        <v>45870</v>
      </c>
      <c r="E3613" s="259" t="s">
        <v>898</v>
      </c>
      <c r="F3613" s="259" t="s">
        <v>438</v>
      </c>
    </row>
    <row r="3614" spans="1:6" x14ac:dyDescent="0.25">
      <c r="A3614" s="259" t="s">
        <v>9978</v>
      </c>
      <c r="B3614" s="260">
        <v>51606</v>
      </c>
      <c r="C3614" s="261" t="s">
        <v>844</v>
      </c>
      <c r="D3614" s="262">
        <v>45901</v>
      </c>
      <c r="E3614" s="259" t="s">
        <v>898</v>
      </c>
      <c r="F3614" s="259" t="s">
        <v>438</v>
      </c>
    </row>
    <row r="3615" spans="1:6" x14ac:dyDescent="0.25">
      <c r="A3615" s="259" t="s">
        <v>9979</v>
      </c>
      <c r="B3615" s="260">
        <v>288652</v>
      </c>
      <c r="C3615" s="261" t="s">
        <v>454</v>
      </c>
      <c r="D3615" s="262">
        <v>45870</v>
      </c>
      <c r="E3615" s="259" t="s">
        <v>898</v>
      </c>
      <c r="F3615" s="259" t="s">
        <v>438</v>
      </c>
    </row>
    <row r="3616" spans="1:6" x14ac:dyDescent="0.25">
      <c r="A3616" s="259" t="s">
        <v>9980</v>
      </c>
      <c r="B3616" s="260">
        <v>286962</v>
      </c>
      <c r="C3616" s="261" t="s">
        <v>454</v>
      </c>
      <c r="D3616" s="262">
        <v>45717</v>
      </c>
      <c r="E3616" s="259" t="s">
        <v>898</v>
      </c>
      <c r="F3616" s="259" t="s">
        <v>438</v>
      </c>
    </row>
    <row r="3617" spans="1:6" x14ac:dyDescent="0.25">
      <c r="A3617" s="259" t="s">
        <v>9981</v>
      </c>
      <c r="B3617" s="260">
        <v>54925</v>
      </c>
      <c r="C3617" s="261" t="s">
        <v>844</v>
      </c>
      <c r="D3617" s="262">
        <v>45901</v>
      </c>
      <c r="E3617" s="259" t="s">
        <v>898</v>
      </c>
      <c r="F3617" s="259" t="s">
        <v>438</v>
      </c>
    </row>
    <row r="3618" spans="1:6" x14ac:dyDescent="0.25">
      <c r="A3618" s="259" t="s">
        <v>9982</v>
      </c>
      <c r="B3618" s="260">
        <v>4502398</v>
      </c>
      <c r="C3618" s="261" t="s">
        <v>468</v>
      </c>
      <c r="D3618" s="262">
        <v>45870</v>
      </c>
      <c r="E3618" s="259" t="s">
        <v>898</v>
      </c>
      <c r="F3618" s="259" t="s">
        <v>438</v>
      </c>
    </row>
    <row r="3619" spans="1:6" x14ac:dyDescent="0.25">
      <c r="A3619" s="259" t="s">
        <v>9983</v>
      </c>
      <c r="B3619" s="260">
        <v>206773</v>
      </c>
      <c r="C3619" s="261" t="s">
        <v>529</v>
      </c>
      <c r="D3619" s="262">
        <v>45901</v>
      </c>
      <c r="E3619" s="259" t="s">
        <v>898</v>
      </c>
      <c r="F3619" s="259" t="s">
        <v>438</v>
      </c>
    </row>
    <row r="3620" spans="1:6" x14ac:dyDescent="0.25">
      <c r="A3620" s="259" t="s">
        <v>9984</v>
      </c>
      <c r="B3620" s="260">
        <v>51566</v>
      </c>
      <c r="C3620" s="261" t="s">
        <v>844</v>
      </c>
      <c r="D3620" s="262">
        <v>45953</v>
      </c>
      <c r="E3620" s="259" t="s">
        <v>898</v>
      </c>
      <c r="F3620" s="259" t="s">
        <v>438</v>
      </c>
    </row>
    <row r="3621" spans="1:6" x14ac:dyDescent="0.25">
      <c r="A3621" s="259" t="s">
        <v>9985</v>
      </c>
      <c r="B3621" s="260">
        <v>1004815</v>
      </c>
      <c r="C3621" s="261" t="s">
        <v>480</v>
      </c>
      <c r="D3621" s="262">
        <v>45962</v>
      </c>
      <c r="E3621" s="259" t="s">
        <v>898</v>
      </c>
      <c r="F3621" s="259" t="s">
        <v>438</v>
      </c>
    </row>
    <row r="3622" spans="1:6" x14ac:dyDescent="0.25">
      <c r="A3622" s="259" t="s">
        <v>9986</v>
      </c>
      <c r="B3622" s="260">
        <v>25528</v>
      </c>
      <c r="C3622" s="261" t="s">
        <v>479</v>
      </c>
      <c r="D3622" s="262">
        <v>45658</v>
      </c>
      <c r="E3622" s="259" t="s">
        <v>898</v>
      </c>
      <c r="F3622" s="259" t="s">
        <v>438</v>
      </c>
    </row>
    <row r="3623" spans="1:6" x14ac:dyDescent="0.25">
      <c r="A3623" s="259" t="s">
        <v>9987</v>
      </c>
      <c r="B3623" s="260">
        <v>5002639</v>
      </c>
      <c r="C3623" s="261" t="s">
        <v>480</v>
      </c>
      <c r="D3623" s="262">
        <v>45809</v>
      </c>
      <c r="E3623" s="259" t="s">
        <v>898</v>
      </c>
      <c r="F3623" s="259" t="s">
        <v>438</v>
      </c>
    </row>
    <row r="3624" spans="1:6" x14ac:dyDescent="0.25">
      <c r="A3624" s="259" t="s">
        <v>9988</v>
      </c>
      <c r="B3624" s="260">
        <v>19001</v>
      </c>
      <c r="C3624" s="261" t="s">
        <v>844</v>
      </c>
      <c r="D3624" s="262">
        <v>45809</v>
      </c>
      <c r="E3624" s="259" t="s">
        <v>898</v>
      </c>
      <c r="F3624" s="259" t="s">
        <v>438</v>
      </c>
    </row>
    <row r="3625" spans="1:6" x14ac:dyDescent="0.25">
      <c r="A3625" s="259" t="s">
        <v>9989</v>
      </c>
      <c r="B3625" s="260">
        <v>51143</v>
      </c>
      <c r="C3625" s="261" t="s">
        <v>844</v>
      </c>
      <c r="D3625" s="262">
        <v>45658</v>
      </c>
      <c r="E3625" s="259" t="s">
        <v>898</v>
      </c>
      <c r="F3625" s="259" t="s">
        <v>438</v>
      </c>
    </row>
    <row r="3626" spans="1:6" x14ac:dyDescent="0.25">
      <c r="A3626" s="259" t="s">
        <v>9991</v>
      </c>
      <c r="B3626" s="260">
        <v>11938</v>
      </c>
      <c r="C3626" s="261" t="s">
        <v>844</v>
      </c>
      <c r="D3626" s="262">
        <v>45809</v>
      </c>
      <c r="E3626" s="259" t="s">
        <v>898</v>
      </c>
      <c r="F3626" s="259" t="s">
        <v>438</v>
      </c>
    </row>
    <row r="3627" spans="1:6" x14ac:dyDescent="0.25">
      <c r="A3627" s="259" t="s">
        <v>9992</v>
      </c>
      <c r="B3627" s="260" t="s">
        <v>17458</v>
      </c>
      <c r="C3627" s="261" t="s">
        <v>480</v>
      </c>
      <c r="D3627" s="262">
        <v>45811</v>
      </c>
      <c r="E3627" s="259" t="s">
        <v>898</v>
      </c>
      <c r="F3627" s="259" t="s">
        <v>438</v>
      </c>
    </row>
    <row r="3628" spans="1:6" x14ac:dyDescent="0.25">
      <c r="A3628" s="259" t="s">
        <v>9993</v>
      </c>
      <c r="B3628" s="260">
        <v>57854</v>
      </c>
      <c r="C3628" s="261" t="s">
        <v>844</v>
      </c>
      <c r="D3628" s="262">
        <v>45658</v>
      </c>
      <c r="E3628" s="259" t="s">
        <v>898</v>
      </c>
      <c r="F3628" s="259" t="s">
        <v>438</v>
      </c>
    </row>
    <row r="3629" spans="1:6" x14ac:dyDescent="0.25">
      <c r="A3629" s="259" t="s">
        <v>9994</v>
      </c>
      <c r="B3629" s="260">
        <v>40876</v>
      </c>
      <c r="C3629" s="261" t="s">
        <v>479</v>
      </c>
      <c r="D3629" s="262">
        <v>45658</v>
      </c>
      <c r="E3629" s="259" t="s">
        <v>898</v>
      </c>
      <c r="F3629" s="259" t="s">
        <v>438</v>
      </c>
    </row>
    <row r="3630" spans="1:6" x14ac:dyDescent="0.25">
      <c r="A3630" s="259" t="s">
        <v>9995</v>
      </c>
      <c r="B3630" s="260">
        <v>1228723</v>
      </c>
      <c r="C3630" s="261" t="s">
        <v>468</v>
      </c>
      <c r="D3630" s="262">
        <v>45809</v>
      </c>
      <c r="E3630" s="259" t="s">
        <v>898</v>
      </c>
      <c r="F3630" s="259" t="s">
        <v>438</v>
      </c>
    </row>
    <row r="3631" spans="1:6" x14ac:dyDescent="0.25">
      <c r="A3631" s="259" t="s">
        <v>9996</v>
      </c>
      <c r="B3631" s="260">
        <v>234376</v>
      </c>
      <c r="C3631" s="261" t="s">
        <v>529</v>
      </c>
      <c r="D3631" s="262">
        <v>45962</v>
      </c>
      <c r="E3631" s="259" t="s">
        <v>898</v>
      </c>
      <c r="F3631" s="259" t="s">
        <v>438</v>
      </c>
    </row>
    <row r="3632" spans="1:6" x14ac:dyDescent="0.25">
      <c r="A3632" s="259" t="s">
        <v>9997</v>
      </c>
      <c r="B3632" s="260">
        <v>40790</v>
      </c>
      <c r="C3632" s="261" t="s">
        <v>479</v>
      </c>
      <c r="D3632" s="262">
        <v>45658</v>
      </c>
      <c r="E3632" s="259" t="s">
        <v>898</v>
      </c>
      <c r="F3632" s="259" t="s">
        <v>438</v>
      </c>
    </row>
    <row r="3633" spans="1:6" x14ac:dyDescent="0.25">
      <c r="A3633" s="259" t="s">
        <v>9998</v>
      </c>
      <c r="B3633" s="260">
        <v>35858</v>
      </c>
      <c r="C3633" s="261" t="s">
        <v>844</v>
      </c>
      <c r="D3633" s="262">
        <v>45658</v>
      </c>
      <c r="E3633" s="259" t="s">
        <v>898</v>
      </c>
      <c r="F3633" s="259" t="s">
        <v>438</v>
      </c>
    </row>
    <row r="3634" spans="1:6" x14ac:dyDescent="0.25">
      <c r="A3634" s="259" t="s">
        <v>9999</v>
      </c>
      <c r="B3634" s="260">
        <v>36552</v>
      </c>
      <c r="C3634" s="261" t="s">
        <v>844</v>
      </c>
      <c r="D3634" s="262">
        <v>45901</v>
      </c>
      <c r="E3634" s="259" t="s">
        <v>898</v>
      </c>
      <c r="F3634" s="259" t="s">
        <v>438</v>
      </c>
    </row>
    <row r="3635" spans="1:6" x14ac:dyDescent="0.25">
      <c r="A3635" s="259" t="s">
        <v>10000</v>
      </c>
      <c r="B3635" s="260">
        <v>46598</v>
      </c>
      <c r="C3635" s="261" t="s">
        <v>479</v>
      </c>
      <c r="D3635" s="262">
        <v>45658</v>
      </c>
      <c r="E3635" s="259" t="s">
        <v>898</v>
      </c>
      <c r="F3635" s="259" t="s">
        <v>438</v>
      </c>
    </row>
    <row r="3636" spans="1:6" x14ac:dyDescent="0.25">
      <c r="A3636" s="259" t="s">
        <v>10001</v>
      </c>
      <c r="B3636" s="260">
        <v>95665</v>
      </c>
      <c r="C3636" s="261" t="s">
        <v>583</v>
      </c>
      <c r="D3636" s="262">
        <v>45901</v>
      </c>
      <c r="E3636" s="259" t="s">
        <v>898</v>
      </c>
      <c r="F3636" s="259" t="s">
        <v>438</v>
      </c>
    </row>
    <row r="3637" spans="1:6" x14ac:dyDescent="0.25">
      <c r="A3637" s="259" t="s">
        <v>10002</v>
      </c>
      <c r="B3637" s="260">
        <v>12056</v>
      </c>
      <c r="C3637" s="261" t="s">
        <v>445</v>
      </c>
      <c r="D3637" s="262">
        <v>45809</v>
      </c>
      <c r="E3637" s="259" t="s">
        <v>898</v>
      </c>
      <c r="F3637" s="259" t="s">
        <v>438</v>
      </c>
    </row>
    <row r="3638" spans="1:6" x14ac:dyDescent="0.25">
      <c r="A3638" s="259" t="s">
        <v>10003</v>
      </c>
      <c r="B3638" s="260">
        <v>132218</v>
      </c>
      <c r="C3638" s="261" t="s">
        <v>441</v>
      </c>
      <c r="D3638" s="262">
        <v>45658</v>
      </c>
      <c r="E3638" s="259" t="s">
        <v>898</v>
      </c>
      <c r="F3638" s="259" t="s">
        <v>438</v>
      </c>
    </row>
    <row r="3639" spans="1:6" x14ac:dyDescent="0.25">
      <c r="A3639" s="259" t="s">
        <v>10004</v>
      </c>
      <c r="B3639" s="260">
        <v>35920</v>
      </c>
      <c r="C3639" s="261" t="s">
        <v>6416</v>
      </c>
      <c r="D3639" s="262">
        <v>45658</v>
      </c>
      <c r="E3639" s="259" t="s">
        <v>898</v>
      </c>
      <c r="F3639" s="259" t="s">
        <v>438</v>
      </c>
    </row>
    <row r="3640" spans="1:6" x14ac:dyDescent="0.25">
      <c r="A3640" s="259" t="s">
        <v>10005</v>
      </c>
      <c r="B3640" s="260">
        <v>43915</v>
      </c>
      <c r="C3640" s="261" t="s">
        <v>479</v>
      </c>
      <c r="D3640" s="262">
        <v>45901</v>
      </c>
      <c r="E3640" s="259" t="s">
        <v>898</v>
      </c>
      <c r="F3640" s="259" t="s">
        <v>438</v>
      </c>
    </row>
    <row r="3641" spans="1:6" x14ac:dyDescent="0.25">
      <c r="A3641" s="259" t="s">
        <v>10006</v>
      </c>
      <c r="B3641" s="260">
        <v>5008443</v>
      </c>
      <c r="C3641" s="261" t="s">
        <v>480</v>
      </c>
      <c r="D3641" s="262">
        <v>45901</v>
      </c>
      <c r="E3641" s="259" t="s">
        <v>898</v>
      </c>
      <c r="F3641" s="259" t="s">
        <v>438</v>
      </c>
    </row>
    <row r="3642" spans="1:6" x14ac:dyDescent="0.25">
      <c r="A3642" s="259" t="s">
        <v>10007</v>
      </c>
      <c r="B3642" s="260">
        <v>282089</v>
      </c>
      <c r="C3642" s="261" t="s">
        <v>454</v>
      </c>
      <c r="D3642" s="262">
        <v>45717</v>
      </c>
      <c r="E3642" s="259" t="s">
        <v>898</v>
      </c>
      <c r="F3642" s="259" t="s">
        <v>438</v>
      </c>
    </row>
    <row r="3643" spans="1:6" x14ac:dyDescent="0.25">
      <c r="A3643" s="259" t="s">
        <v>10008</v>
      </c>
      <c r="B3643" s="260">
        <v>302241</v>
      </c>
      <c r="C3643" s="261" t="s">
        <v>454</v>
      </c>
      <c r="D3643" s="262">
        <v>45809</v>
      </c>
      <c r="E3643" s="259" t="s">
        <v>898</v>
      </c>
      <c r="F3643" s="259" t="s">
        <v>438</v>
      </c>
    </row>
    <row r="3644" spans="1:6" x14ac:dyDescent="0.25">
      <c r="A3644" s="259" t="s">
        <v>10009</v>
      </c>
      <c r="B3644" s="260">
        <v>45427</v>
      </c>
      <c r="C3644" s="261" t="s">
        <v>479</v>
      </c>
      <c r="D3644" s="262">
        <v>45658</v>
      </c>
      <c r="E3644" s="259" t="s">
        <v>898</v>
      </c>
      <c r="F3644" s="259" t="s">
        <v>438</v>
      </c>
    </row>
    <row r="3645" spans="1:6" x14ac:dyDescent="0.25">
      <c r="A3645" s="259" t="s">
        <v>10010</v>
      </c>
      <c r="B3645" s="260">
        <v>40888</v>
      </c>
      <c r="C3645" s="261" t="s">
        <v>479</v>
      </c>
      <c r="D3645" s="262">
        <v>45658</v>
      </c>
      <c r="E3645" s="259" t="s">
        <v>898</v>
      </c>
      <c r="F3645" s="259" t="s">
        <v>438</v>
      </c>
    </row>
    <row r="3646" spans="1:6" x14ac:dyDescent="0.25">
      <c r="A3646" s="259" t="s">
        <v>10011</v>
      </c>
      <c r="B3646" s="260">
        <v>526183</v>
      </c>
      <c r="C3646" s="261" t="s">
        <v>454</v>
      </c>
      <c r="D3646" s="262">
        <v>45658</v>
      </c>
      <c r="E3646" s="259" t="s">
        <v>898</v>
      </c>
      <c r="F3646" s="259" t="s">
        <v>438</v>
      </c>
    </row>
    <row r="3647" spans="1:6" x14ac:dyDescent="0.25">
      <c r="A3647" s="259" t="s">
        <v>10012</v>
      </c>
      <c r="B3647" s="260">
        <v>6005341</v>
      </c>
      <c r="C3647" s="261" t="s">
        <v>480</v>
      </c>
      <c r="D3647" s="262">
        <v>45809</v>
      </c>
      <c r="E3647" s="259" t="s">
        <v>898</v>
      </c>
      <c r="F3647" s="259" t="s">
        <v>438</v>
      </c>
    </row>
    <row r="3648" spans="1:6" x14ac:dyDescent="0.25">
      <c r="A3648" s="259" t="s">
        <v>10013</v>
      </c>
      <c r="B3648" s="260">
        <v>97706</v>
      </c>
      <c r="C3648" s="261" t="s">
        <v>516</v>
      </c>
      <c r="D3648" s="262">
        <v>46020</v>
      </c>
      <c r="E3648" s="259" t="s">
        <v>898</v>
      </c>
      <c r="F3648" s="259" t="s">
        <v>438</v>
      </c>
    </row>
    <row r="3649" spans="1:6" x14ac:dyDescent="0.25">
      <c r="A3649" s="259" t="s">
        <v>10014</v>
      </c>
      <c r="B3649" s="260">
        <v>5005019</v>
      </c>
      <c r="C3649" s="261" t="s">
        <v>480</v>
      </c>
      <c r="D3649" s="262">
        <v>45717</v>
      </c>
      <c r="E3649" s="259" t="s">
        <v>898</v>
      </c>
      <c r="F3649" s="259" t="s">
        <v>438</v>
      </c>
    </row>
    <row r="3650" spans="1:6" x14ac:dyDescent="0.25">
      <c r="A3650" s="259" t="s">
        <v>10015</v>
      </c>
      <c r="B3650" s="260">
        <v>210217</v>
      </c>
      <c r="C3650" s="261" t="s">
        <v>529</v>
      </c>
      <c r="D3650" s="262">
        <v>45901</v>
      </c>
      <c r="E3650" s="259" t="s">
        <v>898</v>
      </c>
      <c r="F3650" s="259" t="s">
        <v>438</v>
      </c>
    </row>
    <row r="3651" spans="1:6" x14ac:dyDescent="0.25">
      <c r="A3651" s="259" t="s">
        <v>10016</v>
      </c>
      <c r="B3651" s="260">
        <v>6018782</v>
      </c>
      <c r="C3651" s="261" t="s">
        <v>480</v>
      </c>
      <c r="D3651" s="262">
        <v>45717</v>
      </c>
      <c r="E3651" s="259" t="s">
        <v>898</v>
      </c>
      <c r="F3651" s="259" t="s">
        <v>438</v>
      </c>
    </row>
    <row r="3652" spans="1:6" x14ac:dyDescent="0.25">
      <c r="A3652" s="259" t="s">
        <v>10018</v>
      </c>
      <c r="B3652" s="260">
        <v>6011120</v>
      </c>
      <c r="C3652" s="261" t="s">
        <v>508</v>
      </c>
      <c r="D3652" s="262">
        <v>45901</v>
      </c>
      <c r="E3652" s="259" t="s">
        <v>898</v>
      </c>
      <c r="F3652" s="259" t="s">
        <v>438</v>
      </c>
    </row>
    <row r="3653" spans="1:6" x14ac:dyDescent="0.25">
      <c r="A3653" s="259" t="s">
        <v>10019</v>
      </c>
      <c r="B3653" s="260">
        <v>6006781</v>
      </c>
      <c r="C3653" s="261" t="s">
        <v>480</v>
      </c>
      <c r="D3653" s="262">
        <v>45809</v>
      </c>
      <c r="E3653" s="259" t="s">
        <v>898</v>
      </c>
      <c r="F3653" s="259" t="s">
        <v>438</v>
      </c>
    </row>
    <row r="3654" spans="1:6" x14ac:dyDescent="0.25">
      <c r="A3654" s="259" t="s">
        <v>10020</v>
      </c>
      <c r="B3654" s="260">
        <v>6009012</v>
      </c>
      <c r="C3654" s="261" t="s">
        <v>480</v>
      </c>
      <c r="D3654" s="262">
        <v>45809</v>
      </c>
      <c r="E3654" s="259" t="s">
        <v>898</v>
      </c>
      <c r="F3654" s="259" t="s">
        <v>438</v>
      </c>
    </row>
    <row r="3655" spans="1:6" x14ac:dyDescent="0.25">
      <c r="A3655" s="259" t="s">
        <v>10021</v>
      </c>
      <c r="B3655" s="260">
        <v>6011897</v>
      </c>
      <c r="C3655" s="261" t="s">
        <v>480</v>
      </c>
      <c r="D3655" s="262">
        <v>45901</v>
      </c>
      <c r="E3655" s="259" t="s">
        <v>898</v>
      </c>
      <c r="F3655" s="259" t="s">
        <v>438</v>
      </c>
    </row>
    <row r="3656" spans="1:6" x14ac:dyDescent="0.25">
      <c r="A3656" s="259" t="s">
        <v>10022</v>
      </c>
      <c r="B3656" s="260">
        <v>224825</v>
      </c>
      <c r="C3656" s="261" t="s">
        <v>529</v>
      </c>
      <c r="D3656" s="262">
        <v>45901</v>
      </c>
      <c r="E3656" s="259" t="s">
        <v>898</v>
      </c>
      <c r="F3656" s="259" t="s">
        <v>438</v>
      </c>
    </row>
    <row r="3657" spans="1:6" x14ac:dyDescent="0.25">
      <c r="A3657" s="259" t="s">
        <v>10023</v>
      </c>
      <c r="B3657" s="260">
        <v>239438</v>
      </c>
      <c r="C3657" s="261" t="s">
        <v>529</v>
      </c>
      <c r="D3657" s="262">
        <v>45992</v>
      </c>
      <c r="E3657" s="259" t="s">
        <v>898</v>
      </c>
      <c r="F3657" s="259" t="s">
        <v>438</v>
      </c>
    </row>
    <row r="3658" spans="1:6" x14ac:dyDescent="0.25">
      <c r="A3658" s="259" t="s">
        <v>10024</v>
      </c>
      <c r="B3658" s="260">
        <v>5002955</v>
      </c>
      <c r="C3658" s="261" t="s">
        <v>480</v>
      </c>
      <c r="D3658" s="262">
        <v>45901</v>
      </c>
      <c r="E3658" s="259" t="s">
        <v>898</v>
      </c>
      <c r="F3658" s="259" t="s">
        <v>438</v>
      </c>
    </row>
    <row r="3659" spans="1:6" x14ac:dyDescent="0.25">
      <c r="A3659" s="259" t="s">
        <v>10025</v>
      </c>
      <c r="B3659" s="260">
        <v>2829720</v>
      </c>
      <c r="C3659" s="261" t="s">
        <v>17371</v>
      </c>
      <c r="D3659" s="262">
        <v>45931</v>
      </c>
      <c r="E3659" s="259" t="s">
        <v>898</v>
      </c>
      <c r="F3659" s="259" t="s">
        <v>438</v>
      </c>
    </row>
    <row r="3660" spans="1:6" x14ac:dyDescent="0.25">
      <c r="A3660" s="259" t="s">
        <v>10026</v>
      </c>
      <c r="B3660" s="260">
        <v>309537</v>
      </c>
      <c r="C3660" s="261" t="s">
        <v>454</v>
      </c>
      <c r="D3660" s="262">
        <v>45901</v>
      </c>
      <c r="E3660" s="259" t="s">
        <v>898</v>
      </c>
      <c r="F3660" s="259" t="s">
        <v>438</v>
      </c>
    </row>
    <row r="3661" spans="1:6" x14ac:dyDescent="0.25">
      <c r="A3661" s="259" t="s">
        <v>10027</v>
      </c>
      <c r="B3661" s="260">
        <v>234386</v>
      </c>
      <c r="C3661" s="261" t="s">
        <v>529</v>
      </c>
      <c r="D3661" s="262">
        <v>45931</v>
      </c>
      <c r="E3661" s="259" t="s">
        <v>898</v>
      </c>
      <c r="F3661" s="259" t="s">
        <v>438</v>
      </c>
    </row>
    <row r="3662" spans="1:6" x14ac:dyDescent="0.25">
      <c r="A3662" s="259" t="s">
        <v>10028</v>
      </c>
      <c r="B3662" s="260">
        <v>36672</v>
      </c>
      <c r="C3662" s="261" t="s">
        <v>844</v>
      </c>
      <c r="D3662" s="262">
        <v>45901</v>
      </c>
      <c r="E3662" s="259" t="s">
        <v>898</v>
      </c>
      <c r="F3662" s="259" t="s">
        <v>438</v>
      </c>
    </row>
    <row r="3663" spans="1:6" x14ac:dyDescent="0.25">
      <c r="A3663" s="259" t="s">
        <v>10029</v>
      </c>
      <c r="B3663" s="260">
        <v>2013095</v>
      </c>
      <c r="C3663" s="261" t="s">
        <v>480</v>
      </c>
      <c r="D3663" s="262">
        <v>45658</v>
      </c>
      <c r="E3663" s="259" t="s">
        <v>898</v>
      </c>
      <c r="F3663" s="259" t="s">
        <v>438</v>
      </c>
    </row>
    <row r="3664" spans="1:6" x14ac:dyDescent="0.25">
      <c r="A3664" s="259" t="s">
        <v>10030</v>
      </c>
      <c r="B3664" s="260">
        <v>5006248</v>
      </c>
      <c r="C3664" s="261" t="s">
        <v>480</v>
      </c>
      <c r="D3664" s="262">
        <v>45809</v>
      </c>
      <c r="E3664" s="259" t="s">
        <v>898</v>
      </c>
      <c r="F3664" s="259" t="s">
        <v>438</v>
      </c>
    </row>
    <row r="3665" spans="1:6" x14ac:dyDescent="0.25">
      <c r="A3665" s="259" t="s">
        <v>10031</v>
      </c>
      <c r="B3665" s="260">
        <v>1838</v>
      </c>
      <c r="C3665" s="261" t="s">
        <v>445</v>
      </c>
      <c r="D3665" s="262">
        <v>45658</v>
      </c>
      <c r="E3665" s="259" t="s">
        <v>898</v>
      </c>
      <c r="F3665" s="259" t="s">
        <v>438</v>
      </c>
    </row>
    <row r="3666" spans="1:6" x14ac:dyDescent="0.25">
      <c r="A3666" s="259" t="s">
        <v>10033</v>
      </c>
      <c r="B3666" s="260">
        <v>240265</v>
      </c>
      <c r="C3666" s="261" t="s">
        <v>529</v>
      </c>
      <c r="D3666" s="262">
        <v>45931</v>
      </c>
      <c r="E3666" s="259" t="s">
        <v>898</v>
      </c>
      <c r="F3666" s="259" t="s">
        <v>438</v>
      </c>
    </row>
    <row r="3667" spans="1:6" x14ac:dyDescent="0.25">
      <c r="A3667" s="259" t="s">
        <v>10034</v>
      </c>
      <c r="B3667" s="260">
        <v>5008500</v>
      </c>
      <c r="C3667" s="261" t="s">
        <v>480</v>
      </c>
      <c r="D3667" s="262">
        <v>45901</v>
      </c>
      <c r="E3667" s="259" t="s">
        <v>898</v>
      </c>
      <c r="F3667" s="259" t="s">
        <v>438</v>
      </c>
    </row>
    <row r="3668" spans="1:6" x14ac:dyDescent="0.25">
      <c r="A3668" s="259" t="s">
        <v>10035</v>
      </c>
      <c r="B3668" s="260">
        <v>36595</v>
      </c>
      <c r="C3668" s="261" t="s">
        <v>844</v>
      </c>
      <c r="D3668" s="262">
        <v>45809</v>
      </c>
      <c r="E3668" s="259" t="s">
        <v>898</v>
      </c>
      <c r="F3668" s="259" t="s">
        <v>438</v>
      </c>
    </row>
    <row r="3669" spans="1:6" x14ac:dyDescent="0.25">
      <c r="A3669" s="259" t="s">
        <v>10036</v>
      </c>
      <c r="B3669" s="260">
        <v>303</v>
      </c>
      <c r="C3669" s="261" t="s">
        <v>844</v>
      </c>
      <c r="D3669" s="262">
        <v>45931</v>
      </c>
      <c r="E3669" s="259" t="s">
        <v>898</v>
      </c>
      <c r="F3669" s="259" t="s">
        <v>438</v>
      </c>
    </row>
    <row r="3670" spans="1:6" x14ac:dyDescent="0.25">
      <c r="A3670" s="259" t="s">
        <v>10037</v>
      </c>
      <c r="B3670" s="260">
        <v>6008594</v>
      </c>
      <c r="C3670" s="261" t="s">
        <v>480</v>
      </c>
      <c r="D3670" s="262">
        <v>45809</v>
      </c>
      <c r="E3670" s="259" t="s">
        <v>898</v>
      </c>
      <c r="F3670" s="259" t="s">
        <v>438</v>
      </c>
    </row>
    <row r="3671" spans="1:6" x14ac:dyDescent="0.25">
      <c r="A3671" s="259" t="s">
        <v>10038</v>
      </c>
      <c r="B3671" s="260">
        <v>5007035</v>
      </c>
      <c r="C3671" s="261" t="s">
        <v>480</v>
      </c>
      <c r="D3671" s="262">
        <v>45901</v>
      </c>
      <c r="E3671" s="259" t="s">
        <v>898</v>
      </c>
      <c r="F3671" s="259" t="s">
        <v>438</v>
      </c>
    </row>
    <row r="3672" spans="1:6" x14ac:dyDescent="0.25">
      <c r="A3672" s="259" t="s">
        <v>10039</v>
      </c>
      <c r="B3672" s="260">
        <v>283593</v>
      </c>
      <c r="C3672" s="261" t="s">
        <v>454</v>
      </c>
      <c r="D3672" s="262">
        <v>45717</v>
      </c>
      <c r="E3672" s="259" t="s">
        <v>898</v>
      </c>
      <c r="F3672" s="259" t="s">
        <v>438</v>
      </c>
    </row>
    <row r="3673" spans="1:6" x14ac:dyDescent="0.25">
      <c r="A3673" s="259" t="s">
        <v>10040</v>
      </c>
      <c r="B3673" s="260">
        <v>281420</v>
      </c>
      <c r="C3673" s="261" t="s">
        <v>454</v>
      </c>
      <c r="D3673" s="262">
        <v>45658</v>
      </c>
      <c r="E3673" s="259" t="s">
        <v>898</v>
      </c>
      <c r="F3673" s="259" t="s">
        <v>438</v>
      </c>
    </row>
    <row r="3674" spans="1:6" x14ac:dyDescent="0.25">
      <c r="A3674" s="259" t="s">
        <v>10041</v>
      </c>
      <c r="B3674" s="260" t="s">
        <v>17936</v>
      </c>
      <c r="C3674" s="261" t="s">
        <v>454</v>
      </c>
      <c r="D3674" s="262">
        <v>45658</v>
      </c>
      <c r="E3674" s="259" t="s">
        <v>898</v>
      </c>
      <c r="F3674" s="259" t="s">
        <v>438</v>
      </c>
    </row>
    <row r="3675" spans="1:6" x14ac:dyDescent="0.25">
      <c r="A3675" s="259" t="s">
        <v>10042</v>
      </c>
      <c r="B3675" s="260">
        <v>6012742</v>
      </c>
      <c r="C3675" s="261" t="s">
        <v>480</v>
      </c>
      <c r="D3675" s="262">
        <v>45717</v>
      </c>
      <c r="E3675" s="259" t="s">
        <v>898</v>
      </c>
      <c r="F3675" s="259" t="s">
        <v>438</v>
      </c>
    </row>
    <row r="3676" spans="1:6" x14ac:dyDescent="0.25">
      <c r="A3676" s="259" t="s">
        <v>10043</v>
      </c>
      <c r="B3676" s="260">
        <v>4985519</v>
      </c>
      <c r="C3676" s="261" t="s">
        <v>468</v>
      </c>
      <c r="D3676" s="262">
        <v>45901</v>
      </c>
      <c r="E3676" s="259" t="s">
        <v>898</v>
      </c>
      <c r="F3676" s="259" t="s">
        <v>438</v>
      </c>
    </row>
    <row r="3677" spans="1:6" x14ac:dyDescent="0.25">
      <c r="A3677" s="259" t="s">
        <v>10044</v>
      </c>
      <c r="B3677" s="260">
        <v>6003101</v>
      </c>
      <c r="C3677" s="261" t="s">
        <v>480</v>
      </c>
      <c r="D3677" s="262">
        <v>45809</v>
      </c>
      <c r="E3677" s="259" t="s">
        <v>898</v>
      </c>
      <c r="F3677" s="259" t="s">
        <v>438</v>
      </c>
    </row>
    <row r="3678" spans="1:6" x14ac:dyDescent="0.25">
      <c r="A3678" s="259" t="s">
        <v>10045</v>
      </c>
      <c r="B3678" s="260">
        <v>6006100</v>
      </c>
      <c r="C3678" s="261" t="s">
        <v>480</v>
      </c>
      <c r="D3678" s="262">
        <v>45809</v>
      </c>
      <c r="E3678" s="259" t="s">
        <v>898</v>
      </c>
      <c r="F3678" s="259" t="s">
        <v>438</v>
      </c>
    </row>
    <row r="3679" spans="1:6" x14ac:dyDescent="0.25">
      <c r="A3679" s="259" t="s">
        <v>10046</v>
      </c>
      <c r="B3679" s="260">
        <v>6008725</v>
      </c>
      <c r="C3679" s="261" t="s">
        <v>480</v>
      </c>
      <c r="D3679" s="262">
        <v>45809</v>
      </c>
      <c r="E3679" s="259" t="s">
        <v>898</v>
      </c>
      <c r="F3679" s="259" t="s">
        <v>438</v>
      </c>
    </row>
    <row r="3680" spans="1:6" x14ac:dyDescent="0.25">
      <c r="A3680" s="259" t="s">
        <v>10047</v>
      </c>
      <c r="B3680" s="260">
        <v>6010966</v>
      </c>
      <c r="C3680" s="261" t="s">
        <v>480</v>
      </c>
      <c r="D3680" s="262">
        <v>45809</v>
      </c>
      <c r="E3680" s="259" t="s">
        <v>898</v>
      </c>
      <c r="F3680" s="259" t="s">
        <v>438</v>
      </c>
    </row>
    <row r="3681" spans="1:6" x14ac:dyDescent="0.25">
      <c r="A3681" s="259" t="s">
        <v>10048</v>
      </c>
      <c r="B3681" s="260">
        <v>47369</v>
      </c>
      <c r="C3681" s="261" t="s">
        <v>479</v>
      </c>
      <c r="D3681" s="262">
        <v>45658</v>
      </c>
      <c r="E3681" s="259" t="s">
        <v>898</v>
      </c>
      <c r="F3681" s="259" t="s">
        <v>438</v>
      </c>
    </row>
    <row r="3682" spans="1:6" x14ac:dyDescent="0.25">
      <c r="A3682" s="259" t="s">
        <v>10049</v>
      </c>
      <c r="B3682" s="260">
        <v>6005479</v>
      </c>
      <c r="C3682" s="261" t="s">
        <v>480</v>
      </c>
      <c r="D3682" s="262">
        <v>45809</v>
      </c>
      <c r="E3682" s="259" t="s">
        <v>898</v>
      </c>
      <c r="F3682" s="259" t="s">
        <v>438</v>
      </c>
    </row>
    <row r="3683" spans="1:6" x14ac:dyDescent="0.25">
      <c r="A3683" s="259" t="s">
        <v>10050</v>
      </c>
      <c r="B3683" s="260">
        <v>35489</v>
      </c>
      <c r="C3683" s="261" t="s">
        <v>844</v>
      </c>
      <c r="D3683" s="262">
        <v>45809</v>
      </c>
      <c r="E3683" s="259" t="s">
        <v>898</v>
      </c>
      <c r="F3683" s="259" t="s">
        <v>438</v>
      </c>
    </row>
    <row r="3684" spans="1:6" x14ac:dyDescent="0.25">
      <c r="A3684" s="259" t="s">
        <v>10051</v>
      </c>
      <c r="B3684" s="260">
        <v>38529</v>
      </c>
      <c r="C3684" s="261" t="s">
        <v>844</v>
      </c>
      <c r="D3684" s="262">
        <v>45901</v>
      </c>
      <c r="E3684" s="259" t="s">
        <v>898</v>
      </c>
      <c r="F3684" s="259" t="s">
        <v>438</v>
      </c>
    </row>
    <row r="3685" spans="1:6" x14ac:dyDescent="0.25">
      <c r="A3685" s="259" t="s">
        <v>10052</v>
      </c>
      <c r="B3685" s="260">
        <v>283630</v>
      </c>
      <c r="C3685" s="261" t="s">
        <v>454</v>
      </c>
      <c r="D3685" s="262">
        <v>45717</v>
      </c>
      <c r="E3685" s="259" t="s">
        <v>898</v>
      </c>
      <c r="F3685" s="259" t="s">
        <v>438</v>
      </c>
    </row>
    <row r="3686" spans="1:6" x14ac:dyDescent="0.25">
      <c r="A3686" s="259" t="s">
        <v>10053</v>
      </c>
      <c r="B3686" s="260">
        <v>1004479</v>
      </c>
      <c r="C3686" s="261" t="s">
        <v>480</v>
      </c>
      <c r="D3686" s="262">
        <v>45931</v>
      </c>
      <c r="E3686" s="259" t="s">
        <v>898</v>
      </c>
      <c r="F3686" s="259" t="s">
        <v>438</v>
      </c>
    </row>
    <row r="3687" spans="1:6" x14ac:dyDescent="0.25">
      <c r="A3687" s="259" t="s">
        <v>10054</v>
      </c>
      <c r="B3687" s="260">
        <v>7006899</v>
      </c>
      <c r="C3687" s="261" t="s">
        <v>480</v>
      </c>
      <c r="D3687" s="262">
        <v>45901</v>
      </c>
      <c r="E3687" s="259" t="s">
        <v>898</v>
      </c>
      <c r="F3687" s="259" t="s">
        <v>438</v>
      </c>
    </row>
    <row r="3688" spans="1:6" x14ac:dyDescent="0.25">
      <c r="A3688" s="259" t="s">
        <v>10055</v>
      </c>
      <c r="B3688" s="260">
        <v>224258</v>
      </c>
      <c r="C3688" s="261" t="s">
        <v>529</v>
      </c>
      <c r="D3688" s="262">
        <v>45901</v>
      </c>
      <c r="E3688" s="259" t="s">
        <v>898</v>
      </c>
      <c r="F3688" s="259" t="s">
        <v>438</v>
      </c>
    </row>
    <row r="3689" spans="1:6" x14ac:dyDescent="0.25">
      <c r="A3689" s="259" t="s">
        <v>10056</v>
      </c>
      <c r="B3689" s="260">
        <v>240269</v>
      </c>
      <c r="C3689" s="261" t="s">
        <v>529</v>
      </c>
      <c r="D3689" s="262">
        <v>45991</v>
      </c>
      <c r="E3689" s="259" t="s">
        <v>898</v>
      </c>
      <c r="F3689" s="259" t="s">
        <v>438</v>
      </c>
    </row>
    <row r="3690" spans="1:6" x14ac:dyDescent="0.25">
      <c r="A3690" s="259" t="s">
        <v>10057</v>
      </c>
      <c r="B3690" s="260">
        <v>315575</v>
      </c>
      <c r="C3690" s="261" t="s">
        <v>454</v>
      </c>
      <c r="D3690" s="262">
        <v>45809</v>
      </c>
      <c r="E3690" s="259" t="s">
        <v>898</v>
      </c>
      <c r="F3690" s="259" t="s">
        <v>438</v>
      </c>
    </row>
    <row r="3691" spans="1:6" x14ac:dyDescent="0.25">
      <c r="A3691" s="259" t="s">
        <v>10058</v>
      </c>
      <c r="B3691" s="260">
        <v>112430</v>
      </c>
      <c r="C3691" s="261" t="s">
        <v>583</v>
      </c>
      <c r="D3691" s="262">
        <v>45962</v>
      </c>
      <c r="E3691" s="259" t="s">
        <v>898</v>
      </c>
      <c r="F3691" s="259" t="s">
        <v>438</v>
      </c>
    </row>
    <row r="3692" spans="1:6" x14ac:dyDescent="0.25">
      <c r="A3692" s="259" t="s">
        <v>10059</v>
      </c>
      <c r="B3692" s="260">
        <v>315334</v>
      </c>
      <c r="C3692" s="261" t="s">
        <v>454</v>
      </c>
      <c r="D3692" s="262">
        <v>45658</v>
      </c>
      <c r="E3692" s="259" t="s">
        <v>898</v>
      </c>
      <c r="F3692" s="259" t="s">
        <v>438</v>
      </c>
    </row>
    <row r="3693" spans="1:6" x14ac:dyDescent="0.25">
      <c r="A3693" s="259" t="s">
        <v>10060</v>
      </c>
      <c r="B3693" s="260">
        <v>6000143</v>
      </c>
      <c r="C3693" s="261" t="s">
        <v>480</v>
      </c>
      <c r="D3693" s="262">
        <v>45658</v>
      </c>
      <c r="E3693" s="259" t="s">
        <v>898</v>
      </c>
      <c r="F3693" s="259" t="s">
        <v>438</v>
      </c>
    </row>
    <row r="3694" spans="1:6" x14ac:dyDescent="0.25">
      <c r="A3694" s="259" t="s">
        <v>10061</v>
      </c>
      <c r="B3694" s="260">
        <v>322991</v>
      </c>
      <c r="C3694" s="261" t="s">
        <v>454</v>
      </c>
      <c r="D3694" s="262">
        <v>45901</v>
      </c>
      <c r="E3694" s="259" t="s">
        <v>898</v>
      </c>
      <c r="F3694" s="259" t="s">
        <v>438</v>
      </c>
    </row>
    <row r="3695" spans="1:6" x14ac:dyDescent="0.25">
      <c r="A3695" s="259" t="s">
        <v>10062</v>
      </c>
      <c r="B3695" s="260">
        <v>12008</v>
      </c>
      <c r="C3695" s="261" t="s">
        <v>445</v>
      </c>
      <c r="D3695" s="262">
        <v>45717</v>
      </c>
      <c r="E3695" s="259" t="s">
        <v>898</v>
      </c>
      <c r="F3695" s="259" t="s">
        <v>438</v>
      </c>
    </row>
    <row r="3696" spans="1:6" x14ac:dyDescent="0.25">
      <c r="A3696" s="259" t="s">
        <v>10063</v>
      </c>
      <c r="B3696" s="260">
        <v>5006198</v>
      </c>
      <c r="C3696" s="261" t="s">
        <v>480</v>
      </c>
      <c r="D3696" s="262">
        <v>45658</v>
      </c>
      <c r="E3696" s="259" t="s">
        <v>898</v>
      </c>
      <c r="F3696" s="259" t="s">
        <v>438</v>
      </c>
    </row>
    <row r="3697" spans="1:6" x14ac:dyDescent="0.25">
      <c r="A3697" s="259" t="s">
        <v>10064</v>
      </c>
      <c r="B3697" s="260">
        <v>56994</v>
      </c>
      <c r="C3697" s="261" t="s">
        <v>844</v>
      </c>
      <c r="D3697" s="262">
        <v>45658</v>
      </c>
      <c r="E3697" s="259" t="s">
        <v>898</v>
      </c>
      <c r="F3697" s="259" t="s">
        <v>438</v>
      </c>
    </row>
    <row r="3698" spans="1:6" x14ac:dyDescent="0.25">
      <c r="A3698" s="259" t="s">
        <v>10065</v>
      </c>
      <c r="B3698" s="260">
        <v>498486</v>
      </c>
      <c r="C3698" s="261" t="s">
        <v>454</v>
      </c>
      <c r="D3698" s="262">
        <v>45658</v>
      </c>
      <c r="E3698" s="259" t="s">
        <v>898</v>
      </c>
      <c r="F3698" s="259" t="s">
        <v>438</v>
      </c>
    </row>
    <row r="3699" spans="1:6" x14ac:dyDescent="0.25">
      <c r="A3699" s="259" t="s">
        <v>10066</v>
      </c>
      <c r="B3699" s="260">
        <v>3811795</v>
      </c>
      <c r="C3699" s="261" t="s">
        <v>468</v>
      </c>
      <c r="D3699" s="262">
        <v>45658</v>
      </c>
      <c r="E3699" s="259" t="s">
        <v>898</v>
      </c>
      <c r="F3699" s="259" t="s">
        <v>438</v>
      </c>
    </row>
    <row r="3700" spans="1:6" x14ac:dyDescent="0.25">
      <c r="A3700" s="259" t="s">
        <v>10067</v>
      </c>
      <c r="B3700" s="260">
        <v>59861</v>
      </c>
      <c r="C3700" s="261" t="s">
        <v>844</v>
      </c>
      <c r="D3700" s="262">
        <v>45901</v>
      </c>
      <c r="E3700" s="259" t="s">
        <v>898</v>
      </c>
      <c r="F3700" s="259" t="s">
        <v>438</v>
      </c>
    </row>
    <row r="3701" spans="1:6" x14ac:dyDescent="0.25">
      <c r="A3701" s="259" t="s">
        <v>10068</v>
      </c>
      <c r="B3701" s="260">
        <v>67826</v>
      </c>
      <c r="C3701" s="261" t="s">
        <v>844</v>
      </c>
      <c r="D3701" s="262">
        <v>45658</v>
      </c>
      <c r="E3701" s="259" t="s">
        <v>898</v>
      </c>
      <c r="F3701" s="259" t="s">
        <v>438</v>
      </c>
    </row>
    <row r="3702" spans="1:6" x14ac:dyDescent="0.25">
      <c r="A3702" s="259" t="s">
        <v>10069</v>
      </c>
      <c r="B3702" s="260">
        <v>37446313</v>
      </c>
      <c r="C3702" s="261" t="s">
        <v>504</v>
      </c>
      <c r="D3702" s="262">
        <v>45717</v>
      </c>
      <c r="E3702" s="259" t="s">
        <v>898</v>
      </c>
      <c r="F3702" s="259" t="s">
        <v>438</v>
      </c>
    </row>
    <row r="3703" spans="1:6" x14ac:dyDescent="0.25">
      <c r="A3703" s="259" t="s">
        <v>10070</v>
      </c>
      <c r="B3703" s="260">
        <v>6017477</v>
      </c>
      <c r="C3703" s="261" t="s">
        <v>480</v>
      </c>
      <c r="D3703" s="262">
        <v>45901</v>
      </c>
      <c r="E3703" s="259" t="s">
        <v>898</v>
      </c>
      <c r="F3703" s="259" t="s">
        <v>438</v>
      </c>
    </row>
    <row r="3704" spans="1:6" x14ac:dyDescent="0.25">
      <c r="A3704" s="259" t="s">
        <v>10071</v>
      </c>
      <c r="B3704" s="260">
        <v>562870</v>
      </c>
      <c r="C3704" s="261" t="s">
        <v>454</v>
      </c>
      <c r="D3704" s="262">
        <v>45901</v>
      </c>
      <c r="E3704" s="259" t="s">
        <v>898</v>
      </c>
      <c r="F3704" s="259" t="s">
        <v>438</v>
      </c>
    </row>
    <row r="3705" spans="1:6" x14ac:dyDescent="0.25">
      <c r="A3705" s="259" t="s">
        <v>10072</v>
      </c>
      <c r="B3705" s="260">
        <v>340274</v>
      </c>
      <c r="C3705" s="261" t="s">
        <v>454</v>
      </c>
      <c r="D3705" s="262">
        <v>45901</v>
      </c>
      <c r="E3705" s="259" t="s">
        <v>898</v>
      </c>
      <c r="F3705" s="259" t="s">
        <v>438</v>
      </c>
    </row>
    <row r="3706" spans="1:6" x14ac:dyDescent="0.25">
      <c r="A3706" s="259" t="s">
        <v>10073</v>
      </c>
      <c r="B3706" s="260">
        <v>58000701874</v>
      </c>
      <c r="C3706" s="261" t="s">
        <v>454</v>
      </c>
      <c r="D3706" s="262">
        <v>45931</v>
      </c>
      <c r="E3706" s="259" t="s">
        <v>898</v>
      </c>
      <c r="F3706" s="259" t="s">
        <v>438</v>
      </c>
    </row>
    <row r="3707" spans="1:6" x14ac:dyDescent="0.25">
      <c r="A3707" s="259" t="s">
        <v>10074</v>
      </c>
      <c r="B3707" s="260">
        <v>78282</v>
      </c>
      <c r="C3707" s="261" t="s">
        <v>844</v>
      </c>
      <c r="D3707" s="262">
        <v>45870</v>
      </c>
      <c r="E3707" s="259" t="s">
        <v>898</v>
      </c>
      <c r="F3707" s="259" t="s">
        <v>438</v>
      </c>
    </row>
    <row r="3708" spans="1:6" x14ac:dyDescent="0.25">
      <c r="A3708" s="259" t="s">
        <v>10075</v>
      </c>
      <c r="B3708" s="260">
        <v>500130</v>
      </c>
      <c r="C3708" s="261" t="s">
        <v>454</v>
      </c>
      <c r="D3708" s="262">
        <v>45717</v>
      </c>
      <c r="E3708" s="259" t="s">
        <v>898</v>
      </c>
      <c r="F3708" s="259" t="s">
        <v>438</v>
      </c>
    </row>
    <row r="3709" spans="1:6" x14ac:dyDescent="0.25">
      <c r="A3709" s="259" t="s">
        <v>10076</v>
      </c>
      <c r="B3709" s="260">
        <v>93738</v>
      </c>
      <c r="C3709" s="261" t="s">
        <v>844</v>
      </c>
      <c r="D3709" s="262">
        <v>45658</v>
      </c>
      <c r="E3709" s="259" t="s">
        <v>898</v>
      </c>
      <c r="F3709" s="259" t="s">
        <v>438</v>
      </c>
    </row>
    <row r="3710" spans="1:6" x14ac:dyDescent="0.25">
      <c r="A3710" s="259" t="s">
        <v>10077</v>
      </c>
      <c r="B3710" s="260">
        <v>55010</v>
      </c>
      <c r="C3710" s="261" t="s">
        <v>844</v>
      </c>
      <c r="D3710" s="262">
        <v>45901</v>
      </c>
      <c r="E3710" s="259" t="s">
        <v>898</v>
      </c>
      <c r="F3710" s="259" t="s">
        <v>438</v>
      </c>
    </row>
    <row r="3711" spans="1:6" x14ac:dyDescent="0.25">
      <c r="A3711" s="259" t="s">
        <v>10078</v>
      </c>
      <c r="B3711" s="260">
        <v>4501992</v>
      </c>
      <c r="C3711" s="261" t="s">
        <v>468</v>
      </c>
      <c r="D3711" s="262">
        <v>45901</v>
      </c>
      <c r="E3711" s="259" t="s">
        <v>898</v>
      </c>
      <c r="F3711" s="259" t="s">
        <v>438</v>
      </c>
    </row>
    <row r="3712" spans="1:6" x14ac:dyDescent="0.25">
      <c r="A3712" s="259" t="s">
        <v>10079</v>
      </c>
      <c r="B3712" s="260">
        <v>72000</v>
      </c>
      <c r="C3712" s="261" t="s">
        <v>844</v>
      </c>
      <c r="D3712" s="262">
        <v>45658</v>
      </c>
      <c r="E3712" s="259" t="s">
        <v>898</v>
      </c>
      <c r="F3712" s="259" t="s">
        <v>438</v>
      </c>
    </row>
    <row r="3713" spans="1:6" x14ac:dyDescent="0.25">
      <c r="A3713" s="259" t="s">
        <v>10080</v>
      </c>
      <c r="B3713" s="260">
        <v>282880</v>
      </c>
      <c r="C3713" s="261" t="s">
        <v>454</v>
      </c>
      <c r="D3713" s="262">
        <v>45717</v>
      </c>
      <c r="E3713" s="259" t="s">
        <v>898</v>
      </c>
      <c r="F3713" s="259" t="s">
        <v>438</v>
      </c>
    </row>
    <row r="3714" spans="1:6" x14ac:dyDescent="0.25">
      <c r="A3714" s="259" t="s">
        <v>10081</v>
      </c>
      <c r="B3714" s="260">
        <v>36641</v>
      </c>
      <c r="C3714" s="261" t="s">
        <v>844</v>
      </c>
      <c r="D3714" s="262">
        <v>45901</v>
      </c>
      <c r="E3714" s="259" t="s">
        <v>898</v>
      </c>
      <c r="F3714" s="259" t="s">
        <v>438</v>
      </c>
    </row>
    <row r="3715" spans="1:6" x14ac:dyDescent="0.25">
      <c r="A3715" s="259" t="s">
        <v>10082</v>
      </c>
      <c r="B3715" s="260">
        <v>7791020020686</v>
      </c>
      <c r="C3715" s="261" t="s">
        <v>478</v>
      </c>
      <c r="D3715" s="262">
        <v>45658</v>
      </c>
      <c r="E3715" s="259" t="s">
        <v>898</v>
      </c>
      <c r="F3715" s="259" t="s">
        <v>438</v>
      </c>
    </row>
    <row r="3716" spans="1:6" x14ac:dyDescent="0.25">
      <c r="A3716" s="259" t="s">
        <v>10083</v>
      </c>
      <c r="B3716" s="260">
        <v>345259</v>
      </c>
      <c r="C3716" s="261" t="s">
        <v>454</v>
      </c>
      <c r="D3716" s="262">
        <v>45962</v>
      </c>
      <c r="E3716" s="259" t="s">
        <v>898</v>
      </c>
      <c r="F3716" s="259" t="s">
        <v>438</v>
      </c>
    </row>
    <row r="3717" spans="1:6" x14ac:dyDescent="0.25">
      <c r="A3717" s="259" t="s">
        <v>10084</v>
      </c>
      <c r="B3717" s="260">
        <v>234543</v>
      </c>
      <c r="C3717" s="261" t="s">
        <v>529</v>
      </c>
      <c r="D3717" s="262">
        <v>45992</v>
      </c>
      <c r="E3717" s="259" t="s">
        <v>898</v>
      </c>
      <c r="F3717" s="259" t="s">
        <v>438</v>
      </c>
    </row>
    <row r="3718" spans="1:6" x14ac:dyDescent="0.25">
      <c r="A3718" s="259" t="s">
        <v>10085</v>
      </c>
      <c r="B3718" s="260">
        <v>41170</v>
      </c>
      <c r="C3718" s="261" t="s">
        <v>844</v>
      </c>
      <c r="D3718" s="262">
        <v>45901</v>
      </c>
      <c r="E3718" s="259" t="s">
        <v>898</v>
      </c>
      <c r="F3718" s="259" t="s">
        <v>438</v>
      </c>
    </row>
    <row r="3719" spans="1:6" x14ac:dyDescent="0.25">
      <c r="A3719" s="259" t="s">
        <v>10086</v>
      </c>
      <c r="B3719" s="260">
        <v>108035651</v>
      </c>
      <c r="C3719" s="261" t="s">
        <v>846</v>
      </c>
      <c r="D3719" s="262">
        <v>45931</v>
      </c>
      <c r="E3719" s="259" t="s">
        <v>898</v>
      </c>
      <c r="F3719" s="259" t="s">
        <v>438</v>
      </c>
    </row>
    <row r="3720" spans="1:6" x14ac:dyDescent="0.25">
      <c r="A3720" s="259" t="s">
        <v>10087</v>
      </c>
      <c r="B3720" s="260">
        <v>108291</v>
      </c>
      <c r="C3720" s="261" t="s">
        <v>583</v>
      </c>
      <c r="D3720" s="262">
        <v>45931</v>
      </c>
      <c r="E3720" s="259" t="s">
        <v>898</v>
      </c>
      <c r="F3720" s="259" t="s">
        <v>438</v>
      </c>
    </row>
    <row r="3721" spans="1:6" x14ac:dyDescent="0.25">
      <c r="A3721" s="259" t="s">
        <v>10088</v>
      </c>
      <c r="B3721" s="260">
        <v>6004887</v>
      </c>
      <c r="C3721" s="261" t="s">
        <v>480</v>
      </c>
      <c r="D3721" s="262">
        <v>45931</v>
      </c>
      <c r="E3721" s="259" t="s">
        <v>898</v>
      </c>
      <c r="F3721" s="259" t="s">
        <v>438</v>
      </c>
    </row>
    <row r="3722" spans="1:6" x14ac:dyDescent="0.25">
      <c r="A3722" s="259" t="s">
        <v>10089</v>
      </c>
      <c r="B3722" s="260">
        <v>43921</v>
      </c>
      <c r="C3722" s="261" t="s">
        <v>479</v>
      </c>
      <c r="D3722" s="262">
        <v>45901</v>
      </c>
      <c r="E3722" s="259" t="s">
        <v>898</v>
      </c>
      <c r="F3722" s="259" t="s">
        <v>438</v>
      </c>
    </row>
    <row r="3723" spans="1:6" x14ac:dyDescent="0.25">
      <c r="A3723" s="259" t="s">
        <v>10090</v>
      </c>
      <c r="B3723" s="260">
        <v>335046</v>
      </c>
      <c r="C3723" s="261" t="s">
        <v>454</v>
      </c>
      <c r="D3723" s="262">
        <v>45658</v>
      </c>
      <c r="E3723" s="259" t="s">
        <v>898</v>
      </c>
      <c r="F3723" s="259" t="s">
        <v>438</v>
      </c>
    </row>
    <row r="3724" spans="1:6" x14ac:dyDescent="0.25">
      <c r="A3724" s="259" t="s">
        <v>10091</v>
      </c>
      <c r="B3724" s="260">
        <v>240799</v>
      </c>
      <c r="C3724" s="261" t="s">
        <v>529</v>
      </c>
      <c r="D3724" s="262">
        <v>45931</v>
      </c>
      <c r="E3724" s="259" t="s">
        <v>898</v>
      </c>
      <c r="F3724" s="259" t="s">
        <v>438</v>
      </c>
    </row>
    <row r="3725" spans="1:6" x14ac:dyDescent="0.25">
      <c r="A3725" s="259" t="s">
        <v>10092</v>
      </c>
      <c r="B3725" s="260">
        <v>4084822</v>
      </c>
      <c r="C3725" s="261" t="s">
        <v>468</v>
      </c>
      <c r="D3725" s="262">
        <v>45658</v>
      </c>
      <c r="E3725" s="259" t="s">
        <v>898</v>
      </c>
      <c r="F3725" s="259" t="s">
        <v>438</v>
      </c>
    </row>
    <row r="3726" spans="1:6" x14ac:dyDescent="0.25">
      <c r="A3726" s="259" t="s">
        <v>10093</v>
      </c>
      <c r="B3726" s="260">
        <v>344620</v>
      </c>
      <c r="C3726" s="261" t="s">
        <v>454</v>
      </c>
      <c r="D3726" s="262">
        <v>45901</v>
      </c>
      <c r="E3726" s="259" t="s">
        <v>898</v>
      </c>
      <c r="F3726" s="259" t="s">
        <v>438</v>
      </c>
    </row>
    <row r="3727" spans="1:6" x14ac:dyDescent="0.25">
      <c r="A3727" s="259" t="s">
        <v>10094</v>
      </c>
      <c r="B3727" s="260">
        <v>239416</v>
      </c>
      <c r="C3727" s="261" t="s">
        <v>529</v>
      </c>
      <c r="D3727" s="262">
        <v>45991</v>
      </c>
      <c r="E3727" s="259" t="s">
        <v>898</v>
      </c>
      <c r="F3727" s="259" t="s">
        <v>438</v>
      </c>
    </row>
    <row r="3728" spans="1:6" x14ac:dyDescent="0.25">
      <c r="A3728" s="259" t="s">
        <v>10095</v>
      </c>
      <c r="B3728" s="260">
        <v>6022473</v>
      </c>
      <c r="C3728" s="261" t="s">
        <v>480</v>
      </c>
      <c r="D3728" s="262">
        <v>45717</v>
      </c>
      <c r="E3728" s="259" t="s">
        <v>898</v>
      </c>
      <c r="F3728" s="259" t="s">
        <v>438</v>
      </c>
    </row>
    <row r="3729" spans="1:6" x14ac:dyDescent="0.25">
      <c r="A3729" s="259" t="s">
        <v>10096</v>
      </c>
      <c r="B3729" s="260">
        <v>7002127</v>
      </c>
      <c r="C3729" s="261" t="s">
        <v>480</v>
      </c>
      <c r="D3729" s="262">
        <v>45901</v>
      </c>
      <c r="E3729" s="259" t="s">
        <v>898</v>
      </c>
      <c r="F3729" s="259" t="s">
        <v>438</v>
      </c>
    </row>
    <row r="3730" spans="1:6" x14ac:dyDescent="0.25">
      <c r="A3730" s="259" t="s">
        <v>10097</v>
      </c>
      <c r="B3730" s="260">
        <v>12030794</v>
      </c>
      <c r="C3730" s="261" t="s">
        <v>480</v>
      </c>
      <c r="D3730" s="262">
        <v>45671</v>
      </c>
      <c r="E3730" s="259" t="s">
        <v>898</v>
      </c>
      <c r="F3730" s="259" t="s">
        <v>438</v>
      </c>
    </row>
    <row r="3731" spans="1:6" x14ac:dyDescent="0.25">
      <c r="A3731" s="259" t="s">
        <v>10098</v>
      </c>
      <c r="B3731" s="260">
        <v>54632</v>
      </c>
      <c r="C3731" s="261" t="s">
        <v>844</v>
      </c>
      <c r="D3731" s="262">
        <v>45901</v>
      </c>
      <c r="E3731" s="259" t="s">
        <v>898</v>
      </c>
      <c r="F3731" s="259" t="s">
        <v>438</v>
      </c>
    </row>
    <row r="3732" spans="1:6" x14ac:dyDescent="0.25">
      <c r="A3732" s="259" t="s">
        <v>10099</v>
      </c>
      <c r="B3732" s="260">
        <v>4943977</v>
      </c>
      <c r="C3732" s="261" t="s">
        <v>468</v>
      </c>
      <c r="D3732" s="262">
        <v>45901</v>
      </c>
      <c r="E3732" s="259" t="s">
        <v>898</v>
      </c>
      <c r="F3732" s="259" t="s">
        <v>438</v>
      </c>
    </row>
    <row r="3733" spans="1:6" x14ac:dyDescent="0.25">
      <c r="A3733" s="259" t="s">
        <v>10100</v>
      </c>
      <c r="B3733" s="260">
        <v>1080117421</v>
      </c>
      <c r="C3733" s="261" t="s">
        <v>846</v>
      </c>
      <c r="D3733" s="262">
        <v>45658</v>
      </c>
      <c r="E3733" s="259" t="s">
        <v>898</v>
      </c>
      <c r="F3733" s="259" t="s">
        <v>438</v>
      </c>
    </row>
    <row r="3734" spans="1:6" x14ac:dyDescent="0.25">
      <c r="A3734" s="259" t="s">
        <v>10101</v>
      </c>
      <c r="B3734" s="260">
        <v>55144</v>
      </c>
      <c r="C3734" s="261" t="s">
        <v>844</v>
      </c>
      <c r="D3734" s="262">
        <v>45901</v>
      </c>
      <c r="E3734" s="259" t="s">
        <v>898</v>
      </c>
      <c r="F3734" s="259" t="s">
        <v>438</v>
      </c>
    </row>
    <row r="3735" spans="1:6" x14ac:dyDescent="0.25">
      <c r="A3735" s="259" t="s">
        <v>10102</v>
      </c>
      <c r="B3735" s="260">
        <v>54956</v>
      </c>
      <c r="C3735" s="261" t="s">
        <v>844</v>
      </c>
      <c r="D3735" s="262">
        <v>45658</v>
      </c>
      <c r="E3735" s="259" t="s">
        <v>898</v>
      </c>
      <c r="F3735" s="259" t="s">
        <v>438</v>
      </c>
    </row>
    <row r="3736" spans="1:6" x14ac:dyDescent="0.25">
      <c r="A3736" s="259" t="s">
        <v>10103</v>
      </c>
      <c r="B3736" s="260">
        <v>16282</v>
      </c>
      <c r="C3736" s="261" t="s">
        <v>844</v>
      </c>
      <c r="D3736" s="262">
        <v>45658</v>
      </c>
      <c r="E3736" s="259" t="s">
        <v>898</v>
      </c>
      <c r="F3736" s="259" t="s">
        <v>438</v>
      </c>
    </row>
    <row r="3737" spans="1:6" x14ac:dyDescent="0.25">
      <c r="A3737" s="259" t="s">
        <v>10104</v>
      </c>
      <c r="B3737" s="260">
        <v>73386</v>
      </c>
      <c r="C3737" s="261" t="s">
        <v>844</v>
      </c>
      <c r="D3737" s="262">
        <v>45658</v>
      </c>
      <c r="E3737" s="259" t="s">
        <v>898</v>
      </c>
      <c r="F3737" s="259" t="s">
        <v>438</v>
      </c>
    </row>
    <row r="3738" spans="1:6" x14ac:dyDescent="0.25">
      <c r="A3738" s="259" t="s">
        <v>10105</v>
      </c>
      <c r="B3738" s="260">
        <v>11459</v>
      </c>
      <c r="C3738" s="261" t="s">
        <v>445</v>
      </c>
      <c r="D3738" s="262">
        <v>45717</v>
      </c>
      <c r="E3738" s="259" t="s">
        <v>898</v>
      </c>
      <c r="F3738" s="259" t="s">
        <v>438</v>
      </c>
    </row>
    <row r="3739" spans="1:6" x14ac:dyDescent="0.25">
      <c r="A3739" s="259" t="s">
        <v>10106</v>
      </c>
      <c r="B3739" s="260">
        <v>20750</v>
      </c>
      <c r="C3739" s="261" t="s">
        <v>17366</v>
      </c>
      <c r="D3739" s="262">
        <v>45658</v>
      </c>
      <c r="E3739" s="259" t="s">
        <v>898</v>
      </c>
      <c r="F3739" s="259" t="s">
        <v>438</v>
      </c>
    </row>
    <row r="3740" spans="1:6" x14ac:dyDescent="0.25">
      <c r="A3740" s="259" t="s">
        <v>10107</v>
      </c>
      <c r="B3740" s="260">
        <v>240512</v>
      </c>
      <c r="C3740" s="261" t="s">
        <v>529</v>
      </c>
      <c r="D3740" s="262">
        <v>45931</v>
      </c>
      <c r="E3740" s="259" t="s">
        <v>898</v>
      </c>
      <c r="F3740" s="259" t="s">
        <v>438</v>
      </c>
    </row>
    <row r="3741" spans="1:6" x14ac:dyDescent="0.25">
      <c r="A3741" s="259" t="s">
        <v>10108</v>
      </c>
      <c r="B3741" s="260">
        <v>93356</v>
      </c>
      <c r="C3741" s="261" t="s">
        <v>844</v>
      </c>
      <c r="D3741" s="262">
        <v>45658</v>
      </c>
      <c r="E3741" s="259" t="s">
        <v>898</v>
      </c>
      <c r="F3741" s="259" t="s">
        <v>438</v>
      </c>
    </row>
    <row r="3742" spans="1:6" x14ac:dyDescent="0.25">
      <c r="A3742" s="259" t="s">
        <v>10109</v>
      </c>
      <c r="B3742" s="260">
        <v>326891</v>
      </c>
      <c r="C3742" s="261" t="s">
        <v>454</v>
      </c>
      <c r="D3742" s="262">
        <v>45901</v>
      </c>
      <c r="E3742" s="259" t="s">
        <v>898</v>
      </c>
      <c r="F3742" s="259" t="s">
        <v>438</v>
      </c>
    </row>
    <row r="3743" spans="1:6" x14ac:dyDescent="0.25">
      <c r="A3743" s="259" t="s">
        <v>10110</v>
      </c>
      <c r="B3743" s="260">
        <v>277519</v>
      </c>
      <c r="C3743" s="261" t="s">
        <v>454</v>
      </c>
      <c r="D3743" s="262">
        <v>45717</v>
      </c>
      <c r="E3743" s="259" t="s">
        <v>898</v>
      </c>
      <c r="F3743" s="259" t="s">
        <v>438</v>
      </c>
    </row>
    <row r="3744" spans="1:6" x14ac:dyDescent="0.25">
      <c r="A3744" s="259" t="s">
        <v>10111</v>
      </c>
      <c r="B3744" s="260" t="s">
        <v>17937</v>
      </c>
      <c r="C3744" s="261" t="s">
        <v>844</v>
      </c>
      <c r="D3744" s="262">
        <v>45809</v>
      </c>
      <c r="E3744" s="259" t="s">
        <v>898</v>
      </c>
      <c r="F3744" s="259" t="s">
        <v>438</v>
      </c>
    </row>
    <row r="3745" spans="1:6" x14ac:dyDescent="0.25">
      <c r="A3745" s="259" t="s">
        <v>10112</v>
      </c>
      <c r="B3745" s="260">
        <v>4226600</v>
      </c>
      <c r="C3745" s="261" t="s">
        <v>468</v>
      </c>
      <c r="D3745" s="262">
        <v>45901</v>
      </c>
      <c r="E3745" s="259" t="s">
        <v>898</v>
      </c>
      <c r="F3745" s="259" t="s">
        <v>438</v>
      </c>
    </row>
    <row r="3746" spans="1:6" x14ac:dyDescent="0.25">
      <c r="A3746" s="259" t="s">
        <v>10113</v>
      </c>
      <c r="B3746" s="260">
        <v>481238</v>
      </c>
      <c r="C3746" s="261" t="s">
        <v>454</v>
      </c>
      <c r="D3746" s="262">
        <v>45717</v>
      </c>
      <c r="E3746" s="259" t="s">
        <v>898</v>
      </c>
      <c r="F3746" s="259" t="s">
        <v>438</v>
      </c>
    </row>
    <row r="3747" spans="1:6" x14ac:dyDescent="0.25">
      <c r="A3747" s="259" t="s">
        <v>10114</v>
      </c>
      <c r="B3747" s="260">
        <v>72387</v>
      </c>
      <c r="C3747" s="261" t="s">
        <v>844</v>
      </c>
      <c r="D3747" s="262">
        <v>45658</v>
      </c>
      <c r="E3747" s="259" t="s">
        <v>898</v>
      </c>
      <c r="F3747" s="259" t="s">
        <v>438</v>
      </c>
    </row>
    <row r="3748" spans="1:6" x14ac:dyDescent="0.25">
      <c r="A3748" s="259" t="s">
        <v>10115</v>
      </c>
      <c r="B3748" s="260">
        <v>25192</v>
      </c>
      <c r="C3748" s="261" t="s">
        <v>844</v>
      </c>
      <c r="D3748" s="262">
        <v>45901</v>
      </c>
      <c r="E3748" s="259" t="s">
        <v>898</v>
      </c>
      <c r="F3748" s="259" t="s">
        <v>438</v>
      </c>
    </row>
    <row r="3749" spans="1:6" x14ac:dyDescent="0.25">
      <c r="A3749" s="259" t="s">
        <v>10116</v>
      </c>
      <c r="B3749" s="260">
        <v>4197813</v>
      </c>
      <c r="C3749" s="261" t="s">
        <v>468</v>
      </c>
      <c r="D3749" s="262">
        <v>45717</v>
      </c>
      <c r="E3749" s="259" t="s">
        <v>898</v>
      </c>
      <c r="F3749" s="259" t="s">
        <v>438</v>
      </c>
    </row>
    <row r="3750" spans="1:6" x14ac:dyDescent="0.25">
      <c r="A3750" s="259" t="s">
        <v>10117</v>
      </c>
      <c r="B3750" s="260">
        <v>5009877</v>
      </c>
      <c r="C3750" s="261" t="s">
        <v>480</v>
      </c>
      <c r="D3750" s="262">
        <v>45658</v>
      </c>
      <c r="E3750" s="259" t="s">
        <v>898</v>
      </c>
      <c r="F3750" s="259" t="s">
        <v>438</v>
      </c>
    </row>
    <row r="3751" spans="1:6" x14ac:dyDescent="0.25">
      <c r="A3751" s="259" t="s">
        <v>10118</v>
      </c>
      <c r="B3751" s="260">
        <v>40942</v>
      </c>
      <c r="C3751" s="261" t="s">
        <v>844</v>
      </c>
      <c r="D3751" s="262">
        <v>45658</v>
      </c>
      <c r="E3751" s="259" t="s">
        <v>898</v>
      </c>
      <c r="F3751" s="259" t="s">
        <v>438</v>
      </c>
    </row>
    <row r="3752" spans="1:6" x14ac:dyDescent="0.25">
      <c r="A3752" s="259" t="s">
        <v>10119</v>
      </c>
      <c r="B3752" s="260">
        <v>5008823</v>
      </c>
      <c r="C3752" s="261" t="s">
        <v>480</v>
      </c>
      <c r="D3752" s="262">
        <v>45901</v>
      </c>
      <c r="E3752" s="259" t="s">
        <v>898</v>
      </c>
      <c r="F3752" s="259" t="s">
        <v>438</v>
      </c>
    </row>
    <row r="3753" spans="1:6" x14ac:dyDescent="0.25">
      <c r="A3753" s="259" t="s">
        <v>10120</v>
      </c>
      <c r="B3753" s="260">
        <v>6014739</v>
      </c>
      <c r="C3753" s="261" t="s">
        <v>480</v>
      </c>
      <c r="D3753" s="262">
        <v>45717</v>
      </c>
      <c r="E3753" s="259" t="s">
        <v>898</v>
      </c>
      <c r="F3753" s="259" t="s">
        <v>438</v>
      </c>
    </row>
    <row r="3754" spans="1:6" x14ac:dyDescent="0.25">
      <c r="A3754" s="259" t="s">
        <v>10121</v>
      </c>
      <c r="B3754" s="260">
        <v>279516</v>
      </c>
      <c r="C3754" s="261" t="s">
        <v>454</v>
      </c>
      <c r="D3754" s="262">
        <v>45839</v>
      </c>
      <c r="E3754" s="259" t="s">
        <v>898</v>
      </c>
      <c r="F3754" s="259" t="s">
        <v>438</v>
      </c>
    </row>
    <row r="3755" spans="1:6" x14ac:dyDescent="0.25">
      <c r="A3755" s="259" t="s">
        <v>10122</v>
      </c>
      <c r="B3755" s="260">
        <v>61021</v>
      </c>
      <c r="C3755" s="261" t="s">
        <v>583</v>
      </c>
      <c r="D3755" s="262">
        <v>45658</v>
      </c>
      <c r="E3755" s="259" t="s">
        <v>898</v>
      </c>
      <c r="F3755" s="259" t="s">
        <v>438</v>
      </c>
    </row>
    <row r="3756" spans="1:6" x14ac:dyDescent="0.25">
      <c r="A3756" s="259" t="s">
        <v>10123</v>
      </c>
      <c r="B3756" s="260">
        <v>6005281</v>
      </c>
      <c r="C3756" s="261" t="s">
        <v>480</v>
      </c>
      <c r="D3756" s="262">
        <v>45717</v>
      </c>
      <c r="E3756" s="259" t="s">
        <v>898</v>
      </c>
      <c r="F3756" s="259" t="s">
        <v>438</v>
      </c>
    </row>
    <row r="3757" spans="1:6" x14ac:dyDescent="0.25">
      <c r="A3757" s="259" t="s">
        <v>10124</v>
      </c>
      <c r="B3757" s="260">
        <v>6010786</v>
      </c>
      <c r="C3757" s="261" t="s">
        <v>480</v>
      </c>
      <c r="D3757" s="262">
        <v>45717</v>
      </c>
      <c r="E3757" s="259" t="s">
        <v>898</v>
      </c>
      <c r="F3757" s="259" t="s">
        <v>438</v>
      </c>
    </row>
    <row r="3758" spans="1:6" x14ac:dyDescent="0.25">
      <c r="A3758" s="259" t="s">
        <v>10125</v>
      </c>
      <c r="B3758" s="260">
        <v>281190</v>
      </c>
      <c r="C3758" s="261" t="s">
        <v>454</v>
      </c>
      <c r="D3758" s="262">
        <v>45962</v>
      </c>
      <c r="E3758" s="259" t="s">
        <v>898</v>
      </c>
      <c r="F3758" s="259" t="s">
        <v>438</v>
      </c>
    </row>
    <row r="3759" spans="1:6" x14ac:dyDescent="0.25">
      <c r="A3759" s="259" t="s">
        <v>10126</v>
      </c>
      <c r="B3759" s="260">
        <v>6006321</v>
      </c>
      <c r="C3759" s="261" t="s">
        <v>480</v>
      </c>
      <c r="D3759" s="262">
        <v>45809</v>
      </c>
      <c r="E3759" s="259" t="s">
        <v>898</v>
      </c>
      <c r="F3759" s="259" t="s">
        <v>438</v>
      </c>
    </row>
    <row r="3760" spans="1:6" x14ac:dyDescent="0.25">
      <c r="A3760" s="259" t="s">
        <v>10127</v>
      </c>
      <c r="B3760" s="260">
        <v>108015728</v>
      </c>
      <c r="C3760" s="261" t="s">
        <v>846</v>
      </c>
      <c r="D3760" s="262">
        <v>45658</v>
      </c>
      <c r="E3760" s="259" t="s">
        <v>898</v>
      </c>
      <c r="F3760" s="259" t="s">
        <v>438</v>
      </c>
    </row>
    <row r="3761" spans="1:6" x14ac:dyDescent="0.25">
      <c r="A3761" s="259" t="s">
        <v>10128</v>
      </c>
      <c r="B3761" s="260">
        <v>3793658</v>
      </c>
      <c r="C3761" s="261" t="s">
        <v>468</v>
      </c>
      <c r="D3761" s="262">
        <v>45931</v>
      </c>
      <c r="E3761" s="259" t="s">
        <v>898</v>
      </c>
      <c r="F3761" s="259" t="s">
        <v>438</v>
      </c>
    </row>
    <row r="3762" spans="1:6" x14ac:dyDescent="0.25">
      <c r="A3762" s="259" t="s">
        <v>10129</v>
      </c>
      <c r="B3762" s="260">
        <v>315191</v>
      </c>
      <c r="C3762" s="261" t="s">
        <v>454</v>
      </c>
      <c r="D3762" s="262">
        <v>45717</v>
      </c>
      <c r="E3762" s="259" t="s">
        <v>898</v>
      </c>
      <c r="F3762" s="259" t="s">
        <v>438</v>
      </c>
    </row>
    <row r="3763" spans="1:6" x14ac:dyDescent="0.25">
      <c r="A3763" s="259" t="s">
        <v>10130</v>
      </c>
      <c r="B3763" s="260">
        <v>6013058</v>
      </c>
      <c r="C3763" s="261" t="s">
        <v>480</v>
      </c>
      <c r="D3763" s="262">
        <v>45717</v>
      </c>
      <c r="E3763" s="259" t="s">
        <v>898</v>
      </c>
      <c r="F3763" s="259" t="s">
        <v>438</v>
      </c>
    </row>
    <row r="3764" spans="1:6" x14ac:dyDescent="0.25">
      <c r="A3764" s="259" t="s">
        <v>10131</v>
      </c>
      <c r="B3764" s="260">
        <v>32144</v>
      </c>
      <c r="C3764" s="261" t="s">
        <v>479</v>
      </c>
      <c r="D3764" s="262">
        <v>45658</v>
      </c>
      <c r="E3764" s="259" t="s">
        <v>898</v>
      </c>
      <c r="F3764" s="259" t="s">
        <v>438</v>
      </c>
    </row>
    <row r="3765" spans="1:6" x14ac:dyDescent="0.25">
      <c r="A3765" s="259" t="s">
        <v>10132</v>
      </c>
      <c r="B3765" s="260">
        <v>482421</v>
      </c>
      <c r="C3765" s="261" t="s">
        <v>454</v>
      </c>
      <c r="D3765" s="262">
        <v>45717</v>
      </c>
      <c r="E3765" s="259" t="s">
        <v>898</v>
      </c>
      <c r="F3765" s="259" t="s">
        <v>438</v>
      </c>
    </row>
    <row r="3766" spans="1:6" x14ac:dyDescent="0.25">
      <c r="A3766" s="259" t="s">
        <v>10133</v>
      </c>
      <c r="B3766" s="260">
        <v>80451</v>
      </c>
      <c r="C3766" s="261" t="s">
        <v>844</v>
      </c>
      <c r="D3766" s="262">
        <v>45870</v>
      </c>
      <c r="E3766" s="259" t="s">
        <v>898</v>
      </c>
      <c r="F3766" s="259" t="s">
        <v>438</v>
      </c>
    </row>
    <row r="3767" spans="1:6" x14ac:dyDescent="0.25">
      <c r="A3767" s="259" t="s">
        <v>10134</v>
      </c>
      <c r="B3767" s="260">
        <v>94979</v>
      </c>
      <c r="C3767" s="261" t="s">
        <v>844</v>
      </c>
      <c r="D3767" s="262">
        <v>45717</v>
      </c>
      <c r="E3767" s="259" t="s">
        <v>898</v>
      </c>
      <c r="F3767" s="259" t="s">
        <v>438</v>
      </c>
    </row>
    <row r="3768" spans="1:6" x14ac:dyDescent="0.25">
      <c r="A3768" s="259" t="s">
        <v>10135</v>
      </c>
      <c r="B3768" s="260">
        <v>284793</v>
      </c>
      <c r="C3768" s="261" t="s">
        <v>454</v>
      </c>
      <c r="D3768" s="262">
        <v>45717</v>
      </c>
      <c r="E3768" s="259" t="s">
        <v>898</v>
      </c>
      <c r="F3768" s="259" t="s">
        <v>438</v>
      </c>
    </row>
    <row r="3769" spans="1:6" x14ac:dyDescent="0.25">
      <c r="A3769" s="259" t="s">
        <v>10136</v>
      </c>
      <c r="B3769" s="260">
        <v>464563</v>
      </c>
      <c r="C3769" s="261" t="s">
        <v>454</v>
      </c>
      <c r="D3769" s="262">
        <v>45717</v>
      </c>
      <c r="E3769" s="259" t="s">
        <v>898</v>
      </c>
      <c r="F3769" s="259" t="s">
        <v>438</v>
      </c>
    </row>
    <row r="3770" spans="1:6" x14ac:dyDescent="0.25">
      <c r="A3770" s="259" t="s">
        <v>10137</v>
      </c>
      <c r="B3770" s="260">
        <v>713843</v>
      </c>
      <c r="C3770" s="261" t="s">
        <v>454</v>
      </c>
      <c r="D3770" s="262">
        <v>45658</v>
      </c>
      <c r="E3770" s="259" t="s">
        <v>898</v>
      </c>
      <c r="F3770" s="259" t="s">
        <v>438</v>
      </c>
    </row>
    <row r="3771" spans="1:6" x14ac:dyDescent="0.25">
      <c r="A3771" s="259" t="s">
        <v>10138</v>
      </c>
      <c r="B3771" s="260">
        <v>4941119</v>
      </c>
      <c r="C3771" s="261" t="s">
        <v>468</v>
      </c>
      <c r="D3771" s="262">
        <v>45931</v>
      </c>
      <c r="E3771" s="259" t="s">
        <v>898</v>
      </c>
      <c r="F3771" s="259" t="s">
        <v>438</v>
      </c>
    </row>
    <row r="3772" spans="1:6" x14ac:dyDescent="0.25">
      <c r="A3772" s="259" t="s">
        <v>9143</v>
      </c>
      <c r="B3772" s="260">
        <v>53492</v>
      </c>
      <c r="C3772" s="261" t="s">
        <v>844</v>
      </c>
      <c r="D3772" s="262">
        <v>45658</v>
      </c>
      <c r="E3772" s="259" t="s">
        <v>898</v>
      </c>
      <c r="F3772" s="259" t="s">
        <v>438</v>
      </c>
    </row>
    <row r="3773" spans="1:6" x14ac:dyDescent="0.25">
      <c r="A3773" s="259" t="s">
        <v>10140</v>
      </c>
      <c r="B3773" s="260">
        <v>51797</v>
      </c>
      <c r="C3773" s="261" t="s">
        <v>844</v>
      </c>
      <c r="D3773" s="262">
        <v>45658</v>
      </c>
      <c r="E3773" s="259" t="s">
        <v>898</v>
      </c>
      <c r="F3773" s="259" t="s">
        <v>438</v>
      </c>
    </row>
    <row r="3774" spans="1:6" x14ac:dyDescent="0.25">
      <c r="A3774" s="259" t="s">
        <v>10141</v>
      </c>
      <c r="B3774" s="260">
        <v>6021741</v>
      </c>
      <c r="C3774" s="261" t="s">
        <v>480</v>
      </c>
      <c r="D3774" s="262">
        <v>45717</v>
      </c>
      <c r="E3774" s="259" t="s">
        <v>898</v>
      </c>
      <c r="F3774" s="259" t="s">
        <v>438</v>
      </c>
    </row>
    <row r="3775" spans="1:6" x14ac:dyDescent="0.25">
      <c r="A3775" s="259" t="s">
        <v>10142</v>
      </c>
      <c r="B3775" s="260">
        <v>56100</v>
      </c>
      <c r="C3775" s="261" t="s">
        <v>844</v>
      </c>
      <c r="D3775" s="262">
        <v>45901</v>
      </c>
      <c r="E3775" s="259" t="s">
        <v>898</v>
      </c>
      <c r="F3775" s="259" t="s">
        <v>438</v>
      </c>
    </row>
    <row r="3776" spans="1:6" x14ac:dyDescent="0.25">
      <c r="A3776" s="259" t="s">
        <v>10143</v>
      </c>
      <c r="B3776" s="260">
        <v>20518</v>
      </c>
      <c r="C3776" s="261" t="s">
        <v>844</v>
      </c>
      <c r="D3776" s="262">
        <v>45901</v>
      </c>
      <c r="E3776" s="259" t="s">
        <v>898</v>
      </c>
      <c r="F3776" s="259" t="s">
        <v>438</v>
      </c>
    </row>
    <row r="3777" spans="1:6" x14ac:dyDescent="0.25">
      <c r="A3777" s="259" t="s">
        <v>10144</v>
      </c>
      <c r="B3777" s="260">
        <v>88175</v>
      </c>
      <c r="C3777" s="261" t="s">
        <v>844</v>
      </c>
      <c r="D3777" s="262">
        <v>45658</v>
      </c>
      <c r="E3777" s="259" t="s">
        <v>898</v>
      </c>
      <c r="F3777" s="259" t="s">
        <v>438</v>
      </c>
    </row>
    <row r="3778" spans="1:6" x14ac:dyDescent="0.25">
      <c r="A3778" s="259" t="s">
        <v>10146</v>
      </c>
      <c r="B3778" s="260">
        <v>59885</v>
      </c>
      <c r="C3778" s="261" t="s">
        <v>844</v>
      </c>
      <c r="D3778" s="262">
        <v>45658</v>
      </c>
      <c r="E3778" s="259" t="s">
        <v>898</v>
      </c>
      <c r="F3778" s="259" t="s">
        <v>438</v>
      </c>
    </row>
    <row r="3779" spans="1:6" x14ac:dyDescent="0.25">
      <c r="A3779" s="259" t="s">
        <v>10147</v>
      </c>
      <c r="B3779" s="260" t="s">
        <v>17459</v>
      </c>
      <c r="C3779" s="261" t="s">
        <v>445</v>
      </c>
      <c r="D3779" s="262">
        <v>45658</v>
      </c>
      <c r="E3779" s="259" t="s">
        <v>898</v>
      </c>
      <c r="F3779" s="259" t="s">
        <v>438</v>
      </c>
    </row>
    <row r="3780" spans="1:6" x14ac:dyDescent="0.25">
      <c r="A3780" s="259" t="s">
        <v>10148</v>
      </c>
      <c r="B3780" s="260">
        <v>53892</v>
      </c>
      <c r="C3780" s="261" t="s">
        <v>844</v>
      </c>
      <c r="D3780" s="262">
        <v>45901</v>
      </c>
      <c r="E3780" s="259" t="s">
        <v>898</v>
      </c>
      <c r="F3780" s="259" t="s">
        <v>438</v>
      </c>
    </row>
    <row r="3781" spans="1:6" x14ac:dyDescent="0.25">
      <c r="A3781" s="259" t="s">
        <v>10149</v>
      </c>
      <c r="B3781" s="260">
        <v>54285</v>
      </c>
      <c r="C3781" s="261" t="s">
        <v>844</v>
      </c>
      <c r="D3781" s="262">
        <v>45658</v>
      </c>
      <c r="E3781" s="259" t="s">
        <v>898</v>
      </c>
      <c r="F3781" s="259" t="s">
        <v>438</v>
      </c>
    </row>
    <row r="3782" spans="1:6" x14ac:dyDescent="0.25">
      <c r="A3782" s="259" t="s">
        <v>10150</v>
      </c>
      <c r="B3782" s="260">
        <v>6004880</v>
      </c>
      <c r="C3782" s="261" t="s">
        <v>480</v>
      </c>
      <c r="D3782" s="262">
        <v>45809</v>
      </c>
      <c r="E3782" s="259" t="s">
        <v>898</v>
      </c>
      <c r="F3782" s="259" t="s">
        <v>438</v>
      </c>
    </row>
    <row r="3783" spans="1:6" x14ac:dyDescent="0.25">
      <c r="A3783" s="259" t="s">
        <v>10151</v>
      </c>
      <c r="B3783" s="260">
        <v>482048</v>
      </c>
      <c r="C3783" s="261" t="s">
        <v>454</v>
      </c>
      <c r="D3783" s="262">
        <v>45717</v>
      </c>
      <c r="E3783" s="259" t="s">
        <v>898</v>
      </c>
      <c r="F3783" s="259" t="s">
        <v>438</v>
      </c>
    </row>
    <row r="3784" spans="1:6" x14ac:dyDescent="0.25">
      <c r="A3784" s="259" t="s">
        <v>10152</v>
      </c>
      <c r="B3784" s="260">
        <v>6022091</v>
      </c>
      <c r="C3784" s="261" t="s">
        <v>480</v>
      </c>
      <c r="D3784" s="262">
        <v>45717</v>
      </c>
      <c r="E3784" s="259" t="s">
        <v>898</v>
      </c>
      <c r="F3784" s="259" t="s">
        <v>438</v>
      </c>
    </row>
    <row r="3785" spans="1:6" x14ac:dyDescent="0.25">
      <c r="A3785" s="259" t="s">
        <v>10153</v>
      </c>
      <c r="B3785" s="260">
        <v>3791739</v>
      </c>
      <c r="C3785" s="261" t="s">
        <v>468</v>
      </c>
      <c r="D3785" s="262">
        <v>45717</v>
      </c>
      <c r="E3785" s="259" t="s">
        <v>898</v>
      </c>
      <c r="F3785" s="259" t="s">
        <v>438</v>
      </c>
    </row>
    <row r="3786" spans="1:6" x14ac:dyDescent="0.25">
      <c r="A3786" s="259" t="s">
        <v>10154</v>
      </c>
      <c r="B3786" s="260">
        <v>12317</v>
      </c>
      <c r="C3786" s="261" t="s">
        <v>445</v>
      </c>
      <c r="D3786" s="262">
        <v>45658</v>
      </c>
      <c r="E3786" s="259" t="s">
        <v>898</v>
      </c>
      <c r="F3786" s="259" t="s">
        <v>438</v>
      </c>
    </row>
    <row r="3787" spans="1:6" x14ac:dyDescent="0.25">
      <c r="A3787" s="259" t="s">
        <v>10155</v>
      </c>
      <c r="B3787" s="260">
        <v>182519</v>
      </c>
      <c r="C3787" s="261" t="s">
        <v>454</v>
      </c>
      <c r="D3787" s="262">
        <v>45658</v>
      </c>
      <c r="E3787" s="259" t="s">
        <v>898</v>
      </c>
      <c r="F3787" s="259" t="s">
        <v>438</v>
      </c>
    </row>
    <row r="3788" spans="1:6" x14ac:dyDescent="0.25">
      <c r="A3788" s="259" t="s">
        <v>10156</v>
      </c>
      <c r="B3788" s="260">
        <v>239082</v>
      </c>
      <c r="C3788" s="261" t="s">
        <v>529</v>
      </c>
      <c r="D3788" s="262">
        <v>45931</v>
      </c>
      <c r="E3788" s="259" t="s">
        <v>898</v>
      </c>
      <c r="F3788" s="259" t="s">
        <v>438</v>
      </c>
    </row>
    <row r="3789" spans="1:6" x14ac:dyDescent="0.25">
      <c r="A3789" s="259" t="s">
        <v>10157</v>
      </c>
      <c r="B3789" s="260">
        <v>57480</v>
      </c>
      <c r="C3789" s="261" t="s">
        <v>844</v>
      </c>
      <c r="D3789" s="262">
        <v>45901</v>
      </c>
      <c r="E3789" s="259" t="s">
        <v>898</v>
      </c>
      <c r="F3789" s="259" t="s">
        <v>438</v>
      </c>
    </row>
    <row r="3790" spans="1:6" x14ac:dyDescent="0.25">
      <c r="A3790" s="259" t="s">
        <v>14393</v>
      </c>
      <c r="B3790" s="260">
        <v>54375</v>
      </c>
      <c r="C3790" s="261" t="s">
        <v>844</v>
      </c>
      <c r="D3790" s="262">
        <v>45901</v>
      </c>
      <c r="E3790" s="259" t="s">
        <v>898</v>
      </c>
      <c r="F3790" s="259" t="s">
        <v>438</v>
      </c>
    </row>
    <row r="3791" spans="1:6" x14ac:dyDescent="0.25">
      <c r="A3791" s="259" t="s">
        <v>10159</v>
      </c>
      <c r="B3791" s="260">
        <v>57373</v>
      </c>
      <c r="C3791" s="261" t="s">
        <v>844</v>
      </c>
      <c r="D3791" s="262">
        <v>45658</v>
      </c>
      <c r="E3791" s="259" t="s">
        <v>898</v>
      </c>
      <c r="F3791" s="259" t="s">
        <v>438</v>
      </c>
    </row>
    <row r="3792" spans="1:6" x14ac:dyDescent="0.25">
      <c r="A3792" s="259" t="s">
        <v>10160</v>
      </c>
      <c r="B3792" s="260">
        <v>13255</v>
      </c>
      <c r="C3792" s="261" t="s">
        <v>445</v>
      </c>
      <c r="D3792" s="262">
        <v>45658</v>
      </c>
      <c r="E3792" s="259" t="s">
        <v>898</v>
      </c>
      <c r="F3792" s="259" t="s">
        <v>438</v>
      </c>
    </row>
    <row r="3793" spans="1:6" x14ac:dyDescent="0.25">
      <c r="A3793" s="259" t="s">
        <v>10161</v>
      </c>
      <c r="B3793" s="260">
        <v>223648</v>
      </c>
      <c r="C3793" s="261" t="s">
        <v>529</v>
      </c>
      <c r="D3793" s="262">
        <v>45931</v>
      </c>
      <c r="E3793" s="259" t="s">
        <v>898</v>
      </c>
      <c r="F3793" s="259" t="s">
        <v>438</v>
      </c>
    </row>
    <row r="3794" spans="1:6" x14ac:dyDescent="0.25">
      <c r="A3794" s="259" t="s">
        <v>10162</v>
      </c>
      <c r="B3794" s="260">
        <v>795569</v>
      </c>
      <c r="C3794" s="261" t="s">
        <v>454</v>
      </c>
      <c r="D3794" s="262">
        <v>45931</v>
      </c>
      <c r="E3794" s="259" t="s">
        <v>898</v>
      </c>
      <c r="F3794" s="259" t="s">
        <v>438</v>
      </c>
    </row>
    <row r="3795" spans="1:6" x14ac:dyDescent="0.25">
      <c r="A3795" s="259" t="s">
        <v>10163</v>
      </c>
      <c r="B3795" s="260">
        <v>61114</v>
      </c>
      <c r="C3795" s="261" t="s">
        <v>844</v>
      </c>
      <c r="D3795" s="262">
        <v>45658</v>
      </c>
      <c r="E3795" s="259" t="s">
        <v>898</v>
      </c>
      <c r="F3795" s="259" t="s">
        <v>438</v>
      </c>
    </row>
    <row r="3796" spans="1:6" x14ac:dyDescent="0.25">
      <c r="A3796" s="259" t="s">
        <v>10164</v>
      </c>
      <c r="B3796" s="260">
        <v>27126</v>
      </c>
      <c r="C3796" s="261" t="s">
        <v>844</v>
      </c>
      <c r="D3796" s="262">
        <v>45809</v>
      </c>
      <c r="E3796" s="259" t="s">
        <v>898</v>
      </c>
      <c r="F3796" s="259" t="s">
        <v>438</v>
      </c>
    </row>
    <row r="3797" spans="1:6" x14ac:dyDescent="0.25">
      <c r="A3797" s="259" t="s">
        <v>10165</v>
      </c>
      <c r="B3797" s="260">
        <v>7495080001063</v>
      </c>
      <c r="C3797" s="261" t="s">
        <v>492</v>
      </c>
      <c r="D3797" s="262">
        <v>45717</v>
      </c>
      <c r="E3797" s="259" t="s">
        <v>898</v>
      </c>
      <c r="F3797" s="259" t="s">
        <v>438</v>
      </c>
    </row>
    <row r="3798" spans="1:6" x14ac:dyDescent="0.25">
      <c r="A3798" s="259" t="s">
        <v>10166</v>
      </c>
      <c r="B3798" s="260">
        <v>106886</v>
      </c>
      <c r="C3798" s="261" t="s">
        <v>583</v>
      </c>
      <c r="D3798" s="262">
        <v>45931</v>
      </c>
      <c r="E3798" s="259" t="s">
        <v>898</v>
      </c>
      <c r="F3798" s="259" t="s">
        <v>438</v>
      </c>
    </row>
    <row r="3799" spans="1:6" x14ac:dyDescent="0.25">
      <c r="A3799" s="259" t="s">
        <v>10167</v>
      </c>
      <c r="B3799" s="260">
        <v>628666</v>
      </c>
      <c r="C3799" s="261" t="s">
        <v>454</v>
      </c>
      <c r="D3799" s="262">
        <v>45901</v>
      </c>
      <c r="E3799" s="259" t="s">
        <v>898</v>
      </c>
      <c r="F3799" s="259" t="s">
        <v>438</v>
      </c>
    </row>
    <row r="3800" spans="1:6" x14ac:dyDescent="0.25">
      <c r="A3800" s="259" t="s">
        <v>10168</v>
      </c>
      <c r="B3800" s="260">
        <v>6005037</v>
      </c>
      <c r="C3800" s="261" t="s">
        <v>17372</v>
      </c>
      <c r="D3800" s="262">
        <v>45931</v>
      </c>
      <c r="E3800" s="259" t="s">
        <v>898</v>
      </c>
      <c r="F3800" s="259" t="s">
        <v>438</v>
      </c>
    </row>
    <row r="3801" spans="1:6" x14ac:dyDescent="0.25">
      <c r="A3801" s="259" t="s">
        <v>10169</v>
      </c>
      <c r="B3801" s="260">
        <v>17237</v>
      </c>
      <c r="C3801" s="261" t="s">
        <v>844</v>
      </c>
      <c r="D3801" s="262">
        <v>45658</v>
      </c>
      <c r="E3801" s="259" t="s">
        <v>898</v>
      </c>
      <c r="F3801" s="259" t="s">
        <v>438</v>
      </c>
    </row>
    <row r="3802" spans="1:6" x14ac:dyDescent="0.25">
      <c r="A3802" s="259" t="s">
        <v>10170</v>
      </c>
      <c r="B3802" s="260">
        <v>53985</v>
      </c>
      <c r="C3802" s="261" t="s">
        <v>844</v>
      </c>
      <c r="D3802" s="262">
        <v>45901</v>
      </c>
      <c r="E3802" s="259" t="s">
        <v>898</v>
      </c>
      <c r="F3802" s="259" t="s">
        <v>438</v>
      </c>
    </row>
    <row r="3803" spans="1:6" x14ac:dyDescent="0.25">
      <c r="A3803" s="259" t="s">
        <v>10171</v>
      </c>
      <c r="B3803" s="260">
        <v>7010344</v>
      </c>
      <c r="C3803" s="261" t="s">
        <v>480</v>
      </c>
      <c r="D3803" s="262">
        <v>45901</v>
      </c>
      <c r="E3803" s="259" t="s">
        <v>898</v>
      </c>
      <c r="F3803" s="259" t="s">
        <v>438</v>
      </c>
    </row>
    <row r="3804" spans="1:6" x14ac:dyDescent="0.25">
      <c r="A3804" s="259" t="s">
        <v>10172</v>
      </c>
      <c r="B3804" s="260">
        <v>234542</v>
      </c>
      <c r="C3804" s="261" t="s">
        <v>529</v>
      </c>
      <c r="D3804" s="262">
        <v>45992</v>
      </c>
      <c r="E3804" s="259" t="s">
        <v>898</v>
      </c>
      <c r="F3804" s="259" t="s">
        <v>438</v>
      </c>
    </row>
    <row r="3805" spans="1:6" x14ac:dyDescent="0.25">
      <c r="A3805" s="259" t="s">
        <v>10173</v>
      </c>
      <c r="B3805" s="260">
        <v>80816</v>
      </c>
      <c r="C3805" s="261" t="s">
        <v>844</v>
      </c>
      <c r="D3805" s="262">
        <v>45992</v>
      </c>
      <c r="E3805" s="259" t="s">
        <v>898</v>
      </c>
      <c r="F3805" s="259" t="s">
        <v>438</v>
      </c>
    </row>
    <row r="3806" spans="1:6" x14ac:dyDescent="0.25">
      <c r="A3806" s="259" t="s">
        <v>10174</v>
      </c>
      <c r="B3806" s="260">
        <v>6025430</v>
      </c>
      <c r="C3806" s="261" t="s">
        <v>480</v>
      </c>
      <c r="D3806" s="262">
        <v>45717</v>
      </c>
      <c r="E3806" s="259" t="s">
        <v>898</v>
      </c>
      <c r="F3806" s="259" t="s">
        <v>438</v>
      </c>
    </row>
    <row r="3807" spans="1:6" x14ac:dyDescent="0.25">
      <c r="A3807" s="259" t="s">
        <v>10175</v>
      </c>
      <c r="B3807" s="260">
        <v>240292</v>
      </c>
      <c r="C3807" s="261" t="s">
        <v>529</v>
      </c>
      <c r="D3807" s="262">
        <v>45992</v>
      </c>
      <c r="E3807" s="259" t="s">
        <v>898</v>
      </c>
      <c r="F3807" s="259" t="s">
        <v>438</v>
      </c>
    </row>
    <row r="3808" spans="1:6" x14ac:dyDescent="0.25">
      <c r="A3808" s="259" t="s">
        <v>10176</v>
      </c>
      <c r="B3808" s="260">
        <v>107303</v>
      </c>
      <c r="C3808" s="261" t="s">
        <v>583</v>
      </c>
      <c r="D3808" s="262">
        <v>45931</v>
      </c>
      <c r="E3808" s="259" t="s">
        <v>898</v>
      </c>
      <c r="F3808" s="259" t="s">
        <v>438</v>
      </c>
    </row>
    <row r="3809" spans="1:6" x14ac:dyDescent="0.25">
      <c r="A3809" s="259" t="s">
        <v>10177</v>
      </c>
      <c r="B3809" s="260" t="s">
        <v>17460</v>
      </c>
      <c r="C3809" s="261" t="s">
        <v>445</v>
      </c>
      <c r="D3809" s="262">
        <v>45658</v>
      </c>
      <c r="E3809" s="259" t="s">
        <v>898</v>
      </c>
      <c r="F3809" s="259" t="s">
        <v>438</v>
      </c>
    </row>
    <row r="3810" spans="1:6" x14ac:dyDescent="0.25">
      <c r="A3810" s="259" t="s">
        <v>10178</v>
      </c>
      <c r="B3810" s="260">
        <v>54170</v>
      </c>
      <c r="C3810" s="261" t="s">
        <v>844</v>
      </c>
      <c r="D3810" s="262">
        <v>45901</v>
      </c>
      <c r="E3810" s="259" t="s">
        <v>898</v>
      </c>
      <c r="F3810" s="259" t="s">
        <v>438</v>
      </c>
    </row>
    <row r="3811" spans="1:6" x14ac:dyDescent="0.25">
      <c r="A3811" s="259" t="s">
        <v>10179</v>
      </c>
      <c r="B3811" s="260" t="s">
        <v>17461</v>
      </c>
      <c r="C3811" s="261" t="s">
        <v>535</v>
      </c>
      <c r="D3811" s="262">
        <v>45658</v>
      </c>
      <c r="E3811" s="259" t="s">
        <v>898</v>
      </c>
      <c r="F3811" s="259" t="s">
        <v>438</v>
      </c>
    </row>
    <row r="3812" spans="1:6" x14ac:dyDescent="0.25">
      <c r="A3812" s="259" t="s">
        <v>10180</v>
      </c>
      <c r="B3812" s="260">
        <v>6829809</v>
      </c>
      <c r="C3812" s="261" t="s">
        <v>535</v>
      </c>
      <c r="D3812" s="262">
        <v>45658</v>
      </c>
      <c r="E3812" s="259" t="s">
        <v>898</v>
      </c>
      <c r="F3812" s="259" t="s">
        <v>438</v>
      </c>
    </row>
    <row r="3813" spans="1:6" x14ac:dyDescent="0.25">
      <c r="A3813" s="259" t="s">
        <v>10181</v>
      </c>
      <c r="B3813" s="260">
        <v>7430009</v>
      </c>
      <c r="C3813" s="261" t="s">
        <v>535</v>
      </c>
      <c r="D3813" s="262">
        <v>45717</v>
      </c>
      <c r="E3813" s="259" t="s">
        <v>898</v>
      </c>
      <c r="F3813" s="259" t="s">
        <v>438</v>
      </c>
    </row>
    <row r="3814" spans="1:6" x14ac:dyDescent="0.25">
      <c r="A3814" s="259" t="s">
        <v>10182</v>
      </c>
      <c r="B3814" s="260" t="s">
        <v>17938</v>
      </c>
      <c r="C3814" s="261" t="s">
        <v>480</v>
      </c>
      <c r="D3814" s="262">
        <v>45809</v>
      </c>
      <c r="E3814" s="259" t="s">
        <v>898</v>
      </c>
      <c r="F3814" s="259" t="s">
        <v>438</v>
      </c>
    </row>
    <row r="3815" spans="1:6" x14ac:dyDescent="0.25">
      <c r="A3815" s="259" t="s">
        <v>10183</v>
      </c>
      <c r="B3815" s="260">
        <v>6021824</v>
      </c>
      <c r="C3815" s="261" t="s">
        <v>480</v>
      </c>
      <c r="D3815" s="262">
        <v>45717</v>
      </c>
      <c r="E3815" s="259" t="s">
        <v>898</v>
      </c>
      <c r="F3815" s="259" t="s">
        <v>438</v>
      </c>
    </row>
    <row r="3816" spans="1:6" x14ac:dyDescent="0.25">
      <c r="A3816" s="259" t="s">
        <v>10184</v>
      </c>
      <c r="B3816" s="260">
        <v>302283</v>
      </c>
      <c r="C3816" s="261" t="s">
        <v>454</v>
      </c>
      <c r="D3816" s="262">
        <v>45658</v>
      </c>
      <c r="E3816" s="259" t="s">
        <v>898</v>
      </c>
      <c r="F3816" s="259" t="s">
        <v>438</v>
      </c>
    </row>
    <row r="3817" spans="1:6" x14ac:dyDescent="0.25">
      <c r="A3817" s="259" t="s">
        <v>10185</v>
      </c>
      <c r="B3817" s="260">
        <v>6022612</v>
      </c>
      <c r="C3817" s="261" t="s">
        <v>480</v>
      </c>
      <c r="D3817" s="262">
        <v>45717</v>
      </c>
      <c r="E3817" s="259" t="s">
        <v>898</v>
      </c>
      <c r="F3817" s="259" t="s">
        <v>438</v>
      </c>
    </row>
    <row r="3818" spans="1:6" x14ac:dyDescent="0.25">
      <c r="A3818" s="259" t="s">
        <v>10186</v>
      </c>
      <c r="B3818" s="260">
        <v>482379</v>
      </c>
      <c r="C3818" s="261" t="s">
        <v>454</v>
      </c>
      <c r="D3818" s="262">
        <v>45717</v>
      </c>
      <c r="E3818" s="259" t="s">
        <v>898</v>
      </c>
      <c r="F3818" s="259" t="s">
        <v>438</v>
      </c>
    </row>
    <row r="3819" spans="1:6" x14ac:dyDescent="0.25">
      <c r="A3819" s="259" t="s">
        <v>10187</v>
      </c>
      <c r="B3819" s="260">
        <v>12044378</v>
      </c>
      <c r="C3819" s="261" t="s">
        <v>480</v>
      </c>
      <c r="D3819" s="262">
        <v>45931</v>
      </c>
      <c r="E3819" s="259" t="s">
        <v>898</v>
      </c>
      <c r="F3819" s="259" t="s">
        <v>438</v>
      </c>
    </row>
    <row r="3820" spans="1:6" x14ac:dyDescent="0.25">
      <c r="A3820" s="259" t="s">
        <v>10188</v>
      </c>
      <c r="B3820" s="260">
        <v>7011023003172</v>
      </c>
      <c r="C3820" s="261" t="s">
        <v>492</v>
      </c>
      <c r="D3820" s="262">
        <v>45658</v>
      </c>
      <c r="E3820" s="259" t="s">
        <v>898</v>
      </c>
      <c r="F3820" s="259" t="s">
        <v>438</v>
      </c>
    </row>
    <row r="3821" spans="1:6" x14ac:dyDescent="0.25">
      <c r="A3821" s="259" t="s">
        <v>10189</v>
      </c>
      <c r="B3821" s="260">
        <v>12118</v>
      </c>
      <c r="C3821" s="261" t="s">
        <v>445</v>
      </c>
      <c r="D3821" s="262">
        <v>45658</v>
      </c>
      <c r="E3821" s="259" t="s">
        <v>898</v>
      </c>
      <c r="F3821" s="259" t="s">
        <v>438</v>
      </c>
    </row>
    <row r="3822" spans="1:6" x14ac:dyDescent="0.25">
      <c r="A3822" s="259" t="s">
        <v>10190</v>
      </c>
      <c r="B3822" s="260">
        <v>95901</v>
      </c>
      <c r="C3822" s="261" t="s">
        <v>583</v>
      </c>
      <c r="D3822" s="262">
        <v>45658</v>
      </c>
      <c r="E3822" s="259" t="s">
        <v>898</v>
      </c>
      <c r="F3822" s="259" t="s">
        <v>438</v>
      </c>
    </row>
    <row r="3823" spans="1:6" x14ac:dyDescent="0.25">
      <c r="A3823" s="259" t="s">
        <v>10191</v>
      </c>
      <c r="B3823" s="260">
        <v>118078</v>
      </c>
      <c r="C3823" s="261" t="s">
        <v>583</v>
      </c>
      <c r="D3823" s="262">
        <v>45901</v>
      </c>
      <c r="E3823" s="259" t="s">
        <v>898</v>
      </c>
      <c r="F3823" s="259" t="s">
        <v>438</v>
      </c>
    </row>
    <row r="3824" spans="1:6" x14ac:dyDescent="0.25">
      <c r="A3824" s="259" t="s">
        <v>10192</v>
      </c>
      <c r="B3824" s="260">
        <v>64521</v>
      </c>
      <c r="C3824" s="261" t="s">
        <v>441</v>
      </c>
      <c r="D3824" s="262">
        <v>45658</v>
      </c>
      <c r="E3824" s="259" t="s">
        <v>898</v>
      </c>
      <c r="F3824" s="259" t="s">
        <v>438</v>
      </c>
    </row>
    <row r="3825" spans="1:6" x14ac:dyDescent="0.25">
      <c r="A3825" s="259" t="s">
        <v>10193</v>
      </c>
      <c r="B3825" s="260">
        <v>107748</v>
      </c>
      <c r="C3825" s="261" t="s">
        <v>583</v>
      </c>
      <c r="D3825" s="262">
        <v>45931</v>
      </c>
      <c r="E3825" s="259" t="s">
        <v>898</v>
      </c>
      <c r="F3825" s="259" t="s">
        <v>438</v>
      </c>
    </row>
    <row r="3826" spans="1:6" x14ac:dyDescent="0.25">
      <c r="A3826" s="259" t="s">
        <v>10194</v>
      </c>
      <c r="B3826" s="260">
        <v>31158</v>
      </c>
      <c r="C3826" s="261" t="s">
        <v>439</v>
      </c>
      <c r="D3826" s="262">
        <v>45658</v>
      </c>
      <c r="E3826" s="259" t="s">
        <v>898</v>
      </c>
      <c r="F3826" s="259" t="s">
        <v>438</v>
      </c>
    </row>
    <row r="3827" spans="1:6" x14ac:dyDescent="0.25">
      <c r="A3827" s="259" t="s">
        <v>10195</v>
      </c>
      <c r="B3827" s="260">
        <v>16116</v>
      </c>
      <c r="C3827" s="261" t="s">
        <v>844</v>
      </c>
      <c r="D3827" s="262">
        <v>45931</v>
      </c>
      <c r="E3827" s="259" t="s">
        <v>898</v>
      </c>
      <c r="F3827" s="259" t="s">
        <v>438</v>
      </c>
    </row>
    <row r="3828" spans="1:6" x14ac:dyDescent="0.25">
      <c r="A3828" s="259" t="s">
        <v>10197</v>
      </c>
      <c r="B3828" s="260">
        <v>82238</v>
      </c>
      <c r="C3828" s="261" t="s">
        <v>844</v>
      </c>
      <c r="D3828" s="262">
        <v>45658</v>
      </c>
      <c r="E3828" s="259" t="s">
        <v>898</v>
      </c>
      <c r="F3828" s="259" t="s">
        <v>438</v>
      </c>
    </row>
    <row r="3829" spans="1:6" x14ac:dyDescent="0.25">
      <c r="A3829" s="259" t="s">
        <v>10198</v>
      </c>
      <c r="B3829" s="260">
        <v>12296</v>
      </c>
      <c r="C3829" s="261" t="s">
        <v>445</v>
      </c>
      <c r="D3829" s="262">
        <v>45870</v>
      </c>
      <c r="E3829" s="259" t="s">
        <v>898</v>
      </c>
      <c r="F3829" s="259" t="s">
        <v>438</v>
      </c>
    </row>
    <row r="3830" spans="1:6" x14ac:dyDescent="0.25">
      <c r="A3830" s="259" t="s">
        <v>10199</v>
      </c>
      <c r="B3830" s="260">
        <v>13735</v>
      </c>
      <c r="C3830" s="261" t="s">
        <v>445</v>
      </c>
      <c r="D3830" s="262">
        <v>45658</v>
      </c>
      <c r="E3830" s="259" t="s">
        <v>898</v>
      </c>
      <c r="F3830" s="259" t="s">
        <v>438</v>
      </c>
    </row>
    <row r="3831" spans="1:6" x14ac:dyDescent="0.25">
      <c r="A3831" s="259" t="s">
        <v>10200</v>
      </c>
      <c r="B3831" s="260">
        <v>562887</v>
      </c>
      <c r="C3831" s="261" t="s">
        <v>454</v>
      </c>
      <c r="D3831" s="262">
        <v>45901</v>
      </c>
      <c r="E3831" s="259" t="s">
        <v>898</v>
      </c>
      <c r="F3831" s="259" t="s">
        <v>438</v>
      </c>
    </row>
    <row r="3832" spans="1:6" x14ac:dyDescent="0.25">
      <c r="A3832" s="259" t="s">
        <v>10201</v>
      </c>
      <c r="B3832" s="260">
        <v>712880800334219</v>
      </c>
      <c r="C3832" s="261" t="s">
        <v>478</v>
      </c>
      <c r="D3832" s="262">
        <v>45901</v>
      </c>
      <c r="E3832" s="259" t="s">
        <v>898</v>
      </c>
      <c r="F3832" s="259" t="s">
        <v>438</v>
      </c>
    </row>
    <row r="3833" spans="1:6" x14ac:dyDescent="0.25">
      <c r="A3833" s="259" t="s">
        <v>10202</v>
      </c>
      <c r="B3833" s="260">
        <v>472099</v>
      </c>
      <c r="C3833" s="261" t="s">
        <v>454</v>
      </c>
      <c r="D3833" s="262">
        <v>45658</v>
      </c>
      <c r="E3833" s="259" t="s">
        <v>898</v>
      </c>
      <c r="F3833" s="259" t="s">
        <v>438</v>
      </c>
    </row>
    <row r="3834" spans="1:6" x14ac:dyDescent="0.25">
      <c r="A3834" s="259" t="s">
        <v>10203</v>
      </c>
      <c r="B3834" s="260">
        <v>225752</v>
      </c>
      <c r="C3834" s="261" t="s">
        <v>529</v>
      </c>
      <c r="D3834" s="262">
        <v>45992</v>
      </c>
      <c r="E3834" s="259" t="s">
        <v>898</v>
      </c>
      <c r="F3834" s="259" t="s">
        <v>438</v>
      </c>
    </row>
    <row r="3835" spans="1:6" x14ac:dyDescent="0.25">
      <c r="A3835" s="259" t="s">
        <v>10204</v>
      </c>
      <c r="B3835" s="260">
        <v>239931</v>
      </c>
      <c r="C3835" s="261" t="s">
        <v>529</v>
      </c>
      <c r="D3835" s="262">
        <v>45992</v>
      </c>
      <c r="E3835" s="259" t="s">
        <v>898</v>
      </c>
      <c r="F3835" s="259" t="s">
        <v>438</v>
      </c>
    </row>
    <row r="3836" spans="1:6" x14ac:dyDescent="0.25">
      <c r="A3836" s="259" t="s">
        <v>10205</v>
      </c>
      <c r="B3836" s="260">
        <v>240762</v>
      </c>
      <c r="C3836" s="261" t="s">
        <v>529</v>
      </c>
      <c r="D3836" s="262">
        <v>45992</v>
      </c>
      <c r="E3836" s="259" t="s">
        <v>898</v>
      </c>
      <c r="F3836" s="259" t="s">
        <v>438</v>
      </c>
    </row>
    <row r="3837" spans="1:6" x14ac:dyDescent="0.25">
      <c r="A3837" s="259" t="s">
        <v>10206</v>
      </c>
      <c r="B3837" s="260" t="s">
        <v>17939</v>
      </c>
      <c r="C3837" s="261" t="s">
        <v>844</v>
      </c>
      <c r="D3837" s="262">
        <v>45901</v>
      </c>
      <c r="E3837" s="259" t="s">
        <v>898</v>
      </c>
      <c r="F3837" s="259" t="s">
        <v>438</v>
      </c>
    </row>
    <row r="3838" spans="1:6" x14ac:dyDescent="0.25">
      <c r="A3838" s="259" t="s">
        <v>10207</v>
      </c>
      <c r="B3838" s="260">
        <v>6010293</v>
      </c>
      <c r="C3838" s="261" t="s">
        <v>480</v>
      </c>
      <c r="D3838" s="262">
        <v>45717</v>
      </c>
      <c r="E3838" s="259" t="s">
        <v>898</v>
      </c>
      <c r="F3838" s="259" t="s">
        <v>438</v>
      </c>
    </row>
    <row r="3839" spans="1:6" x14ac:dyDescent="0.25">
      <c r="A3839" s="259" t="s">
        <v>10208</v>
      </c>
      <c r="B3839" s="260">
        <v>4513846</v>
      </c>
      <c r="C3839" s="261" t="s">
        <v>468</v>
      </c>
      <c r="D3839" s="262">
        <v>45901</v>
      </c>
      <c r="E3839" s="259" t="s">
        <v>898</v>
      </c>
      <c r="F3839" s="259" t="s">
        <v>438</v>
      </c>
    </row>
    <row r="3840" spans="1:6" x14ac:dyDescent="0.25">
      <c r="A3840" s="259" t="s">
        <v>10209</v>
      </c>
      <c r="B3840" s="260">
        <v>2187549</v>
      </c>
      <c r="C3840" s="261" t="s">
        <v>468</v>
      </c>
      <c r="D3840" s="262">
        <v>45809</v>
      </c>
      <c r="E3840" s="259" t="s">
        <v>898</v>
      </c>
      <c r="F3840" s="259" t="s">
        <v>438</v>
      </c>
    </row>
    <row r="3841" spans="1:6" x14ac:dyDescent="0.25">
      <c r="A3841" s="259" t="s">
        <v>10210</v>
      </c>
      <c r="B3841" s="260">
        <v>4506796</v>
      </c>
      <c r="C3841" s="261" t="s">
        <v>468</v>
      </c>
      <c r="D3841" s="262">
        <v>45809</v>
      </c>
      <c r="E3841" s="259" t="s">
        <v>898</v>
      </c>
      <c r="F3841" s="259" t="s">
        <v>438</v>
      </c>
    </row>
    <row r="3842" spans="1:6" x14ac:dyDescent="0.25">
      <c r="A3842" s="259" t="s">
        <v>10211</v>
      </c>
      <c r="B3842" s="260">
        <v>2189765</v>
      </c>
      <c r="C3842" s="261" t="s">
        <v>468</v>
      </c>
      <c r="D3842" s="262">
        <v>45809</v>
      </c>
      <c r="E3842" s="259" t="s">
        <v>898</v>
      </c>
      <c r="F3842" s="259" t="s">
        <v>438</v>
      </c>
    </row>
    <row r="3843" spans="1:6" x14ac:dyDescent="0.25">
      <c r="A3843" s="259" t="s">
        <v>10212</v>
      </c>
      <c r="B3843" s="260">
        <v>487875</v>
      </c>
      <c r="C3843" s="261" t="s">
        <v>454</v>
      </c>
      <c r="D3843" s="262">
        <v>45658</v>
      </c>
      <c r="E3843" s="259" t="s">
        <v>898</v>
      </c>
      <c r="F3843" s="259" t="s">
        <v>438</v>
      </c>
    </row>
    <row r="3844" spans="1:6" x14ac:dyDescent="0.25">
      <c r="A3844" s="259" t="s">
        <v>10213</v>
      </c>
      <c r="B3844" s="260">
        <v>501442909</v>
      </c>
      <c r="C3844" s="261" t="s">
        <v>501</v>
      </c>
      <c r="D3844" s="262">
        <v>45809</v>
      </c>
      <c r="E3844" s="259" t="s">
        <v>898</v>
      </c>
      <c r="F3844" s="259" t="s">
        <v>438</v>
      </c>
    </row>
    <row r="3845" spans="1:6" x14ac:dyDescent="0.25">
      <c r="A3845" s="259" t="s">
        <v>10214</v>
      </c>
      <c r="B3845" s="260">
        <v>86737</v>
      </c>
      <c r="C3845" s="261" t="s">
        <v>844</v>
      </c>
      <c r="D3845" s="262">
        <v>45658</v>
      </c>
      <c r="E3845" s="259" t="s">
        <v>898</v>
      </c>
      <c r="F3845" s="259" t="s">
        <v>438</v>
      </c>
    </row>
    <row r="3846" spans="1:6" x14ac:dyDescent="0.25">
      <c r="A3846" s="259" t="s">
        <v>10215</v>
      </c>
      <c r="B3846" s="260">
        <v>6002441</v>
      </c>
      <c r="C3846" s="261" t="s">
        <v>480</v>
      </c>
      <c r="D3846" s="262">
        <v>45809</v>
      </c>
      <c r="E3846" s="259" t="s">
        <v>898</v>
      </c>
      <c r="F3846" s="259" t="s">
        <v>438</v>
      </c>
    </row>
    <row r="3847" spans="1:6" x14ac:dyDescent="0.25">
      <c r="A3847" s="259" t="s">
        <v>10216</v>
      </c>
      <c r="B3847" s="260">
        <v>6006071</v>
      </c>
      <c r="C3847" s="261" t="s">
        <v>480</v>
      </c>
      <c r="D3847" s="262">
        <v>45717</v>
      </c>
      <c r="E3847" s="259" t="s">
        <v>898</v>
      </c>
      <c r="F3847" s="259" t="s">
        <v>438</v>
      </c>
    </row>
    <row r="3848" spans="1:6" x14ac:dyDescent="0.25">
      <c r="A3848" s="259" t="s">
        <v>10217</v>
      </c>
      <c r="B3848" s="260">
        <v>315561</v>
      </c>
      <c r="C3848" s="261" t="s">
        <v>454</v>
      </c>
      <c r="D3848" s="262">
        <v>45658</v>
      </c>
      <c r="E3848" s="259" t="s">
        <v>898</v>
      </c>
      <c r="F3848" s="259" t="s">
        <v>438</v>
      </c>
    </row>
    <row r="3849" spans="1:6" x14ac:dyDescent="0.25">
      <c r="A3849" s="259" t="s">
        <v>10218</v>
      </c>
      <c r="B3849" s="260">
        <v>4514998</v>
      </c>
      <c r="C3849" s="261" t="s">
        <v>468</v>
      </c>
      <c r="D3849" s="262">
        <v>45809</v>
      </c>
      <c r="E3849" s="259" t="s">
        <v>898</v>
      </c>
      <c r="F3849" s="259" t="s">
        <v>438</v>
      </c>
    </row>
    <row r="3850" spans="1:6" x14ac:dyDescent="0.25">
      <c r="A3850" s="259" t="s">
        <v>10219</v>
      </c>
      <c r="B3850" s="260">
        <v>493821</v>
      </c>
      <c r="C3850" s="261" t="s">
        <v>454</v>
      </c>
      <c r="D3850" s="262">
        <v>45809</v>
      </c>
      <c r="E3850" s="259" t="s">
        <v>898</v>
      </c>
      <c r="F3850" s="259" t="s">
        <v>438</v>
      </c>
    </row>
    <row r="3851" spans="1:6" x14ac:dyDescent="0.25">
      <c r="A3851" s="259" t="s">
        <v>10220</v>
      </c>
      <c r="B3851" s="260">
        <v>7791020007113</v>
      </c>
      <c r="C3851" s="261" t="s">
        <v>478</v>
      </c>
      <c r="D3851" s="262">
        <v>45717</v>
      </c>
      <c r="E3851" s="259" t="s">
        <v>898</v>
      </c>
      <c r="F3851" s="259" t="s">
        <v>438</v>
      </c>
    </row>
    <row r="3852" spans="1:6" x14ac:dyDescent="0.25">
      <c r="A3852" s="259" t="s">
        <v>10221</v>
      </c>
      <c r="B3852" s="260">
        <v>24806</v>
      </c>
      <c r="C3852" s="261" t="s">
        <v>844</v>
      </c>
      <c r="D3852" s="262">
        <v>45901</v>
      </c>
      <c r="E3852" s="259" t="s">
        <v>898</v>
      </c>
      <c r="F3852" s="259" t="s">
        <v>438</v>
      </c>
    </row>
    <row r="3853" spans="1:6" x14ac:dyDescent="0.25">
      <c r="A3853" s="259" t="s">
        <v>10222</v>
      </c>
      <c r="B3853" s="260">
        <v>6006260</v>
      </c>
      <c r="C3853" s="261" t="s">
        <v>508</v>
      </c>
      <c r="D3853" s="262">
        <v>45901</v>
      </c>
      <c r="E3853" s="259" t="s">
        <v>898</v>
      </c>
      <c r="F3853" s="259" t="s">
        <v>438</v>
      </c>
    </row>
    <row r="3854" spans="1:6" x14ac:dyDescent="0.25">
      <c r="A3854" s="259" t="s">
        <v>10223</v>
      </c>
      <c r="B3854" s="260">
        <v>34295</v>
      </c>
      <c r="C3854" s="261" t="s">
        <v>844</v>
      </c>
      <c r="D3854" s="262">
        <v>45992</v>
      </c>
      <c r="E3854" s="259" t="s">
        <v>898</v>
      </c>
      <c r="F3854" s="259" t="s">
        <v>438</v>
      </c>
    </row>
    <row r="3855" spans="1:6" x14ac:dyDescent="0.25">
      <c r="A3855" s="259" t="s">
        <v>10224</v>
      </c>
      <c r="B3855" s="260">
        <v>6003333</v>
      </c>
      <c r="C3855" s="261" t="s">
        <v>480</v>
      </c>
      <c r="D3855" s="262">
        <v>45809</v>
      </c>
      <c r="E3855" s="259" t="s">
        <v>898</v>
      </c>
      <c r="F3855" s="259" t="s">
        <v>438</v>
      </c>
    </row>
    <row r="3856" spans="1:6" x14ac:dyDescent="0.25">
      <c r="A3856" s="259" t="s">
        <v>10225</v>
      </c>
      <c r="B3856" s="260">
        <v>5007098</v>
      </c>
      <c r="C3856" s="261" t="s">
        <v>480</v>
      </c>
      <c r="D3856" s="262">
        <v>45901</v>
      </c>
      <c r="E3856" s="259" t="s">
        <v>898</v>
      </c>
      <c r="F3856" s="259" t="s">
        <v>438</v>
      </c>
    </row>
    <row r="3857" spans="1:6" x14ac:dyDescent="0.25">
      <c r="A3857" s="259" t="s">
        <v>10226</v>
      </c>
      <c r="B3857" s="260">
        <v>493923</v>
      </c>
      <c r="C3857" s="261" t="s">
        <v>454</v>
      </c>
      <c r="D3857" s="262">
        <v>45658</v>
      </c>
      <c r="E3857" s="259" t="s">
        <v>898</v>
      </c>
      <c r="F3857" s="259" t="s">
        <v>438</v>
      </c>
    </row>
    <row r="3858" spans="1:6" x14ac:dyDescent="0.25">
      <c r="A3858" s="259" t="s">
        <v>10227</v>
      </c>
      <c r="B3858" s="260">
        <v>5005410</v>
      </c>
      <c r="C3858" s="261" t="s">
        <v>480</v>
      </c>
      <c r="D3858" s="262">
        <v>45809</v>
      </c>
      <c r="E3858" s="259" t="s">
        <v>898</v>
      </c>
      <c r="F3858" s="259" t="s">
        <v>438</v>
      </c>
    </row>
    <row r="3859" spans="1:6" x14ac:dyDescent="0.25">
      <c r="A3859" s="259" t="s">
        <v>10228</v>
      </c>
      <c r="B3859" s="260">
        <v>5002198</v>
      </c>
      <c r="C3859" s="261" t="s">
        <v>480</v>
      </c>
      <c r="D3859" s="262">
        <v>45809</v>
      </c>
      <c r="E3859" s="259" t="s">
        <v>898</v>
      </c>
      <c r="F3859" s="259" t="s">
        <v>438</v>
      </c>
    </row>
    <row r="3860" spans="1:6" x14ac:dyDescent="0.25">
      <c r="A3860" s="259" t="s">
        <v>10229</v>
      </c>
      <c r="B3860" s="260">
        <v>94698</v>
      </c>
      <c r="C3860" s="261" t="s">
        <v>844</v>
      </c>
      <c r="D3860" s="262">
        <v>45870</v>
      </c>
      <c r="E3860" s="259" t="s">
        <v>898</v>
      </c>
      <c r="F3860" s="259" t="s">
        <v>438</v>
      </c>
    </row>
    <row r="3861" spans="1:6" x14ac:dyDescent="0.25">
      <c r="A3861" s="259" t="s">
        <v>10230</v>
      </c>
      <c r="B3861" s="260">
        <v>11323</v>
      </c>
      <c r="C3861" s="261" t="s">
        <v>445</v>
      </c>
      <c r="D3861" s="262">
        <v>45809</v>
      </c>
      <c r="E3861" s="259" t="s">
        <v>898</v>
      </c>
      <c r="F3861" s="259" t="s">
        <v>438</v>
      </c>
    </row>
    <row r="3862" spans="1:6" x14ac:dyDescent="0.25">
      <c r="A3862" s="259" t="s">
        <v>10231</v>
      </c>
      <c r="B3862" s="260" t="s">
        <v>17462</v>
      </c>
      <c r="C3862" s="261" t="s">
        <v>480</v>
      </c>
      <c r="D3862" s="262">
        <v>45809</v>
      </c>
      <c r="E3862" s="259" t="s">
        <v>898</v>
      </c>
      <c r="F3862" s="259" t="s">
        <v>438</v>
      </c>
    </row>
    <row r="3863" spans="1:6" x14ac:dyDescent="0.25">
      <c r="A3863" s="259" t="s">
        <v>10232</v>
      </c>
      <c r="B3863" s="260">
        <v>6003348</v>
      </c>
      <c r="C3863" s="261" t="s">
        <v>480</v>
      </c>
      <c r="D3863" s="262">
        <v>45809</v>
      </c>
      <c r="E3863" s="259" t="s">
        <v>898</v>
      </c>
      <c r="F3863" s="259" t="s">
        <v>438</v>
      </c>
    </row>
    <row r="3864" spans="1:6" x14ac:dyDescent="0.25">
      <c r="A3864" s="259" t="s">
        <v>10233</v>
      </c>
      <c r="B3864" s="260">
        <v>90025</v>
      </c>
      <c r="C3864" s="261" t="s">
        <v>844</v>
      </c>
      <c r="D3864" s="262">
        <v>45658</v>
      </c>
      <c r="E3864" s="259" t="s">
        <v>898</v>
      </c>
      <c r="F3864" s="259" t="s">
        <v>438</v>
      </c>
    </row>
    <row r="3865" spans="1:6" x14ac:dyDescent="0.25">
      <c r="A3865" s="259" t="s">
        <v>11219</v>
      </c>
      <c r="B3865" s="260">
        <v>54437</v>
      </c>
      <c r="C3865" s="261" t="s">
        <v>844</v>
      </c>
      <c r="D3865" s="262">
        <v>45658</v>
      </c>
      <c r="E3865" s="259" t="s">
        <v>898</v>
      </c>
      <c r="F3865" s="259" t="s">
        <v>438</v>
      </c>
    </row>
    <row r="3866" spans="1:6" x14ac:dyDescent="0.25">
      <c r="A3866" s="259" t="s">
        <v>10235</v>
      </c>
      <c r="B3866" s="260">
        <v>33043</v>
      </c>
      <c r="C3866" s="261" t="s">
        <v>844</v>
      </c>
      <c r="D3866" s="262">
        <v>45809</v>
      </c>
      <c r="E3866" s="259" t="s">
        <v>898</v>
      </c>
      <c r="F3866" s="259" t="s">
        <v>438</v>
      </c>
    </row>
    <row r="3867" spans="1:6" x14ac:dyDescent="0.25">
      <c r="A3867" s="259" t="s">
        <v>10236</v>
      </c>
      <c r="B3867" s="260">
        <v>310539</v>
      </c>
      <c r="C3867" s="261" t="s">
        <v>454</v>
      </c>
      <c r="D3867" s="262">
        <v>45809</v>
      </c>
      <c r="E3867" s="259" t="s">
        <v>898</v>
      </c>
      <c r="F3867" s="259" t="s">
        <v>438</v>
      </c>
    </row>
    <row r="3868" spans="1:6" x14ac:dyDescent="0.25">
      <c r="A3868" s="259" t="s">
        <v>10237</v>
      </c>
      <c r="B3868" s="260">
        <v>40394</v>
      </c>
      <c r="C3868" s="261" t="s">
        <v>844</v>
      </c>
      <c r="D3868" s="262">
        <v>45809</v>
      </c>
      <c r="E3868" s="259" t="s">
        <v>898</v>
      </c>
      <c r="F3868" s="259" t="s">
        <v>438</v>
      </c>
    </row>
    <row r="3869" spans="1:6" x14ac:dyDescent="0.25">
      <c r="A3869" s="259" t="s">
        <v>10238</v>
      </c>
      <c r="B3869" s="260">
        <v>33004</v>
      </c>
      <c r="C3869" s="261" t="s">
        <v>844</v>
      </c>
      <c r="D3869" s="262">
        <v>45809</v>
      </c>
      <c r="E3869" s="259" t="s">
        <v>898</v>
      </c>
      <c r="F3869" s="259" t="s">
        <v>438</v>
      </c>
    </row>
    <row r="3870" spans="1:6" x14ac:dyDescent="0.25">
      <c r="A3870" s="259" t="s">
        <v>10239</v>
      </c>
      <c r="B3870" s="260">
        <v>41860</v>
      </c>
      <c r="C3870" s="261" t="s">
        <v>844</v>
      </c>
      <c r="D3870" s="262">
        <v>45809</v>
      </c>
      <c r="E3870" s="259" t="s">
        <v>898</v>
      </c>
      <c r="F3870" s="259" t="s">
        <v>438</v>
      </c>
    </row>
    <row r="3871" spans="1:6" x14ac:dyDescent="0.25">
      <c r="A3871" s="259" t="s">
        <v>10240</v>
      </c>
      <c r="B3871" s="260">
        <v>17544</v>
      </c>
      <c r="C3871" s="261" t="s">
        <v>844</v>
      </c>
      <c r="D3871" s="262">
        <v>45901</v>
      </c>
      <c r="E3871" s="259" t="s">
        <v>898</v>
      </c>
      <c r="F3871" s="259" t="s">
        <v>438</v>
      </c>
    </row>
    <row r="3872" spans="1:6" x14ac:dyDescent="0.25">
      <c r="A3872" s="259" t="s">
        <v>10241</v>
      </c>
      <c r="B3872" s="260">
        <v>72907</v>
      </c>
      <c r="C3872" s="261" t="s">
        <v>844</v>
      </c>
      <c r="D3872" s="262">
        <v>45658</v>
      </c>
      <c r="E3872" s="259" t="s">
        <v>898</v>
      </c>
      <c r="F3872" s="259" t="s">
        <v>438</v>
      </c>
    </row>
    <row r="3873" spans="1:6" x14ac:dyDescent="0.25">
      <c r="A3873" s="259" t="s">
        <v>10242</v>
      </c>
      <c r="B3873" s="260">
        <v>110835</v>
      </c>
      <c r="C3873" s="261" t="s">
        <v>583</v>
      </c>
      <c r="D3873" s="262">
        <v>45901</v>
      </c>
      <c r="E3873" s="259" t="s">
        <v>898</v>
      </c>
      <c r="F3873" s="259" t="s">
        <v>438</v>
      </c>
    </row>
    <row r="3874" spans="1:6" x14ac:dyDescent="0.25">
      <c r="A3874" s="259" t="s">
        <v>10243</v>
      </c>
      <c r="B3874" s="260">
        <v>6017566</v>
      </c>
      <c r="C3874" s="261" t="s">
        <v>480</v>
      </c>
      <c r="D3874" s="262">
        <v>45901</v>
      </c>
      <c r="E3874" s="259" t="s">
        <v>898</v>
      </c>
      <c r="F3874" s="259" t="s">
        <v>438</v>
      </c>
    </row>
    <row r="3875" spans="1:6" x14ac:dyDescent="0.25">
      <c r="A3875" s="259" t="s">
        <v>10244</v>
      </c>
      <c r="B3875" s="260">
        <v>6011197</v>
      </c>
      <c r="C3875" s="261" t="s">
        <v>480</v>
      </c>
      <c r="D3875" s="262">
        <v>45658</v>
      </c>
      <c r="E3875" s="259" t="s">
        <v>898</v>
      </c>
      <c r="F3875" s="259" t="s">
        <v>438</v>
      </c>
    </row>
    <row r="3876" spans="1:6" x14ac:dyDescent="0.25">
      <c r="A3876" s="259" t="s">
        <v>10245</v>
      </c>
      <c r="B3876" s="260" t="s">
        <v>17940</v>
      </c>
      <c r="C3876" s="261" t="s">
        <v>844</v>
      </c>
      <c r="D3876" s="262">
        <v>45809</v>
      </c>
      <c r="E3876" s="259" t="s">
        <v>898</v>
      </c>
      <c r="F3876" s="259" t="s">
        <v>438</v>
      </c>
    </row>
    <row r="3877" spans="1:6" x14ac:dyDescent="0.25">
      <c r="A3877" s="259" t="s">
        <v>10246</v>
      </c>
      <c r="B3877" s="260">
        <v>54028</v>
      </c>
      <c r="C3877" s="261" t="s">
        <v>844</v>
      </c>
      <c r="D3877" s="262">
        <v>45901</v>
      </c>
      <c r="E3877" s="259" t="s">
        <v>898</v>
      </c>
      <c r="F3877" s="259" t="s">
        <v>438</v>
      </c>
    </row>
    <row r="3878" spans="1:6" x14ac:dyDescent="0.25">
      <c r="A3878" s="259" t="s">
        <v>10247</v>
      </c>
      <c r="B3878" s="260">
        <v>526298</v>
      </c>
      <c r="C3878" s="261" t="s">
        <v>454</v>
      </c>
      <c r="D3878" s="262">
        <v>45658</v>
      </c>
      <c r="E3878" s="259" t="s">
        <v>898</v>
      </c>
      <c r="F3878" s="259" t="s">
        <v>438</v>
      </c>
    </row>
    <row r="3879" spans="1:6" x14ac:dyDescent="0.25">
      <c r="A3879" s="259" t="s">
        <v>10248</v>
      </c>
      <c r="B3879" s="260">
        <v>10412</v>
      </c>
      <c r="C3879" s="261" t="s">
        <v>844</v>
      </c>
      <c r="D3879" s="262">
        <v>45658</v>
      </c>
      <c r="E3879" s="259" t="s">
        <v>898</v>
      </c>
      <c r="F3879" s="259" t="s">
        <v>438</v>
      </c>
    </row>
    <row r="3880" spans="1:6" x14ac:dyDescent="0.25">
      <c r="A3880" s="259" t="s">
        <v>10249</v>
      </c>
      <c r="B3880" s="260">
        <v>83207</v>
      </c>
      <c r="C3880" s="261" t="s">
        <v>844</v>
      </c>
      <c r="D3880" s="262">
        <v>45901</v>
      </c>
      <c r="E3880" s="259" t="s">
        <v>898</v>
      </c>
      <c r="F3880" s="259" t="s">
        <v>438</v>
      </c>
    </row>
    <row r="3881" spans="1:6" x14ac:dyDescent="0.25">
      <c r="A3881" s="259" t="s">
        <v>10250</v>
      </c>
      <c r="B3881" s="260">
        <v>107642</v>
      </c>
      <c r="C3881" s="261" t="s">
        <v>583</v>
      </c>
      <c r="D3881" s="262">
        <v>45931</v>
      </c>
      <c r="E3881" s="259" t="s">
        <v>898</v>
      </c>
      <c r="F3881" s="259" t="s">
        <v>438</v>
      </c>
    </row>
    <row r="3882" spans="1:6" x14ac:dyDescent="0.25">
      <c r="A3882" s="259" t="s">
        <v>10251</v>
      </c>
      <c r="B3882" s="260">
        <v>40457</v>
      </c>
      <c r="C3882" s="261" t="s">
        <v>844</v>
      </c>
      <c r="D3882" s="262">
        <v>45809</v>
      </c>
      <c r="E3882" s="259" t="s">
        <v>898</v>
      </c>
      <c r="F3882" s="259" t="s">
        <v>438</v>
      </c>
    </row>
    <row r="3883" spans="1:6" x14ac:dyDescent="0.25">
      <c r="A3883" s="259" t="s">
        <v>10252</v>
      </c>
      <c r="B3883" s="260">
        <v>35443</v>
      </c>
      <c r="C3883" s="261" t="s">
        <v>844</v>
      </c>
      <c r="D3883" s="262">
        <v>45809</v>
      </c>
      <c r="E3883" s="259" t="s">
        <v>898</v>
      </c>
      <c r="F3883" s="259" t="s">
        <v>438</v>
      </c>
    </row>
    <row r="3884" spans="1:6" x14ac:dyDescent="0.25">
      <c r="A3884" s="259" t="s">
        <v>10253</v>
      </c>
      <c r="B3884" s="260">
        <v>483085</v>
      </c>
      <c r="C3884" s="261" t="s">
        <v>454</v>
      </c>
      <c r="D3884" s="262">
        <v>45717</v>
      </c>
      <c r="E3884" s="259" t="s">
        <v>898</v>
      </c>
      <c r="F3884" s="259" t="s">
        <v>438</v>
      </c>
    </row>
    <row r="3885" spans="1:6" x14ac:dyDescent="0.25">
      <c r="A3885" s="259" t="s">
        <v>10254</v>
      </c>
      <c r="B3885" s="260">
        <v>279829</v>
      </c>
      <c r="C3885" s="261" t="s">
        <v>454</v>
      </c>
      <c r="D3885" s="262">
        <v>45839</v>
      </c>
      <c r="E3885" s="259" t="s">
        <v>898</v>
      </c>
      <c r="F3885" s="259" t="s">
        <v>438</v>
      </c>
    </row>
    <row r="3886" spans="1:6" x14ac:dyDescent="0.25">
      <c r="A3886" s="259" t="s">
        <v>10255</v>
      </c>
      <c r="B3886" s="260">
        <v>280141</v>
      </c>
      <c r="C3886" s="261" t="s">
        <v>454</v>
      </c>
      <c r="D3886" s="262">
        <v>45717</v>
      </c>
      <c r="E3886" s="259" t="s">
        <v>898</v>
      </c>
      <c r="F3886" s="259" t="s">
        <v>438</v>
      </c>
    </row>
    <row r="3887" spans="1:6" x14ac:dyDescent="0.25">
      <c r="A3887" s="259" t="s">
        <v>10256</v>
      </c>
      <c r="B3887" s="260">
        <v>340186</v>
      </c>
      <c r="C3887" s="261" t="s">
        <v>454</v>
      </c>
      <c r="D3887" s="262">
        <v>45901</v>
      </c>
      <c r="E3887" s="259" t="s">
        <v>898</v>
      </c>
      <c r="F3887" s="259" t="s">
        <v>438</v>
      </c>
    </row>
    <row r="3888" spans="1:6" x14ac:dyDescent="0.25">
      <c r="A3888" s="259" t="s">
        <v>10257</v>
      </c>
      <c r="B3888" s="260" t="s">
        <v>17941</v>
      </c>
      <c r="C3888" s="261" t="s">
        <v>445</v>
      </c>
      <c r="D3888" s="262">
        <v>45717</v>
      </c>
      <c r="E3888" s="259" t="s">
        <v>898</v>
      </c>
      <c r="F3888" s="259" t="s">
        <v>438</v>
      </c>
    </row>
    <row r="3889" spans="1:6" x14ac:dyDescent="0.25">
      <c r="A3889" s="259" t="s">
        <v>10258</v>
      </c>
      <c r="B3889" s="260">
        <v>17009</v>
      </c>
      <c r="C3889" s="261" t="s">
        <v>844</v>
      </c>
      <c r="D3889" s="262">
        <v>45809</v>
      </c>
      <c r="E3889" s="259" t="s">
        <v>898</v>
      </c>
      <c r="F3889" s="259" t="s">
        <v>438</v>
      </c>
    </row>
    <row r="3890" spans="1:6" x14ac:dyDescent="0.25">
      <c r="A3890" s="259" t="s">
        <v>10259</v>
      </c>
      <c r="B3890" s="260">
        <v>6022716</v>
      </c>
      <c r="C3890" s="261" t="s">
        <v>480</v>
      </c>
      <c r="D3890" s="262">
        <v>45717</v>
      </c>
      <c r="E3890" s="259" t="s">
        <v>898</v>
      </c>
      <c r="F3890" s="259" t="s">
        <v>438</v>
      </c>
    </row>
    <row r="3891" spans="1:6" x14ac:dyDescent="0.25">
      <c r="A3891" s="259" t="s">
        <v>10260</v>
      </c>
      <c r="B3891" s="260">
        <v>26647</v>
      </c>
      <c r="C3891" s="261" t="s">
        <v>464</v>
      </c>
      <c r="D3891" s="262">
        <v>45658</v>
      </c>
      <c r="E3891" s="259" t="s">
        <v>898</v>
      </c>
      <c r="F3891" s="259" t="s">
        <v>438</v>
      </c>
    </row>
    <row r="3892" spans="1:6" x14ac:dyDescent="0.25">
      <c r="A3892" s="259" t="s">
        <v>10261</v>
      </c>
      <c r="B3892" s="260">
        <v>6018984</v>
      </c>
      <c r="C3892" s="261" t="s">
        <v>480</v>
      </c>
      <c r="D3892" s="262">
        <v>45658</v>
      </c>
      <c r="E3892" s="259" t="s">
        <v>898</v>
      </c>
      <c r="F3892" s="259" t="s">
        <v>438</v>
      </c>
    </row>
    <row r="3893" spans="1:6" x14ac:dyDescent="0.25">
      <c r="A3893" s="259" t="s">
        <v>10262</v>
      </c>
      <c r="B3893" s="260">
        <v>98379707</v>
      </c>
      <c r="C3893" s="261" t="s">
        <v>501</v>
      </c>
      <c r="D3893" s="262">
        <v>45658</v>
      </c>
      <c r="E3893" s="259" t="s">
        <v>898</v>
      </c>
      <c r="F3893" s="259" t="s">
        <v>438</v>
      </c>
    </row>
    <row r="3894" spans="1:6" x14ac:dyDescent="0.25">
      <c r="A3894" s="259" t="s">
        <v>10263</v>
      </c>
      <c r="B3894" s="260">
        <v>717175</v>
      </c>
      <c r="C3894" s="261" t="s">
        <v>445</v>
      </c>
      <c r="D3894" s="262">
        <v>45658</v>
      </c>
      <c r="E3894" s="259" t="s">
        <v>898</v>
      </c>
      <c r="F3894" s="259" t="s">
        <v>438</v>
      </c>
    </row>
    <row r="3895" spans="1:6" x14ac:dyDescent="0.25">
      <c r="A3895" s="259" t="s">
        <v>10264</v>
      </c>
      <c r="B3895" s="260">
        <v>86999</v>
      </c>
      <c r="C3895" s="261" t="s">
        <v>844</v>
      </c>
      <c r="D3895" s="262">
        <v>45658</v>
      </c>
      <c r="E3895" s="259" t="s">
        <v>898</v>
      </c>
      <c r="F3895" s="259" t="s">
        <v>438</v>
      </c>
    </row>
    <row r="3896" spans="1:6" x14ac:dyDescent="0.25">
      <c r="A3896" s="259" t="s">
        <v>10265</v>
      </c>
      <c r="B3896" s="260">
        <v>49123</v>
      </c>
      <c r="C3896" s="261" t="s">
        <v>479</v>
      </c>
      <c r="D3896" s="262">
        <v>45658</v>
      </c>
      <c r="E3896" s="259" t="s">
        <v>898</v>
      </c>
      <c r="F3896" s="259" t="s">
        <v>438</v>
      </c>
    </row>
    <row r="3897" spans="1:6" x14ac:dyDescent="0.25">
      <c r="A3897" s="259" t="s">
        <v>10266</v>
      </c>
      <c r="B3897" s="260">
        <v>217716</v>
      </c>
      <c r="C3897" s="261" t="s">
        <v>529</v>
      </c>
      <c r="D3897" s="262">
        <v>45658</v>
      </c>
      <c r="E3897" s="259" t="s">
        <v>898</v>
      </c>
      <c r="F3897" s="259" t="s">
        <v>438</v>
      </c>
    </row>
    <row r="3898" spans="1:6" x14ac:dyDescent="0.25">
      <c r="A3898" s="259" t="s">
        <v>10267</v>
      </c>
      <c r="B3898" s="260">
        <v>6021526</v>
      </c>
      <c r="C3898" s="261" t="s">
        <v>480</v>
      </c>
      <c r="D3898" s="262">
        <v>45658</v>
      </c>
      <c r="E3898" s="259" t="s">
        <v>898</v>
      </c>
      <c r="F3898" s="259" t="s">
        <v>438</v>
      </c>
    </row>
    <row r="3899" spans="1:6" x14ac:dyDescent="0.25">
      <c r="A3899" s="259" t="s">
        <v>10268</v>
      </c>
      <c r="B3899" s="260">
        <v>2021848</v>
      </c>
      <c r="C3899" s="261" t="s">
        <v>480</v>
      </c>
      <c r="D3899" s="262">
        <v>45717</v>
      </c>
      <c r="E3899" s="259" t="s">
        <v>898</v>
      </c>
      <c r="F3899" s="259" t="s">
        <v>438</v>
      </c>
    </row>
    <row r="3900" spans="1:6" x14ac:dyDescent="0.25">
      <c r="A3900" s="259" t="s">
        <v>10269</v>
      </c>
      <c r="B3900" s="260">
        <v>20404</v>
      </c>
      <c r="C3900" s="261" t="s">
        <v>844</v>
      </c>
      <c r="D3900" s="262">
        <v>45658</v>
      </c>
      <c r="E3900" s="259" t="s">
        <v>898</v>
      </c>
      <c r="F3900" s="259" t="s">
        <v>438</v>
      </c>
    </row>
    <row r="3901" spans="1:6" x14ac:dyDescent="0.25">
      <c r="A3901" s="259" t="s">
        <v>10270</v>
      </c>
      <c r="B3901" s="260">
        <v>25319353</v>
      </c>
      <c r="C3901" s="261" t="s">
        <v>468</v>
      </c>
      <c r="D3901" s="262">
        <v>45658</v>
      </c>
      <c r="E3901" s="259" t="s">
        <v>898</v>
      </c>
      <c r="F3901" s="259" t="s">
        <v>438</v>
      </c>
    </row>
    <row r="3902" spans="1:6" x14ac:dyDescent="0.25">
      <c r="A3902" s="259" t="s">
        <v>10271</v>
      </c>
      <c r="B3902" s="260">
        <v>4510794</v>
      </c>
      <c r="C3902" s="261" t="s">
        <v>837</v>
      </c>
      <c r="D3902" s="262">
        <v>45992</v>
      </c>
      <c r="E3902" s="259" t="s">
        <v>898</v>
      </c>
      <c r="F3902" s="259" t="s">
        <v>438</v>
      </c>
    </row>
    <row r="3903" spans="1:6" x14ac:dyDescent="0.25">
      <c r="A3903" s="259" t="s">
        <v>10272</v>
      </c>
      <c r="B3903" s="260">
        <v>63209</v>
      </c>
      <c r="C3903" s="261" t="s">
        <v>516</v>
      </c>
      <c r="D3903" s="262">
        <v>45992</v>
      </c>
      <c r="E3903" s="259" t="s">
        <v>898</v>
      </c>
      <c r="F3903" s="259" t="s">
        <v>438</v>
      </c>
    </row>
    <row r="3904" spans="1:6" x14ac:dyDescent="0.25">
      <c r="A3904" s="259" t="s">
        <v>10273</v>
      </c>
      <c r="B3904" s="260">
        <v>482935</v>
      </c>
      <c r="C3904" s="261" t="s">
        <v>515</v>
      </c>
      <c r="D3904" s="262">
        <v>45839</v>
      </c>
      <c r="E3904" s="259" t="s">
        <v>898</v>
      </c>
      <c r="F3904" s="259" t="s">
        <v>438</v>
      </c>
    </row>
    <row r="3905" spans="1:6" x14ac:dyDescent="0.25">
      <c r="A3905" s="259" t="s">
        <v>10274</v>
      </c>
      <c r="B3905" s="260">
        <v>44638</v>
      </c>
      <c r="C3905" s="261" t="s">
        <v>510</v>
      </c>
      <c r="D3905" s="262">
        <v>46003</v>
      </c>
      <c r="E3905" s="259" t="s">
        <v>898</v>
      </c>
      <c r="F3905" s="259" t="s">
        <v>438</v>
      </c>
    </row>
    <row r="3906" spans="1:6" x14ac:dyDescent="0.25">
      <c r="A3906" s="259" t="s">
        <v>10275</v>
      </c>
      <c r="B3906" s="260">
        <v>522734</v>
      </c>
      <c r="C3906" s="261" t="s">
        <v>507</v>
      </c>
      <c r="D3906" s="262">
        <v>45839</v>
      </c>
      <c r="E3906" s="259" t="s">
        <v>898</v>
      </c>
      <c r="F3906" s="259" t="s">
        <v>438</v>
      </c>
    </row>
    <row r="3907" spans="1:6" x14ac:dyDescent="0.25">
      <c r="A3907" s="259" t="s">
        <v>10276</v>
      </c>
      <c r="B3907" s="260">
        <v>45313</v>
      </c>
      <c r="C3907" s="261" t="s">
        <v>574</v>
      </c>
      <c r="D3907" s="262">
        <v>45778</v>
      </c>
      <c r="E3907" s="259" t="s">
        <v>898</v>
      </c>
      <c r="F3907" s="259" t="s">
        <v>438</v>
      </c>
    </row>
    <row r="3908" spans="1:6" x14ac:dyDescent="0.25">
      <c r="A3908" s="259" t="s">
        <v>10277</v>
      </c>
      <c r="B3908" s="260">
        <v>37260655</v>
      </c>
      <c r="C3908" s="261" t="s">
        <v>467</v>
      </c>
      <c r="D3908" s="262">
        <v>45678</v>
      </c>
      <c r="E3908" s="259" t="s">
        <v>898</v>
      </c>
      <c r="F3908" s="259" t="s">
        <v>438</v>
      </c>
    </row>
    <row r="3909" spans="1:6" x14ac:dyDescent="0.25">
      <c r="A3909" s="259" t="s">
        <v>10278</v>
      </c>
      <c r="B3909" s="260">
        <v>217664</v>
      </c>
      <c r="C3909" s="261" t="s">
        <v>17363</v>
      </c>
      <c r="D3909" s="262">
        <v>45658</v>
      </c>
      <c r="E3909" s="259" t="s">
        <v>898</v>
      </c>
      <c r="F3909" s="259" t="s">
        <v>438</v>
      </c>
    </row>
    <row r="3910" spans="1:6" x14ac:dyDescent="0.25">
      <c r="A3910" s="259" t="s">
        <v>10279</v>
      </c>
      <c r="B3910" s="260">
        <v>35943</v>
      </c>
      <c r="C3910" s="261" t="s">
        <v>6416</v>
      </c>
      <c r="D3910" s="262">
        <v>45748</v>
      </c>
      <c r="E3910" s="259" t="s">
        <v>898</v>
      </c>
      <c r="F3910" s="259" t="s">
        <v>438</v>
      </c>
    </row>
    <row r="3911" spans="1:6" x14ac:dyDescent="0.25">
      <c r="A3911" s="259" t="s">
        <v>10280</v>
      </c>
      <c r="B3911" s="260">
        <v>683237</v>
      </c>
      <c r="C3911" s="261" t="s">
        <v>454</v>
      </c>
      <c r="D3911" s="262">
        <v>45931</v>
      </c>
      <c r="E3911" s="259" t="s">
        <v>898</v>
      </c>
      <c r="F3911" s="259" t="s">
        <v>438</v>
      </c>
    </row>
    <row r="3912" spans="1:6" x14ac:dyDescent="0.25">
      <c r="A3912" s="259" t="s">
        <v>10281</v>
      </c>
      <c r="B3912" s="260">
        <v>71241</v>
      </c>
      <c r="C3912" s="261" t="s">
        <v>844</v>
      </c>
      <c r="D3912" s="262">
        <v>45901</v>
      </c>
      <c r="E3912" s="259" t="s">
        <v>898</v>
      </c>
      <c r="F3912" s="259" t="s">
        <v>438</v>
      </c>
    </row>
    <row r="3913" spans="1:6" x14ac:dyDescent="0.25">
      <c r="A3913" s="259" t="s">
        <v>10282</v>
      </c>
      <c r="B3913" s="260">
        <v>280448</v>
      </c>
      <c r="C3913" s="261" t="s">
        <v>454</v>
      </c>
      <c r="D3913" s="262">
        <v>45717</v>
      </c>
      <c r="E3913" s="259" t="s">
        <v>898</v>
      </c>
      <c r="F3913" s="259" t="s">
        <v>438</v>
      </c>
    </row>
    <row r="3914" spans="1:6" x14ac:dyDescent="0.25">
      <c r="A3914" s="259" t="s">
        <v>10283</v>
      </c>
      <c r="B3914" s="260">
        <v>41129</v>
      </c>
      <c r="C3914" s="261" t="s">
        <v>844</v>
      </c>
      <c r="D3914" s="262">
        <v>45809</v>
      </c>
      <c r="E3914" s="259" t="s">
        <v>898</v>
      </c>
      <c r="F3914" s="259" t="s">
        <v>438</v>
      </c>
    </row>
    <row r="3915" spans="1:6" x14ac:dyDescent="0.25">
      <c r="A3915" s="259" t="s">
        <v>10284</v>
      </c>
      <c r="B3915" s="260">
        <v>215245</v>
      </c>
      <c r="C3915" s="261" t="s">
        <v>529</v>
      </c>
      <c r="D3915" s="262">
        <v>45901</v>
      </c>
      <c r="E3915" s="259" t="s">
        <v>898</v>
      </c>
      <c r="F3915" s="259" t="s">
        <v>438</v>
      </c>
    </row>
    <row r="3916" spans="1:6" x14ac:dyDescent="0.25">
      <c r="A3916" s="259" t="s">
        <v>10285</v>
      </c>
      <c r="B3916" s="260">
        <v>6011274</v>
      </c>
      <c r="C3916" s="261" t="s">
        <v>480</v>
      </c>
      <c r="D3916" s="262">
        <v>45839</v>
      </c>
      <c r="E3916" s="259" t="s">
        <v>898</v>
      </c>
      <c r="F3916" s="259" t="s">
        <v>438</v>
      </c>
    </row>
    <row r="3917" spans="1:6" x14ac:dyDescent="0.25">
      <c r="A3917" s="259" t="s">
        <v>10286</v>
      </c>
      <c r="B3917" s="260">
        <v>211854</v>
      </c>
      <c r="C3917" s="261" t="s">
        <v>529</v>
      </c>
      <c r="D3917" s="262">
        <v>45901</v>
      </c>
      <c r="E3917" s="259" t="s">
        <v>898</v>
      </c>
      <c r="F3917" s="259" t="s">
        <v>438</v>
      </c>
    </row>
    <row r="3918" spans="1:6" x14ac:dyDescent="0.25">
      <c r="A3918" s="259" t="s">
        <v>10287</v>
      </c>
      <c r="B3918" s="260">
        <v>214687</v>
      </c>
      <c r="C3918" s="261" t="s">
        <v>529</v>
      </c>
      <c r="D3918" s="262">
        <v>45901</v>
      </c>
      <c r="E3918" s="259" t="s">
        <v>898</v>
      </c>
      <c r="F3918" s="259" t="s">
        <v>438</v>
      </c>
    </row>
    <row r="3919" spans="1:6" x14ac:dyDescent="0.25">
      <c r="A3919" s="259" t="s">
        <v>10288</v>
      </c>
      <c r="B3919" s="260">
        <v>42486</v>
      </c>
      <c r="C3919" s="261" t="s">
        <v>844</v>
      </c>
      <c r="D3919" s="262">
        <v>45658</v>
      </c>
      <c r="E3919" s="259" t="s">
        <v>898</v>
      </c>
      <c r="F3919" s="259" t="s">
        <v>438</v>
      </c>
    </row>
    <row r="3920" spans="1:6" x14ac:dyDescent="0.25">
      <c r="A3920" s="259" t="s">
        <v>10289</v>
      </c>
      <c r="B3920" s="260">
        <v>5001698</v>
      </c>
      <c r="C3920" s="261" t="s">
        <v>480</v>
      </c>
      <c r="D3920" s="262">
        <v>45901</v>
      </c>
      <c r="E3920" s="259" t="s">
        <v>898</v>
      </c>
      <c r="F3920" s="259" t="s">
        <v>438</v>
      </c>
    </row>
    <row r="3921" spans="1:6" x14ac:dyDescent="0.25">
      <c r="A3921" s="259" t="s">
        <v>10290</v>
      </c>
      <c r="B3921" s="260">
        <v>7428109</v>
      </c>
      <c r="C3921" s="261" t="s">
        <v>535</v>
      </c>
      <c r="D3921" s="262">
        <v>45658</v>
      </c>
      <c r="E3921" s="259" t="s">
        <v>898</v>
      </c>
      <c r="F3921" s="259" t="s">
        <v>438</v>
      </c>
    </row>
    <row r="3922" spans="1:6" x14ac:dyDescent="0.25">
      <c r="A3922" s="259" t="s">
        <v>10291</v>
      </c>
      <c r="B3922" s="260">
        <v>234339</v>
      </c>
      <c r="C3922" s="261" t="s">
        <v>529</v>
      </c>
      <c r="D3922" s="262">
        <v>45992</v>
      </c>
      <c r="E3922" s="259" t="s">
        <v>898</v>
      </c>
      <c r="F3922" s="259" t="s">
        <v>438</v>
      </c>
    </row>
    <row r="3923" spans="1:6" x14ac:dyDescent="0.25">
      <c r="A3923" s="259" t="s">
        <v>10292</v>
      </c>
      <c r="B3923" s="260">
        <v>4965099</v>
      </c>
      <c r="C3923" s="261" t="s">
        <v>501</v>
      </c>
      <c r="D3923" s="262">
        <v>45658</v>
      </c>
      <c r="E3923" s="259" t="s">
        <v>898</v>
      </c>
      <c r="F3923" s="259" t="s">
        <v>438</v>
      </c>
    </row>
    <row r="3924" spans="1:6" x14ac:dyDescent="0.25">
      <c r="A3924" s="259" t="s">
        <v>10293</v>
      </c>
      <c r="B3924" s="260" t="s">
        <v>17463</v>
      </c>
      <c r="C3924" s="261" t="s">
        <v>439</v>
      </c>
      <c r="D3924" s="262">
        <v>45717</v>
      </c>
      <c r="E3924" s="259" t="s">
        <v>898</v>
      </c>
      <c r="F3924" s="259" t="s">
        <v>438</v>
      </c>
    </row>
    <row r="3925" spans="1:6" x14ac:dyDescent="0.25">
      <c r="A3925" s="259" t="s">
        <v>10294</v>
      </c>
      <c r="B3925" s="260">
        <v>279345</v>
      </c>
      <c r="C3925" s="261" t="s">
        <v>454</v>
      </c>
      <c r="D3925" s="262">
        <v>45717</v>
      </c>
      <c r="E3925" s="259" t="s">
        <v>898</v>
      </c>
      <c r="F3925" s="259" t="s">
        <v>438</v>
      </c>
    </row>
    <row r="3926" spans="1:6" x14ac:dyDescent="0.25">
      <c r="A3926" s="259" t="s">
        <v>10295</v>
      </c>
      <c r="B3926" s="260">
        <v>287903</v>
      </c>
      <c r="C3926" s="261" t="s">
        <v>454</v>
      </c>
      <c r="D3926" s="262">
        <v>45658</v>
      </c>
      <c r="E3926" s="259" t="s">
        <v>898</v>
      </c>
      <c r="F3926" s="259" t="s">
        <v>438</v>
      </c>
    </row>
    <row r="3927" spans="1:6" x14ac:dyDescent="0.25">
      <c r="A3927" s="259" t="s">
        <v>10296</v>
      </c>
      <c r="B3927" s="260">
        <v>7128019016932</v>
      </c>
      <c r="C3927" s="261" t="s">
        <v>452</v>
      </c>
      <c r="D3927" s="262">
        <v>45809</v>
      </c>
      <c r="E3927" s="259" t="s">
        <v>898</v>
      </c>
      <c r="F3927" s="259" t="s">
        <v>438</v>
      </c>
    </row>
    <row r="3928" spans="1:6" x14ac:dyDescent="0.25">
      <c r="A3928" s="259" t="s">
        <v>10297</v>
      </c>
      <c r="B3928" s="260">
        <v>282036</v>
      </c>
      <c r="C3928" s="261" t="s">
        <v>454</v>
      </c>
      <c r="D3928" s="262">
        <v>45717</v>
      </c>
      <c r="E3928" s="259" t="s">
        <v>898</v>
      </c>
      <c r="F3928" s="259" t="s">
        <v>438</v>
      </c>
    </row>
    <row r="3929" spans="1:6" x14ac:dyDescent="0.25">
      <c r="A3929" s="259" t="s">
        <v>10298</v>
      </c>
      <c r="B3929" s="260">
        <v>231294</v>
      </c>
      <c r="C3929" s="261" t="s">
        <v>529</v>
      </c>
      <c r="D3929" s="262">
        <v>45658</v>
      </c>
      <c r="E3929" s="259" t="s">
        <v>898</v>
      </c>
      <c r="F3929" s="259" t="s">
        <v>438</v>
      </c>
    </row>
    <row r="3930" spans="1:6" x14ac:dyDescent="0.25">
      <c r="A3930" s="259" t="s">
        <v>10299</v>
      </c>
      <c r="B3930" s="260">
        <v>744010</v>
      </c>
      <c r="C3930" s="261" t="s">
        <v>844</v>
      </c>
      <c r="D3930" s="262">
        <v>45658</v>
      </c>
      <c r="E3930" s="259" t="s">
        <v>898</v>
      </c>
      <c r="F3930" s="259" t="s">
        <v>438</v>
      </c>
    </row>
    <row r="3931" spans="1:6" x14ac:dyDescent="0.25">
      <c r="A3931" s="259" t="s">
        <v>10300</v>
      </c>
      <c r="B3931" s="260">
        <v>4258378</v>
      </c>
      <c r="C3931" s="261" t="s">
        <v>501</v>
      </c>
      <c r="D3931" s="262">
        <v>45717</v>
      </c>
      <c r="E3931" s="259" t="s">
        <v>898</v>
      </c>
      <c r="F3931" s="259" t="s">
        <v>438</v>
      </c>
    </row>
    <row r="3932" spans="1:6" x14ac:dyDescent="0.25">
      <c r="A3932" s="259" t="s">
        <v>10301</v>
      </c>
      <c r="B3932" s="260">
        <v>288313</v>
      </c>
      <c r="C3932" s="261" t="s">
        <v>454</v>
      </c>
      <c r="D3932" s="262">
        <v>45717</v>
      </c>
      <c r="E3932" s="259" t="s">
        <v>898</v>
      </c>
      <c r="F3932" s="259" t="s">
        <v>438</v>
      </c>
    </row>
    <row r="3933" spans="1:6" x14ac:dyDescent="0.25">
      <c r="A3933" s="259" t="s">
        <v>10302</v>
      </c>
      <c r="B3933" s="260">
        <v>75603</v>
      </c>
      <c r="C3933" s="261" t="s">
        <v>844</v>
      </c>
      <c r="D3933" s="262">
        <v>45658</v>
      </c>
      <c r="E3933" s="259" t="s">
        <v>898</v>
      </c>
      <c r="F3933" s="259" t="s">
        <v>438</v>
      </c>
    </row>
    <row r="3934" spans="1:6" x14ac:dyDescent="0.25">
      <c r="A3934" s="259" t="s">
        <v>10303</v>
      </c>
      <c r="B3934" s="260">
        <v>279179</v>
      </c>
      <c r="C3934" s="261" t="s">
        <v>454</v>
      </c>
      <c r="D3934" s="262">
        <v>45839</v>
      </c>
      <c r="E3934" s="259" t="s">
        <v>898</v>
      </c>
      <c r="F3934" s="259" t="s">
        <v>438</v>
      </c>
    </row>
    <row r="3935" spans="1:6" x14ac:dyDescent="0.25">
      <c r="A3935" s="259" t="s">
        <v>10304</v>
      </c>
      <c r="B3935" s="260" t="s">
        <v>17942</v>
      </c>
      <c r="C3935" s="261" t="s">
        <v>6416</v>
      </c>
      <c r="D3935" s="262">
        <v>45658</v>
      </c>
      <c r="E3935" s="259" t="s">
        <v>898</v>
      </c>
      <c r="F3935" s="259" t="s">
        <v>438</v>
      </c>
    </row>
    <row r="3936" spans="1:6" x14ac:dyDescent="0.25">
      <c r="A3936" s="259" t="s">
        <v>10305</v>
      </c>
      <c r="B3936" s="260">
        <v>33285</v>
      </c>
      <c r="C3936" s="261" t="s">
        <v>439</v>
      </c>
      <c r="D3936" s="262">
        <v>45658</v>
      </c>
      <c r="E3936" s="259" t="s">
        <v>898</v>
      </c>
      <c r="F3936" s="259" t="s">
        <v>438</v>
      </c>
    </row>
    <row r="3937" spans="1:6" x14ac:dyDescent="0.25">
      <c r="A3937" s="259" t="s">
        <v>10306</v>
      </c>
      <c r="B3937" s="260">
        <v>7789022015179</v>
      </c>
      <c r="C3937" s="261" t="s">
        <v>478</v>
      </c>
      <c r="D3937" s="262">
        <v>45658</v>
      </c>
      <c r="E3937" s="259" t="s">
        <v>898</v>
      </c>
      <c r="F3937" s="259" t="s">
        <v>438</v>
      </c>
    </row>
    <row r="3938" spans="1:6" x14ac:dyDescent="0.25">
      <c r="A3938" s="259" t="s">
        <v>10307</v>
      </c>
      <c r="B3938" s="260">
        <v>6018448</v>
      </c>
      <c r="C3938" s="261" t="s">
        <v>480</v>
      </c>
      <c r="D3938" s="262">
        <v>45717</v>
      </c>
      <c r="E3938" s="259" t="s">
        <v>898</v>
      </c>
      <c r="F3938" s="259" t="s">
        <v>438</v>
      </c>
    </row>
    <row r="3939" spans="1:6" x14ac:dyDescent="0.25">
      <c r="A3939" s="259" t="s">
        <v>10308</v>
      </c>
      <c r="B3939" s="260">
        <v>6012957</v>
      </c>
      <c r="C3939" s="261" t="s">
        <v>480</v>
      </c>
      <c r="D3939" s="262">
        <v>45717</v>
      </c>
      <c r="E3939" s="259" t="s">
        <v>898</v>
      </c>
      <c r="F3939" s="259" t="s">
        <v>438</v>
      </c>
    </row>
    <row r="3940" spans="1:6" x14ac:dyDescent="0.25">
      <c r="A3940" s="259" t="s">
        <v>10309</v>
      </c>
      <c r="B3940" s="260">
        <v>14193</v>
      </c>
      <c r="C3940" s="261" t="s">
        <v>844</v>
      </c>
      <c r="D3940" s="262">
        <v>45658</v>
      </c>
      <c r="E3940" s="259" t="s">
        <v>898</v>
      </c>
      <c r="F3940" s="259" t="s">
        <v>438</v>
      </c>
    </row>
    <row r="3941" spans="1:6" x14ac:dyDescent="0.25">
      <c r="A3941" s="259" t="s">
        <v>10310</v>
      </c>
      <c r="B3941" s="260">
        <v>6023964</v>
      </c>
      <c r="C3941" s="261" t="s">
        <v>480</v>
      </c>
      <c r="D3941" s="262">
        <v>45901</v>
      </c>
      <c r="E3941" s="259" t="s">
        <v>898</v>
      </c>
      <c r="F3941" s="259" t="s">
        <v>438</v>
      </c>
    </row>
    <row r="3942" spans="1:6" x14ac:dyDescent="0.25">
      <c r="A3942" s="259" t="s">
        <v>10311</v>
      </c>
      <c r="B3942" s="260">
        <v>3719607</v>
      </c>
      <c r="C3942" s="261" t="s">
        <v>501</v>
      </c>
      <c r="D3942" s="262">
        <v>45658</v>
      </c>
      <c r="E3942" s="259" t="s">
        <v>898</v>
      </c>
      <c r="F3942" s="259" t="s">
        <v>438</v>
      </c>
    </row>
    <row r="3943" spans="1:6" x14ac:dyDescent="0.25">
      <c r="A3943" s="259" t="s">
        <v>10312</v>
      </c>
      <c r="B3943" s="260">
        <v>500159</v>
      </c>
      <c r="C3943" s="261" t="s">
        <v>454</v>
      </c>
      <c r="D3943" s="262">
        <v>45658</v>
      </c>
      <c r="E3943" s="259" t="s">
        <v>898</v>
      </c>
      <c r="F3943" s="259" t="s">
        <v>438</v>
      </c>
    </row>
    <row r="3944" spans="1:6" x14ac:dyDescent="0.25">
      <c r="A3944" s="259" t="s">
        <v>10313</v>
      </c>
      <c r="B3944" s="260">
        <v>3778798</v>
      </c>
      <c r="C3944" s="261" t="s">
        <v>501</v>
      </c>
      <c r="D3944" s="262">
        <v>45658</v>
      </c>
      <c r="E3944" s="259" t="s">
        <v>898</v>
      </c>
      <c r="F3944" s="259" t="s">
        <v>438</v>
      </c>
    </row>
    <row r="3945" spans="1:6" x14ac:dyDescent="0.25">
      <c r="A3945" s="259" t="s">
        <v>10314</v>
      </c>
      <c r="B3945" s="260">
        <v>239038</v>
      </c>
      <c r="C3945" s="261" t="s">
        <v>529</v>
      </c>
      <c r="D3945" s="262">
        <v>45992</v>
      </c>
      <c r="E3945" s="259" t="s">
        <v>898</v>
      </c>
      <c r="F3945" s="259" t="s">
        <v>438</v>
      </c>
    </row>
    <row r="3946" spans="1:6" x14ac:dyDescent="0.25">
      <c r="A3946" s="259" t="s">
        <v>10315</v>
      </c>
      <c r="B3946" s="260">
        <v>17574</v>
      </c>
      <c r="C3946" s="261" t="s">
        <v>844</v>
      </c>
      <c r="D3946" s="262">
        <v>45809</v>
      </c>
      <c r="E3946" s="259" t="s">
        <v>898</v>
      </c>
      <c r="F3946" s="259" t="s">
        <v>438</v>
      </c>
    </row>
    <row r="3947" spans="1:6" x14ac:dyDescent="0.25">
      <c r="A3947" s="259" t="s">
        <v>10316</v>
      </c>
      <c r="B3947" s="260">
        <v>111735</v>
      </c>
      <c r="C3947" s="261" t="s">
        <v>583</v>
      </c>
      <c r="D3947" s="262">
        <v>45901</v>
      </c>
      <c r="E3947" s="259" t="s">
        <v>898</v>
      </c>
      <c r="F3947" s="259" t="s">
        <v>438</v>
      </c>
    </row>
    <row r="3948" spans="1:6" x14ac:dyDescent="0.25">
      <c r="A3948" s="259" t="s">
        <v>10317</v>
      </c>
      <c r="B3948" s="260">
        <v>20475</v>
      </c>
      <c r="C3948" s="261" t="s">
        <v>844</v>
      </c>
      <c r="D3948" s="262">
        <v>45658</v>
      </c>
      <c r="E3948" s="259" t="s">
        <v>898</v>
      </c>
      <c r="F3948" s="259" t="s">
        <v>438</v>
      </c>
    </row>
    <row r="3949" spans="1:6" x14ac:dyDescent="0.25">
      <c r="A3949" s="259" t="s">
        <v>10318</v>
      </c>
      <c r="B3949" s="260">
        <v>6004273</v>
      </c>
      <c r="C3949" s="261" t="s">
        <v>480</v>
      </c>
      <c r="D3949" s="262">
        <v>45809</v>
      </c>
      <c r="E3949" s="259" t="s">
        <v>898</v>
      </c>
      <c r="F3949" s="259" t="s">
        <v>438</v>
      </c>
    </row>
    <row r="3950" spans="1:6" x14ac:dyDescent="0.25">
      <c r="A3950" s="259" t="s">
        <v>10319</v>
      </c>
      <c r="B3950" s="260">
        <v>63114</v>
      </c>
      <c r="C3950" s="261" t="s">
        <v>844</v>
      </c>
      <c r="D3950" s="262">
        <v>45901</v>
      </c>
      <c r="E3950" s="259" t="s">
        <v>898</v>
      </c>
      <c r="F3950" s="259" t="s">
        <v>438</v>
      </c>
    </row>
    <row r="3951" spans="1:6" x14ac:dyDescent="0.25">
      <c r="A3951" s="259" t="s">
        <v>10320</v>
      </c>
      <c r="B3951" s="260">
        <v>2189461</v>
      </c>
      <c r="C3951" s="261" t="s">
        <v>468</v>
      </c>
      <c r="D3951" s="262">
        <v>45809</v>
      </c>
      <c r="E3951" s="259" t="s">
        <v>898</v>
      </c>
      <c r="F3951" s="259" t="s">
        <v>438</v>
      </c>
    </row>
    <row r="3952" spans="1:6" x14ac:dyDescent="0.25">
      <c r="A3952" s="259" t="s">
        <v>10321</v>
      </c>
      <c r="B3952" s="260">
        <v>93982</v>
      </c>
      <c r="C3952" s="261" t="s">
        <v>844</v>
      </c>
      <c r="D3952" s="262">
        <v>45658</v>
      </c>
      <c r="E3952" s="259" t="s">
        <v>898</v>
      </c>
      <c r="F3952" s="259" t="s">
        <v>438</v>
      </c>
    </row>
    <row r="3953" spans="1:6" x14ac:dyDescent="0.25">
      <c r="A3953" s="259" t="s">
        <v>10322</v>
      </c>
      <c r="B3953" s="260">
        <v>32464</v>
      </c>
      <c r="C3953" s="261" t="s">
        <v>479</v>
      </c>
      <c r="D3953" s="262">
        <v>45658</v>
      </c>
      <c r="E3953" s="259" t="s">
        <v>898</v>
      </c>
      <c r="F3953" s="259" t="s">
        <v>438</v>
      </c>
    </row>
    <row r="3954" spans="1:6" x14ac:dyDescent="0.25">
      <c r="A3954" s="259" t="s">
        <v>10323</v>
      </c>
      <c r="B3954" s="260">
        <v>7011019000864</v>
      </c>
      <c r="C3954" s="261" t="s">
        <v>492</v>
      </c>
      <c r="D3954" s="262">
        <v>45658</v>
      </c>
      <c r="E3954" s="259" t="s">
        <v>898</v>
      </c>
      <c r="F3954" s="259" t="s">
        <v>438</v>
      </c>
    </row>
    <row r="3955" spans="1:6" x14ac:dyDescent="0.25">
      <c r="A3955" s="259" t="s">
        <v>10324</v>
      </c>
      <c r="B3955" s="260">
        <v>95409</v>
      </c>
      <c r="C3955" s="261" t="s">
        <v>583</v>
      </c>
      <c r="D3955" s="262">
        <v>45658</v>
      </c>
      <c r="E3955" s="259" t="s">
        <v>898</v>
      </c>
      <c r="F3955" s="259" t="s">
        <v>438</v>
      </c>
    </row>
    <row r="3956" spans="1:6" x14ac:dyDescent="0.25">
      <c r="A3956" s="259" t="s">
        <v>10325</v>
      </c>
      <c r="B3956" s="260">
        <v>11143</v>
      </c>
      <c r="C3956" s="261" t="s">
        <v>445</v>
      </c>
      <c r="D3956" s="262">
        <v>45901</v>
      </c>
      <c r="E3956" s="259" t="s">
        <v>898</v>
      </c>
      <c r="F3956" s="259" t="s">
        <v>438</v>
      </c>
    </row>
    <row r="3957" spans="1:6" x14ac:dyDescent="0.25">
      <c r="A3957" s="259" t="s">
        <v>10326</v>
      </c>
      <c r="B3957" s="260">
        <v>54046</v>
      </c>
      <c r="C3957" s="261" t="s">
        <v>844</v>
      </c>
      <c r="D3957" s="262">
        <v>45658</v>
      </c>
      <c r="E3957" s="259" t="s">
        <v>898</v>
      </c>
      <c r="F3957" s="259" t="s">
        <v>438</v>
      </c>
    </row>
    <row r="3958" spans="1:6" x14ac:dyDescent="0.25">
      <c r="A3958" s="259" t="s">
        <v>10327</v>
      </c>
      <c r="B3958" s="260">
        <v>5001207</v>
      </c>
      <c r="C3958" s="261" t="s">
        <v>480</v>
      </c>
      <c r="D3958" s="262">
        <v>45931</v>
      </c>
      <c r="E3958" s="259" t="s">
        <v>898</v>
      </c>
      <c r="F3958" s="259" t="s">
        <v>438</v>
      </c>
    </row>
    <row r="3959" spans="1:6" x14ac:dyDescent="0.25">
      <c r="A3959" s="259" t="s">
        <v>10328</v>
      </c>
      <c r="B3959" s="260">
        <v>60055624</v>
      </c>
      <c r="C3959" s="261" t="s">
        <v>480</v>
      </c>
      <c r="D3959" s="262">
        <v>45870</v>
      </c>
      <c r="E3959" s="259" t="s">
        <v>898</v>
      </c>
      <c r="F3959" s="259" t="s">
        <v>438</v>
      </c>
    </row>
    <row r="3960" spans="1:6" x14ac:dyDescent="0.25">
      <c r="A3960" s="259" t="s">
        <v>10329</v>
      </c>
      <c r="B3960" s="260">
        <v>55149</v>
      </c>
      <c r="C3960" s="261" t="s">
        <v>844</v>
      </c>
      <c r="D3960" s="262">
        <v>45658</v>
      </c>
      <c r="E3960" s="259" t="s">
        <v>898</v>
      </c>
      <c r="F3960" s="259" t="s">
        <v>438</v>
      </c>
    </row>
    <row r="3961" spans="1:6" x14ac:dyDescent="0.25">
      <c r="A3961" s="259" t="s">
        <v>10330</v>
      </c>
      <c r="B3961" s="260">
        <v>32869</v>
      </c>
      <c r="C3961" s="261" t="s">
        <v>844</v>
      </c>
      <c r="D3961" s="262">
        <v>45809</v>
      </c>
      <c r="E3961" s="259" t="s">
        <v>898</v>
      </c>
      <c r="F3961" s="259" t="s">
        <v>438</v>
      </c>
    </row>
    <row r="3962" spans="1:6" x14ac:dyDescent="0.25">
      <c r="A3962" s="259" t="s">
        <v>10331</v>
      </c>
      <c r="B3962" s="260">
        <v>45828</v>
      </c>
      <c r="C3962" s="261" t="s">
        <v>479</v>
      </c>
      <c r="D3962" s="262">
        <v>45658</v>
      </c>
      <c r="E3962" s="259" t="s">
        <v>898</v>
      </c>
      <c r="F3962" s="259" t="s">
        <v>438</v>
      </c>
    </row>
    <row r="3963" spans="1:6" x14ac:dyDescent="0.25">
      <c r="A3963" s="259" t="s">
        <v>10332</v>
      </c>
      <c r="B3963" s="260">
        <v>6018616</v>
      </c>
      <c r="C3963" s="261" t="s">
        <v>480</v>
      </c>
      <c r="D3963" s="262">
        <v>45717</v>
      </c>
      <c r="E3963" s="259" t="s">
        <v>898</v>
      </c>
      <c r="F3963" s="259" t="s">
        <v>438</v>
      </c>
    </row>
    <row r="3964" spans="1:6" x14ac:dyDescent="0.25">
      <c r="A3964" s="259" t="s">
        <v>10333</v>
      </c>
      <c r="B3964" s="260">
        <v>6024694</v>
      </c>
      <c r="C3964" s="261" t="s">
        <v>480</v>
      </c>
      <c r="D3964" s="262">
        <v>45717</v>
      </c>
      <c r="E3964" s="259" t="s">
        <v>898</v>
      </c>
      <c r="F3964" s="259" t="s">
        <v>438</v>
      </c>
    </row>
    <row r="3965" spans="1:6" x14ac:dyDescent="0.25">
      <c r="A3965" s="259" t="s">
        <v>10334</v>
      </c>
      <c r="B3965" s="260">
        <v>33335</v>
      </c>
      <c r="C3965" s="261" t="s">
        <v>479</v>
      </c>
      <c r="D3965" s="262">
        <v>45658</v>
      </c>
      <c r="E3965" s="259" t="s">
        <v>898</v>
      </c>
      <c r="F3965" s="259" t="s">
        <v>438</v>
      </c>
    </row>
    <row r="3966" spans="1:6" x14ac:dyDescent="0.25">
      <c r="A3966" s="259" t="s">
        <v>10335</v>
      </c>
      <c r="B3966" s="260">
        <v>20434</v>
      </c>
      <c r="C3966" s="261" t="s">
        <v>17366</v>
      </c>
      <c r="D3966" s="262">
        <v>45658</v>
      </c>
      <c r="E3966" s="259" t="s">
        <v>898</v>
      </c>
      <c r="F3966" s="259" t="s">
        <v>438</v>
      </c>
    </row>
    <row r="3967" spans="1:6" x14ac:dyDescent="0.25">
      <c r="A3967" s="259" t="s">
        <v>10336</v>
      </c>
      <c r="B3967" s="260">
        <v>628628</v>
      </c>
      <c r="C3967" s="261" t="s">
        <v>454</v>
      </c>
      <c r="D3967" s="262">
        <v>45901</v>
      </c>
      <c r="E3967" s="259" t="s">
        <v>898</v>
      </c>
      <c r="F3967" s="259" t="s">
        <v>438</v>
      </c>
    </row>
    <row r="3968" spans="1:6" x14ac:dyDescent="0.25">
      <c r="A3968" s="259" t="s">
        <v>10337</v>
      </c>
      <c r="B3968" s="260">
        <v>35799</v>
      </c>
      <c r="C3968" s="261" t="s">
        <v>844</v>
      </c>
      <c r="D3968" s="262">
        <v>45717</v>
      </c>
      <c r="E3968" s="259" t="s">
        <v>898</v>
      </c>
      <c r="F3968" s="259" t="s">
        <v>438</v>
      </c>
    </row>
    <row r="3969" spans="1:6" x14ac:dyDescent="0.25">
      <c r="A3969" s="259" t="s">
        <v>10338</v>
      </c>
      <c r="B3969" s="260">
        <v>3715696</v>
      </c>
      <c r="C3969" s="261" t="s">
        <v>501</v>
      </c>
      <c r="D3969" s="262">
        <v>45658</v>
      </c>
      <c r="E3969" s="259" t="s">
        <v>898</v>
      </c>
      <c r="F3969" s="259" t="s">
        <v>438</v>
      </c>
    </row>
    <row r="3970" spans="1:6" x14ac:dyDescent="0.25">
      <c r="A3970" s="259" t="s">
        <v>10339</v>
      </c>
      <c r="B3970" s="260">
        <v>56650</v>
      </c>
      <c r="C3970" s="261" t="s">
        <v>844</v>
      </c>
      <c r="D3970" s="262">
        <v>45901</v>
      </c>
      <c r="E3970" s="259" t="s">
        <v>898</v>
      </c>
      <c r="F3970" s="259" t="s">
        <v>438</v>
      </c>
    </row>
    <row r="3971" spans="1:6" x14ac:dyDescent="0.25">
      <c r="A3971" s="259" t="s">
        <v>10340</v>
      </c>
      <c r="B3971" s="260">
        <v>239533</v>
      </c>
      <c r="C3971" s="261" t="s">
        <v>529</v>
      </c>
      <c r="D3971" s="262">
        <v>45991</v>
      </c>
      <c r="E3971" s="259" t="s">
        <v>898</v>
      </c>
      <c r="F3971" s="259" t="s">
        <v>438</v>
      </c>
    </row>
    <row r="3972" spans="1:6" x14ac:dyDescent="0.25">
      <c r="A3972" s="259" t="s">
        <v>10341</v>
      </c>
      <c r="B3972" s="260" t="s">
        <v>17943</v>
      </c>
      <c r="C3972" s="261" t="s">
        <v>844</v>
      </c>
      <c r="D3972" s="262">
        <v>45901</v>
      </c>
      <c r="E3972" s="259" t="s">
        <v>898</v>
      </c>
      <c r="F3972" s="259" t="s">
        <v>438</v>
      </c>
    </row>
    <row r="3973" spans="1:6" x14ac:dyDescent="0.25">
      <c r="A3973" s="259" t="s">
        <v>10342</v>
      </c>
      <c r="B3973" s="260">
        <v>6005318</v>
      </c>
      <c r="C3973" s="261" t="s">
        <v>480</v>
      </c>
      <c r="D3973" s="262">
        <v>45809</v>
      </c>
      <c r="E3973" s="259" t="s">
        <v>898</v>
      </c>
      <c r="F3973" s="259" t="s">
        <v>438</v>
      </c>
    </row>
    <row r="3974" spans="1:6" x14ac:dyDescent="0.25">
      <c r="A3974" s="259" t="s">
        <v>10343</v>
      </c>
      <c r="B3974" s="260">
        <v>22982</v>
      </c>
      <c r="C3974" s="261" t="s">
        <v>844</v>
      </c>
      <c r="D3974" s="262">
        <v>45658</v>
      </c>
      <c r="E3974" s="259" t="s">
        <v>898</v>
      </c>
      <c r="F3974" s="259" t="s">
        <v>438</v>
      </c>
    </row>
    <row r="3975" spans="1:6" x14ac:dyDescent="0.25">
      <c r="A3975" s="259" t="s">
        <v>10344</v>
      </c>
      <c r="B3975" s="260">
        <v>58883</v>
      </c>
      <c r="C3975" s="261" t="s">
        <v>844</v>
      </c>
      <c r="D3975" s="262">
        <v>45658</v>
      </c>
      <c r="E3975" s="259" t="s">
        <v>898</v>
      </c>
      <c r="F3975" s="259" t="s">
        <v>438</v>
      </c>
    </row>
    <row r="3976" spans="1:6" x14ac:dyDescent="0.25">
      <c r="A3976" s="259" t="s">
        <v>10346</v>
      </c>
      <c r="B3976" s="260">
        <v>5009279</v>
      </c>
      <c r="C3976" s="261" t="s">
        <v>480</v>
      </c>
      <c r="D3976" s="262">
        <v>45901</v>
      </c>
      <c r="E3976" s="259" t="s">
        <v>898</v>
      </c>
      <c r="F3976" s="259" t="s">
        <v>438</v>
      </c>
    </row>
    <row r="3977" spans="1:6" x14ac:dyDescent="0.25">
      <c r="A3977" s="259" t="s">
        <v>10347</v>
      </c>
      <c r="B3977" s="260">
        <v>57013</v>
      </c>
      <c r="C3977" s="261" t="s">
        <v>6416</v>
      </c>
      <c r="D3977" s="262">
        <v>45658</v>
      </c>
      <c r="E3977" s="259" t="s">
        <v>898</v>
      </c>
      <c r="F3977" s="259" t="s">
        <v>438</v>
      </c>
    </row>
    <row r="3978" spans="1:6" x14ac:dyDescent="0.25">
      <c r="A3978" s="259" t="s">
        <v>10348</v>
      </c>
      <c r="B3978" s="260">
        <v>8639022001940</v>
      </c>
      <c r="C3978" s="261" t="s">
        <v>492</v>
      </c>
      <c r="D3978" s="262">
        <v>45992</v>
      </c>
      <c r="E3978" s="259" t="s">
        <v>898</v>
      </c>
      <c r="F3978" s="259" t="s">
        <v>438</v>
      </c>
    </row>
    <row r="3979" spans="1:6" x14ac:dyDescent="0.25">
      <c r="A3979" s="259" t="s">
        <v>10349</v>
      </c>
      <c r="B3979" s="260">
        <v>11359</v>
      </c>
      <c r="C3979" s="261" t="s">
        <v>445</v>
      </c>
      <c r="D3979" s="262">
        <v>45658</v>
      </c>
      <c r="E3979" s="259" t="s">
        <v>898</v>
      </c>
      <c r="F3979" s="259" t="s">
        <v>438</v>
      </c>
    </row>
    <row r="3980" spans="1:6" x14ac:dyDescent="0.25">
      <c r="A3980" s="259" t="s">
        <v>10350</v>
      </c>
      <c r="B3980" s="260">
        <v>232172</v>
      </c>
      <c r="C3980" s="261" t="s">
        <v>529</v>
      </c>
      <c r="D3980" s="262">
        <v>45992</v>
      </c>
      <c r="E3980" s="259" t="s">
        <v>898</v>
      </c>
      <c r="F3980" s="259" t="s">
        <v>438</v>
      </c>
    </row>
    <row r="3981" spans="1:6" x14ac:dyDescent="0.25">
      <c r="A3981" s="259" t="s">
        <v>10351</v>
      </c>
      <c r="B3981" s="260">
        <v>233808</v>
      </c>
      <c r="C3981" s="261" t="s">
        <v>529</v>
      </c>
      <c r="D3981" s="262">
        <v>45992</v>
      </c>
      <c r="E3981" s="259" t="s">
        <v>898</v>
      </c>
      <c r="F3981" s="259" t="s">
        <v>438</v>
      </c>
    </row>
    <row r="3982" spans="1:6" x14ac:dyDescent="0.25">
      <c r="A3982" s="259" t="s">
        <v>10352</v>
      </c>
      <c r="B3982" s="260">
        <v>334972</v>
      </c>
      <c r="C3982" s="261" t="s">
        <v>454</v>
      </c>
      <c r="D3982" s="262">
        <v>45901</v>
      </c>
      <c r="E3982" s="259" t="s">
        <v>898</v>
      </c>
      <c r="F3982" s="259" t="s">
        <v>438</v>
      </c>
    </row>
    <row r="3983" spans="1:6" x14ac:dyDescent="0.25">
      <c r="A3983" s="259" t="s">
        <v>10353</v>
      </c>
      <c r="B3983" s="260" t="s">
        <v>17464</v>
      </c>
      <c r="C3983" s="261" t="s">
        <v>445</v>
      </c>
      <c r="D3983" s="262">
        <v>45658</v>
      </c>
      <c r="E3983" s="259" t="s">
        <v>898</v>
      </c>
      <c r="F3983" s="259" t="s">
        <v>438</v>
      </c>
    </row>
    <row r="3984" spans="1:6" x14ac:dyDescent="0.25">
      <c r="A3984" s="259" t="s">
        <v>10354</v>
      </c>
      <c r="B3984" s="260">
        <v>23873</v>
      </c>
      <c r="C3984" s="261" t="s">
        <v>844</v>
      </c>
      <c r="D3984" s="262">
        <v>45962</v>
      </c>
      <c r="E3984" s="259" t="s">
        <v>898</v>
      </c>
      <c r="F3984" s="259" t="s">
        <v>438</v>
      </c>
    </row>
    <row r="3985" spans="1:6" x14ac:dyDescent="0.25">
      <c r="A3985" s="259" t="s">
        <v>10355</v>
      </c>
      <c r="B3985" s="260">
        <v>6023895</v>
      </c>
      <c r="C3985" s="261" t="s">
        <v>480</v>
      </c>
      <c r="D3985" s="262">
        <v>45901</v>
      </c>
      <c r="E3985" s="259" t="s">
        <v>898</v>
      </c>
      <c r="F3985" s="259" t="s">
        <v>438</v>
      </c>
    </row>
    <row r="3986" spans="1:6" x14ac:dyDescent="0.25">
      <c r="A3986" s="259" t="s">
        <v>10356</v>
      </c>
      <c r="B3986" s="260">
        <v>497127</v>
      </c>
      <c r="C3986" s="261" t="s">
        <v>454</v>
      </c>
      <c r="D3986" s="262">
        <v>45658</v>
      </c>
      <c r="E3986" s="259" t="s">
        <v>898</v>
      </c>
      <c r="F3986" s="259" t="s">
        <v>438</v>
      </c>
    </row>
    <row r="3987" spans="1:6" x14ac:dyDescent="0.25">
      <c r="A3987" s="259" t="s">
        <v>10357</v>
      </c>
      <c r="B3987" s="260">
        <v>54240</v>
      </c>
      <c r="C3987" s="261" t="s">
        <v>844</v>
      </c>
      <c r="D3987" s="262">
        <v>45962</v>
      </c>
      <c r="E3987" s="259" t="s">
        <v>898</v>
      </c>
      <c r="F3987" s="259" t="s">
        <v>438</v>
      </c>
    </row>
    <row r="3988" spans="1:6" x14ac:dyDescent="0.25">
      <c r="A3988" s="259" t="s">
        <v>10358</v>
      </c>
      <c r="B3988" s="260">
        <v>7789024004831</v>
      </c>
      <c r="C3988" s="261" t="s">
        <v>478</v>
      </c>
      <c r="D3988" s="262">
        <v>45992</v>
      </c>
      <c r="E3988" s="259" t="s">
        <v>898</v>
      </c>
      <c r="F3988" s="259" t="s">
        <v>438</v>
      </c>
    </row>
    <row r="3989" spans="1:6" x14ac:dyDescent="0.25">
      <c r="A3989" s="259" t="s">
        <v>10359</v>
      </c>
      <c r="B3989" s="260">
        <v>5007446</v>
      </c>
      <c r="C3989" s="261" t="s">
        <v>480</v>
      </c>
      <c r="D3989" s="262">
        <v>45901</v>
      </c>
      <c r="E3989" s="259" t="s">
        <v>898</v>
      </c>
      <c r="F3989" s="259" t="s">
        <v>438</v>
      </c>
    </row>
    <row r="3990" spans="1:6" x14ac:dyDescent="0.25">
      <c r="A3990" s="259" t="s">
        <v>10360</v>
      </c>
      <c r="B3990" s="260">
        <v>5005533</v>
      </c>
      <c r="C3990" s="261" t="s">
        <v>480</v>
      </c>
      <c r="D3990" s="262">
        <v>45901</v>
      </c>
      <c r="E3990" s="259" t="s">
        <v>898</v>
      </c>
      <c r="F3990" s="259" t="s">
        <v>438</v>
      </c>
    </row>
    <row r="3991" spans="1:6" x14ac:dyDescent="0.25">
      <c r="A3991" s="259" t="s">
        <v>10361</v>
      </c>
      <c r="B3991" s="260" t="s">
        <v>17944</v>
      </c>
      <c r="C3991" s="261" t="s">
        <v>445</v>
      </c>
      <c r="D3991" s="262">
        <v>45901</v>
      </c>
      <c r="E3991" s="259" t="s">
        <v>898</v>
      </c>
      <c r="F3991" s="259" t="s">
        <v>438</v>
      </c>
    </row>
    <row r="3992" spans="1:6" x14ac:dyDescent="0.25">
      <c r="A3992" s="259" t="s">
        <v>10362</v>
      </c>
      <c r="B3992" s="260" t="s">
        <v>17465</v>
      </c>
      <c r="C3992" s="261" t="s">
        <v>445</v>
      </c>
      <c r="D3992" s="262">
        <v>45658</v>
      </c>
      <c r="E3992" s="259" t="s">
        <v>898</v>
      </c>
      <c r="F3992" s="259" t="s">
        <v>438</v>
      </c>
    </row>
    <row r="3993" spans="1:6" x14ac:dyDescent="0.25">
      <c r="A3993" s="259" t="s">
        <v>10363</v>
      </c>
      <c r="B3993" s="260">
        <v>12127</v>
      </c>
      <c r="C3993" s="261" t="s">
        <v>445</v>
      </c>
      <c r="D3993" s="262">
        <v>45658</v>
      </c>
      <c r="E3993" s="259" t="s">
        <v>898</v>
      </c>
      <c r="F3993" s="259" t="s">
        <v>438</v>
      </c>
    </row>
    <row r="3994" spans="1:6" x14ac:dyDescent="0.25">
      <c r="A3994" s="259" t="s">
        <v>10364</v>
      </c>
      <c r="B3994" s="260">
        <v>275321</v>
      </c>
      <c r="C3994" s="261" t="s">
        <v>454</v>
      </c>
      <c r="D3994" s="262">
        <v>45839</v>
      </c>
      <c r="E3994" s="259" t="s">
        <v>898</v>
      </c>
      <c r="F3994" s="259" t="s">
        <v>438</v>
      </c>
    </row>
    <row r="3995" spans="1:6" x14ac:dyDescent="0.25">
      <c r="A3995" s="259" t="s">
        <v>10365</v>
      </c>
      <c r="B3995" s="260">
        <v>6008933</v>
      </c>
      <c r="C3995" s="261" t="s">
        <v>480</v>
      </c>
      <c r="D3995" s="262">
        <v>45658</v>
      </c>
      <c r="E3995" s="259" t="s">
        <v>898</v>
      </c>
      <c r="F3995" s="259" t="s">
        <v>438</v>
      </c>
    </row>
    <row r="3996" spans="1:6" x14ac:dyDescent="0.25">
      <c r="A3996" s="259" t="s">
        <v>10366</v>
      </c>
      <c r="B3996" s="260">
        <v>7001832</v>
      </c>
      <c r="C3996" s="261" t="s">
        <v>480</v>
      </c>
      <c r="D3996" s="262">
        <v>45931</v>
      </c>
      <c r="E3996" s="259" t="s">
        <v>898</v>
      </c>
      <c r="F3996" s="259" t="s">
        <v>438</v>
      </c>
    </row>
    <row r="3997" spans="1:6" x14ac:dyDescent="0.25">
      <c r="A3997" s="259" t="s">
        <v>10367</v>
      </c>
      <c r="B3997" s="260">
        <v>282531</v>
      </c>
      <c r="C3997" s="261" t="s">
        <v>454</v>
      </c>
      <c r="D3997" s="262">
        <v>45658</v>
      </c>
      <c r="E3997" s="259" t="s">
        <v>898</v>
      </c>
      <c r="F3997" s="259" t="s">
        <v>438</v>
      </c>
    </row>
    <row r="3998" spans="1:6" x14ac:dyDescent="0.25">
      <c r="A3998" s="259" t="s">
        <v>10368</v>
      </c>
      <c r="B3998" s="260">
        <v>712802001351</v>
      </c>
      <c r="C3998" s="261" t="s">
        <v>452</v>
      </c>
      <c r="D3998" s="262">
        <v>45901</v>
      </c>
      <c r="E3998" s="259" t="s">
        <v>898</v>
      </c>
      <c r="F3998" s="259" t="s">
        <v>438</v>
      </c>
    </row>
    <row r="3999" spans="1:6" x14ac:dyDescent="0.25">
      <c r="A3999" s="259" t="s">
        <v>10369</v>
      </c>
      <c r="B3999" s="260">
        <v>12099</v>
      </c>
      <c r="C3999" s="261" t="s">
        <v>445</v>
      </c>
      <c r="D3999" s="262">
        <v>45658</v>
      </c>
      <c r="E3999" s="259" t="s">
        <v>898</v>
      </c>
      <c r="F3999" s="259" t="s">
        <v>438</v>
      </c>
    </row>
    <row r="4000" spans="1:6" x14ac:dyDescent="0.25">
      <c r="A4000" s="259" t="s">
        <v>10370</v>
      </c>
      <c r="B4000" s="260">
        <v>12076</v>
      </c>
      <c r="C4000" s="261" t="s">
        <v>445</v>
      </c>
      <c r="D4000" s="262">
        <v>45901</v>
      </c>
      <c r="E4000" s="259" t="s">
        <v>898</v>
      </c>
      <c r="F4000" s="259" t="s">
        <v>438</v>
      </c>
    </row>
    <row r="4001" spans="1:6" x14ac:dyDescent="0.25">
      <c r="A4001" s="259" t="s">
        <v>10371</v>
      </c>
      <c r="B4001" s="260">
        <v>35556</v>
      </c>
      <c r="C4001" s="261" t="s">
        <v>844</v>
      </c>
      <c r="D4001" s="262">
        <v>45901</v>
      </c>
      <c r="E4001" s="259" t="s">
        <v>898</v>
      </c>
      <c r="F4001" s="259" t="s">
        <v>438</v>
      </c>
    </row>
    <row r="4002" spans="1:6" x14ac:dyDescent="0.25">
      <c r="A4002" s="259" t="s">
        <v>10372</v>
      </c>
      <c r="B4002" s="260">
        <v>86177</v>
      </c>
      <c r="C4002" s="261" t="s">
        <v>844</v>
      </c>
      <c r="D4002" s="262">
        <v>45839</v>
      </c>
      <c r="E4002" s="259" t="s">
        <v>898</v>
      </c>
      <c r="F4002" s="259" t="s">
        <v>438</v>
      </c>
    </row>
    <row r="4003" spans="1:6" x14ac:dyDescent="0.25">
      <c r="A4003" s="259" t="s">
        <v>10373</v>
      </c>
      <c r="B4003" s="260">
        <v>112383</v>
      </c>
      <c r="C4003" s="261" t="s">
        <v>583</v>
      </c>
      <c r="D4003" s="262">
        <v>45658</v>
      </c>
      <c r="E4003" s="259" t="s">
        <v>898</v>
      </c>
      <c r="F4003" s="259" t="s">
        <v>438</v>
      </c>
    </row>
    <row r="4004" spans="1:6" x14ac:dyDescent="0.25">
      <c r="A4004" s="259" t="s">
        <v>10374</v>
      </c>
      <c r="B4004" s="260">
        <v>27402</v>
      </c>
      <c r="C4004" s="261" t="s">
        <v>844</v>
      </c>
      <c r="D4004" s="262">
        <v>45809</v>
      </c>
      <c r="E4004" s="259" t="s">
        <v>898</v>
      </c>
      <c r="F4004" s="259" t="s">
        <v>438</v>
      </c>
    </row>
    <row r="4005" spans="1:6" x14ac:dyDescent="0.25">
      <c r="A4005" s="259" t="s">
        <v>10375</v>
      </c>
      <c r="B4005" s="260" t="s">
        <v>17945</v>
      </c>
      <c r="C4005" s="261" t="s">
        <v>6416</v>
      </c>
      <c r="D4005" s="262">
        <v>45658</v>
      </c>
      <c r="E4005" s="259" t="s">
        <v>898</v>
      </c>
      <c r="F4005" s="259" t="s">
        <v>438</v>
      </c>
    </row>
    <row r="4006" spans="1:6" x14ac:dyDescent="0.25">
      <c r="A4006" s="259" t="s">
        <v>10376</v>
      </c>
      <c r="B4006" s="260">
        <v>281997</v>
      </c>
      <c r="C4006" s="261" t="s">
        <v>454</v>
      </c>
      <c r="D4006" s="262">
        <v>45717</v>
      </c>
      <c r="E4006" s="259" t="s">
        <v>898</v>
      </c>
      <c r="F4006" s="259" t="s">
        <v>438</v>
      </c>
    </row>
    <row r="4007" spans="1:6" x14ac:dyDescent="0.25">
      <c r="A4007" s="259" t="s">
        <v>10377</v>
      </c>
      <c r="B4007" s="260">
        <v>729266</v>
      </c>
      <c r="C4007" s="261" t="s">
        <v>454</v>
      </c>
      <c r="D4007" s="262">
        <v>45658</v>
      </c>
      <c r="E4007" s="259" t="s">
        <v>898</v>
      </c>
      <c r="F4007" s="259" t="s">
        <v>438</v>
      </c>
    </row>
    <row r="4008" spans="1:6" x14ac:dyDescent="0.25">
      <c r="A4008" s="259" t="s">
        <v>10378</v>
      </c>
      <c r="B4008" s="260">
        <v>73283</v>
      </c>
      <c r="C4008" s="261" t="s">
        <v>844</v>
      </c>
      <c r="D4008" s="262">
        <v>45658</v>
      </c>
      <c r="E4008" s="259" t="s">
        <v>898</v>
      </c>
      <c r="F4008" s="259" t="s">
        <v>438</v>
      </c>
    </row>
    <row r="4009" spans="1:6" x14ac:dyDescent="0.25">
      <c r="A4009" s="259" t="s">
        <v>10379</v>
      </c>
      <c r="B4009" s="260">
        <v>207068</v>
      </c>
      <c r="C4009" s="261" t="s">
        <v>529</v>
      </c>
      <c r="D4009" s="262">
        <v>45901</v>
      </c>
      <c r="E4009" s="259" t="s">
        <v>898</v>
      </c>
      <c r="F4009" s="259" t="s">
        <v>438</v>
      </c>
    </row>
    <row r="4010" spans="1:6" x14ac:dyDescent="0.25">
      <c r="A4010" s="259" t="s">
        <v>10380</v>
      </c>
      <c r="B4010" s="260">
        <v>293030</v>
      </c>
      <c r="C4010" s="261" t="s">
        <v>445</v>
      </c>
      <c r="D4010" s="262">
        <v>45658</v>
      </c>
      <c r="E4010" s="259" t="s">
        <v>898</v>
      </c>
      <c r="F4010" s="259" t="s">
        <v>438</v>
      </c>
    </row>
    <row r="4011" spans="1:6" x14ac:dyDescent="0.25">
      <c r="A4011" s="259" t="s">
        <v>10381</v>
      </c>
      <c r="B4011" s="260">
        <v>72415</v>
      </c>
      <c r="C4011" s="261" t="s">
        <v>844</v>
      </c>
      <c r="D4011" s="262">
        <v>45658</v>
      </c>
      <c r="E4011" s="259" t="s">
        <v>898</v>
      </c>
      <c r="F4011" s="259" t="s">
        <v>438</v>
      </c>
    </row>
    <row r="4012" spans="1:6" x14ac:dyDescent="0.25">
      <c r="A4012" s="259" t="s">
        <v>10382</v>
      </c>
      <c r="B4012" s="260">
        <v>67632</v>
      </c>
      <c r="C4012" s="261" t="s">
        <v>844</v>
      </c>
      <c r="D4012" s="262">
        <v>45658</v>
      </c>
      <c r="E4012" s="259" t="s">
        <v>898</v>
      </c>
      <c r="F4012" s="259" t="s">
        <v>438</v>
      </c>
    </row>
    <row r="4013" spans="1:6" x14ac:dyDescent="0.25">
      <c r="A4013" s="259" t="s">
        <v>10383</v>
      </c>
      <c r="B4013" s="260">
        <v>789571109343942</v>
      </c>
      <c r="C4013" s="261" t="s">
        <v>452</v>
      </c>
      <c r="D4013" s="262">
        <v>45901</v>
      </c>
      <c r="E4013" s="259" t="s">
        <v>898</v>
      </c>
      <c r="F4013" s="259" t="s">
        <v>438</v>
      </c>
    </row>
    <row r="4014" spans="1:6" x14ac:dyDescent="0.25">
      <c r="A4014" s="259" t="s">
        <v>10384</v>
      </c>
      <c r="B4014" s="260">
        <v>6011960</v>
      </c>
      <c r="C4014" s="261" t="s">
        <v>480</v>
      </c>
      <c r="D4014" s="262">
        <v>45809</v>
      </c>
      <c r="E4014" s="259" t="s">
        <v>898</v>
      </c>
      <c r="F4014" s="259" t="s">
        <v>438</v>
      </c>
    </row>
    <row r="4015" spans="1:6" x14ac:dyDescent="0.25">
      <c r="A4015" s="259" t="s">
        <v>10385</v>
      </c>
      <c r="B4015" s="260">
        <v>224775</v>
      </c>
      <c r="C4015" s="261" t="s">
        <v>529</v>
      </c>
      <c r="D4015" s="262">
        <v>45901</v>
      </c>
      <c r="E4015" s="259" t="s">
        <v>898</v>
      </c>
      <c r="F4015" s="259" t="s">
        <v>438</v>
      </c>
    </row>
    <row r="4016" spans="1:6" x14ac:dyDescent="0.25">
      <c r="A4016" s="259" t="s">
        <v>10386</v>
      </c>
      <c r="B4016" s="260">
        <v>206583</v>
      </c>
      <c r="C4016" s="261" t="s">
        <v>529</v>
      </c>
      <c r="D4016" s="262">
        <v>45901</v>
      </c>
      <c r="E4016" s="259" t="s">
        <v>898</v>
      </c>
      <c r="F4016" s="259" t="s">
        <v>438</v>
      </c>
    </row>
    <row r="4017" spans="1:6" x14ac:dyDescent="0.25">
      <c r="A4017" s="259" t="s">
        <v>10387</v>
      </c>
      <c r="B4017" s="260">
        <v>13445</v>
      </c>
      <c r="C4017" s="261" t="s">
        <v>445</v>
      </c>
      <c r="D4017" s="262">
        <v>45658</v>
      </c>
      <c r="E4017" s="259" t="s">
        <v>898</v>
      </c>
      <c r="F4017" s="259" t="s">
        <v>438</v>
      </c>
    </row>
    <row r="4018" spans="1:6" x14ac:dyDescent="0.25">
      <c r="A4018" s="259" t="s">
        <v>10388</v>
      </c>
      <c r="B4018" s="260">
        <v>33047</v>
      </c>
      <c r="C4018" s="261" t="s">
        <v>844</v>
      </c>
      <c r="D4018" s="262">
        <v>45901</v>
      </c>
      <c r="E4018" s="259" t="s">
        <v>898</v>
      </c>
      <c r="F4018" s="259" t="s">
        <v>438</v>
      </c>
    </row>
    <row r="4019" spans="1:6" x14ac:dyDescent="0.25">
      <c r="A4019" s="259" t="s">
        <v>10389</v>
      </c>
      <c r="B4019" s="260">
        <v>209901</v>
      </c>
      <c r="C4019" s="261" t="s">
        <v>529</v>
      </c>
      <c r="D4019" s="262">
        <v>45901</v>
      </c>
      <c r="E4019" s="259" t="s">
        <v>898</v>
      </c>
      <c r="F4019" s="259" t="s">
        <v>438</v>
      </c>
    </row>
    <row r="4020" spans="1:6" x14ac:dyDescent="0.25">
      <c r="A4020" s="259" t="s">
        <v>10390</v>
      </c>
      <c r="B4020" s="260">
        <v>7791020007902</v>
      </c>
      <c r="C4020" s="261" t="s">
        <v>478</v>
      </c>
      <c r="D4020" s="262">
        <v>45901</v>
      </c>
      <c r="E4020" s="259" t="s">
        <v>898</v>
      </c>
      <c r="F4020" s="259" t="s">
        <v>438</v>
      </c>
    </row>
    <row r="4021" spans="1:6" x14ac:dyDescent="0.25">
      <c r="A4021" s="259" t="s">
        <v>10391</v>
      </c>
      <c r="B4021" s="260" t="s">
        <v>17946</v>
      </c>
      <c r="C4021" s="261" t="s">
        <v>445</v>
      </c>
      <c r="D4021" s="262">
        <v>45901</v>
      </c>
      <c r="E4021" s="259" t="s">
        <v>898</v>
      </c>
      <c r="F4021" s="259" t="s">
        <v>438</v>
      </c>
    </row>
    <row r="4022" spans="1:6" x14ac:dyDescent="0.25">
      <c r="A4022" s="259" t="s">
        <v>10392</v>
      </c>
      <c r="B4022" s="260">
        <v>212289</v>
      </c>
      <c r="C4022" s="261" t="s">
        <v>529</v>
      </c>
      <c r="D4022" s="262">
        <v>45901</v>
      </c>
      <c r="E4022" s="259" t="s">
        <v>898</v>
      </c>
      <c r="F4022" s="259" t="s">
        <v>438</v>
      </c>
    </row>
    <row r="4023" spans="1:6" x14ac:dyDescent="0.25">
      <c r="A4023" s="259" t="s">
        <v>10393</v>
      </c>
      <c r="B4023" s="260">
        <v>6011593</v>
      </c>
      <c r="C4023" s="261" t="s">
        <v>518</v>
      </c>
      <c r="D4023" s="262">
        <v>45901</v>
      </c>
      <c r="E4023" s="259" t="s">
        <v>898</v>
      </c>
      <c r="F4023" s="259" t="s">
        <v>438</v>
      </c>
    </row>
    <row r="4024" spans="1:6" x14ac:dyDescent="0.25">
      <c r="A4024" s="259" t="s">
        <v>10394</v>
      </c>
      <c r="B4024" s="260">
        <v>4818994</v>
      </c>
      <c r="C4024" s="261" t="s">
        <v>468</v>
      </c>
      <c r="D4024" s="262">
        <v>45901</v>
      </c>
      <c r="E4024" s="259" t="s">
        <v>898</v>
      </c>
      <c r="F4024" s="259" t="s">
        <v>438</v>
      </c>
    </row>
    <row r="4025" spans="1:6" x14ac:dyDescent="0.25">
      <c r="A4025" s="259" t="s">
        <v>10395</v>
      </c>
      <c r="B4025" s="260">
        <v>57264</v>
      </c>
      <c r="C4025" s="261" t="s">
        <v>844</v>
      </c>
      <c r="D4025" s="262">
        <v>45658</v>
      </c>
      <c r="E4025" s="259" t="s">
        <v>898</v>
      </c>
      <c r="F4025" s="259" t="s">
        <v>438</v>
      </c>
    </row>
    <row r="4026" spans="1:6" x14ac:dyDescent="0.25">
      <c r="A4026" s="259" t="s">
        <v>10396</v>
      </c>
      <c r="B4026" s="260">
        <v>6022561</v>
      </c>
      <c r="C4026" s="261" t="s">
        <v>480</v>
      </c>
      <c r="D4026" s="262">
        <v>45717</v>
      </c>
      <c r="E4026" s="259" t="s">
        <v>898</v>
      </c>
      <c r="F4026" s="259" t="s">
        <v>438</v>
      </c>
    </row>
    <row r="4027" spans="1:6" x14ac:dyDescent="0.25">
      <c r="A4027" s="259" t="s">
        <v>10397</v>
      </c>
      <c r="B4027" s="260">
        <v>88603</v>
      </c>
      <c r="C4027" s="261" t="s">
        <v>464</v>
      </c>
      <c r="D4027" s="262">
        <v>45931</v>
      </c>
      <c r="E4027" s="259" t="s">
        <v>898</v>
      </c>
      <c r="F4027" s="259" t="s">
        <v>438</v>
      </c>
    </row>
    <row r="4028" spans="1:6" x14ac:dyDescent="0.25">
      <c r="A4028" s="259" t="s">
        <v>10398</v>
      </c>
      <c r="B4028" s="260">
        <v>6022654</v>
      </c>
      <c r="C4028" s="261" t="s">
        <v>480</v>
      </c>
      <c r="D4028" s="262">
        <v>45658</v>
      </c>
      <c r="E4028" s="259" t="s">
        <v>898</v>
      </c>
      <c r="F4028" s="259" t="s">
        <v>438</v>
      </c>
    </row>
    <row r="4029" spans="1:6" x14ac:dyDescent="0.25">
      <c r="A4029" s="259" t="s">
        <v>10399</v>
      </c>
      <c r="B4029" s="260">
        <v>9243009</v>
      </c>
      <c r="C4029" s="261" t="s">
        <v>535</v>
      </c>
      <c r="D4029" s="262">
        <v>45658</v>
      </c>
      <c r="E4029" s="259" t="s">
        <v>898</v>
      </c>
      <c r="F4029" s="259" t="s">
        <v>438</v>
      </c>
    </row>
    <row r="4030" spans="1:6" x14ac:dyDescent="0.25">
      <c r="A4030" s="259" t="s">
        <v>10400</v>
      </c>
      <c r="B4030" s="260">
        <v>57508</v>
      </c>
      <c r="C4030" s="261" t="s">
        <v>844</v>
      </c>
      <c r="D4030" s="262">
        <v>45658</v>
      </c>
      <c r="E4030" s="259" t="s">
        <v>898</v>
      </c>
      <c r="F4030" s="259" t="s">
        <v>438</v>
      </c>
    </row>
    <row r="4031" spans="1:6" x14ac:dyDescent="0.25">
      <c r="A4031" s="259" t="s">
        <v>10401</v>
      </c>
      <c r="B4031" s="260">
        <v>55020</v>
      </c>
      <c r="C4031" s="261" t="s">
        <v>844</v>
      </c>
      <c r="D4031" s="262">
        <v>45658</v>
      </c>
      <c r="E4031" s="259" t="s">
        <v>898</v>
      </c>
      <c r="F4031" s="259" t="s">
        <v>438</v>
      </c>
    </row>
    <row r="4032" spans="1:6" x14ac:dyDescent="0.25">
      <c r="A4032" s="259" t="s">
        <v>10402</v>
      </c>
      <c r="B4032" s="260">
        <v>6010774</v>
      </c>
      <c r="C4032" s="261" t="s">
        <v>480</v>
      </c>
      <c r="D4032" s="262">
        <v>45870</v>
      </c>
      <c r="E4032" s="259" t="s">
        <v>898</v>
      </c>
      <c r="F4032" s="259" t="s">
        <v>438</v>
      </c>
    </row>
    <row r="4033" spans="1:6" x14ac:dyDescent="0.25">
      <c r="A4033" s="259" t="s">
        <v>10403</v>
      </c>
      <c r="B4033" s="260">
        <v>6000170</v>
      </c>
      <c r="C4033" s="261" t="s">
        <v>480</v>
      </c>
      <c r="D4033" s="262">
        <v>45809</v>
      </c>
      <c r="E4033" s="259" t="s">
        <v>898</v>
      </c>
      <c r="F4033" s="259" t="s">
        <v>438</v>
      </c>
    </row>
    <row r="4034" spans="1:6" x14ac:dyDescent="0.25">
      <c r="A4034" s="259" t="s">
        <v>10404</v>
      </c>
      <c r="B4034" s="260">
        <v>240687</v>
      </c>
      <c r="C4034" s="261" t="s">
        <v>529</v>
      </c>
      <c r="D4034" s="262">
        <v>45981</v>
      </c>
      <c r="E4034" s="259" t="s">
        <v>898</v>
      </c>
      <c r="F4034" s="259" t="s">
        <v>438</v>
      </c>
    </row>
    <row r="4035" spans="1:6" x14ac:dyDescent="0.25">
      <c r="A4035" s="259" t="s">
        <v>10405</v>
      </c>
      <c r="B4035" s="260">
        <v>4968762</v>
      </c>
      <c r="C4035" s="261" t="s">
        <v>501</v>
      </c>
      <c r="D4035" s="262">
        <v>45901</v>
      </c>
      <c r="E4035" s="259" t="s">
        <v>898</v>
      </c>
      <c r="F4035" s="259" t="s">
        <v>438</v>
      </c>
    </row>
    <row r="4036" spans="1:6" x14ac:dyDescent="0.25">
      <c r="A4036" s="259" t="s">
        <v>10406</v>
      </c>
      <c r="B4036" s="260">
        <v>45770</v>
      </c>
      <c r="C4036" s="261" t="s">
        <v>844</v>
      </c>
      <c r="D4036" s="262">
        <v>45658</v>
      </c>
      <c r="E4036" s="259" t="s">
        <v>898</v>
      </c>
      <c r="F4036" s="259" t="s">
        <v>438</v>
      </c>
    </row>
    <row r="4037" spans="1:6" x14ac:dyDescent="0.25">
      <c r="A4037" s="259" t="s">
        <v>10407</v>
      </c>
      <c r="B4037" s="260">
        <v>6005342</v>
      </c>
      <c r="C4037" s="261" t="s">
        <v>480</v>
      </c>
      <c r="D4037" s="262">
        <v>45901</v>
      </c>
      <c r="E4037" s="259" t="s">
        <v>898</v>
      </c>
      <c r="F4037" s="259" t="s">
        <v>438</v>
      </c>
    </row>
    <row r="4038" spans="1:6" x14ac:dyDescent="0.25">
      <c r="A4038" s="259" t="s">
        <v>10408</v>
      </c>
      <c r="B4038" s="260">
        <v>322653</v>
      </c>
      <c r="C4038" s="261" t="s">
        <v>454</v>
      </c>
      <c r="D4038" s="262">
        <v>45901</v>
      </c>
      <c r="E4038" s="259" t="s">
        <v>898</v>
      </c>
      <c r="F4038" s="259" t="s">
        <v>438</v>
      </c>
    </row>
    <row r="4039" spans="1:6" x14ac:dyDescent="0.25">
      <c r="A4039" s="259" t="s">
        <v>10409</v>
      </c>
      <c r="B4039" s="260">
        <v>500290</v>
      </c>
      <c r="C4039" s="261" t="s">
        <v>480</v>
      </c>
      <c r="D4039" s="262">
        <v>45901</v>
      </c>
      <c r="E4039" s="259" t="s">
        <v>898</v>
      </c>
      <c r="F4039" s="259" t="s">
        <v>438</v>
      </c>
    </row>
    <row r="4040" spans="1:6" x14ac:dyDescent="0.25">
      <c r="A4040" s="259" t="s">
        <v>10410</v>
      </c>
      <c r="B4040" s="260">
        <v>717159</v>
      </c>
      <c r="C4040" s="261" t="s">
        <v>445</v>
      </c>
      <c r="D4040" s="262">
        <v>45809</v>
      </c>
      <c r="E4040" s="259" t="s">
        <v>898</v>
      </c>
      <c r="F4040" s="259" t="s">
        <v>438</v>
      </c>
    </row>
    <row r="4041" spans="1:6" x14ac:dyDescent="0.25">
      <c r="A4041" s="259" t="s">
        <v>10411</v>
      </c>
      <c r="B4041" s="260">
        <v>51528</v>
      </c>
      <c r="C4041" s="261" t="s">
        <v>844</v>
      </c>
      <c r="D4041" s="262">
        <v>45901</v>
      </c>
      <c r="E4041" s="259" t="s">
        <v>898</v>
      </c>
      <c r="F4041" s="259" t="s">
        <v>438</v>
      </c>
    </row>
    <row r="4042" spans="1:6" x14ac:dyDescent="0.25">
      <c r="A4042" s="259" t="s">
        <v>10412</v>
      </c>
      <c r="B4042" s="260">
        <v>63838</v>
      </c>
      <c r="C4042" s="261" t="s">
        <v>844</v>
      </c>
      <c r="D4042" s="262">
        <v>45658</v>
      </c>
      <c r="E4042" s="259" t="s">
        <v>898</v>
      </c>
      <c r="F4042" s="259" t="s">
        <v>438</v>
      </c>
    </row>
    <row r="4043" spans="1:6" x14ac:dyDescent="0.25">
      <c r="A4043" s="259" t="s">
        <v>10413</v>
      </c>
      <c r="B4043" s="260">
        <v>526215</v>
      </c>
      <c r="C4043" s="261" t="s">
        <v>454</v>
      </c>
      <c r="D4043" s="262">
        <v>45658</v>
      </c>
      <c r="E4043" s="259" t="s">
        <v>898</v>
      </c>
      <c r="F4043" s="259" t="s">
        <v>438</v>
      </c>
    </row>
    <row r="4044" spans="1:6" x14ac:dyDescent="0.25">
      <c r="A4044" s="259" t="s">
        <v>10414</v>
      </c>
      <c r="B4044" s="260">
        <v>55186</v>
      </c>
      <c r="C4044" s="261" t="s">
        <v>844</v>
      </c>
      <c r="D4044" s="262">
        <v>45901</v>
      </c>
      <c r="E4044" s="259" t="s">
        <v>898</v>
      </c>
      <c r="F4044" s="259" t="s">
        <v>438</v>
      </c>
    </row>
    <row r="4045" spans="1:6" x14ac:dyDescent="0.25">
      <c r="A4045" s="259" t="s">
        <v>10415</v>
      </c>
      <c r="B4045" s="260">
        <v>497811</v>
      </c>
      <c r="C4045" s="261" t="s">
        <v>454</v>
      </c>
      <c r="D4045" s="262">
        <v>45658</v>
      </c>
      <c r="E4045" s="259" t="s">
        <v>898</v>
      </c>
      <c r="F4045" s="259" t="s">
        <v>438</v>
      </c>
    </row>
    <row r="4046" spans="1:6" x14ac:dyDescent="0.25">
      <c r="A4046" s="259" t="s">
        <v>10416</v>
      </c>
      <c r="B4046" s="260">
        <v>84334</v>
      </c>
      <c r="C4046" s="261" t="s">
        <v>844</v>
      </c>
      <c r="D4046" s="262">
        <v>45658</v>
      </c>
      <c r="E4046" s="259" t="s">
        <v>898</v>
      </c>
      <c r="F4046" s="259" t="s">
        <v>438</v>
      </c>
    </row>
    <row r="4047" spans="1:6" x14ac:dyDescent="0.25">
      <c r="A4047" s="259" t="s">
        <v>10417</v>
      </c>
      <c r="B4047" s="260">
        <v>3810004</v>
      </c>
      <c r="C4047" s="261" t="s">
        <v>468</v>
      </c>
      <c r="D4047" s="262">
        <v>45658</v>
      </c>
      <c r="E4047" s="259" t="s">
        <v>898</v>
      </c>
      <c r="F4047" s="259" t="s">
        <v>438</v>
      </c>
    </row>
    <row r="4048" spans="1:6" x14ac:dyDescent="0.25">
      <c r="A4048" s="259" t="s">
        <v>10418</v>
      </c>
      <c r="B4048" s="260">
        <v>68083</v>
      </c>
      <c r="C4048" s="261" t="s">
        <v>844</v>
      </c>
      <c r="D4048" s="262">
        <v>45658</v>
      </c>
      <c r="E4048" s="259" t="s">
        <v>898</v>
      </c>
      <c r="F4048" s="259" t="s">
        <v>438</v>
      </c>
    </row>
    <row r="4049" spans="1:6" x14ac:dyDescent="0.25">
      <c r="A4049" s="259" t="s">
        <v>10419</v>
      </c>
      <c r="B4049" s="260">
        <v>71400</v>
      </c>
      <c r="C4049" s="261" t="s">
        <v>844</v>
      </c>
      <c r="D4049" s="262">
        <v>45658</v>
      </c>
      <c r="E4049" s="259" t="s">
        <v>898</v>
      </c>
      <c r="F4049" s="259" t="s">
        <v>438</v>
      </c>
    </row>
    <row r="4050" spans="1:6" x14ac:dyDescent="0.25">
      <c r="A4050" s="259" t="s">
        <v>10420</v>
      </c>
      <c r="B4050" s="260">
        <v>5006859</v>
      </c>
      <c r="C4050" s="261" t="s">
        <v>480</v>
      </c>
      <c r="D4050" s="262">
        <v>45658</v>
      </c>
      <c r="E4050" s="259" t="s">
        <v>898</v>
      </c>
      <c r="F4050" s="259" t="s">
        <v>438</v>
      </c>
    </row>
    <row r="4051" spans="1:6" x14ac:dyDescent="0.25">
      <c r="A4051" s="259" t="s">
        <v>10421</v>
      </c>
      <c r="B4051" s="260">
        <v>29455</v>
      </c>
      <c r="C4051" s="261" t="s">
        <v>844</v>
      </c>
      <c r="D4051" s="262">
        <v>45658</v>
      </c>
      <c r="E4051" s="259" t="s">
        <v>898</v>
      </c>
      <c r="F4051" s="259" t="s">
        <v>438</v>
      </c>
    </row>
    <row r="4052" spans="1:6" x14ac:dyDescent="0.25">
      <c r="A4052" s="259" t="s">
        <v>10422</v>
      </c>
      <c r="B4052" s="260">
        <v>95530</v>
      </c>
      <c r="C4052" s="261" t="s">
        <v>844</v>
      </c>
      <c r="D4052" s="262">
        <v>45717</v>
      </c>
      <c r="E4052" s="259" t="s">
        <v>898</v>
      </c>
      <c r="F4052" s="259" t="s">
        <v>438</v>
      </c>
    </row>
    <row r="4053" spans="1:6" x14ac:dyDescent="0.25">
      <c r="A4053" s="259" t="s">
        <v>10423</v>
      </c>
      <c r="B4053" s="260">
        <v>11932</v>
      </c>
      <c r="C4053" s="261" t="s">
        <v>445</v>
      </c>
      <c r="D4053" s="262">
        <v>45717</v>
      </c>
      <c r="E4053" s="259" t="s">
        <v>898</v>
      </c>
      <c r="F4053" s="259" t="s">
        <v>438</v>
      </c>
    </row>
    <row r="4054" spans="1:6" x14ac:dyDescent="0.25">
      <c r="A4054" s="259" t="s">
        <v>10424</v>
      </c>
      <c r="B4054" s="260">
        <v>4964433</v>
      </c>
      <c r="C4054" s="261" t="s">
        <v>501</v>
      </c>
      <c r="D4054" s="262">
        <v>45870</v>
      </c>
      <c r="E4054" s="259" t="s">
        <v>898</v>
      </c>
      <c r="F4054" s="259" t="s">
        <v>438</v>
      </c>
    </row>
    <row r="4055" spans="1:6" x14ac:dyDescent="0.25">
      <c r="A4055" s="259" t="s">
        <v>10425</v>
      </c>
      <c r="B4055" s="260">
        <v>594884</v>
      </c>
      <c r="C4055" s="261" t="s">
        <v>454</v>
      </c>
      <c r="D4055" s="262">
        <v>45901</v>
      </c>
      <c r="E4055" s="259" t="s">
        <v>898</v>
      </c>
      <c r="F4055" s="259" t="s">
        <v>438</v>
      </c>
    </row>
    <row r="4056" spans="1:6" x14ac:dyDescent="0.25">
      <c r="A4056" s="259" t="s">
        <v>10426</v>
      </c>
      <c r="B4056" s="260">
        <v>34376</v>
      </c>
      <c r="C4056" s="261" t="s">
        <v>6416</v>
      </c>
      <c r="D4056" s="262">
        <v>45658</v>
      </c>
      <c r="E4056" s="259" t="s">
        <v>898</v>
      </c>
      <c r="F4056" s="259" t="s">
        <v>438</v>
      </c>
    </row>
    <row r="4057" spans="1:6" x14ac:dyDescent="0.25">
      <c r="A4057" s="259" t="s">
        <v>10427</v>
      </c>
      <c r="B4057" s="260">
        <v>34360</v>
      </c>
      <c r="C4057" s="261" t="s">
        <v>6416</v>
      </c>
      <c r="D4057" s="262">
        <v>45658</v>
      </c>
      <c r="E4057" s="259" t="s">
        <v>898</v>
      </c>
      <c r="F4057" s="259" t="s">
        <v>438</v>
      </c>
    </row>
    <row r="4058" spans="1:6" x14ac:dyDescent="0.25">
      <c r="A4058" s="259" t="s">
        <v>10428</v>
      </c>
      <c r="B4058" s="260">
        <v>67056308</v>
      </c>
      <c r="C4058" s="261" t="s">
        <v>535</v>
      </c>
      <c r="D4058" s="262">
        <v>45658</v>
      </c>
      <c r="E4058" s="259" t="s">
        <v>898</v>
      </c>
      <c r="F4058" s="259" t="s">
        <v>438</v>
      </c>
    </row>
    <row r="4059" spans="1:6" x14ac:dyDescent="0.25">
      <c r="A4059" s="259" t="s">
        <v>10429</v>
      </c>
      <c r="B4059" s="260">
        <v>67051708</v>
      </c>
      <c r="C4059" s="261" t="s">
        <v>535</v>
      </c>
      <c r="D4059" s="262">
        <v>45658</v>
      </c>
      <c r="E4059" s="259" t="s">
        <v>898</v>
      </c>
      <c r="F4059" s="259" t="s">
        <v>438</v>
      </c>
    </row>
    <row r="4060" spans="1:6" x14ac:dyDescent="0.25">
      <c r="A4060" s="259" t="s">
        <v>10430</v>
      </c>
      <c r="B4060" s="260">
        <v>6705708</v>
      </c>
      <c r="C4060" s="261" t="s">
        <v>535</v>
      </c>
      <c r="D4060" s="262">
        <v>45658</v>
      </c>
      <c r="E4060" s="259" t="s">
        <v>898</v>
      </c>
      <c r="F4060" s="259" t="s">
        <v>438</v>
      </c>
    </row>
    <row r="4061" spans="1:6" x14ac:dyDescent="0.25">
      <c r="A4061" s="259" t="s">
        <v>10431</v>
      </c>
      <c r="B4061" s="260">
        <v>20054</v>
      </c>
      <c r="C4061" s="261" t="s">
        <v>479</v>
      </c>
      <c r="D4061" s="262">
        <v>45658</v>
      </c>
      <c r="E4061" s="259" t="s">
        <v>898</v>
      </c>
      <c r="F4061" s="259" t="s">
        <v>438</v>
      </c>
    </row>
    <row r="4062" spans="1:6" x14ac:dyDescent="0.25">
      <c r="A4062" s="259" t="s">
        <v>10432</v>
      </c>
      <c r="B4062" s="260">
        <v>279341</v>
      </c>
      <c r="C4062" s="261" t="s">
        <v>454</v>
      </c>
      <c r="D4062" s="262">
        <v>45658</v>
      </c>
      <c r="E4062" s="259" t="s">
        <v>898</v>
      </c>
      <c r="F4062" s="259" t="s">
        <v>438</v>
      </c>
    </row>
    <row r="4063" spans="1:6" x14ac:dyDescent="0.25">
      <c r="A4063" s="259" t="s">
        <v>10433</v>
      </c>
      <c r="B4063" s="260" t="s">
        <v>17947</v>
      </c>
      <c r="C4063" s="261" t="s">
        <v>844</v>
      </c>
      <c r="D4063" s="262">
        <v>45901</v>
      </c>
      <c r="E4063" s="259" t="s">
        <v>898</v>
      </c>
      <c r="F4063" s="259" t="s">
        <v>438</v>
      </c>
    </row>
    <row r="4064" spans="1:6" x14ac:dyDescent="0.25">
      <c r="A4064" s="259" t="s">
        <v>10434</v>
      </c>
      <c r="B4064" s="260">
        <v>353266</v>
      </c>
      <c r="C4064" s="261" t="s">
        <v>454</v>
      </c>
      <c r="D4064" s="262">
        <v>45658</v>
      </c>
      <c r="E4064" s="259" t="s">
        <v>898</v>
      </c>
      <c r="F4064" s="259" t="s">
        <v>438</v>
      </c>
    </row>
    <row r="4065" spans="1:6" x14ac:dyDescent="0.25">
      <c r="A4065" s="259" t="s">
        <v>10435</v>
      </c>
      <c r="B4065" s="260">
        <v>17244</v>
      </c>
      <c r="C4065" s="261" t="s">
        <v>844</v>
      </c>
      <c r="D4065" s="262">
        <v>45717</v>
      </c>
      <c r="E4065" s="259" t="s">
        <v>898</v>
      </c>
      <c r="F4065" s="259" t="s">
        <v>438</v>
      </c>
    </row>
    <row r="4066" spans="1:6" x14ac:dyDescent="0.25">
      <c r="A4066" s="259" t="s">
        <v>10436</v>
      </c>
      <c r="B4066" s="260">
        <v>72462</v>
      </c>
      <c r="C4066" s="261" t="s">
        <v>844</v>
      </c>
      <c r="D4066" s="262">
        <v>45658</v>
      </c>
      <c r="E4066" s="259" t="s">
        <v>898</v>
      </c>
      <c r="F4066" s="259" t="s">
        <v>438</v>
      </c>
    </row>
    <row r="4067" spans="1:6" x14ac:dyDescent="0.25">
      <c r="A4067" s="259" t="s">
        <v>10437</v>
      </c>
      <c r="B4067" s="260">
        <v>33222</v>
      </c>
      <c r="C4067" s="261" t="s">
        <v>439</v>
      </c>
      <c r="D4067" s="262">
        <v>45658</v>
      </c>
      <c r="E4067" s="259" t="s">
        <v>898</v>
      </c>
      <c r="F4067" s="259" t="s">
        <v>438</v>
      </c>
    </row>
    <row r="4068" spans="1:6" x14ac:dyDescent="0.25">
      <c r="A4068" s="259" t="s">
        <v>10438</v>
      </c>
      <c r="B4068" s="260">
        <v>4503316</v>
      </c>
      <c r="C4068" s="261" t="s">
        <v>468</v>
      </c>
      <c r="D4068" s="262">
        <v>45809</v>
      </c>
      <c r="E4068" s="259" t="s">
        <v>898</v>
      </c>
      <c r="F4068" s="259" t="s">
        <v>438</v>
      </c>
    </row>
    <row r="4069" spans="1:6" x14ac:dyDescent="0.25">
      <c r="A4069" s="259" t="s">
        <v>10439</v>
      </c>
      <c r="B4069" s="260">
        <v>5001924</v>
      </c>
      <c r="C4069" s="261" t="s">
        <v>480</v>
      </c>
      <c r="D4069" s="262">
        <v>45901</v>
      </c>
      <c r="E4069" s="259" t="s">
        <v>898</v>
      </c>
      <c r="F4069" s="259" t="s">
        <v>438</v>
      </c>
    </row>
    <row r="4070" spans="1:6" x14ac:dyDescent="0.25">
      <c r="A4070" s="259" t="s">
        <v>10440</v>
      </c>
      <c r="B4070" s="260">
        <v>5004833</v>
      </c>
      <c r="C4070" s="261" t="s">
        <v>480</v>
      </c>
      <c r="D4070" s="262">
        <v>45809</v>
      </c>
      <c r="E4070" s="259" t="s">
        <v>898</v>
      </c>
      <c r="F4070" s="259" t="s">
        <v>438</v>
      </c>
    </row>
    <row r="4071" spans="1:6" x14ac:dyDescent="0.25">
      <c r="A4071" s="259" t="s">
        <v>10441</v>
      </c>
      <c r="B4071" s="260">
        <v>28337</v>
      </c>
      <c r="C4071" s="261" t="s">
        <v>844</v>
      </c>
      <c r="D4071" s="262">
        <v>45870</v>
      </c>
      <c r="E4071" s="259" t="s">
        <v>898</v>
      </c>
      <c r="F4071" s="259" t="s">
        <v>438</v>
      </c>
    </row>
    <row r="4072" spans="1:6" x14ac:dyDescent="0.25">
      <c r="A4072" s="259" t="s">
        <v>10442</v>
      </c>
      <c r="B4072" s="260">
        <v>234822</v>
      </c>
      <c r="C4072" s="261" t="s">
        <v>529</v>
      </c>
      <c r="D4072" s="262">
        <v>45992</v>
      </c>
      <c r="E4072" s="259" t="s">
        <v>898</v>
      </c>
      <c r="F4072" s="259" t="s">
        <v>438</v>
      </c>
    </row>
    <row r="4073" spans="1:6" x14ac:dyDescent="0.25">
      <c r="A4073" s="259" t="s">
        <v>10443</v>
      </c>
      <c r="B4073" s="260">
        <v>239185</v>
      </c>
      <c r="C4073" s="261" t="s">
        <v>529</v>
      </c>
      <c r="D4073" s="262">
        <v>45931</v>
      </c>
      <c r="E4073" s="259" t="s">
        <v>898</v>
      </c>
      <c r="F4073" s="259" t="s">
        <v>438</v>
      </c>
    </row>
    <row r="4074" spans="1:6" x14ac:dyDescent="0.25">
      <c r="A4074" s="259" t="s">
        <v>10444</v>
      </c>
      <c r="B4074" s="260">
        <v>6020470</v>
      </c>
      <c r="C4074" s="261" t="s">
        <v>480</v>
      </c>
      <c r="D4074" s="262">
        <v>45838</v>
      </c>
      <c r="E4074" s="259" t="s">
        <v>898</v>
      </c>
      <c r="F4074" s="259" t="s">
        <v>438</v>
      </c>
    </row>
    <row r="4075" spans="1:6" x14ac:dyDescent="0.25">
      <c r="A4075" s="259" t="s">
        <v>10445</v>
      </c>
      <c r="B4075" s="260">
        <v>231003</v>
      </c>
      <c r="C4075" s="261" t="s">
        <v>529</v>
      </c>
      <c r="D4075" s="262">
        <v>45931</v>
      </c>
      <c r="E4075" s="259" t="s">
        <v>898</v>
      </c>
      <c r="F4075" s="259" t="s">
        <v>438</v>
      </c>
    </row>
    <row r="4076" spans="1:6" x14ac:dyDescent="0.25">
      <c r="A4076" s="259" t="s">
        <v>10446</v>
      </c>
      <c r="B4076" s="260">
        <v>5006985</v>
      </c>
      <c r="C4076" s="261" t="s">
        <v>480</v>
      </c>
      <c r="D4076" s="262">
        <v>45962</v>
      </c>
      <c r="E4076" s="259" t="s">
        <v>898</v>
      </c>
      <c r="F4076" s="259" t="s">
        <v>438</v>
      </c>
    </row>
    <row r="4077" spans="1:6" x14ac:dyDescent="0.25">
      <c r="A4077" s="259" t="s">
        <v>10447</v>
      </c>
      <c r="B4077" s="260">
        <v>723278</v>
      </c>
      <c r="C4077" s="261" t="s">
        <v>454</v>
      </c>
      <c r="D4077" s="262">
        <v>45931</v>
      </c>
      <c r="E4077" s="259" t="s">
        <v>898</v>
      </c>
      <c r="F4077" s="259" t="s">
        <v>438</v>
      </c>
    </row>
    <row r="4078" spans="1:6" x14ac:dyDescent="0.25">
      <c r="A4078" s="259" t="s">
        <v>10448</v>
      </c>
      <c r="B4078" s="260">
        <v>4964968</v>
      </c>
      <c r="C4078" s="261" t="s">
        <v>501</v>
      </c>
      <c r="D4078" s="262">
        <v>45809</v>
      </c>
      <c r="E4078" s="259" t="s">
        <v>898</v>
      </c>
      <c r="F4078" s="259" t="s">
        <v>438</v>
      </c>
    </row>
    <row r="4079" spans="1:6" x14ac:dyDescent="0.25">
      <c r="A4079" s="259" t="s">
        <v>10449</v>
      </c>
      <c r="B4079" s="260">
        <v>240442</v>
      </c>
      <c r="C4079" s="261" t="s">
        <v>529</v>
      </c>
      <c r="D4079" s="262">
        <v>45992</v>
      </c>
      <c r="E4079" s="259" t="s">
        <v>898</v>
      </c>
      <c r="F4079" s="259" t="s">
        <v>438</v>
      </c>
    </row>
    <row r="4080" spans="1:6" x14ac:dyDescent="0.25">
      <c r="A4080" s="259" t="s">
        <v>10450</v>
      </c>
      <c r="B4080" s="260">
        <v>5016057</v>
      </c>
      <c r="C4080" s="261" t="s">
        <v>501</v>
      </c>
      <c r="D4080" s="262">
        <v>45658</v>
      </c>
      <c r="E4080" s="259" t="s">
        <v>898</v>
      </c>
      <c r="F4080" s="259" t="s">
        <v>438</v>
      </c>
    </row>
    <row r="4081" spans="1:6" x14ac:dyDescent="0.25">
      <c r="A4081" s="259" t="s">
        <v>10451</v>
      </c>
      <c r="B4081" s="260">
        <v>3223723</v>
      </c>
      <c r="C4081" s="261" t="s">
        <v>468</v>
      </c>
      <c r="D4081" s="262">
        <v>45901</v>
      </c>
      <c r="E4081" s="259" t="s">
        <v>898</v>
      </c>
      <c r="F4081" s="259" t="s">
        <v>438</v>
      </c>
    </row>
    <row r="4082" spans="1:6" x14ac:dyDescent="0.25">
      <c r="A4082" s="259" t="s">
        <v>10452</v>
      </c>
      <c r="B4082" s="260">
        <v>3800027</v>
      </c>
      <c r="C4082" s="261" t="s">
        <v>468</v>
      </c>
      <c r="D4082" s="262">
        <v>45931</v>
      </c>
      <c r="E4082" s="259" t="s">
        <v>898</v>
      </c>
      <c r="F4082" s="259" t="s">
        <v>438</v>
      </c>
    </row>
    <row r="4083" spans="1:6" x14ac:dyDescent="0.25">
      <c r="A4083" s="259" t="s">
        <v>10453</v>
      </c>
      <c r="B4083" s="260">
        <v>209107</v>
      </c>
      <c r="C4083" s="261" t="s">
        <v>529</v>
      </c>
      <c r="D4083" s="262">
        <v>45901</v>
      </c>
      <c r="E4083" s="259" t="s">
        <v>898</v>
      </c>
      <c r="F4083" s="259" t="s">
        <v>438</v>
      </c>
    </row>
    <row r="4084" spans="1:6" x14ac:dyDescent="0.25">
      <c r="A4084" s="259" t="s">
        <v>10454</v>
      </c>
      <c r="B4084" s="260">
        <v>315181</v>
      </c>
      <c r="C4084" s="261" t="s">
        <v>509</v>
      </c>
      <c r="D4084" s="262">
        <v>45901</v>
      </c>
      <c r="E4084" s="259" t="s">
        <v>898</v>
      </c>
      <c r="F4084" s="259" t="s">
        <v>438</v>
      </c>
    </row>
    <row r="4085" spans="1:6" x14ac:dyDescent="0.25">
      <c r="A4085" s="259" t="s">
        <v>10455</v>
      </c>
      <c r="B4085" s="260">
        <v>210565</v>
      </c>
      <c r="C4085" s="261" t="s">
        <v>529</v>
      </c>
      <c r="D4085" s="262">
        <v>45901</v>
      </c>
      <c r="E4085" s="259" t="s">
        <v>898</v>
      </c>
      <c r="F4085" s="259" t="s">
        <v>438</v>
      </c>
    </row>
    <row r="4086" spans="1:6" x14ac:dyDescent="0.25">
      <c r="A4086" s="259" t="s">
        <v>10456</v>
      </c>
      <c r="B4086" s="260">
        <v>5005871</v>
      </c>
      <c r="C4086" s="261" t="s">
        <v>480</v>
      </c>
      <c r="D4086" s="262">
        <v>45901</v>
      </c>
      <c r="E4086" s="259" t="s">
        <v>898</v>
      </c>
      <c r="F4086" s="259" t="s">
        <v>438</v>
      </c>
    </row>
    <row r="4087" spans="1:6" x14ac:dyDescent="0.25">
      <c r="A4087" s="259" t="s">
        <v>10457</v>
      </c>
      <c r="B4087" s="260">
        <v>53488</v>
      </c>
      <c r="C4087" s="261" t="s">
        <v>844</v>
      </c>
      <c r="D4087" s="262">
        <v>45901</v>
      </c>
      <c r="E4087" s="259" t="s">
        <v>898</v>
      </c>
      <c r="F4087" s="259" t="s">
        <v>438</v>
      </c>
    </row>
    <row r="4088" spans="1:6" x14ac:dyDescent="0.25">
      <c r="A4088" s="259" t="s">
        <v>10458</v>
      </c>
      <c r="B4088" s="260">
        <v>3776</v>
      </c>
      <c r="C4088" s="261" t="s">
        <v>445</v>
      </c>
      <c r="D4088" s="262">
        <v>45658</v>
      </c>
      <c r="E4088" s="259" t="s">
        <v>898</v>
      </c>
      <c r="F4088" s="259" t="s">
        <v>438</v>
      </c>
    </row>
    <row r="4089" spans="1:6" x14ac:dyDescent="0.25">
      <c r="A4089" s="259" t="s">
        <v>10459</v>
      </c>
      <c r="B4089" s="260">
        <v>4590576</v>
      </c>
      <c r="C4089" s="261" t="s">
        <v>501</v>
      </c>
      <c r="D4089" s="262">
        <v>45717</v>
      </c>
      <c r="E4089" s="259" t="s">
        <v>898</v>
      </c>
      <c r="F4089" s="259" t="s">
        <v>438</v>
      </c>
    </row>
    <row r="4090" spans="1:6" x14ac:dyDescent="0.25">
      <c r="A4090" s="259" t="s">
        <v>10460</v>
      </c>
      <c r="B4090" s="260">
        <v>4284634</v>
      </c>
      <c r="C4090" s="261" t="s">
        <v>501</v>
      </c>
      <c r="D4090" s="262">
        <v>45658</v>
      </c>
      <c r="E4090" s="259" t="s">
        <v>898</v>
      </c>
      <c r="F4090" s="259" t="s">
        <v>438</v>
      </c>
    </row>
    <row r="4091" spans="1:6" x14ac:dyDescent="0.25">
      <c r="A4091" s="259" t="s">
        <v>10461</v>
      </c>
      <c r="B4091" s="260" t="s">
        <v>17466</v>
      </c>
      <c r="C4091" s="261" t="s">
        <v>529</v>
      </c>
      <c r="D4091" s="262">
        <v>45901</v>
      </c>
      <c r="E4091" s="259" t="s">
        <v>898</v>
      </c>
      <c r="F4091" s="259" t="s">
        <v>438</v>
      </c>
    </row>
    <row r="4092" spans="1:6" x14ac:dyDescent="0.25">
      <c r="A4092" s="259" t="s">
        <v>10462</v>
      </c>
      <c r="B4092" s="260">
        <v>6008954</v>
      </c>
      <c r="C4092" s="261" t="s">
        <v>480</v>
      </c>
      <c r="D4092" s="262">
        <v>45809</v>
      </c>
      <c r="E4092" s="259" t="s">
        <v>898</v>
      </c>
      <c r="F4092" s="259" t="s">
        <v>438</v>
      </c>
    </row>
    <row r="4093" spans="1:6" x14ac:dyDescent="0.25">
      <c r="A4093" s="259" t="s">
        <v>10463</v>
      </c>
      <c r="B4093" s="260">
        <v>74103</v>
      </c>
      <c r="C4093" s="261" t="s">
        <v>844</v>
      </c>
      <c r="D4093" s="262">
        <v>45901</v>
      </c>
      <c r="E4093" s="259" t="s">
        <v>898</v>
      </c>
      <c r="F4093" s="259" t="s">
        <v>438</v>
      </c>
    </row>
    <row r="4094" spans="1:6" x14ac:dyDescent="0.25">
      <c r="A4094" s="259" t="s">
        <v>10464</v>
      </c>
      <c r="B4094" s="260">
        <v>13952</v>
      </c>
      <c r="C4094" s="261" t="s">
        <v>583</v>
      </c>
      <c r="D4094" s="262">
        <v>45931</v>
      </c>
      <c r="E4094" s="259" t="s">
        <v>898</v>
      </c>
      <c r="F4094" s="259" t="s">
        <v>438</v>
      </c>
    </row>
    <row r="4095" spans="1:6" x14ac:dyDescent="0.25">
      <c r="A4095" s="259" t="s">
        <v>10465</v>
      </c>
      <c r="B4095" s="260">
        <v>6789209</v>
      </c>
      <c r="C4095" s="261" t="s">
        <v>535</v>
      </c>
      <c r="D4095" s="262">
        <v>45658</v>
      </c>
      <c r="E4095" s="259" t="s">
        <v>898</v>
      </c>
      <c r="F4095" s="259" t="s">
        <v>438</v>
      </c>
    </row>
    <row r="4096" spans="1:6" x14ac:dyDescent="0.25">
      <c r="A4096" s="259" t="s">
        <v>10466</v>
      </c>
      <c r="B4096" s="260">
        <v>4666286</v>
      </c>
      <c r="C4096" s="261" t="s">
        <v>501</v>
      </c>
      <c r="D4096" s="262">
        <v>45992</v>
      </c>
      <c r="E4096" s="259" t="s">
        <v>898</v>
      </c>
      <c r="F4096" s="259" t="s">
        <v>438</v>
      </c>
    </row>
    <row r="4097" spans="1:6" x14ac:dyDescent="0.25">
      <c r="A4097" s="259" t="s">
        <v>10467</v>
      </c>
      <c r="B4097" s="260">
        <v>108017376</v>
      </c>
      <c r="C4097" s="261" t="s">
        <v>846</v>
      </c>
      <c r="D4097" s="262">
        <v>45658</v>
      </c>
      <c r="E4097" s="259" t="s">
        <v>898</v>
      </c>
      <c r="F4097" s="259" t="s">
        <v>438</v>
      </c>
    </row>
    <row r="4098" spans="1:6" x14ac:dyDescent="0.25">
      <c r="A4098" s="259" t="s">
        <v>10468</v>
      </c>
      <c r="B4098" s="260">
        <v>28610</v>
      </c>
      <c r="C4098" s="261" t="s">
        <v>844</v>
      </c>
      <c r="D4098" s="262">
        <v>45992</v>
      </c>
      <c r="E4098" s="259" t="s">
        <v>898</v>
      </c>
      <c r="F4098" s="259" t="s">
        <v>438</v>
      </c>
    </row>
    <row r="4099" spans="1:6" x14ac:dyDescent="0.25">
      <c r="A4099" s="259" t="s">
        <v>10469</v>
      </c>
      <c r="B4099" s="260">
        <v>40706</v>
      </c>
      <c r="C4099" s="261" t="s">
        <v>479</v>
      </c>
      <c r="D4099" s="262">
        <v>45658</v>
      </c>
      <c r="E4099" s="259" t="s">
        <v>898</v>
      </c>
      <c r="F4099" s="259" t="s">
        <v>438</v>
      </c>
    </row>
    <row r="4100" spans="1:6" x14ac:dyDescent="0.25">
      <c r="A4100" s="259" t="s">
        <v>10470</v>
      </c>
      <c r="B4100" s="260">
        <v>42863</v>
      </c>
      <c r="C4100" s="261" t="s">
        <v>479</v>
      </c>
      <c r="D4100" s="262">
        <v>45658</v>
      </c>
      <c r="E4100" s="259" t="s">
        <v>898</v>
      </c>
      <c r="F4100" s="259" t="s">
        <v>438</v>
      </c>
    </row>
    <row r="4101" spans="1:6" x14ac:dyDescent="0.25">
      <c r="A4101" s="259" t="s">
        <v>10471</v>
      </c>
      <c r="B4101" s="260">
        <v>97045</v>
      </c>
      <c r="C4101" s="261" t="s">
        <v>844</v>
      </c>
      <c r="D4101" s="262">
        <v>45658</v>
      </c>
      <c r="E4101" s="259" t="s">
        <v>898</v>
      </c>
      <c r="F4101" s="259" t="s">
        <v>438</v>
      </c>
    </row>
    <row r="4102" spans="1:6" x14ac:dyDescent="0.25">
      <c r="A4102" s="259" t="s">
        <v>10472</v>
      </c>
      <c r="B4102" s="260">
        <v>335595</v>
      </c>
      <c r="C4102" s="261" t="s">
        <v>454</v>
      </c>
      <c r="D4102" s="262">
        <v>45901</v>
      </c>
      <c r="E4102" s="259" t="s">
        <v>898</v>
      </c>
      <c r="F4102" s="259" t="s">
        <v>438</v>
      </c>
    </row>
    <row r="4103" spans="1:6" x14ac:dyDescent="0.25">
      <c r="A4103" s="259" t="s">
        <v>10473</v>
      </c>
      <c r="B4103" s="260">
        <v>215297</v>
      </c>
      <c r="C4103" s="261" t="s">
        <v>529</v>
      </c>
      <c r="D4103" s="262">
        <v>45901</v>
      </c>
      <c r="E4103" s="259" t="s">
        <v>898</v>
      </c>
      <c r="F4103" s="259" t="s">
        <v>438</v>
      </c>
    </row>
    <row r="4104" spans="1:6" x14ac:dyDescent="0.25">
      <c r="A4104" s="259" t="s">
        <v>10474</v>
      </c>
      <c r="B4104" s="260">
        <v>334078</v>
      </c>
      <c r="C4104" s="261" t="s">
        <v>454</v>
      </c>
      <c r="D4104" s="262">
        <v>45901</v>
      </c>
      <c r="E4104" s="259" t="s">
        <v>898</v>
      </c>
      <c r="F4104" s="259" t="s">
        <v>438</v>
      </c>
    </row>
    <row r="4105" spans="1:6" x14ac:dyDescent="0.25">
      <c r="A4105" s="259" t="s">
        <v>10475</v>
      </c>
      <c r="B4105" s="260">
        <v>64592</v>
      </c>
      <c r="C4105" s="261" t="s">
        <v>844</v>
      </c>
      <c r="D4105" s="262">
        <v>45901</v>
      </c>
      <c r="E4105" s="259" t="s">
        <v>898</v>
      </c>
      <c r="F4105" s="259" t="s">
        <v>438</v>
      </c>
    </row>
    <row r="4106" spans="1:6" x14ac:dyDescent="0.25">
      <c r="A4106" s="259" t="s">
        <v>10476</v>
      </c>
      <c r="B4106" s="260">
        <v>52836</v>
      </c>
      <c r="C4106" s="261" t="s">
        <v>844</v>
      </c>
      <c r="D4106" s="262">
        <v>45901</v>
      </c>
      <c r="E4106" s="259" t="s">
        <v>898</v>
      </c>
      <c r="F4106" s="259" t="s">
        <v>438</v>
      </c>
    </row>
    <row r="4107" spans="1:6" x14ac:dyDescent="0.25">
      <c r="A4107" s="259" t="s">
        <v>10477</v>
      </c>
      <c r="B4107" s="260">
        <v>232572</v>
      </c>
      <c r="C4107" s="261" t="s">
        <v>529</v>
      </c>
      <c r="D4107" s="262">
        <v>45658</v>
      </c>
      <c r="E4107" s="259" t="s">
        <v>898</v>
      </c>
      <c r="F4107" s="259" t="s">
        <v>438</v>
      </c>
    </row>
    <row r="4108" spans="1:6" x14ac:dyDescent="0.25">
      <c r="A4108" s="259" t="s">
        <v>10478</v>
      </c>
      <c r="B4108" s="260">
        <v>233700</v>
      </c>
      <c r="C4108" s="261" t="s">
        <v>529</v>
      </c>
      <c r="D4108" s="262">
        <v>45658</v>
      </c>
      <c r="E4108" s="259" t="s">
        <v>898</v>
      </c>
      <c r="F4108" s="259" t="s">
        <v>438</v>
      </c>
    </row>
    <row r="4109" spans="1:6" x14ac:dyDescent="0.25">
      <c r="A4109" s="259" t="s">
        <v>10479</v>
      </c>
      <c r="B4109" s="260">
        <v>6025311</v>
      </c>
      <c r="C4109" s="261" t="s">
        <v>480</v>
      </c>
      <c r="D4109" s="262">
        <v>45992</v>
      </c>
      <c r="E4109" s="259" t="s">
        <v>898</v>
      </c>
      <c r="F4109" s="259" t="s">
        <v>438</v>
      </c>
    </row>
    <row r="4110" spans="1:6" x14ac:dyDescent="0.25">
      <c r="A4110" s="259" t="s">
        <v>10480</v>
      </c>
      <c r="B4110" s="260">
        <v>526306</v>
      </c>
      <c r="C4110" s="261" t="s">
        <v>509</v>
      </c>
      <c r="D4110" s="262">
        <v>45658</v>
      </c>
      <c r="E4110" s="259" t="s">
        <v>898</v>
      </c>
      <c r="F4110" s="259" t="s">
        <v>438</v>
      </c>
    </row>
    <row r="4111" spans="1:6" x14ac:dyDescent="0.25">
      <c r="A4111" s="259" t="s">
        <v>10481</v>
      </c>
      <c r="B4111" s="260">
        <v>522690</v>
      </c>
      <c r="C4111" s="261" t="s">
        <v>509</v>
      </c>
      <c r="D4111" s="262">
        <v>45658</v>
      </c>
      <c r="E4111" s="259" t="s">
        <v>898</v>
      </c>
      <c r="F4111" s="259" t="s">
        <v>438</v>
      </c>
    </row>
    <row r="4112" spans="1:6" x14ac:dyDescent="0.25">
      <c r="A4112" s="259" t="s">
        <v>10482</v>
      </c>
      <c r="B4112" s="260">
        <v>96131</v>
      </c>
      <c r="C4112" s="261" t="s">
        <v>844</v>
      </c>
      <c r="D4112" s="262">
        <v>45809</v>
      </c>
      <c r="E4112" s="259" t="s">
        <v>898</v>
      </c>
      <c r="F4112" s="259" t="s">
        <v>438</v>
      </c>
    </row>
    <row r="4113" spans="1:6" x14ac:dyDescent="0.25">
      <c r="A4113" s="259" t="s">
        <v>10483</v>
      </c>
      <c r="B4113" s="260">
        <v>13739</v>
      </c>
      <c r="C4113" s="261" t="s">
        <v>583</v>
      </c>
      <c r="D4113" s="262">
        <v>45992</v>
      </c>
      <c r="E4113" s="259" t="s">
        <v>898</v>
      </c>
      <c r="F4113" s="259" t="s">
        <v>438</v>
      </c>
    </row>
    <row r="4114" spans="1:6" x14ac:dyDescent="0.25">
      <c r="A4114" s="259" t="s">
        <v>10484</v>
      </c>
      <c r="B4114" s="260">
        <v>4227914</v>
      </c>
      <c r="C4114" s="261" t="s">
        <v>468</v>
      </c>
      <c r="D4114" s="262">
        <v>45658</v>
      </c>
      <c r="E4114" s="259" t="s">
        <v>898</v>
      </c>
      <c r="F4114" s="259" t="s">
        <v>438</v>
      </c>
    </row>
    <row r="4115" spans="1:6" x14ac:dyDescent="0.25">
      <c r="A4115" s="259" t="s">
        <v>10485</v>
      </c>
      <c r="B4115" s="260">
        <v>794310</v>
      </c>
      <c r="C4115" s="261" t="s">
        <v>509</v>
      </c>
      <c r="D4115" s="262">
        <v>45931</v>
      </c>
      <c r="E4115" s="259" t="s">
        <v>898</v>
      </c>
      <c r="F4115" s="259" t="s">
        <v>438</v>
      </c>
    </row>
    <row r="4116" spans="1:6" x14ac:dyDescent="0.25">
      <c r="A4116" s="259" t="s">
        <v>10486</v>
      </c>
      <c r="B4116" s="260">
        <v>7006898</v>
      </c>
      <c r="C4116" s="261" t="s">
        <v>480</v>
      </c>
      <c r="D4116" s="262">
        <v>45901</v>
      </c>
      <c r="E4116" s="259" t="s">
        <v>898</v>
      </c>
      <c r="F4116" s="259" t="s">
        <v>438</v>
      </c>
    </row>
    <row r="4117" spans="1:6" x14ac:dyDescent="0.25">
      <c r="A4117" s="259" t="s">
        <v>10487</v>
      </c>
      <c r="B4117" s="260">
        <v>6025411</v>
      </c>
      <c r="C4117" s="261" t="s">
        <v>480</v>
      </c>
      <c r="D4117" s="262">
        <v>45717</v>
      </c>
      <c r="E4117" s="259" t="s">
        <v>898</v>
      </c>
      <c r="F4117" s="259" t="s">
        <v>438</v>
      </c>
    </row>
    <row r="4118" spans="1:6" x14ac:dyDescent="0.25">
      <c r="A4118" s="259" t="s">
        <v>10488</v>
      </c>
      <c r="B4118" s="260">
        <v>5003178</v>
      </c>
      <c r="C4118" s="261" t="s">
        <v>480</v>
      </c>
      <c r="D4118" s="262">
        <v>45962</v>
      </c>
      <c r="E4118" s="259" t="s">
        <v>898</v>
      </c>
      <c r="F4118" s="259" t="s">
        <v>438</v>
      </c>
    </row>
    <row r="4119" spans="1:6" x14ac:dyDescent="0.25">
      <c r="A4119" s="259" t="s">
        <v>10489</v>
      </c>
      <c r="B4119" s="260">
        <v>54843</v>
      </c>
      <c r="C4119" s="261" t="s">
        <v>844</v>
      </c>
      <c r="D4119" s="262">
        <v>45901</v>
      </c>
      <c r="E4119" s="259" t="s">
        <v>898</v>
      </c>
      <c r="F4119" s="259" t="s">
        <v>438</v>
      </c>
    </row>
    <row r="4120" spans="1:6" x14ac:dyDescent="0.25">
      <c r="A4120" s="259" t="s">
        <v>10490</v>
      </c>
      <c r="B4120" s="260">
        <v>7008441</v>
      </c>
      <c r="C4120" s="261" t="s">
        <v>480</v>
      </c>
      <c r="D4120" s="262">
        <v>45901</v>
      </c>
      <c r="E4120" s="259" t="s">
        <v>898</v>
      </c>
      <c r="F4120" s="259" t="s">
        <v>438</v>
      </c>
    </row>
    <row r="4121" spans="1:6" x14ac:dyDescent="0.25">
      <c r="A4121" s="259" t="s">
        <v>10491</v>
      </c>
      <c r="B4121" s="260">
        <v>4248274</v>
      </c>
      <c r="C4121" s="261" t="s">
        <v>501</v>
      </c>
      <c r="D4121" s="262">
        <v>45658</v>
      </c>
      <c r="E4121" s="259" t="s">
        <v>898</v>
      </c>
      <c r="F4121" s="259" t="s">
        <v>438</v>
      </c>
    </row>
    <row r="4122" spans="1:6" x14ac:dyDescent="0.25">
      <c r="A4122" s="259" t="s">
        <v>10492</v>
      </c>
      <c r="B4122" s="260">
        <v>7495023010196</v>
      </c>
      <c r="C4122" s="261" t="s">
        <v>492</v>
      </c>
      <c r="D4122" s="262">
        <v>45901</v>
      </c>
      <c r="E4122" s="259" t="s">
        <v>898</v>
      </c>
      <c r="F4122" s="259" t="s">
        <v>438</v>
      </c>
    </row>
    <row r="4123" spans="1:6" x14ac:dyDescent="0.25">
      <c r="A4123" s="259" t="s">
        <v>10493</v>
      </c>
      <c r="B4123" s="260">
        <v>5008396</v>
      </c>
      <c r="C4123" s="261" t="s">
        <v>480</v>
      </c>
      <c r="D4123" s="262">
        <v>45901</v>
      </c>
      <c r="E4123" s="259" t="s">
        <v>898</v>
      </c>
      <c r="F4123" s="259" t="s">
        <v>438</v>
      </c>
    </row>
    <row r="4124" spans="1:6" x14ac:dyDescent="0.25">
      <c r="A4124" s="259" t="s">
        <v>10494</v>
      </c>
      <c r="B4124" s="260">
        <v>42392</v>
      </c>
      <c r="C4124" s="261" t="s">
        <v>844</v>
      </c>
      <c r="D4124" s="262">
        <v>45658</v>
      </c>
      <c r="E4124" s="259" t="s">
        <v>898</v>
      </c>
      <c r="F4124" s="259" t="s">
        <v>438</v>
      </c>
    </row>
    <row r="4125" spans="1:6" x14ac:dyDescent="0.25">
      <c r="A4125" s="259" t="s">
        <v>10495</v>
      </c>
      <c r="B4125" s="260">
        <v>15483</v>
      </c>
      <c r="C4125" s="261" t="s">
        <v>478</v>
      </c>
      <c r="D4125" s="262">
        <v>45717</v>
      </c>
      <c r="E4125" s="259" t="s">
        <v>898</v>
      </c>
      <c r="F4125" s="259" t="s">
        <v>438</v>
      </c>
    </row>
    <row r="4126" spans="1:6" x14ac:dyDescent="0.25">
      <c r="A4126" s="259" t="s">
        <v>10496</v>
      </c>
      <c r="B4126" s="260">
        <v>42132</v>
      </c>
      <c r="C4126" s="261" t="s">
        <v>479</v>
      </c>
      <c r="D4126" s="262">
        <v>45658</v>
      </c>
      <c r="E4126" s="259" t="s">
        <v>898</v>
      </c>
      <c r="F4126" s="259" t="s">
        <v>438</v>
      </c>
    </row>
    <row r="4127" spans="1:6" x14ac:dyDescent="0.25">
      <c r="A4127" s="259" t="s">
        <v>10497</v>
      </c>
      <c r="B4127" s="260">
        <v>231671</v>
      </c>
      <c r="C4127" s="261" t="s">
        <v>529</v>
      </c>
      <c r="D4127" s="262">
        <v>45931</v>
      </c>
      <c r="E4127" s="259" t="s">
        <v>898</v>
      </c>
      <c r="F4127" s="259" t="s">
        <v>438</v>
      </c>
    </row>
    <row r="4128" spans="1:6" x14ac:dyDescent="0.25">
      <c r="A4128" s="259" t="s">
        <v>10498</v>
      </c>
      <c r="B4128" s="260">
        <v>343805</v>
      </c>
      <c r="C4128" s="261" t="s">
        <v>454</v>
      </c>
      <c r="D4128" s="262">
        <v>45658</v>
      </c>
      <c r="E4128" s="259" t="s">
        <v>898</v>
      </c>
      <c r="F4128" s="259" t="s">
        <v>438</v>
      </c>
    </row>
    <row r="4129" spans="1:6" x14ac:dyDescent="0.25">
      <c r="A4129" s="259" t="s">
        <v>10499</v>
      </c>
      <c r="B4129" s="260">
        <v>377945</v>
      </c>
      <c r="C4129" s="261" t="s">
        <v>501</v>
      </c>
      <c r="D4129" s="262">
        <v>45658</v>
      </c>
      <c r="E4129" s="259" t="s">
        <v>898</v>
      </c>
      <c r="F4129" s="259" t="s">
        <v>438</v>
      </c>
    </row>
    <row r="4130" spans="1:6" x14ac:dyDescent="0.25">
      <c r="A4130" s="259" t="s">
        <v>10500</v>
      </c>
      <c r="B4130" s="260">
        <v>106980</v>
      </c>
      <c r="C4130" s="261" t="s">
        <v>583</v>
      </c>
      <c r="D4130" s="262">
        <v>45931</v>
      </c>
      <c r="E4130" s="259" t="s">
        <v>898</v>
      </c>
      <c r="F4130" s="259" t="s">
        <v>438</v>
      </c>
    </row>
    <row r="4131" spans="1:6" x14ac:dyDescent="0.25">
      <c r="A4131" s="259" t="s">
        <v>10501</v>
      </c>
      <c r="B4131" s="260">
        <v>14878</v>
      </c>
      <c r="C4131" s="261" t="s">
        <v>844</v>
      </c>
      <c r="D4131" s="262">
        <v>45901</v>
      </c>
      <c r="E4131" s="259" t="s">
        <v>898</v>
      </c>
      <c r="F4131" s="259" t="s">
        <v>438</v>
      </c>
    </row>
    <row r="4132" spans="1:6" x14ac:dyDescent="0.25">
      <c r="A4132" s="259" t="s">
        <v>10502</v>
      </c>
      <c r="B4132" s="260">
        <v>67079</v>
      </c>
      <c r="C4132" s="261" t="s">
        <v>441</v>
      </c>
      <c r="D4132" s="262">
        <v>45658</v>
      </c>
      <c r="E4132" s="259" t="s">
        <v>898</v>
      </c>
      <c r="F4132" s="259" t="s">
        <v>438</v>
      </c>
    </row>
    <row r="4133" spans="1:6" x14ac:dyDescent="0.25">
      <c r="A4133" s="259" t="s">
        <v>10503</v>
      </c>
      <c r="B4133" s="260">
        <v>482593</v>
      </c>
      <c r="C4133" s="261" t="s">
        <v>454</v>
      </c>
      <c r="D4133" s="262">
        <v>45658</v>
      </c>
      <c r="E4133" s="259" t="s">
        <v>898</v>
      </c>
      <c r="F4133" s="259" t="s">
        <v>438</v>
      </c>
    </row>
    <row r="4134" spans="1:6" x14ac:dyDescent="0.25">
      <c r="A4134" s="259" t="s">
        <v>10504</v>
      </c>
      <c r="B4134" s="260">
        <v>50058809</v>
      </c>
      <c r="C4134" s="261" t="s">
        <v>480</v>
      </c>
      <c r="D4134" s="262">
        <v>45901</v>
      </c>
      <c r="E4134" s="259" t="s">
        <v>898</v>
      </c>
      <c r="F4134" s="259" t="s">
        <v>438</v>
      </c>
    </row>
    <row r="4135" spans="1:6" x14ac:dyDescent="0.25">
      <c r="A4135" s="259" t="s">
        <v>10505</v>
      </c>
      <c r="B4135" s="260">
        <v>63836</v>
      </c>
      <c r="C4135" s="261" t="s">
        <v>441</v>
      </c>
      <c r="D4135" s="262">
        <v>45658</v>
      </c>
      <c r="E4135" s="259" t="s">
        <v>898</v>
      </c>
      <c r="F4135" s="259" t="s">
        <v>438</v>
      </c>
    </row>
    <row r="4136" spans="1:6" x14ac:dyDescent="0.25">
      <c r="A4136" s="259" t="s">
        <v>10506</v>
      </c>
      <c r="B4136" s="260">
        <v>628584</v>
      </c>
      <c r="C4136" s="261" t="s">
        <v>454</v>
      </c>
      <c r="D4136" s="262">
        <v>45901</v>
      </c>
      <c r="E4136" s="259" t="s">
        <v>898</v>
      </c>
      <c r="F4136" s="259" t="s">
        <v>438</v>
      </c>
    </row>
    <row r="4137" spans="1:6" x14ac:dyDescent="0.25">
      <c r="A4137" s="259" t="s">
        <v>10507</v>
      </c>
      <c r="B4137" s="260">
        <v>20497</v>
      </c>
      <c r="C4137" s="261" t="s">
        <v>844</v>
      </c>
      <c r="D4137" s="262">
        <v>45901</v>
      </c>
      <c r="E4137" s="259" t="s">
        <v>898</v>
      </c>
      <c r="F4137" s="259" t="s">
        <v>438</v>
      </c>
    </row>
    <row r="4138" spans="1:6" x14ac:dyDescent="0.25">
      <c r="A4138" s="259" t="s">
        <v>10508</v>
      </c>
      <c r="B4138" s="260">
        <v>5000068</v>
      </c>
      <c r="C4138" s="261" t="s">
        <v>480</v>
      </c>
      <c r="D4138" s="262">
        <v>45901</v>
      </c>
      <c r="E4138" s="259" t="s">
        <v>898</v>
      </c>
      <c r="F4138" s="259" t="s">
        <v>438</v>
      </c>
    </row>
    <row r="4139" spans="1:6" x14ac:dyDescent="0.25">
      <c r="A4139" s="259" t="s">
        <v>10509</v>
      </c>
      <c r="B4139" s="260">
        <v>497738</v>
      </c>
      <c r="C4139" s="261" t="s">
        <v>454</v>
      </c>
      <c r="D4139" s="262">
        <v>45658</v>
      </c>
      <c r="E4139" s="259" t="s">
        <v>898</v>
      </c>
      <c r="F4139" s="259" t="s">
        <v>438</v>
      </c>
    </row>
    <row r="4140" spans="1:6" x14ac:dyDescent="0.25">
      <c r="A4140" s="259" t="s">
        <v>10510</v>
      </c>
      <c r="B4140" s="260">
        <v>136865</v>
      </c>
      <c r="C4140" s="261" t="s">
        <v>441</v>
      </c>
      <c r="D4140" s="262">
        <v>45658</v>
      </c>
      <c r="E4140" s="259" t="s">
        <v>898</v>
      </c>
      <c r="F4140" s="259" t="s">
        <v>438</v>
      </c>
    </row>
    <row r="4141" spans="1:6" x14ac:dyDescent="0.25">
      <c r="A4141" s="259" t="s">
        <v>10511</v>
      </c>
      <c r="B4141" s="260">
        <v>136988</v>
      </c>
      <c r="C4141" s="261" t="s">
        <v>441</v>
      </c>
      <c r="D4141" s="262">
        <v>45658</v>
      </c>
      <c r="E4141" s="259" t="s">
        <v>898</v>
      </c>
      <c r="F4141" s="259" t="s">
        <v>438</v>
      </c>
    </row>
    <row r="4142" spans="1:6" x14ac:dyDescent="0.25">
      <c r="A4142" s="259" t="s">
        <v>10512</v>
      </c>
      <c r="B4142" s="260">
        <v>54083</v>
      </c>
      <c r="C4142" s="261" t="s">
        <v>844</v>
      </c>
      <c r="D4142" s="262">
        <v>45901</v>
      </c>
      <c r="E4142" s="259" t="s">
        <v>898</v>
      </c>
      <c r="F4142" s="259" t="s">
        <v>438</v>
      </c>
    </row>
    <row r="4143" spans="1:6" x14ac:dyDescent="0.25">
      <c r="A4143" s="259" t="s">
        <v>10513</v>
      </c>
      <c r="B4143" s="260">
        <v>12213</v>
      </c>
      <c r="C4143" s="261" t="s">
        <v>445</v>
      </c>
      <c r="D4143" s="262">
        <v>45658</v>
      </c>
      <c r="E4143" s="259" t="s">
        <v>898</v>
      </c>
      <c r="F4143" s="259" t="s">
        <v>438</v>
      </c>
    </row>
    <row r="4144" spans="1:6" x14ac:dyDescent="0.25">
      <c r="A4144" s="259" t="s">
        <v>10514</v>
      </c>
      <c r="B4144" s="260">
        <v>239485</v>
      </c>
      <c r="C4144" s="261" t="s">
        <v>529</v>
      </c>
      <c r="D4144" s="262">
        <v>45992</v>
      </c>
      <c r="E4144" s="259" t="s">
        <v>898</v>
      </c>
      <c r="F4144" s="259" t="s">
        <v>438</v>
      </c>
    </row>
    <row r="4145" spans="1:6" x14ac:dyDescent="0.25">
      <c r="A4145" s="259" t="s">
        <v>10515</v>
      </c>
      <c r="B4145" s="260">
        <v>360577</v>
      </c>
      <c r="C4145" s="261" t="s">
        <v>454</v>
      </c>
      <c r="D4145" s="262">
        <v>45931</v>
      </c>
      <c r="E4145" s="259" t="s">
        <v>898</v>
      </c>
      <c r="F4145" s="259" t="s">
        <v>438</v>
      </c>
    </row>
    <row r="4146" spans="1:6" x14ac:dyDescent="0.25">
      <c r="A4146" s="259" t="s">
        <v>10516</v>
      </c>
      <c r="B4146" s="260">
        <v>6005647</v>
      </c>
      <c r="C4146" s="261" t="s">
        <v>480</v>
      </c>
      <c r="D4146" s="262">
        <v>45809</v>
      </c>
      <c r="E4146" s="259" t="s">
        <v>898</v>
      </c>
      <c r="F4146" s="259" t="s">
        <v>438</v>
      </c>
    </row>
    <row r="4147" spans="1:6" x14ac:dyDescent="0.25">
      <c r="A4147" s="259" t="s">
        <v>10517</v>
      </c>
      <c r="B4147" s="260">
        <v>2337960</v>
      </c>
      <c r="C4147" s="261" t="s">
        <v>529</v>
      </c>
      <c r="D4147" s="262">
        <v>45992</v>
      </c>
      <c r="E4147" s="259" t="s">
        <v>898</v>
      </c>
      <c r="F4147" s="259" t="s">
        <v>438</v>
      </c>
    </row>
    <row r="4148" spans="1:6" x14ac:dyDescent="0.25">
      <c r="A4148" s="259" t="s">
        <v>15420</v>
      </c>
      <c r="B4148" s="260">
        <v>54563</v>
      </c>
      <c r="C4148" s="261" t="s">
        <v>844</v>
      </c>
      <c r="D4148" s="262">
        <v>45658</v>
      </c>
      <c r="E4148" s="259" t="s">
        <v>898</v>
      </c>
      <c r="F4148" s="259" t="s">
        <v>438</v>
      </c>
    </row>
    <row r="4149" spans="1:6" x14ac:dyDescent="0.25">
      <c r="A4149" s="259" t="s">
        <v>10519</v>
      </c>
      <c r="B4149" s="260">
        <v>280863</v>
      </c>
      <c r="C4149" s="261" t="s">
        <v>454</v>
      </c>
      <c r="D4149" s="262">
        <v>45839</v>
      </c>
      <c r="E4149" s="259" t="s">
        <v>898</v>
      </c>
      <c r="F4149" s="259" t="s">
        <v>438</v>
      </c>
    </row>
    <row r="4150" spans="1:6" x14ac:dyDescent="0.25">
      <c r="A4150" s="259" t="s">
        <v>10520</v>
      </c>
      <c r="B4150" s="260">
        <v>281513</v>
      </c>
      <c r="C4150" s="261" t="s">
        <v>454</v>
      </c>
      <c r="D4150" s="262">
        <v>45839</v>
      </c>
      <c r="E4150" s="259" t="s">
        <v>898</v>
      </c>
      <c r="F4150" s="259" t="s">
        <v>438</v>
      </c>
    </row>
    <row r="4151" spans="1:6" x14ac:dyDescent="0.25">
      <c r="A4151" s="259" t="s">
        <v>10521</v>
      </c>
      <c r="B4151" s="260">
        <v>231350</v>
      </c>
      <c r="C4151" s="261" t="s">
        <v>529</v>
      </c>
      <c r="D4151" s="262">
        <v>45972</v>
      </c>
      <c r="E4151" s="259" t="s">
        <v>898</v>
      </c>
      <c r="F4151" s="259" t="s">
        <v>438</v>
      </c>
    </row>
    <row r="4152" spans="1:6" x14ac:dyDescent="0.25">
      <c r="A4152" s="259" t="s">
        <v>10522</v>
      </c>
      <c r="B4152" s="260">
        <v>483242</v>
      </c>
      <c r="C4152" s="261" t="s">
        <v>454</v>
      </c>
      <c r="D4152" s="262">
        <v>45658</v>
      </c>
      <c r="E4152" s="259" t="s">
        <v>898</v>
      </c>
      <c r="F4152" s="259" t="s">
        <v>438</v>
      </c>
    </row>
    <row r="4153" spans="1:6" x14ac:dyDescent="0.25">
      <c r="A4153" s="259" t="s">
        <v>10523</v>
      </c>
      <c r="B4153" s="260">
        <v>224569</v>
      </c>
      <c r="C4153" s="261" t="s">
        <v>529</v>
      </c>
      <c r="D4153" s="262">
        <v>45658</v>
      </c>
      <c r="E4153" s="259" t="s">
        <v>898</v>
      </c>
      <c r="F4153" s="259" t="s">
        <v>438</v>
      </c>
    </row>
    <row r="4154" spans="1:6" x14ac:dyDescent="0.25">
      <c r="A4154" s="259" t="s">
        <v>10524</v>
      </c>
      <c r="B4154" s="260">
        <v>137141</v>
      </c>
      <c r="C4154" s="261" t="s">
        <v>441</v>
      </c>
      <c r="D4154" s="262">
        <v>45658</v>
      </c>
      <c r="E4154" s="259" t="s">
        <v>898</v>
      </c>
      <c r="F4154" s="259" t="s">
        <v>438</v>
      </c>
    </row>
    <row r="4155" spans="1:6" x14ac:dyDescent="0.25">
      <c r="A4155" s="259" t="s">
        <v>10525</v>
      </c>
      <c r="B4155" s="260">
        <v>137787</v>
      </c>
      <c r="C4155" s="261" t="s">
        <v>441</v>
      </c>
      <c r="D4155" s="262">
        <v>45778</v>
      </c>
      <c r="E4155" s="259" t="s">
        <v>898</v>
      </c>
      <c r="F4155" s="259" t="s">
        <v>438</v>
      </c>
    </row>
    <row r="4156" spans="1:6" x14ac:dyDescent="0.25">
      <c r="A4156" s="259" t="s">
        <v>10526</v>
      </c>
      <c r="B4156" s="260">
        <v>137771</v>
      </c>
      <c r="C4156" s="261" t="s">
        <v>441</v>
      </c>
      <c r="D4156" s="262">
        <v>45658</v>
      </c>
      <c r="E4156" s="259" t="s">
        <v>898</v>
      </c>
      <c r="F4156" s="259" t="s">
        <v>438</v>
      </c>
    </row>
    <row r="4157" spans="1:6" x14ac:dyDescent="0.25">
      <c r="A4157" s="259" t="s">
        <v>10527</v>
      </c>
      <c r="B4157" s="260">
        <v>4198825</v>
      </c>
      <c r="C4157" s="261" t="s">
        <v>468</v>
      </c>
      <c r="D4157" s="262">
        <v>45809</v>
      </c>
      <c r="E4157" s="259" t="s">
        <v>898</v>
      </c>
      <c r="F4157" s="259" t="s">
        <v>438</v>
      </c>
    </row>
    <row r="4158" spans="1:6" x14ac:dyDescent="0.25">
      <c r="A4158" s="259" t="s">
        <v>10528</v>
      </c>
      <c r="B4158" s="260">
        <v>88643</v>
      </c>
      <c r="C4158" s="261" t="s">
        <v>447</v>
      </c>
      <c r="D4158" s="262">
        <v>45901</v>
      </c>
      <c r="E4158" s="259" t="s">
        <v>898</v>
      </c>
      <c r="F4158" s="259" t="s">
        <v>438</v>
      </c>
    </row>
    <row r="4159" spans="1:6" x14ac:dyDescent="0.25">
      <c r="A4159" s="259" t="s">
        <v>10529</v>
      </c>
      <c r="B4159" s="260">
        <v>110233</v>
      </c>
      <c r="C4159" s="261" t="s">
        <v>583</v>
      </c>
      <c r="D4159" s="262">
        <v>45901</v>
      </c>
      <c r="E4159" s="259" t="s">
        <v>898</v>
      </c>
      <c r="F4159" s="259" t="s">
        <v>438</v>
      </c>
    </row>
    <row r="4160" spans="1:6" x14ac:dyDescent="0.25">
      <c r="A4160" s="259" t="s">
        <v>10530</v>
      </c>
      <c r="B4160" s="260">
        <v>628600</v>
      </c>
      <c r="C4160" s="261" t="s">
        <v>454</v>
      </c>
      <c r="D4160" s="262">
        <v>45901</v>
      </c>
      <c r="E4160" s="259" t="s">
        <v>898</v>
      </c>
      <c r="F4160" s="259" t="s">
        <v>438</v>
      </c>
    </row>
    <row r="4161" spans="1:6" x14ac:dyDescent="0.25">
      <c r="A4161" s="259" t="s">
        <v>10531</v>
      </c>
      <c r="B4161" s="260">
        <v>7789024021695</v>
      </c>
      <c r="C4161" s="261" t="s">
        <v>478</v>
      </c>
      <c r="D4161" s="262">
        <v>45658</v>
      </c>
      <c r="E4161" s="259" t="s">
        <v>898</v>
      </c>
      <c r="F4161" s="259" t="s">
        <v>438</v>
      </c>
    </row>
    <row r="4162" spans="1:6" x14ac:dyDescent="0.25">
      <c r="A4162" s="259" t="s">
        <v>10532</v>
      </c>
      <c r="B4162" s="260">
        <v>74478</v>
      </c>
      <c r="C4162" s="261" t="s">
        <v>844</v>
      </c>
      <c r="D4162" s="262">
        <v>45658</v>
      </c>
      <c r="E4162" s="259" t="s">
        <v>898</v>
      </c>
      <c r="F4162" s="259" t="s">
        <v>438</v>
      </c>
    </row>
    <row r="4163" spans="1:6" x14ac:dyDescent="0.25">
      <c r="A4163" s="259" t="s">
        <v>10533</v>
      </c>
      <c r="B4163" s="260">
        <v>289143</v>
      </c>
      <c r="C4163" s="261" t="s">
        <v>454</v>
      </c>
      <c r="D4163" s="262">
        <v>45717</v>
      </c>
      <c r="E4163" s="259" t="s">
        <v>898</v>
      </c>
      <c r="F4163" s="259" t="s">
        <v>438</v>
      </c>
    </row>
    <row r="4164" spans="1:6" x14ac:dyDescent="0.25">
      <c r="A4164" s="259" t="s">
        <v>10534</v>
      </c>
      <c r="B4164" s="260">
        <v>314896</v>
      </c>
      <c r="C4164" s="261" t="s">
        <v>454</v>
      </c>
      <c r="D4164" s="262">
        <v>45809</v>
      </c>
      <c r="E4164" s="259" t="s">
        <v>898</v>
      </c>
      <c r="F4164" s="259" t="s">
        <v>438</v>
      </c>
    </row>
    <row r="4165" spans="1:6" x14ac:dyDescent="0.25">
      <c r="A4165" s="259" t="s">
        <v>10535</v>
      </c>
      <c r="B4165" s="260">
        <v>6864709</v>
      </c>
      <c r="C4165" s="261" t="s">
        <v>535</v>
      </c>
      <c r="D4165" s="262">
        <v>45658</v>
      </c>
      <c r="E4165" s="259" t="s">
        <v>898</v>
      </c>
      <c r="F4165" s="259" t="s">
        <v>438</v>
      </c>
    </row>
    <row r="4166" spans="1:6" x14ac:dyDescent="0.25">
      <c r="A4166" s="259" t="s">
        <v>10536</v>
      </c>
      <c r="B4166" s="260" t="s">
        <v>17948</v>
      </c>
      <c r="C4166" s="261" t="s">
        <v>844</v>
      </c>
      <c r="D4166" s="262">
        <v>45809</v>
      </c>
      <c r="E4166" s="259" t="s">
        <v>898</v>
      </c>
      <c r="F4166" s="259" t="s">
        <v>438</v>
      </c>
    </row>
    <row r="4167" spans="1:6" x14ac:dyDescent="0.25">
      <c r="A4167" s="259" t="s">
        <v>10537</v>
      </c>
      <c r="B4167" s="260">
        <v>223521</v>
      </c>
      <c r="C4167" s="261" t="s">
        <v>529</v>
      </c>
      <c r="D4167" s="262">
        <v>45658</v>
      </c>
      <c r="E4167" s="259" t="s">
        <v>898</v>
      </c>
      <c r="F4167" s="259" t="s">
        <v>438</v>
      </c>
    </row>
    <row r="4168" spans="1:6" x14ac:dyDescent="0.25">
      <c r="A4168" s="259" t="s">
        <v>10538</v>
      </c>
      <c r="B4168" s="260">
        <v>223068</v>
      </c>
      <c r="C4168" s="261" t="s">
        <v>529</v>
      </c>
      <c r="D4168" s="262">
        <v>45931</v>
      </c>
      <c r="E4168" s="259" t="s">
        <v>898</v>
      </c>
      <c r="F4168" s="259" t="s">
        <v>438</v>
      </c>
    </row>
    <row r="4169" spans="1:6" x14ac:dyDescent="0.25">
      <c r="A4169" s="259" t="s">
        <v>10539</v>
      </c>
      <c r="B4169" s="260">
        <v>224823</v>
      </c>
      <c r="C4169" s="261" t="s">
        <v>529</v>
      </c>
      <c r="D4169" s="262">
        <v>45901</v>
      </c>
      <c r="E4169" s="259" t="s">
        <v>898</v>
      </c>
      <c r="F4169" s="259" t="s">
        <v>438</v>
      </c>
    </row>
    <row r="4170" spans="1:6" x14ac:dyDescent="0.25">
      <c r="A4170" s="259" t="s">
        <v>10540</v>
      </c>
      <c r="B4170" s="260">
        <v>223530</v>
      </c>
      <c r="C4170" s="261" t="s">
        <v>529</v>
      </c>
      <c r="D4170" s="262">
        <v>45901</v>
      </c>
      <c r="E4170" s="259" t="s">
        <v>898</v>
      </c>
      <c r="F4170" s="259" t="s">
        <v>438</v>
      </c>
    </row>
    <row r="4171" spans="1:6" x14ac:dyDescent="0.25">
      <c r="A4171" s="259" t="s">
        <v>10541</v>
      </c>
      <c r="B4171" s="260">
        <v>223062</v>
      </c>
      <c r="C4171" s="261" t="s">
        <v>529</v>
      </c>
      <c r="D4171" s="262">
        <v>45901</v>
      </c>
      <c r="E4171" s="259" t="s">
        <v>898</v>
      </c>
      <c r="F4171" s="259" t="s">
        <v>438</v>
      </c>
    </row>
    <row r="4172" spans="1:6" x14ac:dyDescent="0.25">
      <c r="A4172" s="259" t="s">
        <v>10542</v>
      </c>
      <c r="B4172" s="260">
        <v>223056</v>
      </c>
      <c r="C4172" s="261" t="s">
        <v>529</v>
      </c>
      <c r="D4172" s="262">
        <v>45901</v>
      </c>
      <c r="E4172" s="259" t="s">
        <v>898</v>
      </c>
      <c r="F4172" s="259" t="s">
        <v>438</v>
      </c>
    </row>
    <row r="4173" spans="1:6" x14ac:dyDescent="0.25">
      <c r="A4173" s="259" t="s">
        <v>10543</v>
      </c>
      <c r="B4173" s="260">
        <v>215293</v>
      </c>
      <c r="C4173" s="261" t="s">
        <v>529</v>
      </c>
      <c r="D4173" s="262">
        <v>45901</v>
      </c>
      <c r="E4173" s="259" t="s">
        <v>898</v>
      </c>
      <c r="F4173" s="259" t="s">
        <v>438</v>
      </c>
    </row>
    <row r="4174" spans="1:6" x14ac:dyDescent="0.25">
      <c r="A4174" s="259" t="s">
        <v>10544</v>
      </c>
      <c r="B4174" s="260">
        <v>218009</v>
      </c>
      <c r="C4174" s="261" t="s">
        <v>529</v>
      </c>
      <c r="D4174" s="262">
        <v>45901</v>
      </c>
      <c r="E4174" s="259" t="s">
        <v>898</v>
      </c>
      <c r="F4174" s="259" t="s">
        <v>438</v>
      </c>
    </row>
    <row r="4175" spans="1:6" x14ac:dyDescent="0.25">
      <c r="A4175" s="259" t="s">
        <v>10545</v>
      </c>
      <c r="B4175" s="260">
        <v>206731</v>
      </c>
      <c r="C4175" s="261" t="s">
        <v>529</v>
      </c>
      <c r="D4175" s="262">
        <v>45658</v>
      </c>
      <c r="E4175" s="259" t="s">
        <v>898</v>
      </c>
      <c r="F4175" s="259" t="s">
        <v>438</v>
      </c>
    </row>
    <row r="4176" spans="1:6" x14ac:dyDescent="0.25">
      <c r="A4176" s="259" t="s">
        <v>10546</v>
      </c>
      <c r="B4176" s="260">
        <v>218005</v>
      </c>
      <c r="C4176" s="261" t="s">
        <v>529</v>
      </c>
      <c r="D4176" s="262">
        <v>45901</v>
      </c>
      <c r="E4176" s="259" t="s">
        <v>898</v>
      </c>
      <c r="F4176" s="259" t="s">
        <v>438</v>
      </c>
    </row>
    <row r="4177" spans="1:6" x14ac:dyDescent="0.25">
      <c r="A4177" s="259" t="s">
        <v>10547</v>
      </c>
      <c r="B4177" s="260">
        <v>209097</v>
      </c>
      <c r="C4177" s="261" t="s">
        <v>529</v>
      </c>
      <c r="D4177" s="262">
        <v>45962</v>
      </c>
      <c r="E4177" s="259" t="s">
        <v>898</v>
      </c>
      <c r="F4177" s="259" t="s">
        <v>438</v>
      </c>
    </row>
    <row r="4178" spans="1:6" x14ac:dyDescent="0.25">
      <c r="A4178" s="259" t="s">
        <v>10548</v>
      </c>
      <c r="B4178" s="260">
        <v>206588</v>
      </c>
      <c r="C4178" s="261" t="s">
        <v>529</v>
      </c>
      <c r="D4178" s="262">
        <v>45901</v>
      </c>
      <c r="E4178" s="259" t="s">
        <v>898</v>
      </c>
      <c r="F4178" s="259" t="s">
        <v>438</v>
      </c>
    </row>
    <row r="4179" spans="1:6" x14ac:dyDescent="0.25">
      <c r="A4179" s="259" t="s">
        <v>10549</v>
      </c>
      <c r="B4179" s="260">
        <v>222979</v>
      </c>
      <c r="C4179" s="261" t="s">
        <v>529</v>
      </c>
      <c r="D4179" s="262">
        <v>45901</v>
      </c>
      <c r="E4179" s="259" t="s">
        <v>898</v>
      </c>
      <c r="F4179" s="259" t="s">
        <v>438</v>
      </c>
    </row>
    <row r="4180" spans="1:6" x14ac:dyDescent="0.25">
      <c r="A4180" s="259" t="s">
        <v>10550</v>
      </c>
      <c r="B4180" s="260">
        <v>207380</v>
      </c>
      <c r="C4180" s="261" t="s">
        <v>529</v>
      </c>
      <c r="D4180" s="262">
        <v>45901</v>
      </c>
      <c r="E4180" s="259" t="s">
        <v>898</v>
      </c>
      <c r="F4180" s="259" t="s">
        <v>438</v>
      </c>
    </row>
    <row r="4181" spans="1:6" x14ac:dyDescent="0.25">
      <c r="A4181" s="259" t="s">
        <v>10551</v>
      </c>
      <c r="B4181" s="260">
        <v>209098</v>
      </c>
      <c r="C4181" s="261" t="s">
        <v>529</v>
      </c>
      <c r="D4181" s="262">
        <v>45901</v>
      </c>
      <c r="E4181" s="259" t="s">
        <v>898</v>
      </c>
      <c r="F4181" s="259" t="s">
        <v>438</v>
      </c>
    </row>
    <row r="4182" spans="1:6" x14ac:dyDescent="0.25">
      <c r="A4182" s="259" t="s">
        <v>10552</v>
      </c>
      <c r="B4182" s="260">
        <v>58104</v>
      </c>
      <c r="C4182" s="261" t="s">
        <v>844</v>
      </c>
      <c r="D4182" s="262">
        <v>45901</v>
      </c>
      <c r="E4182" s="259" t="s">
        <v>898</v>
      </c>
      <c r="F4182" s="259" t="s">
        <v>438</v>
      </c>
    </row>
    <row r="4183" spans="1:6" x14ac:dyDescent="0.25">
      <c r="A4183" s="259" t="s">
        <v>10553</v>
      </c>
      <c r="B4183" s="260" t="s">
        <v>17949</v>
      </c>
      <c r="C4183" s="261" t="s">
        <v>844</v>
      </c>
      <c r="D4183" s="262">
        <v>45901</v>
      </c>
      <c r="E4183" s="259" t="s">
        <v>898</v>
      </c>
      <c r="F4183" s="259" t="s">
        <v>438</v>
      </c>
    </row>
    <row r="4184" spans="1:6" x14ac:dyDescent="0.25">
      <c r="A4184" s="259" t="s">
        <v>10554</v>
      </c>
      <c r="B4184" s="260">
        <v>207026</v>
      </c>
      <c r="C4184" s="261" t="s">
        <v>529</v>
      </c>
      <c r="D4184" s="262">
        <v>45901</v>
      </c>
      <c r="E4184" s="259" t="s">
        <v>898</v>
      </c>
      <c r="F4184" s="259" t="s">
        <v>438</v>
      </c>
    </row>
    <row r="4185" spans="1:6" x14ac:dyDescent="0.25">
      <c r="A4185" s="259" t="s">
        <v>10555</v>
      </c>
      <c r="B4185" s="260">
        <v>20663</v>
      </c>
      <c r="C4185" s="261" t="s">
        <v>529</v>
      </c>
      <c r="D4185" s="262">
        <v>45931</v>
      </c>
      <c r="E4185" s="259" t="s">
        <v>898</v>
      </c>
      <c r="F4185" s="259" t="s">
        <v>438</v>
      </c>
    </row>
    <row r="4186" spans="1:6" x14ac:dyDescent="0.25">
      <c r="A4186" s="259" t="s">
        <v>10556</v>
      </c>
      <c r="B4186" s="260">
        <v>218006</v>
      </c>
      <c r="C4186" s="261" t="s">
        <v>529</v>
      </c>
      <c r="D4186" s="262">
        <v>45901</v>
      </c>
      <c r="E4186" s="259" t="s">
        <v>898</v>
      </c>
      <c r="F4186" s="259" t="s">
        <v>438</v>
      </c>
    </row>
    <row r="4187" spans="1:6" x14ac:dyDescent="0.25">
      <c r="A4187" s="259" t="s">
        <v>10557</v>
      </c>
      <c r="B4187" s="260">
        <v>207469</v>
      </c>
      <c r="C4187" s="261" t="s">
        <v>529</v>
      </c>
      <c r="D4187" s="262">
        <v>45658</v>
      </c>
      <c r="E4187" s="259" t="s">
        <v>898</v>
      </c>
      <c r="F4187" s="259" t="s">
        <v>438</v>
      </c>
    </row>
    <row r="4188" spans="1:6" x14ac:dyDescent="0.25">
      <c r="A4188" s="259" t="s">
        <v>10558</v>
      </c>
      <c r="B4188" s="260">
        <v>206543</v>
      </c>
      <c r="C4188" s="261" t="s">
        <v>529</v>
      </c>
      <c r="D4188" s="262">
        <v>45901</v>
      </c>
      <c r="E4188" s="259" t="s">
        <v>898</v>
      </c>
      <c r="F4188" s="259" t="s">
        <v>438</v>
      </c>
    </row>
    <row r="4189" spans="1:6" x14ac:dyDescent="0.25">
      <c r="A4189" s="259" t="s">
        <v>10559</v>
      </c>
      <c r="B4189" s="260">
        <v>215288</v>
      </c>
      <c r="C4189" s="261" t="s">
        <v>529</v>
      </c>
      <c r="D4189" s="262">
        <v>45901</v>
      </c>
      <c r="E4189" s="259" t="s">
        <v>898</v>
      </c>
      <c r="F4189" s="259" t="s">
        <v>438</v>
      </c>
    </row>
    <row r="4190" spans="1:6" x14ac:dyDescent="0.25">
      <c r="A4190" s="259" t="s">
        <v>10560</v>
      </c>
      <c r="B4190" s="260">
        <v>206926</v>
      </c>
      <c r="C4190" s="261" t="s">
        <v>529</v>
      </c>
      <c r="D4190" s="262">
        <v>45901</v>
      </c>
      <c r="E4190" s="259" t="s">
        <v>898</v>
      </c>
      <c r="F4190" s="259" t="s">
        <v>438</v>
      </c>
    </row>
    <row r="4191" spans="1:6" x14ac:dyDescent="0.25">
      <c r="A4191" s="259" t="s">
        <v>10561</v>
      </c>
      <c r="B4191" s="260">
        <v>207066</v>
      </c>
      <c r="C4191" s="261" t="s">
        <v>529</v>
      </c>
      <c r="D4191" s="262">
        <v>45931</v>
      </c>
      <c r="E4191" s="259" t="s">
        <v>898</v>
      </c>
      <c r="F4191" s="259" t="s">
        <v>438</v>
      </c>
    </row>
    <row r="4192" spans="1:6" x14ac:dyDescent="0.25">
      <c r="A4192" s="259" t="s">
        <v>10562</v>
      </c>
      <c r="B4192" s="260">
        <v>206580</v>
      </c>
      <c r="C4192" s="261" t="s">
        <v>529</v>
      </c>
      <c r="D4192" s="262">
        <v>45658</v>
      </c>
      <c r="E4192" s="259" t="s">
        <v>898</v>
      </c>
      <c r="F4192" s="259" t="s">
        <v>438</v>
      </c>
    </row>
    <row r="4193" spans="1:6" x14ac:dyDescent="0.25">
      <c r="A4193" s="259" t="s">
        <v>10563</v>
      </c>
      <c r="B4193" s="260">
        <v>206665</v>
      </c>
      <c r="C4193" s="261" t="s">
        <v>529</v>
      </c>
      <c r="D4193" s="262">
        <v>45901</v>
      </c>
      <c r="E4193" s="259" t="s">
        <v>898</v>
      </c>
      <c r="F4193" s="259" t="s">
        <v>438</v>
      </c>
    </row>
    <row r="4194" spans="1:6" x14ac:dyDescent="0.25">
      <c r="A4194" s="259" t="s">
        <v>10564</v>
      </c>
      <c r="B4194" s="260">
        <v>224561</v>
      </c>
      <c r="C4194" s="261" t="s">
        <v>529</v>
      </c>
      <c r="D4194" s="262">
        <v>45901</v>
      </c>
      <c r="E4194" s="259" t="s">
        <v>898</v>
      </c>
      <c r="F4194" s="259" t="s">
        <v>438</v>
      </c>
    </row>
    <row r="4195" spans="1:6" x14ac:dyDescent="0.25">
      <c r="A4195" s="259" t="s">
        <v>10565</v>
      </c>
      <c r="B4195" s="260">
        <v>31964</v>
      </c>
      <c r="C4195" s="261" t="s">
        <v>844</v>
      </c>
      <c r="D4195" s="262">
        <v>45658</v>
      </c>
      <c r="E4195" s="259" t="s">
        <v>898</v>
      </c>
      <c r="F4195" s="259" t="s">
        <v>438</v>
      </c>
    </row>
    <row r="4196" spans="1:6" x14ac:dyDescent="0.25">
      <c r="A4196" s="259" t="s">
        <v>10566</v>
      </c>
      <c r="B4196" s="260">
        <v>224819</v>
      </c>
      <c r="C4196" s="261" t="s">
        <v>529</v>
      </c>
      <c r="D4196" s="262">
        <v>45901</v>
      </c>
      <c r="E4196" s="259" t="s">
        <v>898</v>
      </c>
      <c r="F4196" s="259" t="s">
        <v>438</v>
      </c>
    </row>
    <row r="4197" spans="1:6" x14ac:dyDescent="0.25">
      <c r="A4197" s="259" t="s">
        <v>10567</v>
      </c>
      <c r="B4197" s="260">
        <v>224953</v>
      </c>
      <c r="C4197" s="261" t="s">
        <v>529</v>
      </c>
      <c r="D4197" s="262">
        <v>45901</v>
      </c>
      <c r="E4197" s="259" t="s">
        <v>898</v>
      </c>
      <c r="F4197" s="259" t="s">
        <v>438</v>
      </c>
    </row>
    <row r="4198" spans="1:6" x14ac:dyDescent="0.25">
      <c r="A4198" s="259" t="s">
        <v>10568</v>
      </c>
      <c r="B4198" s="260">
        <v>224990</v>
      </c>
      <c r="C4198" s="261" t="s">
        <v>529</v>
      </c>
      <c r="D4198" s="262">
        <v>45901</v>
      </c>
      <c r="E4198" s="259" t="s">
        <v>898</v>
      </c>
      <c r="F4198" s="259" t="s">
        <v>438</v>
      </c>
    </row>
    <row r="4199" spans="1:6" x14ac:dyDescent="0.25">
      <c r="A4199" s="259" t="s">
        <v>10569</v>
      </c>
      <c r="B4199" s="260">
        <v>206730</v>
      </c>
      <c r="C4199" s="261" t="s">
        <v>529</v>
      </c>
      <c r="D4199" s="262">
        <v>45901</v>
      </c>
      <c r="E4199" s="259" t="s">
        <v>898</v>
      </c>
      <c r="F4199" s="259" t="s">
        <v>438</v>
      </c>
    </row>
    <row r="4200" spans="1:6" x14ac:dyDescent="0.25">
      <c r="A4200" s="259" t="s">
        <v>10570</v>
      </c>
      <c r="B4200" s="260">
        <v>224810</v>
      </c>
      <c r="C4200" s="261" t="s">
        <v>529</v>
      </c>
      <c r="D4200" s="262">
        <v>45931</v>
      </c>
      <c r="E4200" s="259" t="s">
        <v>898</v>
      </c>
      <c r="F4200" s="259" t="s">
        <v>438</v>
      </c>
    </row>
    <row r="4201" spans="1:6" x14ac:dyDescent="0.25">
      <c r="A4201" s="259" t="s">
        <v>10571</v>
      </c>
      <c r="B4201" s="260">
        <v>57395</v>
      </c>
      <c r="C4201" s="261" t="s">
        <v>844</v>
      </c>
      <c r="D4201" s="262">
        <v>45658</v>
      </c>
      <c r="E4201" s="259" t="s">
        <v>898</v>
      </c>
      <c r="F4201" s="259" t="s">
        <v>438</v>
      </c>
    </row>
    <row r="4202" spans="1:6" x14ac:dyDescent="0.25">
      <c r="A4202" s="259" t="s">
        <v>10572</v>
      </c>
      <c r="B4202" s="260">
        <v>223067</v>
      </c>
      <c r="C4202" s="261" t="s">
        <v>529</v>
      </c>
      <c r="D4202" s="262">
        <v>45901</v>
      </c>
      <c r="E4202" s="259" t="s">
        <v>898</v>
      </c>
      <c r="F4202" s="259" t="s">
        <v>438</v>
      </c>
    </row>
    <row r="4203" spans="1:6" x14ac:dyDescent="0.25">
      <c r="A4203" s="259" t="s">
        <v>10573</v>
      </c>
      <c r="B4203" s="260">
        <v>224563</v>
      </c>
      <c r="C4203" s="261" t="s">
        <v>529</v>
      </c>
      <c r="D4203" s="262">
        <v>45931</v>
      </c>
      <c r="E4203" s="259" t="s">
        <v>898</v>
      </c>
      <c r="F4203" s="259" t="s">
        <v>438</v>
      </c>
    </row>
    <row r="4204" spans="1:6" x14ac:dyDescent="0.25">
      <c r="A4204" s="259" t="s">
        <v>10574</v>
      </c>
      <c r="B4204" s="260">
        <v>224566</v>
      </c>
      <c r="C4204" s="261" t="s">
        <v>529</v>
      </c>
      <c r="D4204" s="262">
        <v>45901</v>
      </c>
      <c r="E4204" s="259" t="s">
        <v>898</v>
      </c>
      <c r="F4204" s="259" t="s">
        <v>438</v>
      </c>
    </row>
    <row r="4205" spans="1:6" x14ac:dyDescent="0.25">
      <c r="A4205" s="259" t="s">
        <v>10575</v>
      </c>
      <c r="B4205" s="260">
        <v>7789025040386</v>
      </c>
      <c r="C4205" s="261" t="s">
        <v>478</v>
      </c>
      <c r="D4205" s="262">
        <v>45658</v>
      </c>
      <c r="E4205" s="259" t="s">
        <v>898</v>
      </c>
      <c r="F4205" s="259" t="s">
        <v>438</v>
      </c>
    </row>
    <row r="4206" spans="1:6" x14ac:dyDescent="0.25">
      <c r="A4206" s="259" t="s">
        <v>10576</v>
      </c>
      <c r="B4206" s="260">
        <v>232249</v>
      </c>
      <c r="C4206" s="261" t="s">
        <v>529</v>
      </c>
      <c r="D4206" s="262">
        <v>45901</v>
      </c>
      <c r="E4206" s="259" t="s">
        <v>898</v>
      </c>
      <c r="F4206" s="259" t="s">
        <v>438</v>
      </c>
    </row>
    <row r="4207" spans="1:6" x14ac:dyDescent="0.25">
      <c r="A4207" s="259" t="s">
        <v>10577</v>
      </c>
      <c r="B4207" s="260">
        <v>224813</v>
      </c>
      <c r="C4207" s="261" t="s">
        <v>529</v>
      </c>
      <c r="D4207" s="262">
        <v>45901</v>
      </c>
      <c r="E4207" s="259" t="s">
        <v>898</v>
      </c>
      <c r="F4207" s="259" t="s">
        <v>438</v>
      </c>
    </row>
    <row r="4208" spans="1:6" x14ac:dyDescent="0.25">
      <c r="A4208" s="259" t="s">
        <v>10578</v>
      </c>
      <c r="B4208" s="260">
        <v>224812</v>
      </c>
      <c r="C4208" s="261" t="s">
        <v>529</v>
      </c>
      <c r="D4208" s="262">
        <v>45901</v>
      </c>
      <c r="E4208" s="259" t="s">
        <v>898</v>
      </c>
      <c r="F4208" s="259" t="s">
        <v>438</v>
      </c>
    </row>
    <row r="4209" spans="1:6" x14ac:dyDescent="0.25">
      <c r="A4209" s="259" t="s">
        <v>10579</v>
      </c>
      <c r="B4209" s="260">
        <v>215241</v>
      </c>
      <c r="C4209" s="261" t="s">
        <v>529</v>
      </c>
      <c r="D4209" s="262">
        <v>45901</v>
      </c>
      <c r="E4209" s="259" t="s">
        <v>898</v>
      </c>
      <c r="F4209" s="259" t="s">
        <v>438</v>
      </c>
    </row>
    <row r="4210" spans="1:6" x14ac:dyDescent="0.25">
      <c r="A4210" s="259" t="s">
        <v>10580</v>
      </c>
      <c r="B4210" s="260">
        <v>223526</v>
      </c>
      <c r="C4210" s="261" t="s">
        <v>529</v>
      </c>
      <c r="D4210" s="262">
        <v>45901</v>
      </c>
      <c r="E4210" s="259" t="s">
        <v>898</v>
      </c>
      <c r="F4210" s="259" t="s">
        <v>438</v>
      </c>
    </row>
    <row r="4211" spans="1:6" x14ac:dyDescent="0.25">
      <c r="A4211" s="259" t="s">
        <v>10581</v>
      </c>
      <c r="B4211" s="260">
        <v>224818</v>
      </c>
      <c r="C4211" s="261" t="s">
        <v>529</v>
      </c>
      <c r="D4211" s="262">
        <v>45901</v>
      </c>
      <c r="E4211" s="259" t="s">
        <v>898</v>
      </c>
      <c r="F4211" s="259" t="s">
        <v>438</v>
      </c>
    </row>
    <row r="4212" spans="1:6" x14ac:dyDescent="0.25">
      <c r="A4212" s="259" t="s">
        <v>10582</v>
      </c>
      <c r="B4212" s="260">
        <v>224565</v>
      </c>
      <c r="C4212" s="261" t="s">
        <v>529</v>
      </c>
      <c r="D4212" s="262">
        <v>45901</v>
      </c>
      <c r="E4212" s="259" t="s">
        <v>898</v>
      </c>
      <c r="F4212" s="259" t="s">
        <v>438</v>
      </c>
    </row>
    <row r="4213" spans="1:6" x14ac:dyDescent="0.25">
      <c r="A4213" s="259" t="s">
        <v>10583</v>
      </c>
      <c r="B4213" s="260">
        <v>234810</v>
      </c>
      <c r="C4213" s="261" t="s">
        <v>529</v>
      </c>
      <c r="D4213" s="262">
        <v>45658</v>
      </c>
      <c r="E4213" s="259" t="s">
        <v>898</v>
      </c>
      <c r="F4213" s="259" t="s">
        <v>438</v>
      </c>
    </row>
    <row r="4214" spans="1:6" x14ac:dyDescent="0.25">
      <c r="A4214" s="259" t="s">
        <v>10584</v>
      </c>
      <c r="B4214" s="260">
        <v>223058</v>
      </c>
      <c r="C4214" s="261" t="s">
        <v>529</v>
      </c>
      <c r="D4214" s="262">
        <v>45658</v>
      </c>
      <c r="E4214" s="259" t="s">
        <v>898</v>
      </c>
      <c r="F4214" s="259" t="s">
        <v>438</v>
      </c>
    </row>
    <row r="4215" spans="1:6" x14ac:dyDescent="0.25">
      <c r="A4215" s="259" t="s">
        <v>10585</v>
      </c>
      <c r="B4215" s="260">
        <v>223059</v>
      </c>
      <c r="C4215" s="261" t="s">
        <v>529</v>
      </c>
      <c r="D4215" s="262">
        <v>45901</v>
      </c>
      <c r="E4215" s="259" t="s">
        <v>898</v>
      </c>
      <c r="F4215" s="259" t="s">
        <v>438</v>
      </c>
    </row>
    <row r="4216" spans="1:6" x14ac:dyDescent="0.25">
      <c r="A4216" s="259" t="s">
        <v>10586</v>
      </c>
      <c r="B4216" s="260">
        <v>63334</v>
      </c>
      <c r="C4216" s="261" t="s">
        <v>844</v>
      </c>
      <c r="D4216" s="262">
        <v>45901</v>
      </c>
      <c r="E4216" s="259" t="s">
        <v>898</v>
      </c>
      <c r="F4216" s="259" t="s">
        <v>438</v>
      </c>
    </row>
    <row r="4217" spans="1:6" x14ac:dyDescent="0.25">
      <c r="A4217" s="259" t="s">
        <v>10587</v>
      </c>
      <c r="B4217" s="260">
        <v>223535</v>
      </c>
      <c r="C4217" s="261" t="s">
        <v>529</v>
      </c>
      <c r="D4217" s="262">
        <v>45901</v>
      </c>
      <c r="E4217" s="259" t="s">
        <v>898</v>
      </c>
      <c r="F4217" s="259" t="s">
        <v>438</v>
      </c>
    </row>
    <row r="4218" spans="1:6" x14ac:dyDescent="0.25">
      <c r="A4218" s="259" t="s">
        <v>10588</v>
      </c>
      <c r="B4218" s="260" t="s">
        <v>17467</v>
      </c>
      <c r="C4218" s="261" t="s">
        <v>583</v>
      </c>
      <c r="D4218" s="262">
        <v>45901</v>
      </c>
      <c r="E4218" s="259" t="s">
        <v>898</v>
      </c>
      <c r="F4218" s="259" t="s">
        <v>438</v>
      </c>
    </row>
    <row r="4219" spans="1:6" x14ac:dyDescent="0.25">
      <c r="A4219" s="259" t="s">
        <v>10589</v>
      </c>
      <c r="B4219" s="260">
        <v>206929</v>
      </c>
      <c r="C4219" s="261" t="s">
        <v>529</v>
      </c>
      <c r="D4219" s="262">
        <v>45901</v>
      </c>
      <c r="E4219" s="259" t="s">
        <v>898</v>
      </c>
      <c r="F4219" s="259" t="s">
        <v>438</v>
      </c>
    </row>
    <row r="4220" spans="1:6" x14ac:dyDescent="0.25">
      <c r="A4220" s="259" t="s">
        <v>10590</v>
      </c>
      <c r="B4220" s="260">
        <v>46245</v>
      </c>
      <c r="C4220" s="261" t="s">
        <v>17366</v>
      </c>
      <c r="D4220" s="262">
        <v>45901</v>
      </c>
      <c r="E4220" s="259" t="s">
        <v>898</v>
      </c>
      <c r="F4220" s="259" t="s">
        <v>438</v>
      </c>
    </row>
    <row r="4221" spans="1:6" x14ac:dyDescent="0.25">
      <c r="A4221" s="259" t="s">
        <v>10591</v>
      </c>
      <c r="B4221" s="260">
        <v>79310</v>
      </c>
      <c r="C4221" s="261" t="s">
        <v>844</v>
      </c>
      <c r="D4221" s="262">
        <v>45658</v>
      </c>
      <c r="E4221" s="259" t="s">
        <v>898</v>
      </c>
      <c r="F4221" s="259" t="s">
        <v>438</v>
      </c>
    </row>
    <row r="4222" spans="1:6" x14ac:dyDescent="0.25">
      <c r="A4222" s="259" t="s">
        <v>10592</v>
      </c>
      <c r="B4222" s="260">
        <v>6010839</v>
      </c>
      <c r="C4222" s="261" t="s">
        <v>480</v>
      </c>
      <c r="D4222" s="262">
        <v>45658</v>
      </c>
      <c r="E4222" s="259" t="s">
        <v>898</v>
      </c>
      <c r="F4222" s="259" t="s">
        <v>438</v>
      </c>
    </row>
    <row r="4223" spans="1:6" x14ac:dyDescent="0.25">
      <c r="A4223" s="259" t="s">
        <v>10593</v>
      </c>
      <c r="B4223" s="260">
        <v>323631</v>
      </c>
      <c r="C4223" s="261" t="s">
        <v>509</v>
      </c>
      <c r="D4223" s="262">
        <v>45658</v>
      </c>
      <c r="E4223" s="259" t="s">
        <v>898</v>
      </c>
      <c r="F4223" s="259" t="s">
        <v>438</v>
      </c>
    </row>
    <row r="4224" spans="1:6" x14ac:dyDescent="0.25">
      <c r="A4224" s="259" t="s">
        <v>10594</v>
      </c>
      <c r="B4224" s="260">
        <v>35965</v>
      </c>
      <c r="C4224" s="261" t="s">
        <v>844</v>
      </c>
      <c r="D4224" s="262">
        <v>45809</v>
      </c>
      <c r="E4224" s="259" t="s">
        <v>898</v>
      </c>
      <c r="F4224" s="259" t="s">
        <v>438</v>
      </c>
    </row>
    <row r="4225" spans="1:6" x14ac:dyDescent="0.25">
      <c r="A4225" s="259" t="s">
        <v>10595</v>
      </c>
      <c r="B4225" s="260">
        <v>279993</v>
      </c>
      <c r="C4225" s="261" t="s">
        <v>454</v>
      </c>
      <c r="D4225" s="262">
        <v>45839</v>
      </c>
      <c r="E4225" s="259" t="s">
        <v>898</v>
      </c>
      <c r="F4225" s="259" t="s">
        <v>438</v>
      </c>
    </row>
    <row r="4226" spans="1:6" x14ac:dyDescent="0.25">
      <c r="A4226" s="259" t="s">
        <v>10596</v>
      </c>
      <c r="B4226" s="260">
        <v>67954</v>
      </c>
      <c r="C4226" s="261" t="s">
        <v>844</v>
      </c>
      <c r="D4226" s="262">
        <v>45658</v>
      </c>
      <c r="E4226" s="259" t="s">
        <v>898</v>
      </c>
      <c r="F4226" s="259" t="s">
        <v>438</v>
      </c>
    </row>
    <row r="4227" spans="1:6" x14ac:dyDescent="0.25">
      <c r="A4227" s="259" t="s">
        <v>10597</v>
      </c>
      <c r="B4227" s="260">
        <v>11404</v>
      </c>
      <c r="C4227" s="261" t="s">
        <v>445</v>
      </c>
      <c r="D4227" s="262">
        <v>45901</v>
      </c>
      <c r="E4227" s="259" t="s">
        <v>898</v>
      </c>
      <c r="F4227" s="259" t="s">
        <v>438</v>
      </c>
    </row>
    <row r="4228" spans="1:6" x14ac:dyDescent="0.25">
      <c r="A4228" s="259" t="s">
        <v>10598</v>
      </c>
      <c r="B4228" s="260">
        <v>6018385</v>
      </c>
      <c r="C4228" s="261" t="s">
        <v>480</v>
      </c>
      <c r="D4228" s="262">
        <v>45839</v>
      </c>
      <c r="E4228" s="259" t="s">
        <v>898</v>
      </c>
      <c r="F4228" s="259" t="s">
        <v>438</v>
      </c>
    </row>
    <row r="4229" spans="1:6" x14ac:dyDescent="0.25">
      <c r="A4229" s="259" t="s">
        <v>10599</v>
      </c>
      <c r="B4229" s="260" t="s">
        <v>17950</v>
      </c>
      <c r="C4229" s="261" t="s">
        <v>445</v>
      </c>
      <c r="D4229" s="262">
        <v>45658</v>
      </c>
      <c r="E4229" s="259" t="s">
        <v>898</v>
      </c>
      <c r="F4229" s="259" t="s">
        <v>438</v>
      </c>
    </row>
    <row r="4230" spans="1:6" x14ac:dyDescent="0.25">
      <c r="A4230" s="259" t="s">
        <v>10600</v>
      </c>
      <c r="B4230" s="260">
        <v>20916</v>
      </c>
      <c r="C4230" s="261" t="s">
        <v>17366</v>
      </c>
      <c r="D4230" s="262">
        <v>45658</v>
      </c>
      <c r="E4230" s="259" t="s">
        <v>898</v>
      </c>
      <c r="F4230" s="259" t="s">
        <v>438</v>
      </c>
    </row>
    <row r="4231" spans="1:6" x14ac:dyDescent="0.25">
      <c r="A4231" s="259" t="s">
        <v>10601</v>
      </c>
      <c r="B4231" s="260">
        <v>359203</v>
      </c>
      <c r="C4231" s="261" t="s">
        <v>454</v>
      </c>
      <c r="D4231" s="262">
        <v>45901</v>
      </c>
      <c r="E4231" s="259" t="s">
        <v>898</v>
      </c>
      <c r="F4231" s="259" t="s">
        <v>438</v>
      </c>
    </row>
    <row r="4232" spans="1:6" x14ac:dyDescent="0.25">
      <c r="A4232" s="259" t="s">
        <v>10602</v>
      </c>
      <c r="B4232" s="260">
        <v>283658</v>
      </c>
      <c r="C4232" s="261" t="s">
        <v>454</v>
      </c>
      <c r="D4232" s="262">
        <v>45839</v>
      </c>
      <c r="E4232" s="259" t="s">
        <v>898</v>
      </c>
      <c r="F4232" s="259" t="s">
        <v>438</v>
      </c>
    </row>
    <row r="4233" spans="1:6" x14ac:dyDescent="0.25">
      <c r="A4233" s="259" t="s">
        <v>10603</v>
      </c>
      <c r="B4233" s="260">
        <v>6019196</v>
      </c>
      <c r="C4233" s="261" t="s">
        <v>480</v>
      </c>
      <c r="D4233" s="262">
        <v>45717</v>
      </c>
      <c r="E4233" s="259" t="s">
        <v>898</v>
      </c>
      <c r="F4233" s="259" t="s">
        <v>438</v>
      </c>
    </row>
    <row r="4234" spans="1:6" x14ac:dyDescent="0.25">
      <c r="A4234" s="259" t="s">
        <v>10604</v>
      </c>
      <c r="B4234" s="260">
        <v>31150</v>
      </c>
      <c r="C4234" s="261" t="s">
        <v>479</v>
      </c>
      <c r="D4234" s="262">
        <v>45658</v>
      </c>
      <c r="E4234" s="259" t="s">
        <v>898</v>
      </c>
      <c r="F4234" s="259" t="s">
        <v>438</v>
      </c>
    </row>
    <row r="4235" spans="1:6" x14ac:dyDescent="0.25">
      <c r="A4235" s="259" t="s">
        <v>10605</v>
      </c>
      <c r="B4235" s="260">
        <v>4934267</v>
      </c>
      <c r="C4235" s="261" t="s">
        <v>468</v>
      </c>
      <c r="D4235" s="262">
        <v>45992</v>
      </c>
      <c r="E4235" s="259" t="s">
        <v>898</v>
      </c>
      <c r="F4235" s="259" t="s">
        <v>438</v>
      </c>
    </row>
    <row r="4236" spans="1:6" x14ac:dyDescent="0.25">
      <c r="A4236" s="259" t="s">
        <v>10606</v>
      </c>
      <c r="B4236" s="260">
        <v>30452</v>
      </c>
      <c r="C4236" s="261" t="s">
        <v>479</v>
      </c>
      <c r="D4236" s="262">
        <v>45658</v>
      </c>
      <c r="E4236" s="259" t="s">
        <v>898</v>
      </c>
      <c r="F4236" s="259" t="s">
        <v>438</v>
      </c>
    </row>
    <row r="4237" spans="1:6" x14ac:dyDescent="0.25">
      <c r="A4237" s="259" t="s">
        <v>10607</v>
      </c>
      <c r="B4237" s="260">
        <v>111873</v>
      </c>
      <c r="C4237" s="261" t="s">
        <v>583</v>
      </c>
      <c r="D4237" s="262">
        <v>45658</v>
      </c>
      <c r="E4237" s="259" t="s">
        <v>898</v>
      </c>
      <c r="F4237" s="259" t="s">
        <v>438</v>
      </c>
    </row>
    <row r="4238" spans="1:6" x14ac:dyDescent="0.25">
      <c r="A4238" s="259" t="s">
        <v>10608</v>
      </c>
      <c r="B4238" s="260">
        <v>73373</v>
      </c>
      <c r="C4238" s="261" t="s">
        <v>844</v>
      </c>
      <c r="D4238" s="262">
        <v>45658</v>
      </c>
      <c r="E4238" s="259" t="s">
        <v>898</v>
      </c>
      <c r="F4238" s="259" t="s">
        <v>438</v>
      </c>
    </row>
    <row r="4239" spans="1:6" x14ac:dyDescent="0.25">
      <c r="A4239" s="259" t="s">
        <v>10609</v>
      </c>
      <c r="B4239" s="260">
        <v>55984</v>
      </c>
      <c r="C4239" s="261" t="s">
        <v>844</v>
      </c>
      <c r="D4239" s="262">
        <v>45932</v>
      </c>
      <c r="E4239" s="259" t="s">
        <v>898</v>
      </c>
      <c r="F4239" s="259" t="s">
        <v>438</v>
      </c>
    </row>
    <row r="4240" spans="1:6" x14ac:dyDescent="0.25">
      <c r="A4240" s="259" t="s">
        <v>10610</v>
      </c>
      <c r="B4240" s="260">
        <v>283740</v>
      </c>
      <c r="C4240" s="261" t="s">
        <v>454</v>
      </c>
      <c r="D4240" s="262">
        <v>45658</v>
      </c>
      <c r="E4240" s="259" t="s">
        <v>898</v>
      </c>
      <c r="F4240" s="259" t="s">
        <v>438</v>
      </c>
    </row>
    <row r="4241" spans="1:6" x14ac:dyDescent="0.25">
      <c r="A4241" s="259" t="s">
        <v>10611</v>
      </c>
      <c r="B4241" s="260">
        <v>562862</v>
      </c>
      <c r="C4241" s="261" t="s">
        <v>563</v>
      </c>
      <c r="D4241" s="262">
        <v>45901</v>
      </c>
      <c r="E4241" s="259" t="s">
        <v>898</v>
      </c>
      <c r="F4241" s="259" t="s">
        <v>438</v>
      </c>
    </row>
    <row r="4242" spans="1:6" x14ac:dyDescent="0.25">
      <c r="A4242" s="259" t="s">
        <v>10612</v>
      </c>
      <c r="B4242" s="260">
        <v>314328</v>
      </c>
      <c r="C4242" s="261" t="s">
        <v>454</v>
      </c>
      <c r="D4242" s="262">
        <v>45809</v>
      </c>
      <c r="E4242" s="259" t="s">
        <v>898</v>
      </c>
      <c r="F4242" s="259" t="s">
        <v>438</v>
      </c>
    </row>
    <row r="4243" spans="1:6" x14ac:dyDescent="0.25">
      <c r="A4243" s="259" t="s">
        <v>10613</v>
      </c>
      <c r="B4243" s="260">
        <v>298319</v>
      </c>
      <c r="C4243" s="261" t="s">
        <v>454</v>
      </c>
      <c r="D4243" s="262">
        <v>45717</v>
      </c>
      <c r="E4243" s="259" t="s">
        <v>898</v>
      </c>
      <c r="F4243" s="259" t="s">
        <v>438</v>
      </c>
    </row>
    <row r="4244" spans="1:6" x14ac:dyDescent="0.25">
      <c r="A4244" s="259" t="s">
        <v>10614</v>
      </c>
      <c r="B4244" s="260">
        <v>279021</v>
      </c>
      <c r="C4244" s="261" t="s">
        <v>454</v>
      </c>
      <c r="D4244" s="262">
        <v>45658</v>
      </c>
      <c r="E4244" s="259" t="s">
        <v>898</v>
      </c>
      <c r="F4244" s="259" t="s">
        <v>438</v>
      </c>
    </row>
    <row r="4245" spans="1:6" x14ac:dyDescent="0.25">
      <c r="A4245" s="259" t="s">
        <v>10615</v>
      </c>
      <c r="B4245" s="260">
        <v>11367</v>
      </c>
      <c r="C4245" s="261" t="s">
        <v>445</v>
      </c>
      <c r="D4245" s="262">
        <v>45658</v>
      </c>
      <c r="E4245" s="259" t="s">
        <v>898</v>
      </c>
      <c r="F4245" s="259" t="s">
        <v>438</v>
      </c>
    </row>
    <row r="4246" spans="1:6" x14ac:dyDescent="0.25">
      <c r="A4246" s="259" t="s">
        <v>10616</v>
      </c>
      <c r="B4246" s="260">
        <v>30301</v>
      </c>
      <c r="C4246" s="261" t="s">
        <v>479</v>
      </c>
      <c r="D4246" s="262">
        <v>45658</v>
      </c>
      <c r="E4246" s="259" t="s">
        <v>898</v>
      </c>
      <c r="F4246" s="259" t="s">
        <v>438</v>
      </c>
    </row>
    <row r="4247" spans="1:6" x14ac:dyDescent="0.25">
      <c r="A4247" s="259" t="s">
        <v>10617</v>
      </c>
      <c r="B4247" s="260" t="s">
        <v>17468</v>
      </c>
      <c r="C4247" s="261" t="s">
        <v>479</v>
      </c>
      <c r="D4247" s="262">
        <v>45658</v>
      </c>
      <c r="E4247" s="259" t="s">
        <v>898</v>
      </c>
      <c r="F4247" s="259" t="s">
        <v>438</v>
      </c>
    </row>
    <row r="4248" spans="1:6" x14ac:dyDescent="0.25">
      <c r="A4248" s="259" t="s">
        <v>10618</v>
      </c>
      <c r="B4248" s="260">
        <v>493001</v>
      </c>
      <c r="C4248" s="261" t="s">
        <v>454</v>
      </c>
      <c r="D4248" s="262">
        <v>45809</v>
      </c>
      <c r="E4248" s="259" t="s">
        <v>898</v>
      </c>
      <c r="F4248" s="259" t="s">
        <v>438</v>
      </c>
    </row>
    <row r="4249" spans="1:6" x14ac:dyDescent="0.25">
      <c r="A4249" s="259" t="s">
        <v>10619</v>
      </c>
      <c r="B4249" s="260">
        <v>1004547</v>
      </c>
      <c r="C4249" s="261" t="s">
        <v>480</v>
      </c>
      <c r="D4249" s="262">
        <v>45931</v>
      </c>
      <c r="E4249" s="259" t="s">
        <v>898</v>
      </c>
      <c r="F4249" s="259" t="s">
        <v>438</v>
      </c>
    </row>
    <row r="4250" spans="1:6" x14ac:dyDescent="0.25">
      <c r="A4250" s="259" t="s">
        <v>10620</v>
      </c>
      <c r="B4250" s="260">
        <v>484667</v>
      </c>
      <c r="C4250" s="261" t="s">
        <v>454</v>
      </c>
      <c r="D4250" s="262">
        <v>45658</v>
      </c>
      <c r="E4250" s="259" t="s">
        <v>898</v>
      </c>
      <c r="F4250" s="259" t="s">
        <v>438</v>
      </c>
    </row>
    <row r="4251" spans="1:6" x14ac:dyDescent="0.25">
      <c r="A4251" s="259" t="s">
        <v>10621</v>
      </c>
      <c r="B4251" s="260">
        <v>46469</v>
      </c>
      <c r="C4251" s="261" t="s">
        <v>479</v>
      </c>
      <c r="D4251" s="262">
        <v>45658</v>
      </c>
      <c r="E4251" s="259" t="s">
        <v>898</v>
      </c>
      <c r="F4251" s="259" t="s">
        <v>438</v>
      </c>
    </row>
    <row r="4252" spans="1:6" x14ac:dyDescent="0.25">
      <c r="A4252" s="259" t="s">
        <v>10622</v>
      </c>
      <c r="B4252" s="260">
        <v>23782</v>
      </c>
      <c r="C4252" s="261" t="s">
        <v>479</v>
      </c>
      <c r="D4252" s="262">
        <v>45658</v>
      </c>
      <c r="E4252" s="259" t="s">
        <v>898</v>
      </c>
      <c r="F4252" s="259" t="s">
        <v>438</v>
      </c>
    </row>
    <row r="4253" spans="1:6" x14ac:dyDescent="0.25">
      <c r="A4253" s="259" t="s">
        <v>10623</v>
      </c>
      <c r="B4253" s="260" t="s">
        <v>17951</v>
      </c>
      <c r="C4253" s="261" t="s">
        <v>479</v>
      </c>
      <c r="D4253" s="262">
        <v>45658</v>
      </c>
      <c r="E4253" s="259" t="s">
        <v>898</v>
      </c>
      <c r="F4253" s="259" t="s">
        <v>438</v>
      </c>
    </row>
    <row r="4254" spans="1:6" x14ac:dyDescent="0.25">
      <c r="A4254" s="259" t="s">
        <v>10624</v>
      </c>
      <c r="B4254" s="260" t="s">
        <v>17469</v>
      </c>
      <c r="C4254" s="261" t="s">
        <v>479</v>
      </c>
      <c r="D4254" s="262">
        <v>45658</v>
      </c>
      <c r="E4254" s="259" t="s">
        <v>898</v>
      </c>
      <c r="F4254" s="259" t="s">
        <v>438</v>
      </c>
    </row>
    <row r="4255" spans="1:6" x14ac:dyDescent="0.25">
      <c r="A4255" s="259" t="s">
        <v>10625</v>
      </c>
      <c r="B4255" s="260">
        <v>71139</v>
      </c>
      <c r="C4255" s="261" t="s">
        <v>844</v>
      </c>
      <c r="D4255" s="262">
        <v>45658</v>
      </c>
      <c r="E4255" s="259" t="s">
        <v>898</v>
      </c>
      <c r="F4255" s="259" t="s">
        <v>438</v>
      </c>
    </row>
    <row r="4256" spans="1:6" x14ac:dyDescent="0.25">
      <c r="A4256" s="259" t="s">
        <v>10626</v>
      </c>
      <c r="B4256" s="260">
        <v>30703</v>
      </c>
      <c r="C4256" s="261" t="s">
        <v>479</v>
      </c>
      <c r="D4256" s="262">
        <v>45658</v>
      </c>
      <c r="E4256" s="259" t="s">
        <v>898</v>
      </c>
      <c r="F4256" s="259" t="s">
        <v>438</v>
      </c>
    </row>
    <row r="4257" spans="1:6" x14ac:dyDescent="0.25">
      <c r="A4257" s="259" t="s">
        <v>10627</v>
      </c>
      <c r="B4257" s="260">
        <v>6011511</v>
      </c>
      <c r="C4257" s="261" t="s">
        <v>480</v>
      </c>
      <c r="D4257" s="262">
        <v>45901</v>
      </c>
      <c r="E4257" s="259" t="s">
        <v>898</v>
      </c>
      <c r="F4257" s="259" t="s">
        <v>438</v>
      </c>
    </row>
    <row r="4258" spans="1:6" x14ac:dyDescent="0.25">
      <c r="A4258" s="259" t="s">
        <v>10628</v>
      </c>
      <c r="B4258" s="260">
        <v>323604</v>
      </c>
      <c r="C4258" s="261" t="s">
        <v>454</v>
      </c>
      <c r="D4258" s="262">
        <v>45901</v>
      </c>
      <c r="E4258" s="259" t="s">
        <v>898</v>
      </c>
      <c r="F4258" s="259" t="s">
        <v>438</v>
      </c>
    </row>
    <row r="4259" spans="1:6" x14ac:dyDescent="0.25">
      <c r="A4259" s="259" t="s">
        <v>10629</v>
      </c>
      <c r="B4259" s="260">
        <v>99381</v>
      </c>
      <c r="C4259" s="261" t="s">
        <v>844</v>
      </c>
      <c r="D4259" s="262">
        <v>45717</v>
      </c>
      <c r="E4259" s="259" t="s">
        <v>898</v>
      </c>
      <c r="F4259" s="259" t="s">
        <v>438</v>
      </c>
    </row>
    <row r="4260" spans="1:6" x14ac:dyDescent="0.25">
      <c r="A4260" s="259" t="s">
        <v>10630</v>
      </c>
      <c r="B4260" s="260">
        <v>5450</v>
      </c>
      <c r="C4260" s="261" t="s">
        <v>844</v>
      </c>
      <c r="D4260" s="262">
        <v>45717</v>
      </c>
      <c r="E4260" s="259" t="s">
        <v>898</v>
      </c>
      <c r="F4260" s="259" t="s">
        <v>438</v>
      </c>
    </row>
    <row r="4261" spans="1:6" x14ac:dyDescent="0.25">
      <c r="A4261" s="259" t="s">
        <v>10631</v>
      </c>
      <c r="B4261" s="260">
        <v>5006339</v>
      </c>
      <c r="C4261" s="261" t="s">
        <v>480</v>
      </c>
      <c r="D4261" s="262">
        <v>45809</v>
      </c>
      <c r="E4261" s="259" t="s">
        <v>898</v>
      </c>
      <c r="F4261" s="259" t="s">
        <v>438</v>
      </c>
    </row>
    <row r="4262" spans="1:6" x14ac:dyDescent="0.25">
      <c r="A4262" s="259" t="s">
        <v>10632</v>
      </c>
      <c r="B4262" s="260">
        <v>5004977</v>
      </c>
      <c r="C4262" s="261" t="s">
        <v>480</v>
      </c>
      <c r="D4262" s="262">
        <v>45809</v>
      </c>
      <c r="E4262" s="259" t="s">
        <v>898</v>
      </c>
      <c r="F4262" s="259" t="s">
        <v>438</v>
      </c>
    </row>
    <row r="4263" spans="1:6" x14ac:dyDescent="0.25">
      <c r="A4263" s="259" t="s">
        <v>10633</v>
      </c>
      <c r="B4263" s="260">
        <v>61018</v>
      </c>
      <c r="C4263" s="261" t="s">
        <v>583</v>
      </c>
      <c r="D4263" s="262">
        <v>45658</v>
      </c>
      <c r="E4263" s="259" t="s">
        <v>898</v>
      </c>
      <c r="F4263" s="259" t="s">
        <v>438</v>
      </c>
    </row>
    <row r="4264" spans="1:6" x14ac:dyDescent="0.25">
      <c r="A4264" s="259" t="s">
        <v>10634</v>
      </c>
      <c r="B4264" s="260">
        <v>107785</v>
      </c>
      <c r="C4264" s="261" t="s">
        <v>583</v>
      </c>
      <c r="D4264" s="262">
        <v>45931</v>
      </c>
      <c r="E4264" s="259" t="s">
        <v>898</v>
      </c>
      <c r="F4264" s="259" t="s">
        <v>438</v>
      </c>
    </row>
    <row r="4265" spans="1:6" x14ac:dyDescent="0.25">
      <c r="A4265" s="259" t="s">
        <v>10635</v>
      </c>
      <c r="B4265" s="260">
        <v>11402</v>
      </c>
      <c r="C4265" s="261" t="s">
        <v>445</v>
      </c>
      <c r="D4265" s="262">
        <v>45717</v>
      </c>
      <c r="E4265" s="259" t="s">
        <v>898</v>
      </c>
      <c r="F4265" s="259" t="s">
        <v>438</v>
      </c>
    </row>
    <row r="4266" spans="1:6" x14ac:dyDescent="0.25">
      <c r="A4266" s="259" t="s">
        <v>10636</v>
      </c>
      <c r="B4266" s="260">
        <v>180802</v>
      </c>
      <c r="C4266" s="261" t="s">
        <v>454</v>
      </c>
      <c r="D4266" s="262">
        <v>45658</v>
      </c>
      <c r="E4266" s="259" t="s">
        <v>898</v>
      </c>
      <c r="F4266" s="259" t="s">
        <v>438</v>
      </c>
    </row>
    <row r="4267" spans="1:6" x14ac:dyDescent="0.25">
      <c r="A4267" s="259" t="s">
        <v>10637</v>
      </c>
      <c r="B4267" s="260">
        <v>413147</v>
      </c>
      <c r="C4267" s="261" t="s">
        <v>454</v>
      </c>
      <c r="D4267" s="262">
        <v>45717</v>
      </c>
      <c r="E4267" s="259" t="s">
        <v>898</v>
      </c>
      <c r="F4267" s="259" t="s">
        <v>438</v>
      </c>
    </row>
    <row r="4268" spans="1:6" x14ac:dyDescent="0.25">
      <c r="A4268" s="259" t="s">
        <v>10638</v>
      </c>
      <c r="B4268" s="260">
        <v>52113</v>
      </c>
      <c r="C4268" s="261" t="s">
        <v>844</v>
      </c>
      <c r="D4268" s="262">
        <v>45901</v>
      </c>
      <c r="E4268" s="259" t="s">
        <v>898</v>
      </c>
      <c r="F4268" s="259" t="s">
        <v>438</v>
      </c>
    </row>
    <row r="4269" spans="1:6" x14ac:dyDescent="0.25">
      <c r="A4269" s="259" t="s">
        <v>10639</v>
      </c>
      <c r="B4269" s="260">
        <v>292027</v>
      </c>
      <c r="C4269" s="261" t="s">
        <v>445</v>
      </c>
      <c r="D4269" s="262">
        <v>45931</v>
      </c>
      <c r="E4269" s="259" t="s">
        <v>898</v>
      </c>
      <c r="F4269" s="259" t="s">
        <v>438</v>
      </c>
    </row>
    <row r="4270" spans="1:6" x14ac:dyDescent="0.25">
      <c r="A4270" s="259" t="s">
        <v>10640</v>
      </c>
      <c r="B4270" s="260">
        <v>5005580</v>
      </c>
      <c r="C4270" s="261" t="s">
        <v>480</v>
      </c>
      <c r="D4270" s="262">
        <v>45901</v>
      </c>
      <c r="E4270" s="259" t="s">
        <v>898</v>
      </c>
      <c r="F4270" s="259" t="s">
        <v>438</v>
      </c>
    </row>
    <row r="4271" spans="1:6" x14ac:dyDescent="0.25">
      <c r="A4271" s="259" t="s">
        <v>10641</v>
      </c>
      <c r="B4271" s="260">
        <v>285729</v>
      </c>
      <c r="C4271" s="261" t="s">
        <v>454</v>
      </c>
      <c r="D4271" s="262">
        <v>45870</v>
      </c>
      <c r="E4271" s="259" t="s">
        <v>898</v>
      </c>
      <c r="F4271" s="259" t="s">
        <v>438</v>
      </c>
    </row>
    <row r="4272" spans="1:6" x14ac:dyDescent="0.25">
      <c r="A4272" s="259" t="s">
        <v>10642</v>
      </c>
      <c r="B4272" s="260">
        <v>7002172</v>
      </c>
      <c r="C4272" s="261" t="s">
        <v>518</v>
      </c>
      <c r="D4272" s="262">
        <v>45658</v>
      </c>
      <c r="E4272" s="259" t="s">
        <v>898</v>
      </c>
      <c r="F4272" s="259" t="s">
        <v>438</v>
      </c>
    </row>
    <row r="4273" spans="1:6" x14ac:dyDescent="0.25">
      <c r="A4273" s="259" t="s">
        <v>10643</v>
      </c>
      <c r="B4273" s="260">
        <v>206783</v>
      </c>
      <c r="C4273" s="261" t="s">
        <v>529</v>
      </c>
      <c r="D4273" s="262">
        <v>45658</v>
      </c>
      <c r="E4273" s="259" t="s">
        <v>898</v>
      </c>
      <c r="F4273" s="259" t="s">
        <v>438</v>
      </c>
    </row>
    <row r="4274" spans="1:6" x14ac:dyDescent="0.25">
      <c r="A4274" s="259" t="s">
        <v>10644</v>
      </c>
      <c r="B4274" s="260">
        <v>6018648</v>
      </c>
      <c r="C4274" s="261" t="s">
        <v>480</v>
      </c>
      <c r="D4274" s="262">
        <v>45870</v>
      </c>
      <c r="E4274" s="259" t="s">
        <v>898</v>
      </c>
      <c r="F4274" s="259" t="s">
        <v>438</v>
      </c>
    </row>
    <row r="4275" spans="1:6" x14ac:dyDescent="0.25">
      <c r="A4275" s="259" t="s">
        <v>10645</v>
      </c>
      <c r="B4275" s="260">
        <v>493557</v>
      </c>
      <c r="C4275" s="261" t="s">
        <v>454</v>
      </c>
      <c r="D4275" s="262">
        <v>45809</v>
      </c>
      <c r="E4275" s="259" t="s">
        <v>898</v>
      </c>
      <c r="F4275" s="259" t="s">
        <v>438</v>
      </c>
    </row>
    <row r="4276" spans="1:6" x14ac:dyDescent="0.25">
      <c r="A4276" s="259" t="s">
        <v>10646</v>
      </c>
      <c r="B4276" s="260">
        <v>54338</v>
      </c>
      <c r="C4276" s="261" t="s">
        <v>844</v>
      </c>
      <c r="D4276" s="262">
        <v>45901</v>
      </c>
      <c r="E4276" s="259" t="s">
        <v>898</v>
      </c>
      <c r="F4276" s="259" t="s">
        <v>438</v>
      </c>
    </row>
    <row r="4277" spans="1:6" x14ac:dyDescent="0.25">
      <c r="A4277" s="259" t="s">
        <v>10647</v>
      </c>
      <c r="B4277" s="260">
        <v>315175</v>
      </c>
      <c r="C4277" s="261" t="s">
        <v>454</v>
      </c>
      <c r="D4277" s="262">
        <v>45870</v>
      </c>
      <c r="E4277" s="259" t="s">
        <v>898</v>
      </c>
      <c r="F4277" s="259" t="s">
        <v>438</v>
      </c>
    </row>
    <row r="4278" spans="1:6" x14ac:dyDescent="0.25">
      <c r="A4278" s="259" t="s">
        <v>10648</v>
      </c>
      <c r="B4278" s="260">
        <v>297174</v>
      </c>
      <c r="C4278" s="261" t="s">
        <v>454</v>
      </c>
      <c r="D4278" s="262">
        <v>45717</v>
      </c>
      <c r="E4278" s="259" t="s">
        <v>898</v>
      </c>
      <c r="F4278" s="259" t="s">
        <v>438</v>
      </c>
    </row>
    <row r="4279" spans="1:6" x14ac:dyDescent="0.25">
      <c r="A4279" s="259" t="s">
        <v>10649</v>
      </c>
      <c r="B4279" s="260">
        <v>6010223</v>
      </c>
      <c r="C4279" s="261" t="s">
        <v>480</v>
      </c>
      <c r="D4279" s="262">
        <v>45870</v>
      </c>
      <c r="E4279" s="259" t="s">
        <v>898</v>
      </c>
      <c r="F4279" s="259" t="s">
        <v>438</v>
      </c>
    </row>
    <row r="4280" spans="1:6" x14ac:dyDescent="0.25">
      <c r="A4280" s="259" t="s">
        <v>10650</v>
      </c>
      <c r="B4280" s="260">
        <v>279507</v>
      </c>
      <c r="C4280" s="261" t="s">
        <v>509</v>
      </c>
      <c r="D4280" s="262">
        <v>45717</v>
      </c>
      <c r="E4280" s="259" t="s">
        <v>898</v>
      </c>
      <c r="F4280" s="259" t="s">
        <v>438</v>
      </c>
    </row>
    <row r="4281" spans="1:6" x14ac:dyDescent="0.25">
      <c r="A4281" s="259" t="s">
        <v>10651</v>
      </c>
      <c r="B4281" s="260">
        <v>277927</v>
      </c>
      <c r="C4281" s="261" t="s">
        <v>454</v>
      </c>
      <c r="D4281" s="262">
        <v>45839</v>
      </c>
      <c r="E4281" s="259" t="s">
        <v>898</v>
      </c>
      <c r="F4281" s="259" t="s">
        <v>438</v>
      </c>
    </row>
    <row r="4282" spans="1:6" x14ac:dyDescent="0.25">
      <c r="A4282" s="259" t="s">
        <v>10652</v>
      </c>
      <c r="B4282" s="260">
        <v>526082</v>
      </c>
      <c r="C4282" s="261" t="s">
        <v>454</v>
      </c>
      <c r="D4282" s="262">
        <v>45658</v>
      </c>
      <c r="E4282" s="259" t="s">
        <v>898</v>
      </c>
      <c r="F4282" s="259" t="s">
        <v>438</v>
      </c>
    </row>
    <row r="4283" spans="1:6" x14ac:dyDescent="0.25">
      <c r="A4283" s="259" t="s">
        <v>10653</v>
      </c>
      <c r="B4283" s="260">
        <v>6007820</v>
      </c>
      <c r="C4283" s="261" t="s">
        <v>480</v>
      </c>
      <c r="D4283" s="262">
        <v>45658</v>
      </c>
      <c r="E4283" s="259" t="s">
        <v>898</v>
      </c>
      <c r="F4283" s="259" t="s">
        <v>438</v>
      </c>
    </row>
    <row r="4284" spans="1:6" x14ac:dyDescent="0.25">
      <c r="A4284" s="259" t="s">
        <v>10654</v>
      </c>
      <c r="B4284" s="260">
        <v>778919023180</v>
      </c>
      <c r="C4284" s="261" t="s">
        <v>478</v>
      </c>
      <c r="D4284" s="262">
        <v>45870</v>
      </c>
      <c r="E4284" s="259" t="s">
        <v>898</v>
      </c>
      <c r="F4284" s="259" t="s">
        <v>438</v>
      </c>
    </row>
    <row r="4285" spans="1:6" x14ac:dyDescent="0.25">
      <c r="A4285" s="259" t="s">
        <v>10655</v>
      </c>
      <c r="B4285" s="260">
        <v>6018979</v>
      </c>
      <c r="C4285" s="261" t="s">
        <v>480</v>
      </c>
      <c r="D4285" s="262">
        <v>45717</v>
      </c>
      <c r="E4285" s="259" t="s">
        <v>898</v>
      </c>
      <c r="F4285" s="259" t="s">
        <v>438</v>
      </c>
    </row>
    <row r="4286" spans="1:6" x14ac:dyDescent="0.25">
      <c r="A4286" s="259" t="s">
        <v>10656</v>
      </c>
      <c r="B4286" s="260">
        <v>6020730</v>
      </c>
      <c r="C4286" s="261" t="s">
        <v>480</v>
      </c>
      <c r="D4286" s="262">
        <v>45717</v>
      </c>
      <c r="E4286" s="259" t="s">
        <v>898</v>
      </c>
      <c r="F4286" s="259" t="s">
        <v>438</v>
      </c>
    </row>
    <row r="4287" spans="1:6" x14ac:dyDescent="0.25">
      <c r="A4287" s="259" t="s">
        <v>10657</v>
      </c>
      <c r="B4287" s="260">
        <v>6018606</v>
      </c>
      <c r="C4287" s="261" t="s">
        <v>480</v>
      </c>
      <c r="D4287" s="262">
        <v>45717</v>
      </c>
      <c r="E4287" s="259" t="s">
        <v>898</v>
      </c>
      <c r="F4287" s="259" t="s">
        <v>438</v>
      </c>
    </row>
    <row r="4288" spans="1:6" x14ac:dyDescent="0.25">
      <c r="A4288" s="259" t="s">
        <v>10658</v>
      </c>
      <c r="B4288" s="260">
        <v>11957</v>
      </c>
      <c r="C4288" s="261" t="s">
        <v>445</v>
      </c>
      <c r="D4288" s="262">
        <v>45809</v>
      </c>
      <c r="E4288" s="259" t="s">
        <v>898</v>
      </c>
      <c r="F4288" s="259" t="s">
        <v>438</v>
      </c>
    </row>
    <row r="4289" spans="1:6" x14ac:dyDescent="0.25">
      <c r="A4289" s="259" t="s">
        <v>10659</v>
      </c>
      <c r="B4289" s="260">
        <v>3804242</v>
      </c>
      <c r="C4289" s="261" t="s">
        <v>468</v>
      </c>
      <c r="D4289" s="262">
        <v>45717</v>
      </c>
      <c r="E4289" s="259" t="s">
        <v>898</v>
      </c>
      <c r="F4289" s="259" t="s">
        <v>438</v>
      </c>
    </row>
    <row r="4290" spans="1:6" x14ac:dyDescent="0.25">
      <c r="A4290" s="259" t="s">
        <v>10660</v>
      </c>
      <c r="B4290" s="260">
        <v>240373</v>
      </c>
      <c r="C4290" s="261" t="s">
        <v>529</v>
      </c>
      <c r="D4290" s="262">
        <v>45901</v>
      </c>
      <c r="E4290" s="259" t="s">
        <v>898</v>
      </c>
      <c r="F4290" s="259" t="s">
        <v>438</v>
      </c>
    </row>
    <row r="4291" spans="1:6" x14ac:dyDescent="0.25">
      <c r="A4291" s="259" t="s">
        <v>10661</v>
      </c>
      <c r="B4291" s="260">
        <v>22036</v>
      </c>
      <c r="C4291" s="261" t="s">
        <v>844</v>
      </c>
      <c r="D4291" s="262">
        <v>45809</v>
      </c>
      <c r="E4291" s="259" t="s">
        <v>898</v>
      </c>
      <c r="F4291" s="259" t="s">
        <v>438</v>
      </c>
    </row>
    <row r="4292" spans="1:6" x14ac:dyDescent="0.25">
      <c r="A4292" s="259" t="s">
        <v>10662</v>
      </c>
      <c r="B4292" s="260">
        <v>5005985</v>
      </c>
      <c r="C4292" s="261" t="s">
        <v>501</v>
      </c>
      <c r="D4292" s="262">
        <v>45901</v>
      </c>
      <c r="E4292" s="259" t="s">
        <v>898</v>
      </c>
      <c r="F4292" s="259" t="s">
        <v>438</v>
      </c>
    </row>
    <row r="4293" spans="1:6" x14ac:dyDescent="0.25">
      <c r="A4293" s="259" t="s">
        <v>10663</v>
      </c>
      <c r="B4293" s="260">
        <v>22324</v>
      </c>
      <c r="C4293" s="261" t="s">
        <v>844</v>
      </c>
      <c r="D4293" s="262">
        <v>45809</v>
      </c>
      <c r="E4293" s="259" t="s">
        <v>898</v>
      </c>
      <c r="F4293" s="259" t="s">
        <v>438</v>
      </c>
    </row>
    <row r="4294" spans="1:6" x14ac:dyDescent="0.25">
      <c r="A4294" s="259" t="s">
        <v>10664</v>
      </c>
      <c r="B4294" s="260">
        <v>322617</v>
      </c>
      <c r="C4294" s="261" t="s">
        <v>454</v>
      </c>
      <c r="D4294" s="262">
        <v>45809</v>
      </c>
      <c r="E4294" s="259" t="s">
        <v>898</v>
      </c>
      <c r="F4294" s="259" t="s">
        <v>438</v>
      </c>
    </row>
    <row r="4295" spans="1:6" x14ac:dyDescent="0.25">
      <c r="A4295" s="259" t="s">
        <v>10665</v>
      </c>
      <c r="B4295" s="260">
        <v>234398</v>
      </c>
      <c r="C4295" s="261" t="s">
        <v>529</v>
      </c>
      <c r="D4295" s="262">
        <v>45901</v>
      </c>
      <c r="E4295" s="259" t="s">
        <v>898</v>
      </c>
      <c r="F4295" s="259" t="s">
        <v>438</v>
      </c>
    </row>
    <row r="4296" spans="1:6" x14ac:dyDescent="0.25">
      <c r="A4296" s="259" t="s">
        <v>10666</v>
      </c>
      <c r="B4296" s="260">
        <v>46336</v>
      </c>
      <c r="C4296" s="261" t="s">
        <v>479</v>
      </c>
      <c r="D4296" s="262">
        <v>45658</v>
      </c>
      <c r="E4296" s="259" t="s">
        <v>898</v>
      </c>
      <c r="F4296" s="259" t="s">
        <v>438</v>
      </c>
    </row>
    <row r="4297" spans="1:6" x14ac:dyDescent="0.25">
      <c r="A4297" s="259" t="s">
        <v>10667</v>
      </c>
      <c r="B4297" s="260">
        <v>483275</v>
      </c>
      <c r="C4297" s="261" t="s">
        <v>563</v>
      </c>
      <c r="D4297" s="262">
        <v>45658</v>
      </c>
      <c r="E4297" s="259" t="s">
        <v>898</v>
      </c>
      <c r="F4297" s="259" t="s">
        <v>438</v>
      </c>
    </row>
    <row r="4298" spans="1:6" x14ac:dyDescent="0.25">
      <c r="A4298" s="259" t="s">
        <v>10668</v>
      </c>
      <c r="B4298" s="260">
        <v>28866</v>
      </c>
      <c r="C4298" s="261" t="s">
        <v>844</v>
      </c>
      <c r="D4298" s="262">
        <v>45809</v>
      </c>
      <c r="E4298" s="259" t="s">
        <v>898</v>
      </c>
      <c r="F4298" s="259" t="s">
        <v>438</v>
      </c>
    </row>
    <row r="4299" spans="1:6" x14ac:dyDescent="0.25">
      <c r="A4299" s="259" t="s">
        <v>10669</v>
      </c>
      <c r="B4299" s="260" t="s">
        <v>17470</v>
      </c>
      <c r="C4299" s="261" t="s">
        <v>480</v>
      </c>
      <c r="D4299" s="262">
        <v>45809</v>
      </c>
      <c r="E4299" s="259" t="s">
        <v>898</v>
      </c>
      <c r="F4299" s="259" t="s">
        <v>438</v>
      </c>
    </row>
    <row r="4300" spans="1:6" x14ac:dyDescent="0.25">
      <c r="A4300" s="259" t="s">
        <v>10670</v>
      </c>
      <c r="B4300" s="260">
        <v>482028</v>
      </c>
      <c r="C4300" s="261" t="s">
        <v>454</v>
      </c>
      <c r="D4300" s="262">
        <v>45658</v>
      </c>
      <c r="E4300" s="259" t="s">
        <v>898</v>
      </c>
      <c r="F4300" s="259" t="s">
        <v>438</v>
      </c>
    </row>
    <row r="4301" spans="1:6" x14ac:dyDescent="0.25">
      <c r="A4301" s="259" t="s">
        <v>10671</v>
      </c>
      <c r="B4301" s="260">
        <v>6010195</v>
      </c>
      <c r="C4301" s="261" t="s">
        <v>480</v>
      </c>
      <c r="D4301" s="262">
        <v>45809</v>
      </c>
      <c r="E4301" s="259" t="s">
        <v>898</v>
      </c>
      <c r="F4301" s="259" t="s">
        <v>438</v>
      </c>
    </row>
    <row r="4302" spans="1:6" x14ac:dyDescent="0.25">
      <c r="A4302" s="259" t="s">
        <v>10672</v>
      </c>
      <c r="B4302" s="260">
        <v>279826</v>
      </c>
      <c r="C4302" s="261" t="s">
        <v>454</v>
      </c>
      <c r="D4302" s="262">
        <v>45717</v>
      </c>
      <c r="E4302" s="259" t="s">
        <v>898</v>
      </c>
      <c r="F4302" s="259" t="s">
        <v>438</v>
      </c>
    </row>
    <row r="4303" spans="1:6" x14ac:dyDescent="0.25">
      <c r="A4303" s="259" t="s">
        <v>10673</v>
      </c>
      <c r="B4303" s="260">
        <v>59887</v>
      </c>
      <c r="C4303" s="261" t="s">
        <v>844</v>
      </c>
      <c r="D4303" s="262">
        <v>45901</v>
      </c>
      <c r="E4303" s="259" t="s">
        <v>898</v>
      </c>
      <c r="F4303" s="259" t="s">
        <v>438</v>
      </c>
    </row>
    <row r="4304" spans="1:6" x14ac:dyDescent="0.25">
      <c r="A4304" s="259" t="s">
        <v>10674</v>
      </c>
      <c r="B4304" s="260">
        <v>6006846</v>
      </c>
      <c r="C4304" s="261" t="s">
        <v>480</v>
      </c>
      <c r="D4304" s="262">
        <v>45809</v>
      </c>
      <c r="E4304" s="259" t="s">
        <v>898</v>
      </c>
      <c r="F4304" s="259" t="s">
        <v>438</v>
      </c>
    </row>
    <row r="4305" spans="1:6" x14ac:dyDescent="0.25">
      <c r="A4305" s="259" t="s">
        <v>10675</v>
      </c>
      <c r="B4305" s="260">
        <v>5005988</v>
      </c>
      <c r="C4305" s="261" t="s">
        <v>480</v>
      </c>
      <c r="D4305" s="262">
        <v>45901</v>
      </c>
      <c r="E4305" s="259" t="s">
        <v>898</v>
      </c>
      <c r="F4305" s="259" t="s">
        <v>438</v>
      </c>
    </row>
    <row r="4306" spans="1:6" x14ac:dyDescent="0.25">
      <c r="A4306" s="259" t="s">
        <v>10676</v>
      </c>
      <c r="B4306" s="260">
        <v>15112</v>
      </c>
      <c r="C4306" s="261" t="s">
        <v>844</v>
      </c>
      <c r="D4306" s="262">
        <v>45658</v>
      </c>
      <c r="E4306" s="259" t="s">
        <v>898</v>
      </c>
      <c r="F4306" s="259" t="s">
        <v>438</v>
      </c>
    </row>
    <row r="4307" spans="1:6" x14ac:dyDescent="0.25">
      <c r="A4307" s="259" t="s">
        <v>10677</v>
      </c>
      <c r="B4307" s="260" t="s">
        <v>17471</v>
      </c>
      <c r="C4307" s="261" t="s">
        <v>445</v>
      </c>
      <c r="D4307" s="262">
        <v>45658</v>
      </c>
      <c r="E4307" s="259" t="s">
        <v>898</v>
      </c>
      <c r="F4307" s="259" t="s">
        <v>438</v>
      </c>
    </row>
    <row r="4308" spans="1:6" x14ac:dyDescent="0.25">
      <c r="A4308" s="259" t="s">
        <v>10678</v>
      </c>
      <c r="B4308" s="260">
        <v>6018371</v>
      </c>
      <c r="C4308" s="261" t="s">
        <v>480</v>
      </c>
      <c r="D4308" s="262">
        <v>45717</v>
      </c>
      <c r="E4308" s="259" t="s">
        <v>898</v>
      </c>
      <c r="F4308" s="259" t="s">
        <v>438</v>
      </c>
    </row>
    <row r="4309" spans="1:6" x14ac:dyDescent="0.25">
      <c r="A4309" s="259" t="s">
        <v>10679</v>
      </c>
      <c r="B4309" s="260">
        <v>47127</v>
      </c>
      <c r="C4309" s="261" t="s">
        <v>439</v>
      </c>
      <c r="D4309" s="262">
        <v>45774</v>
      </c>
      <c r="E4309" s="259" t="s">
        <v>898</v>
      </c>
      <c r="F4309" s="259" t="s">
        <v>438</v>
      </c>
    </row>
    <row r="4310" spans="1:6" x14ac:dyDescent="0.25">
      <c r="A4310" s="259" t="s">
        <v>10680</v>
      </c>
      <c r="B4310" s="260">
        <v>5012708</v>
      </c>
      <c r="C4310" s="261" t="s">
        <v>501</v>
      </c>
      <c r="D4310" s="262">
        <v>45880</v>
      </c>
      <c r="E4310" s="259" t="s">
        <v>898</v>
      </c>
      <c r="F4310" s="259" t="s">
        <v>438</v>
      </c>
    </row>
    <row r="4311" spans="1:6" x14ac:dyDescent="0.25">
      <c r="A4311" s="259" t="s">
        <v>10681</v>
      </c>
      <c r="B4311" s="260">
        <v>35823</v>
      </c>
      <c r="C4311" s="261" t="s">
        <v>844</v>
      </c>
      <c r="D4311" s="262">
        <v>45870</v>
      </c>
      <c r="E4311" s="259" t="s">
        <v>898</v>
      </c>
      <c r="F4311" s="259" t="s">
        <v>438</v>
      </c>
    </row>
    <row r="4312" spans="1:6" x14ac:dyDescent="0.25">
      <c r="A4312" s="259" t="s">
        <v>10682</v>
      </c>
      <c r="B4312" s="260">
        <v>316870</v>
      </c>
      <c r="C4312" s="261" t="s">
        <v>454</v>
      </c>
      <c r="D4312" s="262">
        <v>45658</v>
      </c>
      <c r="E4312" s="259" t="s">
        <v>898</v>
      </c>
      <c r="F4312" s="259" t="s">
        <v>438</v>
      </c>
    </row>
    <row r="4313" spans="1:6" x14ac:dyDescent="0.25">
      <c r="A4313" s="259" t="s">
        <v>10683</v>
      </c>
      <c r="B4313" s="260">
        <v>600534</v>
      </c>
      <c r="C4313" s="261" t="s">
        <v>480</v>
      </c>
      <c r="D4313" s="262">
        <v>45901</v>
      </c>
      <c r="E4313" s="259" t="s">
        <v>898</v>
      </c>
      <c r="F4313" s="259" t="s">
        <v>438</v>
      </c>
    </row>
    <row r="4314" spans="1:6" x14ac:dyDescent="0.25">
      <c r="A4314" s="259" t="s">
        <v>10684</v>
      </c>
      <c r="B4314" s="260">
        <v>4501968</v>
      </c>
      <c r="C4314" s="261" t="s">
        <v>468</v>
      </c>
      <c r="D4314" s="262">
        <v>45901</v>
      </c>
      <c r="E4314" s="259" t="s">
        <v>898</v>
      </c>
      <c r="F4314" s="259" t="s">
        <v>438</v>
      </c>
    </row>
    <row r="4315" spans="1:6" x14ac:dyDescent="0.25">
      <c r="A4315" s="259" t="s">
        <v>10685</v>
      </c>
      <c r="B4315" s="260">
        <v>4507</v>
      </c>
      <c r="C4315" s="261" t="s">
        <v>476</v>
      </c>
      <c r="D4315" s="262">
        <v>45901</v>
      </c>
      <c r="E4315" s="259" t="s">
        <v>898</v>
      </c>
      <c r="F4315" s="259" t="s">
        <v>438</v>
      </c>
    </row>
    <row r="4316" spans="1:6" x14ac:dyDescent="0.25">
      <c r="A4316" s="259" t="s">
        <v>10686</v>
      </c>
      <c r="B4316" s="260">
        <v>310510</v>
      </c>
      <c r="C4316" s="261" t="s">
        <v>454</v>
      </c>
      <c r="D4316" s="262">
        <v>45809</v>
      </c>
      <c r="E4316" s="259" t="s">
        <v>898</v>
      </c>
      <c r="F4316" s="259" t="s">
        <v>438</v>
      </c>
    </row>
    <row r="4317" spans="1:6" x14ac:dyDescent="0.25">
      <c r="A4317" s="259" t="s">
        <v>10687</v>
      </c>
      <c r="B4317" s="260">
        <v>4995622</v>
      </c>
      <c r="C4317" s="261" t="s">
        <v>468</v>
      </c>
      <c r="D4317" s="262">
        <v>45809</v>
      </c>
      <c r="E4317" s="259" t="s">
        <v>898</v>
      </c>
      <c r="F4317" s="259" t="s">
        <v>438</v>
      </c>
    </row>
    <row r="4318" spans="1:6" x14ac:dyDescent="0.25">
      <c r="A4318" s="259" t="s">
        <v>10688</v>
      </c>
      <c r="B4318" s="260">
        <v>3792472</v>
      </c>
      <c r="C4318" s="261" t="s">
        <v>468</v>
      </c>
      <c r="D4318" s="262">
        <v>45658</v>
      </c>
      <c r="E4318" s="259" t="s">
        <v>898</v>
      </c>
      <c r="F4318" s="259" t="s">
        <v>438</v>
      </c>
    </row>
    <row r="4319" spans="1:6" x14ac:dyDescent="0.25">
      <c r="A4319" s="259" t="s">
        <v>10689</v>
      </c>
      <c r="B4319" s="260" t="s">
        <v>17952</v>
      </c>
      <c r="C4319" s="261" t="s">
        <v>844</v>
      </c>
      <c r="D4319" s="262">
        <v>45809</v>
      </c>
      <c r="E4319" s="259" t="s">
        <v>898</v>
      </c>
      <c r="F4319" s="259" t="s">
        <v>438</v>
      </c>
    </row>
    <row r="4320" spans="1:6" x14ac:dyDescent="0.25">
      <c r="A4320" s="259" t="s">
        <v>10690</v>
      </c>
      <c r="B4320" s="260">
        <v>5006256</v>
      </c>
      <c r="C4320" s="261" t="s">
        <v>508</v>
      </c>
      <c r="D4320" s="262">
        <v>45658</v>
      </c>
      <c r="E4320" s="259" t="s">
        <v>898</v>
      </c>
      <c r="F4320" s="259" t="s">
        <v>438</v>
      </c>
    </row>
    <row r="4321" spans="1:6" x14ac:dyDescent="0.25">
      <c r="A4321" s="259" t="s">
        <v>10691</v>
      </c>
      <c r="B4321" s="260">
        <v>34409</v>
      </c>
      <c r="C4321" s="261" t="s">
        <v>844</v>
      </c>
      <c r="D4321" s="262">
        <v>45901</v>
      </c>
      <c r="E4321" s="259" t="s">
        <v>898</v>
      </c>
      <c r="F4321" s="259" t="s">
        <v>438</v>
      </c>
    </row>
    <row r="4322" spans="1:6" x14ac:dyDescent="0.25">
      <c r="A4322" s="259" t="s">
        <v>10692</v>
      </c>
      <c r="B4322" s="260">
        <v>93286</v>
      </c>
      <c r="C4322" s="261" t="s">
        <v>844</v>
      </c>
      <c r="D4322" s="262">
        <v>45658</v>
      </c>
      <c r="E4322" s="259" t="s">
        <v>898</v>
      </c>
      <c r="F4322" s="259" t="s">
        <v>438</v>
      </c>
    </row>
    <row r="4323" spans="1:6" x14ac:dyDescent="0.25">
      <c r="A4323" s="259" t="s">
        <v>10693</v>
      </c>
      <c r="B4323" s="260">
        <v>484646</v>
      </c>
      <c r="C4323" s="261" t="s">
        <v>454</v>
      </c>
      <c r="D4323" s="262">
        <v>45717</v>
      </c>
      <c r="E4323" s="259" t="s">
        <v>898</v>
      </c>
      <c r="F4323" s="259" t="s">
        <v>438</v>
      </c>
    </row>
    <row r="4324" spans="1:6" x14ac:dyDescent="0.25">
      <c r="A4324" s="259" t="s">
        <v>10694</v>
      </c>
      <c r="B4324" s="260">
        <v>6019100</v>
      </c>
      <c r="C4324" s="261" t="s">
        <v>480</v>
      </c>
      <c r="D4324" s="262">
        <v>45717</v>
      </c>
      <c r="E4324" s="259" t="s">
        <v>898</v>
      </c>
      <c r="F4324" s="259" t="s">
        <v>438</v>
      </c>
    </row>
    <row r="4325" spans="1:6" x14ac:dyDescent="0.25">
      <c r="A4325" s="259" t="s">
        <v>10695</v>
      </c>
      <c r="B4325" s="260">
        <v>4699687</v>
      </c>
      <c r="C4325" s="261" t="s">
        <v>501</v>
      </c>
      <c r="D4325" s="262">
        <v>45658</v>
      </c>
      <c r="E4325" s="259" t="s">
        <v>898</v>
      </c>
      <c r="F4325" s="259" t="s">
        <v>438</v>
      </c>
    </row>
    <row r="4326" spans="1:6" x14ac:dyDescent="0.25">
      <c r="A4326" s="259" t="s">
        <v>10696</v>
      </c>
      <c r="B4326" s="260">
        <v>6007840</v>
      </c>
      <c r="C4326" s="261" t="s">
        <v>480</v>
      </c>
      <c r="D4326" s="262">
        <v>45809</v>
      </c>
      <c r="E4326" s="259" t="s">
        <v>898</v>
      </c>
      <c r="F4326" s="259" t="s">
        <v>438</v>
      </c>
    </row>
    <row r="4327" spans="1:6" x14ac:dyDescent="0.25">
      <c r="A4327" s="259" t="s">
        <v>10697</v>
      </c>
      <c r="B4327" s="260">
        <v>7007643</v>
      </c>
      <c r="C4327" s="261" t="s">
        <v>480</v>
      </c>
      <c r="D4327" s="262">
        <v>45901</v>
      </c>
      <c r="E4327" s="259" t="s">
        <v>898</v>
      </c>
      <c r="F4327" s="259" t="s">
        <v>438</v>
      </c>
    </row>
    <row r="4328" spans="1:6" x14ac:dyDescent="0.25">
      <c r="A4328" s="259" t="s">
        <v>10698</v>
      </c>
      <c r="B4328" s="260">
        <v>22084</v>
      </c>
      <c r="C4328" s="261" t="s">
        <v>844</v>
      </c>
      <c r="D4328" s="262">
        <v>45889</v>
      </c>
      <c r="E4328" s="259" t="s">
        <v>898</v>
      </c>
      <c r="F4328" s="259" t="s">
        <v>438</v>
      </c>
    </row>
    <row r="4329" spans="1:6" x14ac:dyDescent="0.25">
      <c r="A4329" s="259" t="s">
        <v>10699</v>
      </c>
      <c r="B4329" s="260">
        <v>5005974</v>
      </c>
      <c r="C4329" s="261" t="s">
        <v>480</v>
      </c>
      <c r="D4329" s="262">
        <v>45901</v>
      </c>
      <c r="E4329" s="259" t="s">
        <v>898</v>
      </c>
      <c r="F4329" s="259" t="s">
        <v>438</v>
      </c>
    </row>
    <row r="4330" spans="1:6" x14ac:dyDescent="0.25">
      <c r="A4330" s="259" t="s">
        <v>10700</v>
      </c>
      <c r="B4330" s="260">
        <v>239743</v>
      </c>
      <c r="C4330" s="261" t="s">
        <v>529</v>
      </c>
      <c r="D4330" s="262">
        <v>45931</v>
      </c>
      <c r="E4330" s="259" t="s">
        <v>898</v>
      </c>
      <c r="F4330" s="259" t="s">
        <v>438</v>
      </c>
    </row>
    <row r="4331" spans="1:6" x14ac:dyDescent="0.25">
      <c r="A4331" s="259" t="s">
        <v>10701</v>
      </c>
      <c r="B4331" s="260">
        <v>111637</v>
      </c>
      <c r="C4331" s="261" t="s">
        <v>583</v>
      </c>
      <c r="D4331" s="262">
        <v>45901</v>
      </c>
      <c r="E4331" s="259" t="s">
        <v>898</v>
      </c>
      <c r="F4331" s="259" t="s">
        <v>438</v>
      </c>
    </row>
    <row r="4332" spans="1:6" x14ac:dyDescent="0.25">
      <c r="A4332" s="259" t="s">
        <v>10702</v>
      </c>
      <c r="B4332" s="260">
        <v>6005807</v>
      </c>
      <c r="C4332" s="261" t="s">
        <v>480</v>
      </c>
      <c r="D4332" s="262">
        <v>45809</v>
      </c>
      <c r="E4332" s="259" t="s">
        <v>898</v>
      </c>
      <c r="F4332" s="259" t="s">
        <v>438</v>
      </c>
    </row>
    <row r="4333" spans="1:6" x14ac:dyDescent="0.25">
      <c r="A4333" s="259" t="s">
        <v>10703</v>
      </c>
      <c r="B4333" s="260">
        <v>6010758</v>
      </c>
      <c r="C4333" s="261" t="s">
        <v>480</v>
      </c>
      <c r="D4333" s="262">
        <v>45809</v>
      </c>
      <c r="E4333" s="259" t="s">
        <v>898</v>
      </c>
      <c r="F4333" s="259" t="s">
        <v>438</v>
      </c>
    </row>
    <row r="4334" spans="1:6" x14ac:dyDescent="0.25">
      <c r="A4334" s="259" t="s">
        <v>10704</v>
      </c>
      <c r="B4334" s="260">
        <v>4010327</v>
      </c>
      <c r="C4334" s="261" t="s">
        <v>518</v>
      </c>
      <c r="D4334" s="262">
        <v>45901</v>
      </c>
      <c r="E4334" s="259" t="s">
        <v>898</v>
      </c>
      <c r="F4334" s="259" t="s">
        <v>438</v>
      </c>
    </row>
    <row r="4335" spans="1:6" x14ac:dyDescent="0.25">
      <c r="A4335" s="259" t="s">
        <v>10705</v>
      </c>
      <c r="B4335" s="260">
        <v>282544</v>
      </c>
      <c r="C4335" s="261" t="s">
        <v>454</v>
      </c>
      <c r="D4335" s="262">
        <v>45717</v>
      </c>
      <c r="E4335" s="259" t="s">
        <v>898</v>
      </c>
      <c r="F4335" s="259" t="s">
        <v>438</v>
      </c>
    </row>
    <row r="4336" spans="1:6" x14ac:dyDescent="0.25">
      <c r="A4336" s="259" t="s">
        <v>10706</v>
      </c>
      <c r="B4336" s="260">
        <v>49913</v>
      </c>
      <c r="C4336" s="261" t="s">
        <v>479</v>
      </c>
      <c r="D4336" s="262">
        <v>45658</v>
      </c>
      <c r="E4336" s="259" t="s">
        <v>898</v>
      </c>
      <c r="F4336" s="259" t="s">
        <v>438</v>
      </c>
    </row>
    <row r="4337" spans="1:6" x14ac:dyDescent="0.25">
      <c r="A4337" s="259" t="s">
        <v>10707</v>
      </c>
      <c r="B4337" s="260">
        <v>240459</v>
      </c>
      <c r="C4337" s="261" t="s">
        <v>529</v>
      </c>
      <c r="D4337" s="262">
        <v>45658</v>
      </c>
      <c r="E4337" s="259" t="s">
        <v>898</v>
      </c>
      <c r="F4337" s="259" t="s">
        <v>438</v>
      </c>
    </row>
    <row r="4338" spans="1:6" x14ac:dyDescent="0.25">
      <c r="A4338" s="259" t="s">
        <v>10708</v>
      </c>
      <c r="B4338" s="260">
        <v>240375</v>
      </c>
      <c r="C4338" s="261" t="s">
        <v>529</v>
      </c>
      <c r="D4338" s="262">
        <v>45931</v>
      </c>
      <c r="E4338" s="259" t="s">
        <v>898</v>
      </c>
      <c r="F4338" s="259" t="s">
        <v>438</v>
      </c>
    </row>
    <row r="4339" spans="1:6" x14ac:dyDescent="0.25">
      <c r="A4339" s="259" t="s">
        <v>10709</v>
      </c>
      <c r="B4339" s="260">
        <v>57303</v>
      </c>
      <c r="C4339" s="261" t="s">
        <v>844</v>
      </c>
      <c r="D4339" s="262">
        <v>45901</v>
      </c>
      <c r="E4339" s="259" t="s">
        <v>898</v>
      </c>
      <c r="F4339" s="259" t="s">
        <v>438</v>
      </c>
    </row>
    <row r="4340" spans="1:6" x14ac:dyDescent="0.25">
      <c r="A4340" s="259" t="s">
        <v>10710</v>
      </c>
      <c r="B4340" s="260">
        <v>481006</v>
      </c>
      <c r="C4340" s="261" t="s">
        <v>454</v>
      </c>
      <c r="D4340" s="262">
        <v>45658</v>
      </c>
      <c r="E4340" s="259" t="s">
        <v>898</v>
      </c>
      <c r="F4340" s="259" t="s">
        <v>438</v>
      </c>
    </row>
    <row r="4341" spans="1:6" x14ac:dyDescent="0.25">
      <c r="A4341" s="259" t="s">
        <v>10711</v>
      </c>
      <c r="B4341" s="260">
        <v>4998780</v>
      </c>
      <c r="C4341" s="261" t="s">
        <v>501</v>
      </c>
      <c r="D4341" s="262">
        <v>45901</v>
      </c>
      <c r="E4341" s="259" t="s">
        <v>898</v>
      </c>
      <c r="F4341" s="259" t="s">
        <v>438</v>
      </c>
    </row>
    <row r="4342" spans="1:6" x14ac:dyDescent="0.25">
      <c r="A4342" s="259" t="s">
        <v>10712</v>
      </c>
      <c r="B4342" s="260">
        <v>6006581</v>
      </c>
      <c r="C4342" s="261" t="s">
        <v>480</v>
      </c>
      <c r="D4342" s="262">
        <v>45717</v>
      </c>
      <c r="E4342" s="259" t="s">
        <v>898</v>
      </c>
      <c r="F4342" s="259" t="s">
        <v>438</v>
      </c>
    </row>
    <row r="4343" spans="1:6" x14ac:dyDescent="0.25">
      <c r="A4343" s="259" t="s">
        <v>10713</v>
      </c>
      <c r="B4343" s="260">
        <v>292706</v>
      </c>
      <c r="C4343" s="261" t="s">
        <v>445</v>
      </c>
      <c r="D4343" s="262">
        <v>45931</v>
      </c>
      <c r="E4343" s="259" t="s">
        <v>898</v>
      </c>
      <c r="F4343" s="259" t="s">
        <v>438</v>
      </c>
    </row>
    <row r="4344" spans="1:6" x14ac:dyDescent="0.25">
      <c r="A4344" s="259" t="s">
        <v>10714</v>
      </c>
      <c r="B4344" s="260">
        <v>110941</v>
      </c>
      <c r="C4344" s="261" t="s">
        <v>583</v>
      </c>
      <c r="D4344" s="262">
        <v>45901</v>
      </c>
      <c r="E4344" s="259" t="s">
        <v>898</v>
      </c>
      <c r="F4344" s="259" t="s">
        <v>438</v>
      </c>
    </row>
    <row r="4345" spans="1:6" x14ac:dyDescent="0.25">
      <c r="A4345" s="259" t="s">
        <v>10715</v>
      </c>
      <c r="B4345" s="260">
        <v>284618</v>
      </c>
      <c r="C4345" s="261" t="s">
        <v>454</v>
      </c>
      <c r="D4345" s="262">
        <v>45901</v>
      </c>
      <c r="E4345" s="259" t="s">
        <v>898</v>
      </c>
      <c r="F4345" s="259" t="s">
        <v>438</v>
      </c>
    </row>
    <row r="4346" spans="1:6" x14ac:dyDescent="0.25">
      <c r="A4346" s="259" t="s">
        <v>10716</v>
      </c>
      <c r="B4346" s="260">
        <v>206600</v>
      </c>
      <c r="C4346" s="261" t="s">
        <v>529</v>
      </c>
      <c r="D4346" s="262">
        <v>45901</v>
      </c>
      <c r="E4346" s="259" t="s">
        <v>898</v>
      </c>
      <c r="F4346" s="259" t="s">
        <v>438</v>
      </c>
    </row>
    <row r="4347" spans="1:6" x14ac:dyDescent="0.25">
      <c r="A4347" s="259" t="s">
        <v>10717</v>
      </c>
      <c r="B4347" s="260">
        <v>47259</v>
      </c>
      <c r="C4347" s="261" t="s">
        <v>479</v>
      </c>
      <c r="D4347" s="262">
        <v>45748</v>
      </c>
      <c r="E4347" s="259" t="s">
        <v>898</v>
      </c>
      <c r="F4347" s="259" t="s">
        <v>438</v>
      </c>
    </row>
    <row r="4348" spans="1:6" x14ac:dyDescent="0.25">
      <c r="A4348" s="259" t="s">
        <v>10718</v>
      </c>
      <c r="B4348" s="260">
        <v>43989</v>
      </c>
      <c r="C4348" s="261" t="s">
        <v>441</v>
      </c>
      <c r="D4348" s="262">
        <v>45870</v>
      </c>
      <c r="E4348" s="259" t="s">
        <v>898</v>
      </c>
      <c r="F4348" s="259" t="s">
        <v>438</v>
      </c>
    </row>
    <row r="4349" spans="1:6" x14ac:dyDescent="0.25">
      <c r="A4349" s="259" t="s">
        <v>10719</v>
      </c>
      <c r="B4349" s="260">
        <v>55812</v>
      </c>
      <c r="C4349" s="261" t="s">
        <v>844</v>
      </c>
      <c r="D4349" s="262">
        <v>45901</v>
      </c>
      <c r="E4349" s="259" t="s">
        <v>898</v>
      </c>
      <c r="F4349" s="259" t="s">
        <v>438</v>
      </c>
    </row>
    <row r="4350" spans="1:6" x14ac:dyDescent="0.25">
      <c r="A4350" s="259" t="s">
        <v>10720</v>
      </c>
      <c r="B4350" s="260">
        <v>215225</v>
      </c>
      <c r="C4350" s="261" t="s">
        <v>529</v>
      </c>
      <c r="D4350" s="262">
        <v>45901</v>
      </c>
      <c r="E4350" s="259" t="s">
        <v>898</v>
      </c>
      <c r="F4350" s="259" t="s">
        <v>438</v>
      </c>
    </row>
    <row r="4351" spans="1:6" x14ac:dyDescent="0.25">
      <c r="A4351" s="259" t="s">
        <v>10721</v>
      </c>
      <c r="B4351" s="260">
        <v>11109</v>
      </c>
      <c r="C4351" s="261" t="s">
        <v>445</v>
      </c>
      <c r="D4351" s="262">
        <v>45658</v>
      </c>
      <c r="E4351" s="259" t="s">
        <v>898</v>
      </c>
      <c r="F4351" s="259" t="s">
        <v>438</v>
      </c>
    </row>
    <row r="4352" spans="1:6" x14ac:dyDescent="0.25">
      <c r="A4352" s="259" t="s">
        <v>10722</v>
      </c>
      <c r="B4352" s="260">
        <v>80382</v>
      </c>
      <c r="C4352" s="261" t="s">
        <v>439</v>
      </c>
      <c r="D4352" s="262">
        <v>45901</v>
      </c>
      <c r="E4352" s="259" t="s">
        <v>898</v>
      </c>
      <c r="F4352" s="259" t="s">
        <v>438</v>
      </c>
    </row>
    <row r="4353" spans="1:6" x14ac:dyDescent="0.25">
      <c r="A4353" s="259" t="s">
        <v>10723</v>
      </c>
      <c r="B4353" s="260">
        <v>283745</v>
      </c>
      <c r="C4353" s="261" t="s">
        <v>454</v>
      </c>
      <c r="D4353" s="262">
        <v>45658</v>
      </c>
      <c r="E4353" s="259" t="s">
        <v>898</v>
      </c>
      <c r="F4353" s="259" t="s">
        <v>438</v>
      </c>
    </row>
    <row r="4354" spans="1:6" x14ac:dyDescent="0.25">
      <c r="A4354" s="259" t="s">
        <v>10724</v>
      </c>
      <c r="B4354" s="260">
        <v>240050</v>
      </c>
      <c r="C4354" s="261" t="s">
        <v>529</v>
      </c>
      <c r="D4354" s="262">
        <v>45931</v>
      </c>
      <c r="E4354" s="259" t="s">
        <v>898</v>
      </c>
      <c r="F4354" s="259" t="s">
        <v>438</v>
      </c>
    </row>
    <row r="4355" spans="1:6" x14ac:dyDescent="0.25">
      <c r="A4355" s="259" t="s">
        <v>10725</v>
      </c>
      <c r="B4355" s="260">
        <v>35839</v>
      </c>
      <c r="C4355" s="261" t="s">
        <v>844</v>
      </c>
      <c r="D4355" s="262">
        <v>45901</v>
      </c>
      <c r="E4355" s="259" t="s">
        <v>898</v>
      </c>
      <c r="F4355" s="259" t="s">
        <v>438</v>
      </c>
    </row>
    <row r="4356" spans="1:6" x14ac:dyDescent="0.25">
      <c r="A4356" s="259" t="s">
        <v>10726</v>
      </c>
      <c r="B4356" s="260">
        <v>31248</v>
      </c>
      <c r="C4356" s="261" t="s">
        <v>844</v>
      </c>
      <c r="D4356" s="262">
        <v>45901</v>
      </c>
      <c r="E4356" s="259" t="s">
        <v>898</v>
      </c>
      <c r="F4356" s="259" t="s">
        <v>438</v>
      </c>
    </row>
    <row r="4357" spans="1:6" x14ac:dyDescent="0.25">
      <c r="A4357" s="259" t="s">
        <v>10727</v>
      </c>
      <c r="B4357" s="260">
        <v>49010</v>
      </c>
      <c r="C4357" s="261" t="s">
        <v>479</v>
      </c>
      <c r="D4357" s="262">
        <v>45658</v>
      </c>
      <c r="E4357" s="259" t="s">
        <v>898</v>
      </c>
      <c r="F4357" s="259" t="s">
        <v>438</v>
      </c>
    </row>
    <row r="4358" spans="1:6" x14ac:dyDescent="0.25">
      <c r="A4358" s="259" t="s">
        <v>10728</v>
      </c>
      <c r="B4358" s="260">
        <v>5003795</v>
      </c>
      <c r="C4358" s="261" t="s">
        <v>480</v>
      </c>
      <c r="D4358" s="262">
        <v>45775</v>
      </c>
      <c r="E4358" s="259" t="s">
        <v>898</v>
      </c>
      <c r="F4358" s="259" t="s">
        <v>438</v>
      </c>
    </row>
    <row r="4359" spans="1:6" x14ac:dyDescent="0.25">
      <c r="A4359" s="259" t="s">
        <v>10729</v>
      </c>
      <c r="B4359" s="260">
        <v>340507</v>
      </c>
      <c r="C4359" s="261" t="s">
        <v>454</v>
      </c>
      <c r="D4359" s="262">
        <v>45931</v>
      </c>
      <c r="E4359" s="259" t="s">
        <v>898</v>
      </c>
      <c r="F4359" s="259" t="s">
        <v>438</v>
      </c>
    </row>
    <row r="4360" spans="1:6" x14ac:dyDescent="0.25">
      <c r="A4360" s="259" t="s">
        <v>10730</v>
      </c>
      <c r="B4360" s="260">
        <v>4998733</v>
      </c>
      <c r="C4360" s="261" t="s">
        <v>501</v>
      </c>
      <c r="D4360" s="262">
        <v>45901</v>
      </c>
      <c r="E4360" s="259" t="s">
        <v>898</v>
      </c>
      <c r="F4360" s="259" t="s">
        <v>438</v>
      </c>
    </row>
    <row r="4361" spans="1:6" x14ac:dyDescent="0.25">
      <c r="A4361" s="259" t="s">
        <v>10731</v>
      </c>
      <c r="B4361" s="260">
        <v>484892</v>
      </c>
      <c r="C4361" s="261" t="s">
        <v>454</v>
      </c>
      <c r="D4361" s="262">
        <v>45658</v>
      </c>
      <c r="E4361" s="259" t="s">
        <v>898</v>
      </c>
      <c r="F4361" s="259" t="s">
        <v>438</v>
      </c>
    </row>
    <row r="4362" spans="1:6" x14ac:dyDescent="0.25">
      <c r="A4362" s="259" t="s">
        <v>10732</v>
      </c>
      <c r="B4362" s="260">
        <v>5010663</v>
      </c>
      <c r="C4362" s="261" t="s">
        <v>480</v>
      </c>
      <c r="D4362" s="262">
        <v>45717</v>
      </c>
      <c r="E4362" s="259" t="s">
        <v>898</v>
      </c>
      <c r="F4362" s="259" t="s">
        <v>438</v>
      </c>
    </row>
    <row r="4363" spans="1:6" x14ac:dyDescent="0.25">
      <c r="A4363" s="259" t="s">
        <v>10733</v>
      </c>
      <c r="B4363" s="260">
        <v>6010974</v>
      </c>
      <c r="C4363" s="261" t="s">
        <v>480</v>
      </c>
      <c r="D4363" s="262">
        <v>45717</v>
      </c>
      <c r="E4363" s="259" t="s">
        <v>898</v>
      </c>
      <c r="F4363" s="259" t="s">
        <v>438</v>
      </c>
    </row>
    <row r="4364" spans="1:6" x14ac:dyDescent="0.25">
      <c r="A4364" s="259" t="s">
        <v>10734</v>
      </c>
      <c r="B4364" s="260">
        <v>483176</v>
      </c>
      <c r="C4364" s="261" t="s">
        <v>454</v>
      </c>
      <c r="D4364" s="262">
        <v>45658</v>
      </c>
      <c r="E4364" s="259" t="s">
        <v>898</v>
      </c>
      <c r="F4364" s="259" t="s">
        <v>438</v>
      </c>
    </row>
    <row r="4365" spans="1:6" x14ac:dyDescent="0.25">
      <c r="A4365" s="259" t="s">
        <v>10735</v>
      </c>
      <c r="B4365" s="260">
        <v>60006124</v>
      </c>
      <c r="C4365" s="261" t="s">
        <v>480</v>
      </c>
      <c r="D4365" s="262">
        <v>45813</v>
      </c>
      <c r="E4365" s="259" t="s">
        <v>898</v>
      </c>
      <c r="F4365" s="259" t="s">
        <v>438</v>
      </c>
    </row>
    <row r="4366" spans="1:6" x14ac:dyDescent="0.25">
      <c r="A4366" s="259" t="s">
        <v>10736</v>
      </c>
      <c r="B4366" s="260">
        <v>4506771</v>
      </c>
      <c r="C4366" s="261" t="s">
        <v>468</v>
      </c>
      <c r="D4366" s="262">
        <v>45901</v>
      </c>
      <c r="E4366" s="259" t="s">
        <v>898</v>
      </c>
      <c r="F4366" s="259" t="s">
        <v>438</v>
      </c>
    </row>
    <row r="4367" spans="1:6" x14ac:dyDescent="0.25">
      <c r="A4367" s="259" t="s">
        <v>10737</v>
      </c>
      <c r="B4367" s="260">
        <v>74856</v>
      </c>
      <c r="C4367" s="261" t="s">
        <v>844</v>
      </c>
      <c r="D4367" s="262">
        <v>45658</v>
      </c>
      <c r="E4367" s="259" t="s">
        <v>898</v>
      </c>
      <c r="F4367" s="259" t="s">
        <v>438</v>
      </c>
    </row>
    <row r="4368" spans="1:6" x14ac:dyDescent="0.25">
      <c r="A4368" s="259" t="s">
        <v>10738</v>
      </c>
      <c r="B4368" s="260">
        <v>281393</v>
      </c>
      <c r="C4368" s="261" t="s">
        <v>454</v>
      </c>
      <c r="D4368" s="262">
        <v>45658</v>
      </c>
      <c r="E4368" s="259" t="s">
        <v>898</v>
      </c>
      <c r="F4368" s="259" t="s">
        <v>438</v>
      </c>
    </row>
    <row r="4369" spans="1:6" x14ac:dyDescent="0.25">
      <c r="A4369" s="259" t="s">
        <v>10739</v>
      </c>
      <c r="B4369" s="260">
        <v>234024</v>
      </c>
      <c r="C4369" s="261" t="s">
        <v>529</v>
      </c>
      <c r="D4369" s="262">
        <v>45992</v>
      </c>
      <c r="E4369" s="259" t="s">
        <v>898</v>
      </c>
      <c r="F4369" s="259" t="s">
        <v>438</v>
      </c>
    </row>
    <row r="4370" spans="1:6" x14ac:dyDescent="0.25">
      <c r="A4370" s="259" t="s">
        <v>10740</v>
      </c>
      <c r="B4370" s="260">
        <v>6021684</v>
      </c>
      <c r="C4370" s="261" t="s">
        <v>480</v>
      </c>
      <c r="D4370" s="262">
        <v>45717</v>
      </c>
      <c r="E4370" s="259" t="s">
        <v>898</v>
      </c>
      <c r="F4370" s="259" t="s">
        <v>438</v>
      </c>
    </row>
    <row r="4371" spans="1:6" x14ac:dyDescent="0.25">
      <c r="A4371" s="259" t="s">
        <v>10741</v>
      </c>
      <c r="B4371" s="260">
        <v>240492</v>
      </c>
      <c r="C4371" s="261" t="s">
        <v>529</v>
      </c>
      <c r="D4371" s="262">
        <v>45931</v>
      </c>
      <c r="E4371" s="259" t="s">
        <v>898</v>
      </c>
      <c r="F4371" s="259" t="s">
        <v>438</v>
      </c>
    </row>
    <row r="4372" spans="1:6" x14ac:dyDescent="0.25">
      <c r="A4372" s="259" t="s">
        <v>10742</v>
      </c>
      <c r="B4372" s="260">
        <v>207230</v>
      </c>
      <c r="C4372" s="261" t="s">
        <v>529</v>
      </c>
      <c r="D4372" s="262">
        <v>45901</v>
      </c>
      <c r="E4372" s="259" t="s">
        <v>898</v>
      </c>
      <c r="F4372" s="259" t="s">
        <v>438</v>
      </c>
    </row>
    <row r="4373" spans="1:6" x14ac:dyDescent="0.25">
      <c r="A4373" s="259" t="s">
        <v>10743</v>
      </c>
      <c r="B4373" s="260">
        <v>234965</v>
      </c>
      <c r="C4373" s="261" t="s">
        <v>529</v>
      </c>
      <c r="D4373" s="262">
        <v>45992</v>
      </c>
      <c r="E4373" s="259" t="s">
        <v>898</v>
      </c>
      <c r="F4373" s="259" t="s">
        <v>438</v>
      </c>
    </row>
    <row r="4374" spans="1:6" x14ac:dyDescent="0.25">
      <c r="A4374" s="259" t="s">
        <v>10745</v>
      </c>
      <c r="B4374" s="260">
        <v>212279</v>
      </c>
      <c r="C4374" s="261" t="s">
        <v>529</v>
      </c>
      <c r="D4374" s="262">
        <v>45901</v>
      </c>
      <c r="E4374" s="259" t="s">
        <v>898</v>
      </c>
      <c r="F4374" s="259" t="s">
        <v>438</v>
      </c>
    </row>
    <row r="4375" spans="1:6" x14ac:dyDescent="0.25">
      <c r="A4375" s="259" t="s">
        <v>10746</v>
      </c>
      <c r="B4375" s="260">
        <v>240047</v>
      </c>
      <c r="C4375" s="261" t="s">
        <v>529</v>
      </c>
      <c r="D4375" s="262">
        <v>45962</v>
      </c>
      <c r="E4375" s="259" t="s">
        <v>898</v>
      </c>
      <c r="F4375" s="259" t="s">
        <v>438</v>
      </c>
    </row>
    <row r="4376" spans="1:6" x14ac:dyDescent="0.25">
      <c r="A4376" s="259" t="s">
        <v>10747</v>
      </c>
      <c r="B4376" s="260">
        <v>13883</v>
      </c>
      <c r="C4376" s="261" t="s">
        <v>583</v>
      </c>
      <c r="D4376" s="262">
        <v>45931</v>
      </c>
      <c r="E4376" s="259" t="s">
        <v>898</v>
      </c>
      <c r="F4376" s="259" t="s">
        <v>438</v>
      </c>
    </row>
    <row r="4377" spans="1:6" x14ac:dyDescent="0.25">
      <c r="A4377" s="259" t="s">
        <v>10748</v>
      </c>
      <c r="B4377" s="260">
        <v>47063</v>
      </c>
      <c r="C4377" s="261" t="s">
        <v>844</v>
      </c>
      <c r="D4377" s="262">
        <v>45931</v>
      </c>
      <c r="E4377" s="259" t="s">
        <v>898</v>
      </c>
      <c r="F4377" s="259" t="s">
        <v>438</v>
      </c>
    </row>
    <row r="4378" spans="1:6" x14ac:dyDescent="0.25">
      <c r="A4378" s="259" t="s">
        <v>10749</v>
      </c>
      <c r="B4378" s="260">
        <v>90647</v>
      </c>
      <c r="C4378" s="261" t="s">
        <v>844</v>
      </c>
      <c r="D4378" s="262">
        <v>45658</v>
      </c>
      <c r="E4378" s="259" t="s">
        <v>898</v>
      </c>
      <c r="F4378" s="259" t="s">
        <v>438</v>
      </c>
    </row>
    <row r="4379" spans="1:6" x14ac:dyDescent="0.25">
      <c r="A4379" s="259" t="s">
        <v>10750</v>
      </c>
      <c r="B4379" s="260">
        <v>4063720</v>
      </c>
      <c r="C4379" s="261" t="s">
        <v>468</v>
      </c>
      <c r="D4379" s="262">
        <v>45992</v>
      </c>
      <c r="E4379" s="259" t="s">
        <v>898</v>
      </c>
      <c r="F4379" s="259" t="s">
        <v>438</v>
      </c>
    </row>
    <row r="4380" spans="1:6" x14ac:dyDescent="0.25">
      <c r="A4380" s="259" t="s">
        <v>10751</v>
      </c>
      <c r="B4380" s="260">
        <v>30257</v>
      </c>
      <c r="C4380" s="261" t="s">
        <v>479</v>
      </c>
      <c r="D4380" s="262">
        <v>45658</v>
      </c>
      <c r="E4380" s="259" t="s">
        <v>898</v>
      </c>
      <c r="F4380" s="259" t="s">
        <v>438</v>
      </c>
    </row>
    <row r="4381" spans="1:6" x14ac:dyDescent="0.25">
      <c r="A4381" s="259" t="s">
        <v>10752</v>
      </c>
      <c r="B4381" s="260">
        <v>106857</v>
      </c>
      <c r="C4381" s="261" t="s">
        <v>583</v>
      </c>
      <c r="D4381" s="262">
        <v>45658</v>
      </c>
      <c r="E4381" s="259" t="s">
        <v>898</v>
      </c>
      <c r="F4381" s="259" t="s">
        <v>438</v>
      </c>
    </row>
    <row r="4382" spans="1:6" x14ac:dyDescent="0.25">
      <c r="A4382" s="259" t="s">
        <v>10753</v>
      </c>
      <c r="B4382" s="260">
        <v>99919</v>
      </c>
      <c r="C4382" s="261" t="s">
        <v>844</v>
      </c>
      <c r="D4382" s="262">
        <v>45717</v>
      </c>
      <c r="E4382" s="259" t="s">
        <v>898</v>
      </c>
      <c r="F4382" s="259" t="s">
        <v>438</v>
      </c>
    </row>
    <row r="4383" spans="1:6" x14ac:dyDescent="0.25">
      <c r="A4383" s="259" t="s">
        <v>10754</v>
      </c>
      <c r="B4383" s="260">
        <v>3803013</v>
      </c>
      <c r="C4383" s="261" t="s">
        <v>468</v>
      </c>
      <c r="D4383" s="262">
        <v>45901</v>
      </c>
      <c r="E4383" s="259" t="s">
        <v>898</v>
      </c>
      <c r="F4383" s="259" t="s">
        <v>438</v>
      </c>
    </row>
    <row r="4384" spans="1:6" x14ac:dyDescent="0.25">
      <c r="A4384" s="259" t="s">
        <v>10755</v>
      </c>
      <c r="B4384" s="260">
        <v>212661</v>
      </c>
      <c r="C4384" s="261" t="s">
        <v>529</v>
      </c>
      <c r="D4384" s="262">
        <v>45972</v>
      </c>
      <c r="E4384" s="259" t="s">
        <v>898</v>
      </c>
      <c r="F4384" s="259" t="s">
        <v>438</v>
      </c>
    </row>
    <row r="4385" spans="1:6" x14ac:dyDescent="0.25">
      <c r="A4385" s="259" t="s">
        <v>10756</v>
      </c>
      <c r="B4385" s="260">
        <v>779378</v>
      </c>
      <c r="C4385" s="261" t="s">
        <v>454</v>
      </c>
      <c r="D4385" s="262">
        <v>45658</v>
      </c>
      <c r="E4385" s="259" t="s">
        <v>898</v>
      </c>
      <c r="F4385" s="259" t="s">
        <v>438</v>
      </c>
    </row>
    <row r="4386" spans="1:6" x14ac:dyDescent="0.25">
      <c r="A4386" s="259" t="s">
        <v>10757</v>
      </c>
      <c r="B4386" s="260">
        <v>627845</v>
      </c>
      <c r="C4386" s="261" t="s">
        <v>563</v>
      </c>
      <c r="D4386" s="262">
        <v>45658</v>
      </c>
      <c r="E4386" s="259" t="s">
        <v>898</v>
      </c>
      <c r="F4386" s="259" t="s">
        <v>438</v>
      </c>
    </row>
    <row r="4387" spans="1:6" x14ac:dyDescent="0.25">
      <c r="A4387" s="259" t="s">
        <v>10758</v>
      </c>
      <c r="B4387" s="260">
        <v>232257</v>
      </c>
      <c r="C4387" s="261" t="s">
        <v>529</v>
      </c>
      <c r="D4387" s="262">
        <v>45992</v>
      </c>
      <c r="E4387" s="259" t="s">
        <v>898</v>
      </c>
      <c r="F4387" s="259" t="s">
        <v>438</v>
      </c>
    </row>
    <row r="4388" spans="1:6" x14ac:dyDescent="0.25">
      <c r="A4388" s="259" t="s">
        <v>10759</v>
      </c>
      <c r="B4388" s="260">
        <v>240357</v>
      </c>
      <c r="C4388" s="261" t="s">
        <v>529</v>
      </c>
      <c r="D4388" s="262">
        <v>45658</v>
      </c>
      <c r="E4388" s="259" t="s">
        <v>898</v>
      </c>
      <c r="F4388" s="259" t="s">
        <v>438</v>
      </c>
    </row>
    <row r="4389" spans="1:6" x14ac:dyDescent="0.25">
      <c r="A4389" s="259" t="s">
        <v>10760</v>
      </c>
      <c r="B4389" s="260">
        <v>323086</v>
      </c>
      <c r="C4389" s="261" t="s">
        <v>454</v>
      </c>
      <c r="D4389" s="262">
        <v>45901</v>
      </c>
      <c r="E4389" s="259" t="s">
        <v>898</v>
      </c>
      <c r="F4389" s="259" t="s">
        <v>438</v>
      </c>
    </row>
    <row r="4390" spans="1:6" x14ac:dyDescent="0.25">
      <c r="A4390" s="259" t="s">
        <v>10761</v>
      </c>
      <c r="B4390" s="260">
        <v>37988</v>
      </c>
      <c r="C4390" s="261" t="s">
        <v>844</v>
      </c>
      <c r="D4390" s="262">
        <v>45992</v>
      </c>
      <c r="E4390" s="259" t="s">
        <v>898</v>
      </c>
      <c r="F4390" s="259" t="s">
        <v>438</v>
      </c>
    </row>
    <row r="4391" spans="1:6" x14ac:dyDescent="0.25">
      <c r="A4391" s="259" t="s">
        <v>10762</v>
      </c>
      <c r="B4391" s="260">
        <v>110841</v>
      </c>
      <c r="C4391" s="261" t="s">
        <v>583</v>
      </c>
      <c r="D4391" s="262">
        <v>45901</v>
      </c>
      <c r="E4391" s="259" t="s">
        <v>898</v>
      </c>
      <c r="F4391" s="259" t="s">
        <v>438</v>
      </c>
    </row>
    <row r="4392" spans="1:6" x14ac:dyDescent="0.25">
      <c r="A4392" s="259" t="s">
        <v>10763</v>
      </c>
      <c r="B4392" s="260">
        <v>4203334</v>
      </c>
      <c r="C4392" s="261" t="s">
        <v>468</v>
      </c>
      <c r="D4392" s="262">
        <v>45658</v>
      </c>
      <c r="E4392" s="259" t="s">
        <v>898</v>
      </c>
      <c r="F4392" s="259" t="s">
        <v>438</v>
      </c>
    </row>
    <row r="4393" spans="1:6" x14ac:dyDescent="0.25">
      <c r="A4393" s="259" t="s">
        <v>10764</v>
      </c>
      <c r="B4393" s="260">
        <v>65682</v>
      </c>
      <c r="C4393" s="261" t="s">
        <v>464</v>
      </c>
      <c r="D4393" s="262">
        <v>45658</v>
      </c>
      <c r="E4393" s="259" t="s">
        <v>898</v>
      </c>
      <c r="F4393" s="259" t="s">
        <v>438</v>
      </c>
    </row>
    <row r="4394" spans="1:6" x14ac:dyDescent="0.25">
      <c r="A4394" s="259" t="s">
        <v>10765</v>
      </c>
      <c r="B4394" s="260">
        <v>233698</v>
      </c>
      <c r="C4394" s="261" t="s">
        <v>529</v>
      </c>
      <c r="D4394" s="262">
        <v>45992</v>
      </c>
      <c r="E4394" s="259" t="s">
        <v>898</v>
      </c>
      <c r="F4394" s="259" t="s">
        <v>438</v>
      </c>
    </row>
    <row r="4395" spans="1:6" x14ac:dyDescent="0.25">
      <c r="A4395" s="259" t="s">
        <v>10766</v>
      </c>
      <c r="B4395" s="260">
        <v>87067</v>
      </c>
      <c r="C4395" s="261" t="s">
        <v>844</v>
      </c>
      <c r="D4395" s="262">
        <v>45658</v>
      </c>
      <c r="E4395" s="259" t="s">
        <v>898</v>
      </c>
      <c r="F4395" s="259" t="s">
        <v>438</v>
      </c>
    </row>
    <row r="4396" spans="1:6" x14ac:dyDescent="0.25">
      <c r="A4396" s="259" t="s">
        <v>10767</v>
      </c>
      <c r="B4396" s="260">
        <v>225915</v>
      </c>
      <c r="C4396" s="261" t="s">
        <v>529</v>
      </c>
      <c r="D4396" s="262">
        <v>45992</v>
      </c>
      <c r="E4396" s="259" t="s">
        <v>898</v>
      </c>
      <c r="F4396" s="259" t="s">
        <v>438</v>
      </c>
    </row>
    <row r="4397" spans="1:6" x14ac:dyDescent="0.25">
      <c r="A4397" s="259" t="s">
        <v>10768</v>
      </c>
      <c r="B4397" s="260">
        <v>1000406</v>
      </c>
      <c r="C4397" s="261" t="s">
        <v>480</v>
      </c>
      <c r="D4397" s="262">
        <v>45931</v>
      </c>
      <c r="E4397" s="259" t="s">
        <v>898</v>
      </c>
      <c r="F4397" s="259" t="s">
        <v>438</v>
      </c>
    </row>
    <row r="4398" spans="1:6" x14ac:dyDescent="0.25">
      <c r="A4398" s="259" t="s">
        <v>10769</v>
      </c>
      <c r="B4398" s="260">
        <v>231687</v>
      </c>
      <c r="C4398" s="261" t="s">
        <v>529</v>
      </c>
      <c r="D4398" s="262">
        <v>45991</v>
      </c>
      <c r="E4398" s="259" t="s">
        <v>898</v>
      </c>
      <c r="F4398" s="259" t="s">
        <v>438</v>
      </c>
    </row>
    <row r="4399" spans="1:6" x14ac:dyDescent="0.25">
      <c r="A4399" s="259" t="s">
        <v>10770</v>
      </c>
      <c r="B4399" s="260">
        <v>281629</v>
      </c>
      <c r="C4399" s="261" t="s">
        <v>454</v>
      </c>
      <c r="D4399" s="262">
        <v>45839</v>
      </c>
      <c r="E4399" s="259" t="s">
        <v>898</v>
      </c>
      <c r="F4399" s="259" t="s">
        <v>438</v>
      </c>
    </row>
    <row r="4400" spans="1:6" x14ac:dyDescent="0.25">
      <c r="A4400" s="259" t="s">
        <v>10771</v>
      </c>
      <c r="B4400" s="260">
        <v>481374</v>
      </c>
      <c r="C4400" s="261" t="s">
        <v>454</v>
      </c>
      <c r="D4400" s="262">
        <v>45658</v>
      </c>
      <c r="E4400" s="259" t="s">
        <v>898</v>
      </c>
      <c r="F4400" s="259" t="s">
        <v>438</v>
      </c>
    </row>
    <row r="4401" spans="1:6" x14ac:dyDescent="0.25">
      <c r="A4401" s="259" t="s">
        <v>10772</v>
      </c>
      <c r="B4401" s="260">
        <v>281447</v>
      </c>
      <c r="C4401" s="261" t="s">
        <v>454</v>
      </c>
      <c r="D4401" s="262">
        <v>45839</v>
      </c>
      <c r="E4401" s="259" t="s">
        <v>898</v>
      </c>
      <c r="F4401" s="259" t="s">
        <v>438</v>
      </c>
    </row>
    <row r="4402" spans="1:6" x14ac:dyDescent="0.25">
      <c r="A4402" s="259" t="s">
        <v>10773</v>
      </c>
      <c r="B4402" s="260">
        <v>526561</v>
      </c>
      <c r="C4402" s="261" t="s">
        <v>454</v>
      </c>
      <c r="D4402" s="262">
        <v>45658</v>
      </c>
      <c r="E4402" s="259" t="s">
        <v>898</v>
      </c>
      <c r="F4402" s="259" t="s">
        <v>438</v>
      </c>
    </row>
    <row r="4403" spans="1:6" x14ac:dyDescent="0.25">
      <c r="A4403" s="259" t="s">
        <v>10774</v>
      </c>
      <c r="B4403" s="260">
        <v>112378</v>
      </c>
      <c r="C4403" s="261" t="s">
        <v>583</v>
      </c>
      <c r="D4403" s="262">
        <v>45901</v>
      </c>
      <c r="E4403" s="259" t="s">
        <v>898</v>
      </c>
      <c r="F4403" s="259" t="s">
        <v>438</v>
      </c>
    </row>
    <row r="4404" spans="1:6" x14ac:dyDescent="0.25">
      <c r="A4404" s="259" t="s">
        <v>10775</v>
      </c>
      <c r="B4404" s="260">
        <v>107742</v>
      </c>
      <c r="C4404" s="261" t="s">
        <v>6416</v>
      </c>
      <c r="D4404" s="262">
        <v>45992</v>
      </c>
      <c r="E4404" s="259" t="s">
        <v>898</v>
      </c>
      <c r="F4404" s="259" t="s">
        <v>438</v>
      </c>
    </row>
    <row r="4405" spans="1:6" x14ac:dyDescent="0.25">
      <c r="A4405" s="259" t="s">
        <v>10776</v>
      </c>
      <c r="B4405" s="260">
        <v>65518</v>
      </c>
      <c r="C4405" s="261" t="s">
        <v>524</v>
      </c>
      <c r="D4405" s="262">
        <v>45992</v>
      </c>
      <c r="E4405" s="259" t="s">
        <v>898</v>
      </c>
      <c r="F4405" s="259" t="s">
        <v>438</v>
      </c>
    </row>
    <row r="4406" spans="1:6" x14ac:dyDescent="0.25">
      <c r="A4406" s="259" t="s">
        <v>10777</v>
      </c>
      <c r="B4406" s="260">
        <v>52121</v>
      </c>
      <c r="C4406" s="261" t="s">
        <v>516</v>
      </c>
      <c r="D4406" s="262">
        <v>45962</v>
      </c>
      <c r="E4406" s="259" t="s">
        <v>898</v>
      </c>
      <c r="F4406" s="259" t="s">
        <v>438</v>
      </c>
    </row>
    <row r="4407" spans="1:6" x14ac:dyDescent="0.25">
      <c r="A4407" s="259" t="s">
        <v>10778</v>
      </c>
      <c r="B4407" s="260">
        <v>282085</v>
      </c>
      <c r="C4407" s="261" t="s">
        <v>507</v>
      </c>
      <c r="D4407" s="262">
        <v>45839</v>
      </c>
      <c r="E4407" s="259" t="s">
        <v>898</v>
      </c>
      <c r="F4407" s="259" t="s">
        <v>438</v>
      </c>
    </row>
    <row r="4408" spans="1:6" x14ac:dyDescent="0.25">
      <c r="A4408" s="259" t="s">
        <v>10779</v>
      </c>
      <c r="B4408" s="260">
        <v>223644</v>
      </c>
      <c r="C4408" s="261" t="s">
        <v>529</v>
      </c>
      <c r="D4408" s="262">
        <v>45962</v>
      </c>
      <c r="E4408" s="259" t="s">
        <v>898</v>
      </c>
      <c r="F4408" s="259" t="s">
        <v>438</v>
      </c>
    </row>
    <row r="4409" spans="1:6" x14ac:dyDescent="0.25">
      <c r="A4409" s="259" t="s">
        <v>10780</v>
      </c>
      <c r="B4409" s="260">
        <v>492926</v>
      </c>
      <c r="C4409" s="261" t="s">
        <v>515</v>
      </c>
      <c r="D4409" s="262">
        <v>45870</v>
      </c>
      <c r="E4409" s="259" t="s">
        <v>898</v>
      </c>
      <c r="F4409" s="259" t="s">
        <v>438</v>
      </c>
    </row>
    <row r="4410" spans="1:6" x14ac:dyDescent="0.25">
      <c r="A4410" s="259" t="s">
        <v>15444</v>
      </c>
      <c r="B4410" s="260">
        <v>55022</v>
      </c>
      <c r="C4410" s="261" t="s">
        <v>844</v>
      </c>
      <c r="D4410" s="262">
        <v>45931</v>
      </c>
      <c r="E4410" s="259" t="s">
        <v>898</v>
      </c>
      <c r="F4410" s="259" t="s">
        <v>438</v>
      </c>
    </row>
    <row r="4411" spans="1:6" x14ac:dyDescent="0.25">
      <c r="A4411" s="259" t="s">
        <v>10782</v>
      </c>
      <c r="B4411" s="260">
        <v>99601</v>
      </c>
      <c r="C4411" s="261" t="s">
        <v>516</v>
      </c>
      <c r="D4411" s="262">
        <v>45901</v>
      </c>
      <c r="E4411" s="259" t="s">
        <v>898</v>
      </c>
      <c r="F4411" s="259" t="s">
        <v>438</v>
      </c>
    </row>
    <row r="4412" spans="1:6" x14ac:dyDescent="0.25">
      <c r="A4412" s="259" t="s">
        <v>10783</v>
      </c>
      <c r="B4412" s="260">
        <v>84452</v>
      </c>
      <c r="C4412" s="261" t="s">
        <v>516</v>
      </c>
      <c r="D4412" s="262">
        <v>45870</v>
      </c>
      <c r="E4412" s="259" t="s">
        <v>898</v>
      </c>
      <c r="F4412" s="259" t="s">
        <v>438</v>
      </c>
    </row>
    <row r="4413" spans="1:6" x14ac:dyDescent="0.25">
      <c r="A4413" s="259" t="s">
        <v>10784</v>
      </c>
      <c r="B4413" s="260" t="s">
        <v>17472</v>
      </c>
      <c r="C4413" s="261" t="s">
        <v>837</v>
      </c>
      <c r="D4413" s="262">
        <v>45901</v>
      </c>
      <c r="E4413" s="259" t="s">
        <v>898</v>
      </c>
      <c r="F4413" s="259" t="s">
        <v>438</v>
      </c>
    </row>
    <row r="4414" spans="1:6" x14ac:dyDescent="0.25">
      <c r="A4414" s="259" t="s">
        <v>10785</v>
      </c>
      <c r="B4414" s="260">
        <v>175606</v>
      </c>
      <c r="C4414" s="261" t="s">
        <v>507</v>
      </c>
      <c r="D4414" s="262">
        <v>45658</v>
      </c>
      <c r="E4414" s="259" t="s">
        <v>898</v>
      </c>
      <c r="F4414" s="259" t="s">
        <v>438</v>
      </c>
    </row>
    <row r="4415" spans="1:6" x14ac:dyDescent="0.25">
      <c r="A4415" s="259" t="s">
        <v>10786</v>
      </c>
      <c r="B4415" s="260">
        <v>72626</v>
      </c>
      <c r="C4415" s="261" t="s">
        <v>631</v>
      </c>
      <c r="D4415" s="262">
        <v>45839</v>
      </c>
      <c r="E4415" s="259" t="s">
        <v>898</v>
      </c>
      <c r="F4415" s="259" t="s">
        <v>438</v>
      </c>
    </row>
    <row r="4416" spans="1:6" x14ac:dyDescent="0.25">
      <c r="A4416" s="259" t="s">
        <v>10787</v>
      </c>
      <c r="B4416" s="260">
        <v>341</v>
      </c>
      <c r="C4416" s="261" t="s">
        <v>516</v>
      </c>
      <c r="D4416" s="262">
        <v>45901</v>
      </c>
      <c r="E4416" s="259" t="s">
        <v>898</v>
      </c>
      <c r="F4416" s="259" t="s">
        <v>438</v>
      </c>
    </row>
    <row r="4417" spans="1:6" x14ac:dyDescent="0.25">
      <c r="A4417" s="259" t="s">
        <v>10788</v>
      </c>
      <c r="B4417" s="260">
        <v>219831</v>
      </c>
      <c r="C4417" s="261" t="s">
        <v>529</v>
      </c>
      <c r="D4417" s="262">
        <v>45992</v>
      </c>
      <c r="E4417" s="259" t="s">
        <v>898</v>
      </c>
      <c r="F4417" s="259" t="s">
        <v>438</v>
      </c>
    </row>
    <row r="4418" spans="1:6" x14ac:dyDescent="0.25">
      <c r="A4418" s="259" t="s">
        <v>10789</v>
      </c>
      <c r="B4418" s="260">
        <v>206738</v>
      </c>
      <c r="C4418" s="261" t="s">
        <v>529</v>
      </c>
      <c r="D4418" s="262">
        <v>45992</v>
      </c>
      <c r="E4418" s="259" t="s">
        <v>898</v>
      </c>
      <c r="F4418" s="259" t="s">
        <v>438</v>
      </c>
    </row>
    <row r="4419" spans="1:6" x14ac:dyDescent="0.25">
      <c r="A4419" s="259" t="s">
        <v>10790</v>
      </c>
      <c r="B4419" s="260">
        <v>500071</v>
      </c>
      <c r="C4419" s="261" t="s">
        <v>507</v>
      </c>
      <c r="D4419" s="262">
        <v>45839</v>
      </c>
      <c r="E4419" s="259" t="s">
        <v>898</v>
      </c>
      <c r="F4419" s="259" t="s">
        <v>438</v>
      </c>
    </row>
    <row r="4420" spans="1:6" x14ac:dyDescent="0.25">
      <c r="A4420" s="259" t="s">
        <v>10791</v>
      </c>
      <c r="B4420" s="260">
        <v>6803</v>
      </c>
      <c r="C4420" s="261" t="s">
        <v>512</v>
      </c>
      <c r="D4420" s="262">
        <v>45748</v>
      </c>
      <c r="E4420" s="259" t="s">
        <v>898</v>
      </c>
      <c r="F4420" s="259" t="s">
        <v>438</v>
      </c>
    </row>
    <row r="4421" spans="1:6" x14ac:dyDescent="0.25">
      <c r="A4421" s="259" t="s">
        <v>10792</v>
      </c>
      <c r="B4421" s="260">
        <v>2421104</v>
      </c>
      <c r="C4421" s="261" t="s">
        <v>837</v>
      </c>
      <c r="D4421" s="262">
        <v>45658</v>
      </c>
      <c r="E4421" s="259" t="s">
        <v>898</v>
      </c>
      <c r="F4421" s="259" t="s">
        <v>438</v>
      </c>
    </row>
    <row r="4422" spans="1:6" x14ac:dyDescent="0.25">
      <c r="A4422" s="259" t="s">
        <v>10793</v>
      </c>
      <c r="B4422" s="260">
        <v>228757</v>
      </c>
      <c r="C4422" s="261" t="s">
        <v>17373</v>
      </c>
      <c r="D4422" s="262">
        <v>45992</v>
      </c>
      <c r="E4422" s="259" t="s">
        <v>898</v>
      </c>
      <c r="F4422" s="259" t="s">
        <v>438</v>
      </c>
    </row>
    <row r="4423" spans="1:6" x14ac:dyDescent="0.25">
      <c r="A4423" s="259" t="s">
        <v>10794</v>
      </c>
      <c r="B4423" s="260">
        <v>207033</v>
      </c>
      <c r="C4423" s="261" t="s">
        <v>529</v>
      </c>
      <c r="D4423" s="262">
        <v>45992</v>
      </c>
      <c r="E4423" s="259" t="s">
        <v>898</v>
      </c>
      <c r="F4423" s="259" t="s">
        <v>438</v>
      </c>
    </row>
    <row r="4424" spans="1:6" x14ac:dyDescent="0.25">
      <c r="A4424" s="259" t="s">
        <v>10795</v>
      </c>
      <c r="B4424" s="260">
        <v>5002048</v>
      </c>
      <c r="C4424" s="261" t="s">
        <v>522</v>
      </c>
      <c r="D4424" s="262">
        <v>45658</v>
      </c>
      <c r="E4424" s="259" t="s">
        <v>898</v>
      </c>
      <c r="F4424" s="259" t="s">
        <v>438</v>
      </c>
    </row>
    <row r="4425" spans="1:6" x14ac:dyDescent="0.25">
      <c r="A4425" s="259" t="s">
        <v>10796</v>
      </c>
      <c r="B4425" s="260">
        <v>9537</v>
      </c>
      <c r="C4425" s="261" t="s">
        <v>512</v>
      </c>
      <c r="D4425" s="262">
        <v>45748</v>
      </c>
      <c r="E4425" s="259" t="s">
        <v>898</v>
      </c>
      <c r="F4425" s="259" t="s">
        <v>438</v>
      </c>
    </row>
    <row r="4426" spans="1:6" x14ac:dyDescent="0.25">
      <c r="A4426" s="259" t="s">
        <v>10797</v>
      </c>
      <c r="B4426" s="260">
        <v>93839</v>
      </c>
      <c r="C4426" s="261" t="s">
        <v>516</v>
      </c>
      <c r="D4426" s="262">
        <v>45839</v>
      </c>
      <c r="E4426" s="259" t="s">
        <v>898</v>
      </c>
      <c r="F4426" s="259" t="s">
        <v>438</v>
      </c>
    </row>
    <row r="4427" spans="1:6" x14ac:dyDescent="0.25">
      <c r="A4427" s="259" t="s">
        <v>10798</v>
      </c>
      <c r="B4427" s="260">
        <v>5005900</v>
      </c>
      <c r="C4427" s="261" t="s">
        <v>518</v>
      </c>
      <c r="D4427" s="262">
        <v>45931</v>
      </c>
      <c r="E4427" s="259" t="s">
        <v>898</v>
      </c>
      <c r="F4427" s="259" t="s">
        <v>438</v>
      </c>
    </row>
    <row r="4428" spans="1:6" x14ac:dyDescent="0.25">
      <c r="A4428" s="259" t="s">
        <v>10799</v>
      </c>
      <c r="B4428" s="260">
        <v>493857</v>
      </c>
      <c r="C4428" s="261" t="s">
        <v>515</v>
      </c>
      <c r="D4428" s="262">
        <v>45901</v>
      </c>
      <c r="E4428" s="259" t="s">
        <v>898</v>
      </c>
      <c r="F4428" s="259" t="s">
        <v>438</v>
      </c>
    </row>
    <row r="4429" spans="1:6" x14ac:dyDescent="0.25">
      <c r="A4429" s="259" t="s">
        <v>10800</v>
      </c>
      <c r="B4429" s="260">
        <v>9759017</v>
      </c>
      <c r="C4429" s="261" t="s">
        <v>837</v>
      </c>
      <c r="D4429" s="262">
        <v>45901</v>
      </c>
      <c r="E4429" s="259" t="s">
        <v>898</v>
      </c>
      <c r="F4429" s="259" t="s">
        <v>438</v>
      </c>
    </row>
    <row r="4430" spans="1:6" x14ac:dyDescent="0.25">
      <c r="A4430" s="259" t="s">
        <v>10801</v>
      </c>
      <c r="B4430" s="260">
        <v>282052</v>
      </c>
      <c r="C4430" s="261" t="s">
        <v>507</v>
      </c>
      <c r="D4430" s="262">
        <v>45870</v>
      </c>
      <c r="E4430" s="259" t="s">
        <v>898</v>
      </c>
      <c r="F4430" s="259" t="s">
        <v>438</v>
      </c>
    </row>
    <row r="4431" spans="1:6" x14ac:dyDescent="0.25">
      <c r="A4431" s="259" t="s">
        <v>10802</v>
      </c>
      <c r="B4431" s="260">
        <v>522578</v>
      </c>
      <c r="C4431" s="261" t="s">
        <v>507</v>
      </c>
      <c r="D4431" s="262">
        <v>45870</v>
      </c>
      <c r="E4431" s="259" t="s">
        <v>898</v>
      </c>
      <c r="F4431" s="259" t="s">
        <v>438</v>
      </c>
    </row>
    <row r="4432" spans="1:6" x14ac:dyDescent="0.25">
      <c r="A4432" s="259" t="s">
        <v>10803</v>
      </c>
      <c r="B4432" s="260">
        <v>522604</v>
      </c>
      <c r="C4432" s="261" t="s">
        <v>507</v>
      </c>
      <c r="D4432" s="262">
        <v>45870</v>
      </c>
      <c r="E4432" s="259" t="s">
        <v>898</v>
      </c>
      <c r="F4432" s="259" t="s">
        <v>438</v>
      </c>
    </row>
    <row r="4433" spans="1:6" x14ac:dyDescent="0.25">
      <c r="A4433" s="259" t="s">
        <v>10804</v>
      </c>
      <c r="B4433" s="260">
        <v>526300</v>
      </c>
      <c r="C4433" s="261" t="s">
        <v>507</v>
      </c>
      <c r="D4433" s="262">
        <v>45870</v>
      </c>
      <c r="E4433" s="259" t="s">
        <v>898</v>
      </c>
      <c r="F4433" s="259" t="s">
        <v>438</v>
      </c>
    </row>
    <row r="4434" spans="1:6" x14ac:dyDescent="0.25">
      <c r="A4434" s="259" t="s">
        <v>10805</v>
      </c>
      <c r="B4434" s="260">
        <v>281117</v>
      </c>
      <c r="C4434" s="261" t="s">
        <v>507</v>
      </c>
      <c r="D4434" s="262">
        <v>45870</v>
      </c>
      <c r="E4434" s="259" t="s">
        <v>898</v>
      </c>
      <c r="F4434" s="259" t="s">
        <v>438</v>
      </c>
    </row>
    <row r="4435" spans="1:6" x14ac:dyDescent="0.25">
      <c r="A4435" s="259" t="s">
        <v>10806</v>
      </c>
      <c r="B4435" s="260">
        <v>62458</v>
      </c>
      <c r="C4435" s="261" t="s">
        <v>6416</v>
      </c>
      <c r="D4435" s="262">
        <v>45839</v>
      </c>
      <c r="E4435" s="259" t="s">
        <v>898</v>
      </c>
      <c r="F4435" s="259" t="s">
        <v>438</v>
      </c>
    </row>
    <row r="4436" spans="1:6" x14ac:dyDescent="0.25">
      <c r="A4436" s="259" t="s">
        <v>10807</v>
      </c>
      <c r="B4436" s="260">
        <v>206726</v>
      </c>
      <c r="C4436" s="261" t="s">
        <v>529</v>
      </c>
      <c r="D4436" s="262">
        <v>45992</v>
      </c>
      <c r="E4436" s="259" t="s">
        <v>898</v>
      </c>
      <c r="F4436" s="259" t="s">
        <v>438</v>
      </c>
    </row>
    <row r="4437" spans="1:6" x14ac:dyDescent="0.25">
      <c r="A4437" s="259" t="s">
        <v>10808</v>
      </c>
      <c r="B4437" s="260">
        <v>12151</v>
      </c>
      <c r="C4437" s="261" t="s">
        <v>516</v>
      </c>
      <c r="D4437" s="262">
        <v>45870</v>
      </c>
      <c r="E4437" s="259" t="s">
        <v>898</v>
      </c>
      <c r="F4437" s="259" t="s">
        <v>438</v>
      </c>
    </row>
    <row r="4438" spans="1:6" x14ac:dyDescent="0.25">
      <c r="A4438" s="259" t="s">
        <v>10809</v>
      </c>
      <c r="B4438" s="260">
        <v>38079182</v>
      </c>
      <c r="C4438" s="261" t="s">
        <v>504</v>
      </c>
      <c r="D4438" s="262">
        <v>45764</v>
      </c>
      <c r="E4438" s="259" t="s">
        <v>898</v>
      </c>
      <c r="F4438" s="259" t="s">
        <v>438</v>
      </c>
    </row>
    <row r="4439" spans="1:6" x14ac:dyDescent="0.25">
      <c r="A4439" s="259" t="s">
        <v>10810</v>
      </c>
      <c r="B4439" s="260">
        <v>209105</v>
      </c>
      <c r="C4439" s="261" t="s">
        <v>529</v>
      </c>
      <c r="D4439" s="262">
        <v>45962</v>
      </c>
      <c r="E4439" s="259" t="s">
        <v>898</v>
      </c>
      <c r="F4439" s="259" t="s">
        <v>438</v>
      </c>
    </row>
    <row r="4440" spans="1:6" x14ac:dyDescent="0.25">
      <c r="A4440" s="259" t="s">
        <v>10811</v>
      </c>
      <c r="B4440" s="260">
        <v>361552</v>
      </c>
      <c r="C4440" s="261" t="s">
        <v>515</v>
      </c>
      <c r="D4440" s="262">
        <v>45658</v>
      </c>
      <c r="E4440" s="259" t="s">
        <v>898</v>
      </c>
      <c r="F4440" s="259" t="s">
        <v>438</v>
      </c>
    </row>
    <row r="4441" spans="1:6" x14ac:dyDescent="0.25">
      <c r="A4441" s="259" t="s">
        <v>10812</v>
      </c>
      <c r="B4441" s="260">
        <v>224263</v>
      </c>
      <c r="C4441" s="261" t="s">
        <v>529</v>
      </c>
      <c r="D4441" s="262">
        <v>45962</v>
      </c>
      <c r="E4441" s="259" t="s">
        <v>898</v>
      </c>
      <c r="F4441" s="259" t="s">
        <v>438</v>
      </c>
    </row>
    <row r="4442" spans="1:6" x14ac:dyDescent="0.25">
      <c r="A4442" s="259" t="s">
        <v>10813</v>
      </c>
      <c r="B4442" s="260">
        <v>7011019004071</v>
      </c>
      <c r="C4442" s="261" t="s">
        <v>492</v>
      </c>
      <c r="D4442" s="262">
        <v>45778</v>
      </c>
      <c r="E4442" s="259" t="s">
        <v>898</v>
      </c>
      <c r="F4442" s="259" t="s">
        <v>438</v>
      </c>
    </row>
    <row r="4443" spans="1:6" x14ac:dyDescent="0.25">
      <c r="A4443" s="259" t="s">
        <v>10814</v>
      </c>
      <c r="B4443" s="260">
        <v>34358</v>
      </c>
      <c r="C4443" s="261" t="s">
        <v>6416</v>
      </c>
      <c r="D4443" s="262">
        <v>45778</v>
      </c>
      <c r="E4443" s="259" t="s">
        <v>898</v>
      </c>
      <c r="F4443" s="259" t="s">
        <v>438</v>
      </c>
    </row>
    <row r="4444" spans="1:6" x14ac:dyDescent="0.25">
      <c r="A4444" s="259" t="s">
        <v>10815</v>
      </c>
      <c r="B4444" s="260">
        <v>23065</v>
      </c>
      <c r="C4444" s="261" t="s">
        <v>439</v>
      </c>
      <c r="D4444" s="262">
        <v>45658</v>
      </c>
      <c r="E4444" s="259" t="s">
        <v>898</v>
      </c>
      <c r="F4444" s="259" t="s">
        <v>438</v>
      </c>
    </row>
    <row r="4445" spans="1:6" x14ac:dyDescent="0.25">
      <c r="A4445" s="259" t="s">
        <v>10816</v>
      </c>
      <c r="B4445" s="260">
        <v>289091</v>
      </c>
      <c r="C4445" s="261" t="s">
        <v>454</v>
      </c>
      <c r="D4445" s="262">
        <v>45717</v>
      </c>
      <c r="E4445" s="259" t="s">
        <v>898</v>
      </c>
      <c r="F4445" s="259" t="s">
        <v>438</v>
      </c>
    </row>
    <row r="4446" spans="1:6" x14ac:dyDescent="0.25">
      <c r="A4446" s="259" t="s">
        <v>10817</v>
      </c>
      <c r="B4446" s="260">
        <v>5006042</v>
      </c>
      <c r="C4446" s="261" t="s">
        <v>480</v>
      </c>
      <c r="D4446" s="262">
        <v>45809</v>
      </c>
      <c r="E4446" s="259" t="s">
        <v>898</v>
      </c>
      <c r="F4446" s="259" t="s">
        <v>438</v>
      </c>
    </row>
    <row r="4447" spans="1:6" x14ac:dyDescent="0.25">
      <c r="A4447" s="259" t="s">
        <v>10818</v>
      </c>
      <c r="B4447" s="260">
        <v>14933</v>
      </c>
      <c r="C4447" s="261" t="s">
        <v>844</v>
      </c>
      <c r="D4447" s="262">
        <v>45717</v>
      </c>
      <c r="E4447" s="259" t="s">
        <v>898</v>
      </c>
      <c r="F4447" s="259" t="s">
        <v>438</v>
      </c>
    </row>
    <row r="4448" spans="1:6" x14ac:dyDescent="0.25">
      <c r="A4448" s="259" t="s">
        <v>10819</v>
      </c>
      <c r="B4448" s="260">
        <v>8714</v>
      </c>
      <c r="C4448" s="261" t="s">
        <v>844</v>
      </c>
      <c r="D4448" s="262">
        <v>45717</v>
      </c>
      <c r="E4448" s="259" t="s">
        <v>898</v>
      </c>
      <c r="F4448" s="259" t="s">
        <v>438</v>
      </c>
    </row>
    <row r="4449" spans="1:6" x14ac:dyDescent="0.25">
      <c r="A4449" s="259" t="s">
        <v>10820</v>
      </c>
      <c r="B4449" s="260">
        <v>212663</v>
      </c>
      <c r="C4449" s="261" t="s">
        <v>529</v>
      </c>
      <c r="D4449" s="262">
        <v>45901</v>
      </c>
      <c r="E4449" s="259" t="s">
        <v>898</v>
      </c>
      <c r="F4449" s="259" t="s">
        <v>438</v>
      </c>
    </row>
    <row r="4450" spans="1:6" x14ac:dyDescent="0.25">
      <c r="A4450" s="259" t="s">
        <v>10822</v>
      </c>
      <c r="B4450" s="260">
        <v>240818</v>
      </c>
      <c r="C4450" s="261" t="s">
        <v>529</v>
      </c>
      <c r="D4450" s="262">
        <v>45931</v>
      </c>
      <c r="E4450" s="259" t="s">
        <v>898</v>
      </c>
      <c r="F4450" s="259" t="s">
        <v>438</v>
      </c>
    </row>
    <row r="4451" spans="1:6" x14ac:dyDescent="0.25">
      <c r="A4451" s="259" t="s">
        <v>10823</v>
      </c>
      <c r="B4451" s="260">
        <v>280239</v>
      </c>
      <c r="C4451" s="261" t="s">
        <v>454</v>
      </c>
      <c r="D4451" s="262">
        <v>45870</v>
      </c>
      <c r="E4451" s="259" t="s">
        <v>898</v>
      </c>
      <c r="F4451" s="259" t="s">
        <v>438</v>
      </c>
    </row>
    <row r="4452" spans="1:6" x14ac:dyDescent="0.25">
      <c r="A4452" s="259" t="s">
        <v>10345</v>
      </c>
      <c r="B4452" s="260">
        <v>55164</v>
      </c>
      <c r="C4452" s="261" t="s">
        <v>844</v>
      </c>
      <c r="D4452" s="262">
        <v>45901</v>
      </c>
      <c r="E4452" s="259" t="s">
        <v>898</v>
      </c>
      <c r="F4452" s="259" t="s">
        <v>438</v>
      </c>
    </row>
    <row r="4453" spans="1:6" x14ac:dyDescent="0.25">
      <c r="A4453" s="259" t="s">
        <v>10825</v>
      </c>
      <c r="B4453" s="260">
        <v>72356</v>
      </c>
      <c r="C4453" s="261" t="s">
        <v>844</v>
      </c>
      <c r="D4453" s="262">
        <v>45931</v>
      </c>
      <c r="E4453" s="259" t="s">
        <v>898</v>
      </c>
      <c r="F4453" s="259" t="s">
        <v>438</v>
      </c>
    </row>
    <row r="4454" spans="1:6" x14ac:dyDescent="0.25">
      <c r="A4454" s="259" t="s">
        <v>10826</v>
      </c>
      <c r="B4454" s="260">
        <v>206364</v>
      </c>
      <c r="C4454" s="261" t="s">
        <v>529</v>
      </c>
      <c r="D4454" s="262">
        <v>45901</v>
      </c>
      <c r="E4454" s="259" t="s">
        <v>898</v>
      </c>
      <c r="F4454" s="259" t="s">
        <v>438</v>
      </c>
    </row>
    <row r="4455" spans="1:6" x14ac:dyDescent="0.25">
      <c r="A4455" s="259" t="s">
        <v>10827</v>
      </c>
      <c r="B4455" s="260">
        <v>91145</v>
      </c>
      <c r="C4455" s="261" t="s">
        <v>844</v>
      </c>
      <c r="D4455" s="262">
        <v>45809</v>
      </c>
      <c r="E4455" s="259" t="s">
        <v>898</v>
      </c>
      <c r="F4455" s="259" t="s">
        <v>438</v>
      </c>
    </row>
    <row r="4456" spans="1:6" x14ac:dyDescent="0.25">
      <c r="A4456" s="259" t="s">
        <v>10828</v>
      </c>
      <c r="B4456" s="260">
        <v>45942</v>
      </c>
      <c r="C4456" s="261" t="s">
        <v>844</v>
      </c>
      <c r="D4456" s="262">
        <v>45901</v>
      </c>
      <c r="E4456" s="259" t="s">
        <v>898</v>
      </c>
      <c r="F4456" s="259" t="s">
        <v>438</v>
      </c>
    </row>
    <row r="4457" spans="1:6" x14ac:dyDescent="0.25">
      <c r="A4457" s="259" t="s">
        <v>10829</v>
      </c>
      <c r="B4457" s="260">
        <v>7880</v>
      </c>
      <c r="C4457" s="261" t="s">
        <v>454</v>
      </c>
      <c r="D4457" s="262">
        <v>45809</v>
      </c>
      <c r="E4457" s="259" t="s">
        <v>898</v>
      </c>
      <c r="F4457" s="259" t="s">
        <v>438</v>
      </c>
    </row>
    <row r="4458" spans="1:6" x14ac:dyDescent="0.25">
      <c r="A4458" s="259" t="s">
        <v>10830</v>
      </c>
      <c r="B4458" s="260">
        <v>6002159</v>
      </c>
      <c r="C4458" s="261" t="s">
        <v>480</v>
      </c>
      <c r="D4458" s="262">
        <v>45658</v>
      </c>
      <c r="E4458" s="259" t="s">
        <v>898</v>
      </c>
      <c r="F4458" s="259" t="s">
        <v>438</v>
      </c>
    </row>
    <row r="4459" spans="1:6" x14ac:dyDescent="0.25">
      <c r="A4459" s="259" t="s">
        <v>10831</v>
      </c>
      <c r="B4459" s="260">
        <v>55171</v>
      </c>
      <c r="C4459" s="261" t="s">
        <v>844</v>
      </c>
      <c r="D4459" s="262">
        <v>45901</v>
      </c>
      <c r="E4459" s="259" t="s">
        <v>898</v>
      </c>
      <c r="F4459" s="259" t="s">
        <v>438</v>
      </c>
    </row>
    <row r="4460" spans="1:6" x14ac:dyDescent="0.25">
      <c r="A4460" s="259" t="s">
        <v>10832</v>
      </c>
      <c r="B4460" s="260">
        <v>52129</v>
      </c>
      <c r="C4460" s="261" t="s">
        <v>844</v>
      </c>
      <c r="D4460" s="262">
        <v>45901</v>
      </c>
      <c r="E4460" s="259" t="s">
        <v>898</v>
      </c>
      <c r="F4460" s="259" t="s">
        <v>438</v>
      </c>
    </row>
    <row r="4461" spans="1:6" x14ac:dyDescent="0.25">
      <c r="A4461" s="259" t="s">
        <v>10833</v>
      </c>
      <c r="B4461" s="260">
        <v>5010719</v>
      </c>
      <c r="C4461" s="261" t="s">
        <v>480</v>
      </c>
      <c r="D4461" s="262">
        <v>45870</v>
      </c>
      <c r="E4461" s="259" t="s">
        <v>898</v>
      </c>
      <c r="F4461" s="259" t="s">
        <v>438</v>
      </c>
    </row>
    <row r="4462" spans="1:6" x14ac:dyDescent="0.25">
      <c r="A4462" s="259" t="s">
        <v>10834</v>
      </c>
      <c r="B4462" s="260">
        <v>207226</v>
      </c>
      <c r="C4462" s="261" t="s">
        <v>529</v>
      </c>
      <c r="D4462" s="262">
        <v>45901</v>
      </c>
      <c r="E4462" s="259" t="s">
        <v>898</v>
      </c>
      <c r="F4462" s="259" t="s">
        <v>438</v>
      </c>
    </row>
    <row r="4463" spans="1:6" x14ac:dyDescent="0.25">
      <c r="A4463" s="259" t="s">
        <v>10835</v>
      </c>
      <c r="B4463" s="260">
        <v>53034</v>
      </c>
      <c r="C4463" s="261" t="s">
        <v>844</v>
      </c>
      <c r="D4463" s="262">
        <v>45658</v>
      </c>
      <c r="E4463" s="259" t="s">
        <v>898</v>
      </c>
      <c r="F4463" s="259" t="s">
        <v>438</v>
      </c>
    </row>
    <row r="4464" spans="1:6" x14ac:dyDescent="0.25">
      <c r="A4464" s="259" t="s">
        <v>10836</v>
      </c>
      <c r="B4464" s="260">
        <v>7002409</v>
      </c>
      <c r="C4464" s="261" t="s">
        <v>480</v>
      </c>
      <c r="D4464" s="262">
        <v>45901</v>
      </c>
      <c r="E4464" s="259" t="s">
        <v>898</v>
      </c>
      <c r="F4464" s="259" t="s">
        <v>438</v>
      </c>
    </row>
    <row r="4465" spans="1:6" x14ac:dyDescent="0.25">
      <c r="A4465" s="259" t="s">
        <v>10837</v>
      </c>
      <c r="B4465" s="260">
        <v>53675</v>
      </c>
      <c r="C4465" s="261" t="s">
        <v>844</v>
      </c>
      <c r="D4465" s="262">
        <v>45901</v>
      </c>
      <c r="E4465" s="259" t="s">
        <v>898</v>
      </c>
      <c r="F4465" s="259" t="s">
        <v>438</v>
      </c>
    </row>
    <row r="4466" spans="1:6" x14ac:dyDescent="0.25">
      <c r="A4466" s="259" t="s">
        <v>10838</v>
      </c>
      <c r="B4466" s="260">
        <v>35137</v>
      </c>
      <c r="C4466" s="261" t="s">
        <v>479</v>
      </c>
      <c r="D4466" s="262">
        <v>45658</v>
      </c>
      <c r="E4466" s="259" t="s">
        <v>898</v>
      </c>
      <c r="F4466" s="259" t="s">
        <v>438</v>
      </c>
    </row>
    <row r="4467" spans="1:6" x14ac:dyDescent="0.25">
      <c r="A4467" s="259" t="s">
        <v>10839</v>
      </c>
      <c r="B4467" s="260">
        <v>21369</v>
      </c>
      <c r="C4467" s="261" t="s">
        <v>844</v>
      </c>
      <c r="D4467" s="262">
        <v>45901</v>
      </c>
      <c r="E4467" s="259" t="s">
        <v>898</v>
      </c>
      <c r="F4467" s="259" t="s">
        <v>438</v>
      </c>
    </row>
    <row r="4468" spans="1:6" x14ac:dyDescent="0.25">
      <c r="A4468" s="259" t="s">
        <v>10840</v>
      </c>
      <c r="B4468" s="260">
        <v>106219</v>
      </c>
      <c r="C4468" s="261" t="s">
        <v>583</v>
      </c>
      <c r="D4468" s="262">
        <v>45931</v>
      </c>
      <c r="E4468" s="259" t="s">
        <v>898</v>
      </c>
      <c r="F4468" s="259" t="s">
        <v>438</v>
      </c>
    </row>
    <row r="4469" spans="1:6" x14ac:dyDescent="0.25">
      <c r="A4469" s="259" t="s">
        <v>10841</v>
      </c>
      <c r="B4469" s="260">
        <v>5761</v>
      </c>
      <c r="C4469" s="261" t="s">
        <v>844</v>
      </c>
      <c r="D4469" s="262">
        <v>45809</v>
      </c>
      <c r="E4469" s="259" t="s">
        <v>898</v>
      </c>
      <c r="F4469" s="259" t="s">
        <v>438</v>
      </c>
    </row>
    <row r="4470" spans="1:6" x14ac:dyDescent="0.25">
      <c r="A4470" s="259" t="s">
        <v>10842</v>
      </c>
      <c r="B4470" s="260">
        <v>713796</v>
      </c>
      <c r="C4470" s="261" t="s">
        <v>454</v>
      </c>
      <c r="D4470" s="262">
        <v>45901</v>
      </c>
      <c r="E4470" s="259" t="s">
        <v>898</v>
      </c>
      <c r="F4470" s="259" t="s">
        <v>438</v>
      </c>
    </row>
    <row r="4471" spans="1:6" x14ac:dyDescent="0.25">
      <c r="A4471" s="259" t="s">
        <v>10843</v>
      </c>
      <c r="B4471" s="260">
        <v>7789024022534</v>
      </c>
      <c r="C4471" s="261" t="s">
        <v>478</v>
      </c>
      <c r="D4471" s="262">
        <v>45658</v>
      </c>
      <c r="E4471" s="259" t="s">
        <v>898</v>
      </c>
      <c r="F4471" s="259" t="s">
        <v>438</v>
      </c>
    </row>
    <row r="4472" spans="1:6" x14ac:dyDescent="0.25">
      <c r="A4472" s="259" t="s">
        <v>10844</v>
      </c>
      <c r="B4472" s="260">
        <v>493562</v>
      </c>
      <c r="C4472" s="261" t="s">
        <v>454</v>
      </c>
      <c r="D4472" s="262">
        <v>45809</v>
      </c>
      <c r="E4472" s="259" t="s">
        <v>898</v>
      </c>
      <c r="F4472" s="259" t="s">
        <v>438</v>
      </c>
    </row>
    <row r="4473" spans="1:6" x14ac:dyDescent="0.25">
      <c r="A4473" s="259" t="s">
        <v>10845</v>
      </c>
      <c r="B4473" s="260">
        <v>313</v>
      </c>
      <c r="C4473" s="261" t="s">
        <v>844</v>
      </c>
      <c r="D4473" s="262">
        <v>45931</v>
      </c>
      <c r="E4473" s="259" t="s">
        <v>898</v>
      </c>
      <c r="F4473" s="259" t="s">
        <v>438</v>
      </c>
    </row>
    <row r="4474" spans="1:6" x14ac:dyDescent="0.25">
      <c r="A4474" s="259" t="s">
        <v>10846</v>
      </c>
      <c r="B4474" s="260">
        <v>57127</v>
      </c>
      <c r="C4474" s="261" t="s">
        <v>844</v>
      </c>
      <c r="D4474" s="262">
        <v>45901</v>
      </c>
      <c r="E4474" s="259" t="s">
        <v>898</v>
      </c>
      <c r="F4474" s="259" t="s">
        <v>438</v>
      </c>
    </row>
    <row r="4475" spans="1:6" x14ac:dyDescent="0.25">
      <c r="A4475" s="259" t="s">
        <v>10847</v>
      </c>
      <c r="B4475" s="260">
        <v>225620</v>
      </c>
      <c r="C4475" s="261" t="s">
        <v>529</v>
      </c>
      <c r="D4475" s="262">
        <v>45992</v>
      </c>
      <c r="E4475" s="259" t="s">
        <v>898</v>
      </c>
      <c r="F4475" s="259" t="s">
        <v>438</v>
      </c>
    </row>
    <row r="4476" spans="1:6" x14ac:dyDescent="0.25">
      <c r="A4476" s="259" t="s">
        <v>10848</v>
      </c>
      <c r="B4476" s="260">
        <v>3811870</v>
      </c>
      <c r="C4476" s="261" t="s">
        <v>468</v>
      </c>
      <c r="D4476" s="262">
        <v>45658</v>
      </c>
      <c r="E4476" s="259" t="s">
        <v>898</v>
      </c>
      <c r="F4476" s="259" t="s">
        <v>438</v>
      </c>
    </row>
    <row r="4477" spans="1:6" x14ac:dyDescent="0.25">
      <c r="A4477" s="259" t="s">
        <v>10849</v>
      </c>
      <c r="B4477" s="260">
        <v>240852</v>
      </c>
      <c r="C4477" s="261" t="s">
        <v>529</v>
      </c>
      <c r="D4477" s="262">
        <v>45658</v>
      </c>
      <c r="E4477" s="259" t="s">
        <v>898</v>
      </c>
      <c r="F4477" s="259" t="s">
        <v>438</v>
      </c>
    </row>
    <row r="4478" spans="1:6" x14ac:dyDescent="0.25">
      <c r="A4478" s="259" t="s">
        <v>10850</v>
      </c>
      <c r="B4478" s="260">
        <v>225617</v>
      </c>
      <c r="C4478" s="261" t="s">
        <v>529</v>
      </c>
      <c r="D4478" s="262">
        <v>45658</v>
      </c>
      <c r="E4478" s="259" t="s">
        <v>898</v>
      </c>
      <c r="F4478" s="259" t="s">
        <v>438</v>
      </c>
    </row>
    <row r="4479" spans="1:6" x14ac:dyDescent="0.25">
      <c r="A4479" s="259" t="s">
        <v>10851</v>
      </c>
      <c r="B4479" s="260">
        <v>6010985</v>
      </c>
      <c r="C4479" s="261" t="s">
        <v>480</v>
      </c>
      <c r="D4479" s="262">
        <v>45931</v>
      </c>
      <c r="E4479" s="259" t="s">
        <v>898</v>
      </c>
      <c r="F4479" s="259" t="s">
        <v>438</v>
      </c>
    </row>
    <row r="4480" spans="1:6" x14ac:dyDescent="0.25">
      <c r="A4480" s="259" t="s">
        <v>10852</v>
      </c>
      <c r="B4480" s="260">
        <v>4759098</v>
      </c>
      <c r="C4480" s="261" t="s">
        <v>468</v>
      </c>
      <c r="D4480" s="262">
        <v>45901</v>
      </c>
      <c r="E4480" s="259" t="s">
        <v>898</v>
      </c>
      <c r="F4480" s="259" t="s">
        <v>438</v>
      </c>
    </row>
    <row r="4481" spans="1:6" x14ac:dyDescent="0.25">
      <c r="A4481" s="259" t="s">
        <v>10853</v>
      </c>
      <c r="B4481" s="260">
        <v>240393</v>
      </c>
      <c r="C4481" s="261" t="s">
        <v>529</v>
      </c>
      <c r="D4481" s="262">
        <v>45931</v>
      </c>
      <c r="E4481" s="259" t="s">
        <v>898</v>
      </c>
      <c r="F4481" s="259" t="s">
        <v>438</v>
      </c>
    </row>
    <row r="4482" spans="1:6" x14ac:dyDescent="0.25">
      <c r="A4482" s="259" t="s">
        <v>10854</v>
      </c>
      <c r="B4482" s="260">
        <v>222971</v>
      </c>
      <c r="C4482" s="261" t="s">
        <v>529</v>
      </c>
      <c r="D4482" s="262">
        <v>45901</v>
      </c>
      <c r="E4482" s="259" t="s">
        <v>898</v>
      </c>
      <c r="F4482" s="259" t="s">
        <v>438</v>
      </c>
    </row>
    <row r="4483" spans="1:6" x14ac:dyDescent="0.25">
      <c r="A4483" s="259" t="s">
        <v>10855</v>
      </c>
      <c r="B4483" s="260">
        <v>207232</v>
      </c>
      <c r="C4483" s="261" t="s">
        <v>529</v>
      </c>
      <c r="D4483" s="262">
        <v>45901</v>
      </c>
      <c r="E4483" s="259" t="s">
        <v>898</v>
      </c>
      <c r="F4483" s="259" t="s">
        <v>438</v>
      </c>
    </row>
    <row r="4484" spans="1:6" x14ac:dyDescent="0.25">
      <c r="A4484" s="259" t="s">
        <v>10856</v>
      </c>
      <c r="B4484" s="260">
        <v>215238</v>
      </c>
      <c r="C4484" s="261" t="s">
        <v>529</v>
      </c>
      <c r="D4484" s="262">
        <v>45901</v>
      </c>
      <c r="E4484" s="259" t="s">
        <v>898</v>
      </c>
      <c r="F4484" s="259" t="s">
        <v>438</v>
      </c>
    </row>
    <row r="4485" spans="1:6" x14ac:dyDescent="0.25">
      <c r="A4485" s="259" t="s">
        <v>10857</v>
      </c>
      <c r="B4485" s="260">
        <v>500263</v>
      </c>
      <c r="C4485" s="261" t="s">
        <v>480</v>
      </c>
      <c r="D4485" s="262">
        <v>45901</v>
      </c>
      <c r="E4485" s="259" t="s">
        <v>898</v>
      </c>
      <c r="F4485" s="259" t="s">
        <v>438</v>
      </c>
    </row>
    <row r="4486" spans="1:6" x14ac:dyDescent="0.25">
      <c r="A4486" s="259" t="s">
        <v>10858</v>
      </c>
      <c r="B4486" s="260">
        <v>4543154</v>
      </c>
      <c r="C4486" s="261" t="s">
        <v>468</v>
      </c>
      <c r="D4486" s="262">
        <v>45901</v>
      </c>
      <c r="E4486" s="259" t="s">
        <v>898</v>
      </c>
      <c r="F4486" s="259" t="s">
        <v>438</v>
      </c>
    </row>
    <row r="4487" spans="1:6" x14ac:dyDescent="0.25">
      <c r="A4487" s="259" t="s">
        <v>10859</v>
      </c>
      <c r="B4487" s="260">
        <v>239036</v>
      </c>
      <c r="C4487" s="261" t="s">
        <v>529</v>
      </c>
      <c r="D4487" s="262">
        <v>45992</v>
      </c>
      <c r="E4487" s="259" t="s">
        <v>898</v>
      </c>
      <c r="F4487" s="259" t="s">
        <v>438</v>
      </c>
    </row>
    <row r="4488" spans="1:6" x14ac:dyDescent="0.25">
      <c r="A4488" s="259" t="s">
        <v>10860</v>
      </c>
      <c r="B4488" s="260">
        <v>240810</v>
      </c>
      <c r="C4488" s="261" t="s">
        <v>529</v>
      </c>
      <c r="D4488" s="262">
        <v>45931</v>
      </c>
      <c r="E4488" s="259" t="s">
        <v>898</v>
      </c>
      <c r="F4488" s="259" t="s">
        <v>438</v>
      </c>
    </row>
    <row r="4489" spans="1:6" x14ac:dyDescent="0.25">
      <c r="A4489" s="259" t="s">
        <v>10861</v>
      </c>
      <c r="B4489" s="260">
        <v>240794</v>
      </c>
      <c r="C4489" s="261" t="s">
        <v>529</v>
      </c>
      <c r="D4489" s="262">
        <v>45931</v>
      </c>
      <c r="E4489" s="259" t="s">
        <v>898</v>
      </c>
      <c r="F4489" s="259" t="s">
        <v>438</v>
      </c>
    </row>
    <row r="4490" spans="1:6" x14ac:dyDescent="0.25">
      <c r="A4490" s="259" t="s">
        <v>10862</v>
      </c>
      <c r="B4490" s="260">
        <v>234631</v>
      </c>
      <c r="C4490" s="261" t="s">
        <v>529</v>
      </c>
      <c r="D4490" s="262">
        <v>45931</v>
      </c>
      <c r="E4490" s="259" t="s">
        <v>898</v>
      </c>
      <c r="F4490" s="259" t="s">
        <v>438</v>
      </c>
    </row>
    <row r="4491" spans="1:6" x14ac:dyDescent="0.25">
      <c r="A4491" s="259" t="s">
        <v>10863</v>
      </c>
      <c r="B4491" s="260">
        <v>628587</v>
      </c>
      <c r="C4491" s="261" t="s">
        <v>454</v>
      </c>
      <c r="D4491" s="262">
        <v>45901</v>
      </c>
      <c r="E4491" s="259" t="s">
        <v>898</v>
      </c>
      <c r="F4491" s="259" t="s">
        <v>438</v>
      </c>
    </row>
    <row r="4492" spans="1:6" x14ac:dyDescent="0.25">
      <c r="A4492" s="259" t="s">
        <v>10864</v>
      </c>
      <c r="B4492" s="260">
        <v>222969</v>
      </c>
      <c r="C4492" s="261" t="s">
        <v>529</v>
      </c>
      <c r="D4492" s="262">
        <v>45901</v>
      </c>
      <c r="E4492" s="259" t="s">
        <v>898</v>
      </c>
      <c r="F4492" s="259" t="s">
        <v>438</v>
      </c>
    </row>
    <row r="4493" spans="1:6" x14ac:dyDescent="0.25">
      <c r="A4493" s="259" t="s">
        <v>10865</v>
      </c>
      <c r="B4493" s="260">
        <v>7789020017455</v>
      </c>
      <c r="C4493" s="261" t="s">
        <v>478</v>
      </c>
      <c r="D4493" s="262">
        <v>45901</v>
      </c>
      <c r="E4493" s="259" t="s">
        <v>898</v>
      </c>
      <c r="F4493" s="259" t="s">
        <v>438</v>
      </c>
    </row>
    <row r="4494" spans="1:6" x14ac:dyDescent="0.25">
      <c r="A4494" s="259" t="s">
        <v>10866</v>
      </c>
      <c r="B4494" s="260">
        <v>233213</v>
      </c>
      <c r="C4494" s="261" t="s">
        <v>529</v>
      </c>
      <c r="D4494" s="262">
        <v>45658</v>
      </c>
      <c r="E4494" s="259" t="s">
        <v>898</v>
      </c>
      <c r="F4494" s="259" t="s">
        <v>438</v>
      </c>
    </row>
    <row r="4495" spans="1:6" x14ac:dyDescent="0.25">
      <c r="A4495" s="259" t="s">
        <v>10867</v>
      </c>
      <c r="B4495" s="260">
        <v>223798</v>
      </c>
      <c r="C4495" s="261" t="s">
        <v>529</v>
      </c>
      <c r="D4495" s="262">
        <v>45992</v>
      </c>
      <c r="E4495" s="259" t="s">
        <v>898</v>
      </c>
      <c r="F4495" s="259" t="s">
        <v>438</v>
      </c>
    </row>
    <row r="4496" spans="1:6" x14ac:dyDescent="0.25">
      <c r="A4496" s="259" t="s">
        <v>10868</v>
      </c>
      <c r="B4496" s="260">
        <v>239536</v>
      </c>
      <c r="C4496" s="261" t="s">
        <v>529</v>
      </c>
      <c r="D4496" s="262">
        <v>45991</v>
      </c>
      <c r="E4496" s="259" t="s">
        <v>898</v>
      </c>
      <c r="F4496" s="259" t="s">
        <v>438</v>
      </c>
    </row>
    <row r="4497" spans="1:6" x14ac:dyDescent="0.25">
      <c r="A4497" s="259" t="s">
        <v>10869</v>
      </c>
      <c r="B4497" s="260">
        <v>88825</v>
      </c>
      <c r="C4497" s="261" t="s">
        <v>470</v>
      </c>
      <c r="D4497" s="262">
        <v>45992</v>
      </c>
      <c r="E4497" s="259" t="s">
        <v>898</v>
      </c>
      <c r="F4497" s="259" t="s">
        <v>438</v>
      </c>
    </row>
    <row r="4498" spans="1:6" x14ac:dyDescent="0.25">
      <c r="A4498" s="259" t="s">
        <v>10870</v>
      </c>
      <c r="B4498" s="260">
        <v>7889021032043</v>
      </c>
      <c r="C4498" s="261" t="s">
        <v>478</v>
      </c>
      <c r="D4498" s="262">
        <v>45839</v>
      </c>
      <c r="E4498" s="259" t="s">
        <v>898</v>
      </c>
      <c r="F4498" s="259" t="s">
        <v>438</v>
      </c>
    </row>
    <row r="4499" spans="1:6" x14ac:dyDescent="0.25">
      <c r="A4499" s="259" t="s">
        <v>10871</v>
      </c>
      <c r="B4499" s="260">
        <v>79601</v>
      </c>
      <c r="C4499" s="261" t="s">
        <v>516</v>
      </c>
      <c r="D4499" s="262">
        <v>45992</v>
      </c>
      <c r="E4499" s="259" t="s">
        <v>898</v>
      </c>
      <c r="F4499" s="259" t="s">
        <v>438</v>
      </c>
    </row>
    <row r="4500" spans="1:6" x14ac:dyDescent="0.25">
      <c r="A4500" s="259" t="s">
        <v>10872</v>
      </c>
      <c r="B4500" s="260">
        <v>283385</v>
      </c>
      <c r="C4500" s="261" t="s">
        <v>507</v>
      </c>
      <c r="D4500" s="262">
        <v>45658</v>
      </c>
      <c r="E4500" s="259" t="s">
        <v>898</v>
      </c>
      <c r="F4500" s="259" t="s">
        <v>438</v>
      </c>
    </row>
    <row r="4501" spans="1:6" x14ac:dyDescent="0.25">
      <c r="A4501" s="259" t="s">
        <v>10873</v>
      </c>
      <c r="B4501" s="260">
        <v>7011019003740</v>
      </c>
      <c r="C4501" s="261" t="s">
        <v>492</v>
      </c>
      <c r="D4501" s="262">
        <v>45748</v>
      </c>
      <c r="E4501" s="259" t="s">
        <v>898</v>
      </c>
      <c r="F4501" s="259" t="s">
        <v>438</v>
      </c>
    </row>
    <row r="4502" spans="1:6" x14ac:dyDescent="0.25">
      <c r="A4502" s="259" t="s">
        <v>10874</v>
      </c>
      <c r="B4502" s="260">
        <v>4702409</v>
      </c>
      <c r="C4502" s="261" t="s">
        <v>467</v>
      </c>
      <c r="D4502" s="262">
        <v>45992</v>
      </c>
      <c r="E4502" s="259" t="s">
        <v>898</v>
      </c>
      <c r="F4502" s="259" t="s">
        <v>438</v>
      </c>
    </row>
    <row r="4503" spans="1:6" x14ac:dyDescent="0.25">
      <c r="A4503" s="259" t="s">
        <v>10875</v>
      </c>
      <c r="B4503" s="260">
        <v>182925</v>
      </c>
      <c r="C4503" s="261" t="s">
        <v>440</v>
      </c>
      <c r="D4503" s="262">
        <v>45901</v>
      </c>
      <c r="E4503" s="259" t="s">
        <v>898</v>
      </c>
      <c r="F4503" s="259" t="s">
        <v>438</v>
      </c>
    </row>
    <row r="4504" spans="1:6" x14ac:dyDescent="0.25">
      <c r="A4504" s="259" t="s">
        <v>10876</v>
      </c>
      <c r="B4504" s="260">
        <v>51674</v>
      </c>
      <c r="C4504" s="261" t="s">
        <v>844</v>
      </c>
      <c r="D4504" s="262">
        <v>45809</v>
      </c>
      <c r="E4504" s="259" t="s">
        <v>898</v>
      </c>
      <c r="F4504" s="259" t="s">
        <v>438</v>
      </c>
    </row>
    <row r="4505" spans="1:6" x14ac:dyDescent="0.25">
      <c r="A4505" s="259" t="s">
        <v>10877</v>
      </c>
      <c r="B4505" s="260">
        <v>4530562</v>
      </c>
      <c r="C4505" s="261" t="s">
        <v>468</v>
      </c>
      <c r="D4505" s="262">
        <v>45717</v>
      </c>
      <c r="E4505" s="259" t="s">
        <v>898</v>
      </c>
      <c r="F4505" s="259" t="s">
        <v>438</v>
      </c>
    </row>
    <row r="4506" spans="1:6" x14ac:dyDescent="0.25">
      <c r="A4506" s="259" t="s">
        <v>10878</v>
      </c>
      <c r="B4506" s="260">
        <v>240903</v>
      </c>
      <c r="C4506" s="261" t="s">
        <v>529</v>
      </c>
      <c r="D4506" s="262">
        <v>45658</v>
      </c>
      <c r="E4506" s="259" t="s">
        <v>898</v>
      </c>
      <c r="F4506" s="259" t="s">
        <v>438</v>
      </c>
    </row>
    <row r="4507" spans="1:6" x14ac:dyDescent="0.25">
      <c r="A4507" s="259" t="s">
        <v>10879</v>
      </c>
      <c r="B4507" s="260">
        <v>562631</v>
      </c>
      <c r="C4507" s="261" t="s">
        <v>563</v>
      </c>
      <c r="D4507" s="262">
        <v>45901</v>
      </c>
      <c r="E4507" s="259" t="s">
        <v>898</v>
      </c>
      <c r="F4507" s="259" t="s">
        <v>438</v>
      </c>
    </row>
    <row r="4508" spans="1:6" x14ac:dyDescent="0.25">
      <c r="A4508" s="259" t="s">
        <v>10880</v>
      </c>
      <c r="B4508" s="260">
        <v>315638</v>
      </c>
      <c r="C4508" s="261" t="s">
        <v>476</v>
      </c>
      <c r="D4508" s="262">
        <v>45658</v>
      </c>
      <c r="E4508" s="259" t="s">
        <v>898</v>
      </c>
      <c r="F4508" s="259" t="s">
        <v>438</v>
      </c>
    </row>
    <row r="4509" spans="1:6" x14ac:dyDescent="0.25">
      <c r="A4509" s="259" t="s">
        <v>10881</v>
      </c>
      <c r="B4509" s="260">
        <v>493016</v>
      </c>
      <c r="C4509" s="261" t="s">
        <v>563</v>
      </c>
      <c r="D4509" s="262">
        <v>45717</v>
      </c>
      <c r="E4509" s="259" t="s">
        <v>898</v>
      </c>
      <c r="F4509" s="259" t="s">
        <v>438</v>
      </c>
    </row>
    <row r="4510" spans="1:6" x14ac:dyDescent="0.25">
      <c r="A4510" s="259" t="s">
        <v>10882</v>
      </c>
      <c r="B4510" s="260">
        <v>233549</v>
      </c>
      <c r="C4510" s="261" t="s">
        <v>529</v>
      </c>
      <c r="D4510" s="262">
        <v>45992</v>
      </c>
      <c r="E4510" s="259" t="s">
        <v>898</v>
      </c>
      <c r="F4510" s="259" t="s">
        <v>438</v>
      </c>
    </row>
    <row r="4511" spans="1:6" x14ac:dyDescent="0.25">
      <c r="A4511" s="259" t="s">
        <v>10883</v>
      </c>
      <c r="B4511" s="260">
        <v>51220</v>
      </c>
      <c r="C4511" s="261" t="s">
        <v>844</v>
      </c>
      <c r="D4511" s="262">
        <v>45901</v>
      </c>
      <c r="E4511" s="259" t="s">
        <v>898</v>
      </c>
      <c r="F4511" s="259" t="s">
        <v>438</v>
      </c>
    </row>
    <row r="4512" spans="1:6" x14ac:dyDescent="0.25">
      <c r="A4512" s="259" t="s">
        <v>10884</v>
      </c>
      <c r="B4512" s="260">
        <v>54820</v>
      </c>
      <c r="C4512" s="261" t="s">
        <v>441</v>
      </c>
      <c r="D4512" s="262">
        <v>45658</v>
      </c>
      <c r="E4512" s="259" t="s">
        <v>898</v>
      </c>
      <c r="F4512" s="259" t="s">
        <v>438</v>
      </c>
    </row>
    <row r="4513" spans="1:6" x14ac:dyDescent="0.25">
      <c r="A4513" s="259" t="s">
        <v>10885</v>
      </c>
      <c r="B4513" s="260">
        <v>7002134</v>
      </c>
      <c r="C4513" s="261" t="s">
        <v>480</v>
      </c>
      <c r="D4513" s="262">
        <v>45901</v>
      </c>
      <c r="E4513" s="259" t="s">
        <v>898</v>
      </c>
      <c r="F4513" s="259" t="s">
        <v>438</v>
      </c>
    </row>
    <row r="4514" spans="1:6" x14ac:dyDescent="0.25">
      <c r="A4514" s="259" t="s">
        <v>10886</v>
      </c>
      <c r="B4514" s="260">
        <v>493839</v>
      </c>
      <c r="C4514" s="261" t="s">
        <v>563</v>
      </c>
      <c r="D4514" s="262">
        <v>45658</v>
      </c>
      <c r="E4514" s="259" t="s">
        <v>898</v>
      </c>
      <c r="F4514" s="259" t="s">
        <v>438</v>
      </c>
    </row>
    <row r="4515" spans="1:6" x14ac:dyDescent="0.25">
      <c r="A4515" s="259" t="s">
        <v>10887</v>
      </c>
      <c r="B4515" s="260">
        <v>65704</v>
      </c>
      <c r="C4515" s="261" t="s">
        <v>447</v>
      </c>
      <c r="D4515" s="262">
        <v>45658</v>
      </c>
      <c r="E4515" s="259" t="s">
        <v>898</v>
      </c>
      <c r="F4515" s="259" t="s">
        <v>438</v>
      </c>
    </row>
    <row r="4516" spans="1:6" x14ac:dyDescent="0.25">
      <c r="A4516" s="259" t="s">
        <v>10888</v>
      </c>
      <c r="B4516" s="260">
        <v>57084</v>
      </c>
      <c r="C4516" s="261" t="s">
        <v>844</v>
      </c>
      <c r="D4516" s="262">
        <v>45901</v>
      </c>
      <c r="E4516" s="259" t="s">
        <v>898</v>
      </c>
      <c r="F4516" s="259" t="s">
        <v>438</v>
      </c>
    </row>
    <row r="4517" spans="1:6" x14ac:dyDescent="0.25">
      <c r="A4517" s="259" t="s">
        <v>10889</v>
      </c>
      <c r="B4517" s="260">
        <v>234548</v>
      </c>
      <c r="C4517" s="261" t="s">
        <v>529</v>
      </c>
      <c r="D4517" s="262">
        <v>45991</v>
      </c>
      <c r="E4517" s="259" t="s">
        <v>898</v>
      </c>
      <c r="F4517" s="259" t="s">
        <v>438</v>
      </c>
    </row>
    <row r="4518" spans="1:6" x14ac:dyDescent="0.25">
      <c r="A4518" s="259" t="s">
        <v>10890</v>
      </c>
      <c r="B4518" s="260">
        <v>240161</v>
      </c>
      <c r="C4518" s="261" t="s">
        <v>529</v>
      </c>
      <c r="D4518" s="262">
        <v>45931</v>
      </c>
      <c r="E4518" s="259" t="s">
        <v>898</v>
      </c>
      <c r="F4518" s="259" t="s">
        <v>438</v>
      </c>
    </row>
    <row r="4519" spans="1:6" x14ac:dyDescent="0.25">
      <c r="A4519" s="259" t="s">
        <v>10891</v>
      </c>
      <c r="B4519" s="260">
        <v>88512</v>
      </c>
      <c r="C4519" s="261" t="s">
        <v>17374</v>
      </c>
      <c r="D4519" s="262">
        <v>45992</v>
      </c>
      <c r="E4519" s="259" t="s">
        <v>898</v>
      </c>
      <c r="F4519" s="259" t="s">
        <v>438</v>
      </c>
    </row>
    <row r="4520" spans="1:6" x14ac:dyDescent="0.25">
      <c r="A4520" s="259" t="s">
        <v>10892</v>
      </c>
      <c r="B4520" s="260">
        <v>44675</v>
      </c>
      <c r="C4520" s="261" t="s">
        <v>510</v>
      </c>
      <c r="D4520" s="262">
        <v>45778</v>
      </c>
      <c r="E4520" s="259" t="s">
        <v>898</v>
      </c>
      <c r="F4520" s="259" t="s">
        <v>438</v>
      </c>
    </row>
    <row r="4521" spans="1:6" x14ac:dyDescent="0.25">
      <c r="A4521" s="259" t="s">
        <v>10893</v>
      </c>
      <c r="B4521" s="260">
        <v>65709</v>
      </c>
      <c r="C4521" s="261" t="s">
        <v>17374</v>
      </c>
      <c r="D4521" s="262">
        <v>45809</v>
      </c>
      <c r="E4521" s="259" t="s">
        <v>898</v>
      </c>
      <c r="F4521" s="259" t="s">
        <v>438</v>
      </c>
    </row>
    <row r="4522" spans="1:6" x14ac:dyDescent="0.25">
      <c r="A4522" s="259" t="s">
        <v>10894</v>
      </c>
      <c r="B4522" s="260">
        <v>65748</v>
      </c>
      <c r="C4522" s="261" t="s">
        <v>470</v>
      </c>
      <c r="D4522" s="262">
        <v>45809</v>
      </c>
      <c r="E4522" s="259" t="s">
        <v>898</v>
      </c>
      <c r="F4522" s="259" t="s">
        <v>438</v>
      </c>
    </row>
    <row r="4523" spans="1:6" x14ac:dyDescent="0.25">
      <c r="A4523" s="259" t="s">
        <v>10895</v>
      </c>
      <c r="B4523" s="260">
        <v>218050</v>
      </c>
      <c r="C4523" s="261" t="s">
        <v>529</v>
      </c>
      <c r="D4523" s="262">
        <v>45962</v>
      </c>
      <c r="E4523" s="259" t="s">
        <v>898</v>
      </c>
      <c r="F4523" s="259" t="s">
        <v>438</v>
      </c>
    </row>
    <row r="4524" spans="1:6" x14ac:dyDescent="0.25">
      <c r="A4524" s="259" t="s">
        <v>10896</v>
      </c>
      <c r="B4524" s="260">
        <v>215686</v>
      </c>
      <c r="C4524" s="261" t="s">
        <v>529</v>
      </c>
      <c r="D4524" s="262">
        <v>45992</v>
      </c>
      <c r="E4524" s="259" t="s">
        <v>898</v>
      </c>
      <c r="F4524" s="259" t="s">
        <v>438</v>
      </c>
    </row>
    <row r="4525" spans="1:6" x14ac:dyDescent="0.25">
      <c r="A4525" s="259" t="s">
        <v>10897</v>
      </c>
      <c r="B4525" s="260">
        <v>65422</v>
      </c>
      <c r="C4525" s="261" t="s">
        <v>470</v>
      </c>
      <c r="D4525" s="262">
        <v>45809</v>
      </c>
      <c r="E4525" s="259" t="s">
        <v>898</v>
      </c>
      <c r="F4525" s="259" t="s">
        <v>438</v>
      </c>
    </row>
    <row r="4526" spans="1:6" x14ac:dyDescent="0.25">
      <c r="A4526" s="259" t="s">
        <v>10898</v>
      </c>
      <c r="B4526" s="260">
        <v>74722</v>
      </c>
      <c r="C4526" s="261" t="s">
        <v>516</v>
      </c>
      <c r="D4526" s="262">
        <v>45658</v>
      </c>
      <c r="E4526" s="259" t="s">
        <v>898</v>
      </c>
      <c r="F4526" s="259" t="s">
        <v>438</v>
      </c>
    </row>
    <row r="4527" spans="1:6" x14ac:dyDescent="0.25">
      <c r="A4527" s="259" t="s">
        <v>10899</v>
      </c>
      <c r="B4527" s="260">
        <v>500584</v>
      </c>
      <c r="C4527" s="261" t="s">
        <v>507</v>
      </c>
      <c r="D4527" s="262">
        <v>45809</v>
      </c>
      <c r="E4527" s="259" t="s">
        <v>898</v>
      </c>
      <c r="F4527" s="259" t="s">
        <v>438</v>
      </c>
    </row>
    <row r="4528" spans="1:6" x14ac:dyDescent="0.25">
      <c r="A4528" s="259" t="s">
        <v>10900</v>
      </c>
      <c r="B4528" s="260">
        <v>6021804</v>
      </c>
      <c r="C4528" s="261" t="s">
        <v>518</v>
      </c>
      <c r="D4528" s="262">
        <v>45870</v>
      </c>
      <c r="E4528" s="259" t="s">
        <v>898</v>
      </c>
      <c r="F4528" s="259" t="s">
        <v>438</v>
      </c>
    </row>
    <row r="4529" spans="1:6" x14ac:dyDescent="0.25">
      <c r="A4529" s="259" t="s">
        <v>10901</v>
      </c>
      <c r="B4529" s="260">
        <v>334767</v>
      </c>
      <c r="C4529" s="261" t="s">
        <v>507</v>
      </c>
      <c r="D4529" s="262">
        <v>45931</v>
      </c>
      <c r="E4529" s="259" t="s">
        <v>898</v>
      </c>
      <c r="F4529" s="259" t="s">
        <v>438</v>
      </c>
    </row>
    <row r="4530" spans="1:6" x14ac:dyDescent="0.25">
      <c r="A4530" s="259" t="s">
        <v>10902</v>
      </c>
      <c r="B4530" s="260">
        <v>42809</v>
      </c>
      <c r="C4530" s="261" t="s">
        <v>510</v>
      </c>
      <c r="D4530" s="262">
        <v>45748</v>
      </c>
      <c r="E4530" s="259" t="s">
        <v>898</v>
      </c>
      <c r="F4530" s="259" t="s">
        <v>438</v>
      </c>
    </row>
    <row r="4531" spans="1:6" x14ac:dyDescent="0.25">
      <c r="A4531" s="259" t="s">
        <v>10903</v>
      </c>
      <c r="B4531" s="260">
        <v>65424</v>
      </c>
      <c r="C4531" s="261" t="s">
        <v>470</v>
      </c>
      <c r="D4531" s="262">
        <v>45809</v>
      </c>
      <c r="E4531" s="259" t="s">
        <v>898</v>
      </c>
      <c r="F4531" s="259" t="s">
        <v>438</v>
      </c>
    </row>
    <row r="4532" spans="1:6" x14ac:dyDescent="0.25">
      <c r="A4532" s="259" t="s">
        <v>10904</v>
      </c>
      <c r="B4532" s="260">
        <v>65703</v>
      </c>
      <c r="C4532" s="261" t="s">
        <v>470</v>
      </c>
      <c r="D4532" s="262">
        <v>45809</v>
      </c>
      <c r="E4532" s="259" t="s">
        <v>898</v>
      </c>
      <c r="F4532" s="259" t="s">
        <v>438</v>
      </c>
    </row>
    <row r="4533" spans="1:6" x14ac:dyDescent="0.25">
      <c r="A4533" s="259" t="s">
        <v>10905</v>
      </c>
      <c r="B4533" s="260">
        <v>9249409</v>
      </c>
      <c r="C4533" s="261" t="s">
        <v>6416</v>
      </c>
      <c r="D4533" s="262">
        <v>45778</v>
      </c>
      <c r="E4533" s="259" t="s">
        <v>898</v>
      </c>
      <c r="F4533" s="259" t="s">
        <v>438</v>
      </c>
    </row>
    <row r="4534" spans="1:6" x14ac:dyDescent="0.25">
      <c r="A4534" s="259" t="s">
        <v>10906</v>
      </c>
      <c r="B4534" s="260">
        <v>54923</v>
      </c>
      <c r="C4534" s="261" t="s">
        <v>441</v>
      </c>
      <c r="D4534" s="262">
        <v>45839</v>
      </c>
      <c r="E4534" s="259" t="s">
        <v>898</v>
      </c>
      <c r="F4534" s="259" t="s">
        <v>438</v>
      </c>
    </row>
    <row r="4535" spans="1:6" x14ac:dyDescent="0.25">
      <c r="A4535" s="259" t="s">
        <v>10907</v>
      </c>
      <c r="B4535" s="260">
        <v>88602</v>
      </c>
      <c r="C4535" s="261" t="s">
        <v>17374</v>
      </c>
      <c r="D4535" s="262">
        <v>45962</v>
      </c>
      <c r="E4535" s="259" t="s">
        <v>898</v>
      </c>
      <c r="F4535" s="259" t="s">
        <v>438</v>
      </c>
    </row>
    <row r="4536" spans="1:6" x14ac:dyDescent="0.25">
      <c r="A4536" s="259" t="s">
        <v>10908</v>
      </c>
      <c r="B4536" s="260">
        <v>65750</v>
      </c>
      <c r="C4536" s="261" t="s">
        <v>470</v>
      </c>
      <c r="D4536" s="262">
        <v>45809</v>
      </c>
      <c r="E4536" s="259" t="s">
        <v>898</v>
      </c>
      <c r="F4536" s="259" t="s">
        <v>438</v>
      </c>
    </row>
    <row r="4537" spans="1:6" x14ac:dyDescent="0.25">
      <c r="A4537" s="259" t="s">
        <v>10909</v>
      </c>
      <c r="B4537" s="260">
        <v>65021</v>
      </c>
      <c r="C4537" s="261" t="s">
        <v>470</v>
      </c>
      <c r="D4537" s="262">
        <v>45809</v>
      </c>
      <c r="E4537" s="259" t="s">
        <v>898</v>
      </c>
      <c r="F4537" s="259" t="s">
        <v>438</v>
      </c>
    </row>
    <row r="4538" spans="1:6" x14ac:dyDescent="0.25">
      <c r="A4538" s="259" t="s">
        <v>10910</v>
      </c>
      <c r="B4538" s="260">
        <v>65747</v>
      </c>
      <c r="C4538" s="261" t="s">
        <v>470</v>
      </c>
      <c r="D4538" s="262">
        <v>45839</v>
      </c>
      <c r="E4538" s="259" t="s">
        <v>898</v>
      </c>
      <c r="F4538" s="259" t="s">
        <v>438</v>
      </c>
    </row>
    <row r="4539" spans="1:6" x14ac:dyDescent="0.25">
      <c r="A4539" s="259" t="s">
        <v>10911</v>
      </c>
      <c r="B4539" s="260">
        <v>74943</v>
      </c>
      <c r="C4539" s="261" t="s">
        <v>844</v>
      </c>
      <c r="D4539" s="262">
        <v>45658</v>
      </c>
      <c r="E4539" s="259" t="s">
        <v>898</v>
      </c>
      <c r="F4539" s="259" t="s">
        <v>438</v>
      </c>
    </row>
    <row r="4540" spans="1:6" x14ac:dyDescent="0.25">
      <c r="A4540" s="259" t="s">
        <v>10912</v>
      </c>
      <c r="B4540" s="260">
        <v>64391</v>
      </c>
      <c r="C4540" s="261" t="s">
        <v>470</v>
      </c>
      <c r="D4540" s="262">
        <v>45809</v>
      </c>
      <c r="E4540" s="259" t="s">
        <v>898</v>
      </c>
      <c r="F4540" s="259" t="s">
        <v>438</v>
      </c>
    </row>
    <row r="4541" spans="1:6" x14ac:dyDescent="0.25">
      <c r="A4541" s="259" t="s">
        <v>10913</v>
      </c>
      <c r="B4541" s="260">
        <v>36037</v>
      </c>
      <c r="C4541" s="261" t="s">
        <v>6416</v>
      </c>
      <c r="D4541" s="262">
        <v>45748</v>
      </c>
      <c r="E4541" s="259" t="s">
        <v>898</v>
      </c>
      <c r="F4541" s="259" t="s">
        <v>438</v>
      </c>
    </row>
    <row r="4542" spans="1:6" x14ac:dyDescent="0.25">
      <c r="A4542" s="259" t="s">
        <v>10914</v>
      </c>
      <c r="B4542" s="260">
        <v>31925</v>
      </c>
      <c r="C4542" s="261" t="s">
        <v>510</v>
      </c>
      <c r="D4542" s="262">
        <v>45658</v>
      </c>
      <c r="E4542" s="259" t="s">
        <v>898</v>
      </c>
      <c r="F4542" s="259" t="s">
        <v>438</v>
      </c>
    </row>
    <row r="4543" spans="1:6" x14ac:dyDescent="0.25">
      <c r="A4543" s="259" t="s">
        <v>10915</v>
      </c>
      <c r="B4543" s="260">
        <v>61131</v>
      </c>
      <c r="C4543" s="261" t="s">
        <v>516</v>
      </c>
      <c r="D4543" s="262">
        <v>45778</v>
      </c>
      <c r="E4543" s="259" t="s">
        <v>898</v>
      </c>
      <c r="F4543" s="259" t="s">
        <v>438</v>
      </c>
    </row>
    <row r="4544" spans="1:6" x14ac:dyDescent="0.25">
      <c r="A4544" s="259" t="s">
        <v>10916</v>
      </c>
      <c r="B4544" s="260">
        <v>91057</v>
      </c>
      <c r="C4544" s="261" t="s">
        <v>516</v>
      </c>
      <c r="D4544" s="262">
        <v>45778</v>
      </c>
      <c r="E4544" s="259" t="s">
        <v>898</v>
      </c>
      <c r="F4544" s="259" t="s">
        <v>438</v>
      </c>
    </row>
    <row r="4545" spans="1:6" x14ac:dyDescent="0.25">
      <c r="A4545" s="259" t="s">
        <v>10917</v>
      </c>
      <c r="B4545" s="260">
        <v>65421</v>
      </c>
      <c r="C4545" s="261" t="s">
        <v>470</v>
      </c>
      <c r="D4545" s="262">
        <v>45839</v>
      </c>
      <c r="E4545" s="259" t="s">
        <v>898</v>
      </c>
      <c r="F4545" s="259" t="s">
        <v>438</v>
      </c>
    </row>
    <row r="4546" spans="1:6" x14ac:dyDescent="0.25">
      <c r="A4546" s="259" t="s">
        <v>10918</v>
      </c>
      <c r="B4546" s="260">
        <v>282159</v>
      </c>
      <c r="C4546" s="261" t="s">
        <v>507</v>
      </c>
      <c r="D4546" s="262">
        <v>45839</v>
      </c>
      <c r="E4546" s="259" t="s">
        <v>898</v>
      </c>
      <c r="F4546" s="259" t="s">
        <v>438</v>
      </c>
    </row>
    <row r="4547" spans="1:6" x14ac:dyDescent="0.25">
      <c r="A4547" s="259" t="s">
        <v>10919</v>
      </c>
      <c r="B4547" s="260">
        <v>7791024032864</v>
      </c>
      <c r="C4547" s="261" t="s">
        <v>478</v>
      </c>
      <c r="D4547" s="262">
        <v>45962</v>
      </c>
      <c r="E4547" s="259" t="s">
        <v>898</v>
      </c>
      <c r="F4547" s="259" t="s">
        <v>438</v>
      </c>
    </row>
    <row r="4548" spans="1:6" x14ac:dyDescent="0.25">
      <c r="A4548" s="259" t="s">
        <v>10920</v>
      </c>
      <c r="B4548" s="260">
        <v>278235</v>
      </c>
      <c r="C4548" s="261" t="s">
        <v>476</v>
      </c>
      <c r="D4548" s="262">
        <v>45992</v>
      </c>
      <c r="E4548" s="259" t="s">
        <v>898</v>
      </c>
      <c r="F4548" s="259" t="s">
        <v>438</v>
      </c>
    </row>
    <row r="4549" spans="1:6" x14ac:dyDescent="0.25">
      <c r="A4549" s="259" t="s">
        <v>10921</v>
      </c>
      <c r="B4549" s="260">
        <v>65209</v>
      </c>
      <c r="C4549" s="261" t="s">
        <v>470</v>
      </c>
      <c r="D4549" s="262">
        <v>45992</v>
      </c>
      <c r="E4549" s="259" t="s">
        <v>898</v>
      </c>
      <c r="F4549" s="259" t="s">
        <v>438</v>
      </c>
    </row>
    <row r="4550" spans="1:6" x14ac:dyDescent="0.25">
      <c r="A4550" s="259" t="s">
        <v>10922</v>
      </c>
      <c r="B4550" s="260">
        <v>7791020019851</v>
      </c>
      <c r="C4550" s="261" t="s">
        <v>478</v>
      </c>
      <c r="D4550" s="262">
        <v>45809</v>
      </c>
      <c r="E4550" s="259" t="s">
        <v>898</v>
      </c>
      <c r="F4550" s="259" t="s">
        <v>438</v>
      </c>
    </row>
    <row r="4551" spans="1:6" x14ac:dyDescent="0.25">
      <c r="A4551" s="259" t="s">
        <v>10923</v>
      </c>
      <c r="B4551" s="260">
        <v>88632</v>
      </c>
      <c r="C4551" s="261" t="s">
        <v>470</v>
      </c>
      <c r="D4551" s="262">
        <v>45992</v>
      </c>
      <c r="E4551" s="259" t="s">
        <v>898</v>
      </c>
      <c r="F4551" s="259" t="s">
        <v>438</v>
      </c>
    </row>
    <row r="4552" spans="1:6" x14ac:dyDescent="0.25">
      <c r="A4552" s="259" t="s">
        <v>10924</v>
      </c>
      <c r="B4552" s="260">
        <v>4156</v>
      </c>
      <c r="C4552" s="261" t="s">
        <v>516</v>
      </c>
      <c r="D4552" s="262">
        <v>45901</v>
      </c>
      <c r="E4552" s="259" t="s">
        <v>898</v>
      </c>
      <c r="F4552" s="259" t="s">
        <v>438</v>
      </c>
    </row>
    <row r="4553" spans="1:6" x14ac:dyDescent="0.25">
      <c r="A4553" s="259" t="s">
        <v>10925</v>
      </c>
      <c r="B4553" s="260" t="s">
        <v>17953</v>
      </c>
      <c r="C4553" s="261" t="s">
        <v>6416</v>
      </c>
      <c r="D4553" s="262">
        <v>45809</v>
      </c>
      <c r="E4553" s="259" t="s">
        <v>898</v>
      </c>
      <c r="F4553" s="259" t="s">
        <v>438</v>
      </c>
    </row>
    <row r="4554" spans="1:6" x14ac:dyDescent="0.25">
      <c r="A4554" s="259" t="s">
        <v>10926</v>
      </c>
      <c r="B4554" s="260">
        <v>52472</v>
      </c>
      <c r="C4554" s="261" t="s">
        <v>6416</v>
      </c>
      <c r="D4554" s="262">
        <v>45809</v>
      </c>
      <c r="E4554" s="259" t="s">
        <v>898</v>
      </c>
      <c r="F4554" s="259" t="s">
        <v>438</v>
      </c>
    </row>
    <row r="4555" spans="1:6" x14ac:dyDescent="0.25">
      <c r="A4555" s="259" t="s">
        <v>10927</v>
      </c>
      <c r="B4555" s="260">
        <v>4203492</v>
      </c>
      <c r="C4555" s="261" t="s">
        <v>837</v>
      </c>
      <c r="D4555" s="262">
        <v>45839</v>
      </c>
      <c r="E4555" s="259" t="s">
        <v>898</v>
      </c>
      <c r="F4555" s="259" t="s">
        <v>438</v>
      </c>
    </row>
    <row r="4556" spans="1:6" x14ac:dyDescent="0.25">
      <c r="A4556" s="259" t="s">
        <v>10928</v>
      </c>
      <c r="B4556" s="260">
        <v>485066</v>
      </c>
      <c r="C4556" s="261" t="s">
        <v>515</v>
      </c>
      <c r="D4556" s="262">
        <v>45839</v>
      </c>
      <c r="E4556" s="259" t="s">
        <v>898</v>
      </c>
      <c r="F4556" s="259" t="s">
        <v>438</v>
      </c>
    </row>
    <row r="4557" spans="1:6" x14ac:dyDescent="0.25">
      <c r="A4557" s="259" t="s">
        <v>10929</v>
      </c>
      <c r="B4557" s="260">
        <v>65210</v>
      </c>
      <c r="C4557" s="261" t="s">
        <v>524</v>
      </c>
      <c r="D4557" s="262">
        <v>45809</v>
      </c>
      <c r="E4557" s="259" t="s">
        <v>898</v>
      </c>
      <c r="F4557" s="259" t="s">
        <v>438</v>
      </c>
    </row>
    <row r="4558" spans="1:6" x14ac:dyDescent="0.25">
      <c r="A4558" s="259" t="s">
        <v>10930</v>
      </c>
      <c r="B4558" s="260">
        <v>3791733</v>
      </c>
      <c r="C4558" s="261" t="s">
        <v>837</v>
      </c>
      <c r="D4558" s="262">
        <v>45809</v>
      </c>
      <c r="E4558" s="259" t="s">
        <v>898</v>
      </c>
      <c r="F4558" s="259" t="s">
        <v>438</v>
      </c>
    </row>
    <row r="4559" spans="1:6" x14ac:dyDescent="0.25">
      <c r="A4559" s="259" t="s">
        <v>10931</v>
      </c>
      <c r="B4559" s="260">
        <v>50849</v>
      </c>
      <c r="C4559" s="261" t="s">
        <v>837</v>
      </c>
      <c r="D4559" s="262">
        <v>45992</v>
      </c>
      <c r="E4559" s="259" t="s">
        <v>898</v>
      </c>
      <c r="F4559" s="259" t="s">
        <v>438</v>
      </c>
    </row>
    <row r="4560" spans="1:6" x14ac:dyDescent="0.25">
      <c r="A4560" s="259" t="s">
        <v>10932</v>
      </c>
      <c r="B4560" s="260">
        <v>64211</v>
      </c>
      <c r="C4560" s="261" t="s">
        <v>470</v>
      </c>
      <c r="D4560" s="262">
        <v>45809</v>
      </c>
      <c r="E4560" s="259" t="s">
        <v>898</v>
      </c>
      <c r="F4560" s="259" t="s">
        <v>438</v>
      </c>
    </row>
    <row r="4561" spans="1:6" x14ac:dyDescent="0.25">
      <c r="A4561" s="259" t="s">
        <v>10933</v>
      </c>
      <c r="B4561" s="260" t="s">
        <v>17954</v>
      </c>
      <c r="C4561" s="261" t="s">
        <v>511</v>
      </c>
      <c r="D4561" s="262">
        <v>45870</v>
      </c>
      <c r="E4561" s="259" t="s">
        <v>898</v>
      </c>
      <c r="F4561" s="259" t="s">
        <v>438</v>
      </c>
    </row>
    <row r="4562" spans="1:6" x14ac:dyDescent="0.25">
      <c r="A4562" s="259" t="s">
        <v>10934</v>
      </c>
      <c r="B4562" s="260">
        <v>22001005</v>
      </c>
      <c r="C4562" s="261" t="s">
        <v>492</v>
      </c>
      <c r="D4562" s="262">
        <v>45931</v>
      </c>
      <c r="E4562" s="259" t="s">
        <v>898</v>
      </c>
      <c r="F4562" s="259" t="s">
        <v>438</v>
      </c>
    </row>
    <row r="4563" spans="1:6" x14ac:dyDescent="0.25">
      <c r="A4563" s="259" t="s">
        <v>10935</v>
      </c>
      <c r="B4563" s="260">
        <v>239115</v>
      </c>
      <c r="C4563" s="261" t="s">
        <v>529</v>
      </c>
      <c r="D4563" s="262">
        <v>45931</v>
      </c>
      <c r="E4563" s="259" t="s">
        <v>898</v>
      </c>
      <c r="F4563" s="259" t="s">
        <v>438</v>
      </c>
    </row>
    <row r="4564" spans="1:6" x14ac:dyDescent="0.25">
      <c r="A4564" s="259" t="s">
        <v>10936</v>
      </c>
      <c r="B4564" s="260">
        <v>206923</v>
      </c>
      <c r="C4564" s="261" t="s">
        <v>529</v>
      </c>
      <c r="D4564" s="262">
        <v>45901</v>
      </c>
      <c r="E4564" s="259" t="s">
        <v>898</v>
      </c>
      <c r="F4564" s="259" t="s">
        <v>438</v>
      </c>
    </row>
    <row r="4565" spans="1:6" x14ac:dyDescent="0.25">
      <c r="A4565" s="259" t="s">
        <v>10937</v>
      </c>
      <c r="B4565" s="260">
        <v>239195</v>
      </c>
      <c r="C4565" s="261" t="s">
        <v>529</v>
      </c>
      <c r="D4565" s="262">
        <v>45931</v>
      </c>
      <c r="E4565" s="259" t="s">
        <v>898</v>
      </c>
      <c r="F4565" s="259" t="s">
        <v>438</v>
      </c>
    </row>
    <row r="4566" spans="1:6" x14ac:dyDescent="0.25">
      <c r="A4566" s="259" t="s">
        <v>10938</v>
      </c>
      <c r="B4566" s="260">
        <v>10553</v>
      </c>
      <c r="C4566" s="261" t="s">
        <v>844</v>
      </c>
      <c r="D4566" s="262">
        <v>45658</v>
      </c>
      <c r="E4566" s="259" t="s">
        <v>898</v>
      </c>
      <c r="F4566" s="259" t="s">
        <v>438</v>
      </c>
    </row>
    <row r="4567" spans="1:6" x14ac:dyDescent="0.25">
      <c r="A4567" s="259" t="s">
        <v>10939</v>
      </c>
      <c r="B4567" s="260">
        <v>5005505</v>
      </c>
      <c r="C4567" s="261" t="s">
        <v>480</v>
      </c>
      <c r="D4567" s="262">
        <v>45901</v>
      </c>
      <c r="E4567" s="259" t="s">
        <v>898</v>
      </c>
      <c r="F4567" s="259" t="s">
        <v>438</v>
      </c>
    </row>
    <row r="4568" spans="1:6" x14ac:dyDescent="0.25">
      <c r="A4568" s="259" t="s">
        <v>10940</v>
      </c>
      <c r="B4568" s="260">
        <v>293195</v>
      </c>
      <c r="C4568" s="261" t="s">
        <v>454</v>
      </c>
      <c r="D4568" s="262">
        <v>45809</v>
      </c>
      <c r="E4568" s="259" t="s">
        <v>898</v>
      </c>
      <c r="F4568" s="259" t="s">
        <v>438</v>
      </c>
    </row>
    <row r="4569" spans="1:6" x14ac:dyDescent="0.25">
      <c r="A4569" s="259" t="s">
        <v>10941</v>
      </c>
      <c r="B4569" s="260">
        <v>88614</v>
      </c>
      <c r="C4569" s="261" t="s">
        <v>447</v>
      </c>
      <c r="D4569" s="262">
        <v>45992</v>
      </c>
      <c r="E4569" s="259" t="s">
        <v>898</v>
      </c>
      <c r="F4569" s="259" t="s">
        <v>438</v>
      </c>
    </row>
    <row r="4570" spans="1:6" x14ac:dyDescent="0.25">
      <c r="A4570" s="259" t="s">
        <v>10942</v>
      </c>
      <c r="B4570" s="260" t="s">
        <v>17955</v>
      </c>
      <c r="C4570" s="261" t="s">
        <v>844</v>
      </c>
      <c r="D4570" s="262">
        <v>45931</v>
      </c>
      <c r="E4570" s="259" t="s">
        <v>898</v>
      </c>
      <c r="F4570" s="259" t="s">
        <v>438</v>
      </c>
    </row>
    <row r="4571" spans="1:6" x14ac:dyDescent="0.25">
      <c r="A4571" s="259" t="s">
        <v>10943</v>
      </c>
      <c r="B4571" s="260">
        <v>40737</v>
      </c>
      <c r="C4571" s="261" t="s">
        <v>844</v>
      </c>
      <c r="D4571" s="262">
        <v>46006</v>
      </c>
      <c r="E4571" s="259" t="s">
        <v>898</v>
      </c>
      <c r="F4571" s="259" t="s">
        <v>438</v>
      </c>
    </row>
    <row r="4572" spans="1:6" x14ac:dyDescent="0.25">
      <c r="A4572" s="259" t="s">
        <v>10944</v>
      </c>
      <c r="B4572" s="260">
        <v>321872</v>
      </c>
      <c r="C4572" s="261" t="s">
        <v>454</v>
      </c>
      <c r="D4572" s="262">
        <v>45809</v>
      </c>
      <c r="E4572" s="259" t="s">
        <v>898</v>
      </c>
      <c r="F4572" s="259" t="s">
        <v>438</v>
      </c>
    </row>
    <row r="4573" spans="1:6" x14ac:dyDescent="0.25">
      <c r="A4573" s="259" t="s">
        <v>10945</v>
      </c>
      <c r="B4573" s="260">
        <v>240700</v>
      </c>
      <c r="C4573" s="261" t="s">
        <v>529</v>
      </c>
      <c r="D4573" s="262">
        <v>45991</v>
      </c>
      <c r="E4573" s="259" t="s">
        <v>898</v>
      </c>
      <c r="F4573" s="259" t="s">
        <v>438</v>
      </c>
    </row>
    <row r="4574" spans="1:6" x14ac:dyDescent="0.25">
      <c r="A4574" s="259" t="s">
        <v>10946</v>
      </c>
      <c r="B4574" s="260">
        <v>225328</v>
      </c>
      <c r="C4574" s="261" t="s">
        <v>529</v>
      </c>
      <c r="D4574" s="262">
        <v>45992</v>
      </c>
      <c r="E4574" s="259" t="s">
        <v>898</v>
      </c>
      <c r="F4574" s="259" t="s">
        <v>438</v>
      </c>
    </row>
    <row r="4575" spans="1:6" x14ac:dyDescent="0.25">
      <c r="A4575" s="259" t="s">
        <v>10947</v>
      </c>
      <c r="B4575" s="260" t="s">
        <v>17473</v>
      </c>
      <c r="C4575" s="261" t="s">
        <v>480</v>
      </c>
      <c r="D4575" s="262">
        <v>45901</v>
      </c>
      <c r="E4575" s="259" t="s">
        <v>898</v>
      </c>
      <c r="F4575" s="259" t="s">
        <v>438</v>
      </c>
    </row>
    <row r="4576" spans="1:6" x14ac:dyDescent="0.25">
      <c r="A4576" s="259" t="s">
        <v>10948</v>
      </c>
      <c r="B4576" s="260">
        <v>323540</v>
      </c>
      <c r="C4576" s="261" t="s">
        <v>454</v>
      </c>
      <c r="D4576" s="262">
        <v>45809</v>
      </c>
      <c r="E4576" s="259" t="s">
        <v>898</v>
      </c>
      <c r="F4576" s="259" t="s">
        <v>438</v>
      </c>
    </row>
    <row r="4577" spans="1:6" x14ac:dyDescent="0.25">
      <c r="A4577" s="259" t="s">
        <v>10949</v>
      </c>
      <c r="B4577" s="260">
        <v>481015</v>
      </c>
      <c r="C4577" s="261" t="s">
        <v>454</v>
      </c>
      <c r="D4577" s="262">
        <v>45658</v>
      </c>
      <c r="E4577" s="259" t="s">
        <v>898</v>
      </c>
      <c r="F4577" s="259" t="s">
        <v>438</v>
      </c>
    </row>
    <row r="4578" spans="1:6" x14ac:dyDescent="0.25">
      <c r="A4578" s="259" t="s">
        <v>10950</v>
      </c>
      <c r="B4578" s="260">
        <v>40709</v>
      </c>
      <c r="C4578" s="261" t="s">
        <v>479</v>
      </c>
      <c r="D4578" s="262">
        <v>45658</v>
      </c>
      <c r="E4578" s="259" t="s">
        <v>898</v>
      </c>
      <c r="F4578" s="259" t="s">
        <v>438</v>
      </c>
    </row>
    <row r="4579" spans="1:6" x14ac:dyDescent="0.25">
      <c r="A4579" s="259" t="s">
        <v>10951</v>
      </c>
      <c r="B4579" s="260">
        <v>4963115</v>
      </c>
      <c r="C4579" s="261" t="s">
        <v>501</v>
      </c>
      <c r="D4579" s="262">
        <v>45901</v>
      </c>
      <c r="E4579" s="259" t="s">
        <v>898</v>
      </c>
      <c r="F4579" s="259" t="s">
        <v>438</v>
      </c>
    </row>
    <row r="4580" spans="1:6" x14ac:dyDescent="0.25">
      <c r="A4580" s="259" t="s">
        <v>10952</v>
      </c>
      <c r="B4580" s="260">
        <v>81380</v>
      </c>
      <c r="C4580" s="261" t="s">
        <v>844</v>
      </c>
      <c r="D4580" s="262">
        <v>45901</v>
      </c>
      <c r="E4580" s="259" t="s">
        <v>898</v>
      </c>
      <c r="F4580" s="259" t="s">
        <v>438</v>
      </c>
    </row>
    <row r="4581" spans="1:6" x14ac:dyDescent="0.25">
      <c r="A4581" s="259" t="s">
        <v>10953</v>
      </c>
      <c r="B4581" s="260">
        <v>240695</v>
      </c>
      <c r="C4581" s="261" t="s">
        <v>529</v>
      </c>
      <c r="D4581" s="262">
        <v>45931</v>
      </c>
      <c r="E4581" s="259" t="s">
        <v>898</v>
      </c>
      <c r="F4581" s="259" t="s">
        <v>438</v>
      </c>
    </row>
    <row r="4582" spans="1:6" x14ac:dyDescent="0.25">
      <c r="A4582" s="259" t="s">
        <v>10954</v>
      </c>
      <c r="B4582" s="260">
        <v>47686</v>
      </c>
      <c r="C4582" s="261" t="s">
        <v>844</v>
      </c>
      <c r="D4582" s="262">
        <v>45901</v>
      </c>
      <c r="E4582" s="259" t="s">
        <v>898</v>
      </c>
      <c r="F4582" s="259" t="s">
        <v>438</v>
      </c>
    </row>
    <row r="4583" spans="1:6" x14ac:dyDescent="0.25">
      <c r="A4583" s="259" t="s">
        <v>10955</v>
      </c>
      <c r="B4583" s="260">
        <v>78158</v>
      </c>
      <c r="C4583" s="261" t="s">
        <v>844</v>
      </c>
      <c r="D4583" s="262">
        <v>45901</v>
      </c>
      <c r="E4583" s="259" t="s">
        <v>898</v>
      </c>
      <c r="F4583" s="259" t="s">
        <v>438</v>
      </c>
    </row>
    <row r="4584" spans="1:6" x14ac:dyDescent="0.25">
      <c r="A4584" s="259" t="s">
        <v>10956</v>
      </c>
      <c r="B4584" s="260">
        <v>87198</v>
      </c>
      <c r="C4584" s="261" t="s">
        <v>844</v>
      </c>
      <c r="D4584" s="262">
        <v>45852</v>
      </c>
      <c r="E4584" s="259" t="s">
        <v>898</v>
      </c>
      <c r="F4584" s="259" t="s">
        <v>438</v>
      </c>
    </row>
    <row r="4585" spans="1:6" x14ac:dyDescent="0.25">
      <c r="A4585" s="259" t="s">
        <v>10957</v>
      </c>
      <c r="B4585" s="260">
        <v>225444</v>
      </c>
      <c r="C4585" s="261" t="s">
        <v>529</v>
      </c>
      <c r="D4585" s="262">
        <v>45992</v>
      </c>
      <c r="E4585" s="259" t="s">
        <v>898</v>
      </c>
      <c r="F4585" s="259" t="s">
        <v>438</v>
      </c>
    </row>
    <row r="4586" spans="1:6" x14ac:dyDescent="0.25">
      <c r="A4586" s="259" t="s">
        <v>10958</v>
      </c>
      <c r="B4586" s="260">
        <v>498510</v>
      </c>
      <c r="C4586" s="261" t="s">
        <v>454</v>
      </c>
      <c r="D4586" s="262">
        <v>45658</v>
      </c>
      <c r="E4586" s="259" t="s">
        <v>898</v>
      </c>
      <c r="F4586" s="259" t="s">
        <v>438</v>
      </c>
    </row>
    <row r="4587" spans="1:6" x14ac:dyDescent="0.25">
      <c r="A4587" s="259" t="s">
        <v>10959</v>
      </c>
      <c r="B4587" s="260">
        <v>14768</v>
      </c>
      <c r="C4587" s="261" t="s">
        <v>844</v>
      </c>
      <c r="D4587" s="262">
        <v>45658</v>
      </c>
      <c r="E4587" s="259" t="s">
        <v>898</v>
      </c>
      <c r="F4587" s="259" t="s">
        <v>438</v>
      </c>
    </row>
    <row r="4588" spans="1:6" x14ac:dyDescent="0.25">
      <c r="A4588" s="259" t="s">
        <v>10960</v>
      </c>
      <c r="B4588" s="260">
        <v>240023</v>
      </c>
      <c r="C4588" s="261" t="s">
        <v>529</v>
      </c>
      <c r="D4588" s="262">
        <v>45931</v>
      </c>
      <c r="E4588" s="259" t="s">
        <v>898</v>
      </c>
      <c r="F4588" s="259" t="s">
        <v>438</v>
      </c>
    </row>
    <row r="4589" spans="1:6" x14ac:dyDescent="0.25">
      <c r="A4589" s="259" t="s">
        <v>10961</v>
      </c>
      <c r="B4589" s="260">
        <v>41463</v>
      </c>
      <c r="C4589" s="261" t="s">
        <v>844</v>
      </c>
      <c r="D4589" s="262">
        <v>45901</v>
      </c>
      <c r="E4589" s="259" t="s">
        <v>898</v>
      </c>
      <c r="F4589" s="259" t="s">
        <v>438</v>
      </c>
    </row>
    <row r="4590" spans="1:6" x14ac:dyDescent="0.25">
      <c r="A4590" s="259" t="s">
        <v>10962</v>
      </c>
      <c r="B4590" s="260">
        <v>234500</v>
      </c>
      <c r="C4590" s="261" t="s">
        <v>529</v>
      </c>
      <c r="D4590" s="262">
        <v>45992</v>
      </c>
      <c r="E4590" s="259" t="s">
        <v>898</v>
      </c>
      <c r="F4590" s="259" t="s">
        <v>438</v>
      </c>
    </row>
    <row r="4591" spans="1:6" x14ac:dyDescent="0.25">
      <c r="A4591" s="259" t="s">
        <v>10963</v>
      </c>
      <c r="B4591" s="260">
        <v>206355</v>
      </c>
      <c r="C4591" s="261" t="s">
        <v>529</v>
      </c>
      <c r="D4591" s="262">
        <v>45972</v>
      </c>
      <c r="E4591" s="259" t="s">
        <v>898</v>
      </c>
      <c r="F4591" s="259" t="s">
        <v>438</v>
      </c>
    </row>
    <row r="4592" spans="1:6" x14ac:dyDescent="0.25">
      <c r="A4592" s="259" t="s">
        <v>10964</v>
      </c>
      <c r="B4592" s="260">
        <v>215228</v>
      </c>
      <c r="C4592" s="261" t="s">
        <v>529</v>
      </c>
      <c r="D4592" s="262">
        <v>45901</v>
      </c>
      <c r="E4592" s="259" t="s">
        <v>898</v>
      </c>
      <c r="F4592" s="259" t="s">
        <v>438</v>
      </c>
    </row>
    <row r="4593" spans="1:6" x14ac:dyDescent="0.25">
      <c r="A4593" s="259" t="s">
        <v>10965</v>
      </c>
      <c r="B4593" s="260">
        <v>215179</v>
      </c>
      <c r="C4593" s="261" t="s">
        <v>529</v>
      </c>
      <c r="D4593" s="262">
        <v>45901</v>
      </c>
      <c r="E4593" s="259" t="s">
        <v>898</v>
      </c>
      <c r="F4593" s="259" t="s">
        <v>438</v>
      </c>
    </row>
    <row r="4594" spans="1:6" x14ac:dyDescent="0.25">
      <c r="A4594" s="259" t="s">
        <v>10966</v>
      </c>
      <c r="B4594" s="260">
        <v>240510</v>
      </c>
      <c r="C4594" s="261" t="s">
        <v>529</v>
      </c>
      <c r="D4594" s="262">
        <v>45901</v>
      </c>
      <c r="E4594" s="259" t="s">
        <v>898</v>
      </c>
      <c r="F4594" s="259" t="s">
        <v>438</v>
      </c>
    </row>
    <row r="4595" spans="1:6" x14ac:dyDescent="0.25">
      <c r="A4595" s="259" t="s">
        <v>10967</v>
      </c>
      <c r="B4595" s="260">
        <v>6018873</v>
      </c>
      <c r="C4595" s="261" t="s">
        <v>480</v>
      </c>
      <c r="D4595" s="262">
        <v>45717</v>
      </c>
      <c r="E4595" s="259" t="s">
        <v>898</v>
      </c>
      <c r="F4595" s="259" t="s">
        <v>438</v>
      </c>
    </row>
    <row r="4596" spans="1:6" x14ac:dyDescent="0.25">
      <c r="A4596" s="259" t="s">
        <v>10968</v>
      </c>
      <c r="B4596" s="260">
        <v>207213</v>
      </c>
      <c r="C4596" s="261" t="s">
        <v>529</v>
      </c>
      <c r="D4596" s="262">
        <v>45972</v>
      </c>
      <c r="E4596" s="259" t="s">
        <v>898</v>
      </c>
      <c r="F4596" s="259" t="s">
        <v>438</v>
      </c>
    </row>
    <row r="4597" spans="1:6" x14ac:dyDescent="0.25">
      <c r="A4597" s="259" t="s">
        <v>10969</v>
      </c>
      <c r="B4597" s="260">
        <v>63229</v>
      </c>
      <c r="C4597" s="261" t="s">
        <v>844</v>
      </c>
      <c r="D4597" s="262">
        <v>45931</v>
      </c>
      <c r="E4597" s="259" t="s">
        <v>898</v>
      </c>
      <c r="F4597" s="259" t="s">
        <v>438</v>
      </c>
    </row>
    <row r="4598" spans="1:6" x14ac:dyDescent="0.25">
      <c r="A4598" s="259" t="s">
        <v>10970</v>
      </c>
      <c r="B4598" s="260">
        <v>36783</v>
      </c>
      <c r="C4598" s="261" t="s">
        <v>844</v>
      </c>
      <c r="D4598" s="262">
        <v>45992</v>
      </c>
      <c r="E4598" s="259" t="s">
        <v>898</v>
      </c>
      <c r="F4598" s="259" t="s">
        <v>438</v>
      </c>
    </row>
    <row r="4599" spans="1:6" x14ac:dyDescent="0.25">
      <c r="A4599" s="259" t="s">
        <v>10971</v>
      </c>
      <c r="B4599" s="260">
        <v>240644</v>
      </c>
      <c r="C4599" s="261" t="s">
        <v>529</v>
      </c>
      <c r="D4599" s="262">
        <v>45931</v>
      </c>
      <c r="E4599" s="259" t="s">
        <v>898</v>
      </c>
      <c r="F4599" s="259" t="s">
        <v>438</v>
      </c>
    </row>
    <row r="4600" spans="1:6" x14ac:dyDescent="0.25">
      <c r="A4600" s="259" t="s">
        <v>10972</v>
      </c>
      <c r="B4600" s="260">
        <v>5006868</v>
      </c>
      <c r="C4600" s="261" t="s">
        <v>480</v>
      </c>
      <c r="D4600" s="262">
        <v>45658</v>
      </c>
      <c r="E4600" s="259" t="s">
        <v>898</v>
      </c>
      <c r="F4600" s="259" t="s">
        <v>438</v>
      </c>
    </row>
    <row r="4601" spans="1:6" x14ac:dyDescent="0.25">
      <c r="A4601" s="259" t="s">
        <v>10973</v>
      </c>
      <c r="B4601" s="260">
        <v>32129</v>
      </c>
      <c r="C4601" s="261" t="s">
        <v>844</v>
      </c>
      <c r="D4601" s="262">
        <v>45839</v>
      </c>
      <c r="E4601" s="259" t="s">
        <v>898</v>
      </c>
      <c r="F4601" s="259" t="s">
        <v>438</v>
      </c>
    </row>
    <row r="4602" spans="1:6" x14ac:dyDescent="0.25">
      <c r="A4602" s="259" t="s">
        <v>10974</v>
      </c>
      <c r="B4602" s="260">
        <v>7006889</v>
      </c>
      <c r="C4602" s="261" t="s">
        <v>480</v>
      </c>
      <c r="D4602" s="262">
        <v>45901</v>
      </c>
      <c r="E4602" s="259" t="s">
        <v>898</v>
      </c>
      <c r="F4602" s="259" t="s">
        <v>438</v>
      </c>
    </row>
    <row r="4603" spans="1:6" x14ac:dyDescent="0.25">
      <c r="A4603" s="259" t="s">
        <v>10975</v>
      </c>
      <c r="B4603" s="260">
        <v>232503</v>
      </c>
      <c r="C4603" s="261" t="s">
        <v>529</v>
      </c>
      <c r="D4603" s="262">
        <v>45991</v>
      </c>
      <c r="E4603" s="259" t="s">
        <v>898</v>
      </c>
      <c r="F4603" s="259" t="s">
        <v>438</v>
      </c>
    </row>
    <row r="4604" spans="1:6" x14ac:dyDescent="0.25">
      <c r="A4604" s="259" t="s">
        <v>10976</v>
      </c>
      <c r="B4604" s="260">
        <v>87167</v>
      </c>
      <c r="C4604" s="261" t="s">
        <v>844</v>
      </c>
      <c r="D4604" s="262">
        <v>45658</v>
      </c>
      <c r="E4604" s="259" t="s">
        <v>898</v>
      </c>
      <c r="F4604" s="259" t="s">
        <v>438</v>
      </c>
    </row>
    <row r="4605" spans="1:6" x14ac:dyDescent="0.25">
      <c r="A4605" s="259" t="s">
        <v>10977</v>
      </c>
      <c r="B4605" s="260">
        <v>94943</v>
      </c>
      <c r="C4605" s="261" t="s">
        <v>844</v>
      </c>
      <c r="D4605" s="262">
        <v>45658</v>
      </c>
      <c r="E4605" s="259" t="s">
        <v>898</v>
      </c>
      <c r="F4605" s="259" t="s">
        <v>438</v>
      </c>
    </row>
    <row r="4606" spans="1:6" x14ac:dyDescent="0.25">
      <c r="A4606" s="259" t="s">
        <v>10978</v>
      </c>
      <c r="B4606" s="260">
        <v>212277</v>
      </c>
      <c r="C4606" s="261" t="s">
        <v>529</v>
      </c>
      <c r="D4606" s="262">
        <v>45901</v>
      </c>
      <c r="E4606" s="259" t="s">
        <v>898</v>
      </c>
      <c r="F4606" s="259" t="s">
        <v>438</v>
      </c>
    </row>
    <row r="4607" spans="1:6" x14ac:dyDescent="0.25">
      <c r="A4607" s="259" t="s">
        <v>10979</v>
      </c>
      <c r="B4607" s="260">
        <v>24746</v>
      </c>
      <c r="C4607" s="261" t="s">
        <v>844</v>
      </c>
      <c r="D4607" s="262">
        <v>45809</v>
      </c>
      <c r="E4607" s="259" t="s">
        <v>898</v>
      </c>
      <c r="F4607" s="259" t="s">
        <v>438</v>
      </c>
    </row>
    <row r="4608" spans="1:6" x14ac:dyDescent="0.25">
      <c r="A4608" s="259" t="s">
        <v>10980</v>
      </c>
      <c r="B4608" s="260">
        <v>5001257</v>
      </c>
      <c r="C4608" s="261" t="s">
        <v>480</v>
      </c>
      <c r="D4608" s="262">
        <v>45658</v>
      </c>
      <c r="E4608" s="259" t="s">
        <v>898</v>
      </c>
      <c r="F4608" s="259" t="s">
        <v>438</v>
      </c>
    </row>
    <row r="4609" spans="1:6" x14ac:dyDescent="0.25">
      <c r="A4609" s="259" t="s">
        <v>10981</v>
      </c>
      <c r="B4609" s="260">
        <v>46097</v>
      </c>
      <c r="C4609" s="261" t="s">
        <v>479</v>
      </c>
      <c r="D4609" s="262">
        <v>45658</v>
      </c>
      <c r="E4609" s="259" t="s">
        <v>898</v>
      </c>
      <c r="F4609" s="259" t="s">
        <v>438</v>
      </c>
    </row>
    <row r="4610" spans="1:6" x14ac:dyDescent="0.25">
      <c r="A4610" s="259" t="s">
        <v>10982</v>
      </c>
      <c r="B4610" s="260">
        <v>49043</v>
      </c>
      <c r="C4610" s="261" t="s">
        <v>479</v>
      </c>
      <c r="D4610" s="262">
        <v>45658</v>
      </c>
      <c r="E4610" s="259" t="s">
        <v>898</v>
      </c>
      <c r="F4610" s="259" t="s">
        <v>438</v>
      </c>
    </row>
    <row r="4611" spans="1:6" x14ac:dyDescent="0.25">
      <c r="A4611" s="259" t="s">
        <v>10983</v>
      </c>
      <c r="B4611" s="260">
        <v>278794</v>
      </c>
      <c r="C4611" s="261" t="s">
        <v>454</v>
      </c>
      <c r="D4611" s="262">
        <v>45717</v>
      </c>
      <c r="E4611" s="259" t="s">
        <v>898</v>
      </c>
      <c r="F4611" s="259" t="s">
        <v>438</v>
      </c>
    </row>
    <row r="4612" spans="1:6" x14ac:dyDescent="0.25">
      <c r="A4612" s="259" t="s">
        <v>10984</v>
      </c>
      <c r="B4612" s="260">
        <v>240513</v>
      </c>
      <c r="C4612" s="261" t="s">
        <v>529</v>
      </c>
      <c r="D4612" s="262">
        <v>45992</v>
      </c>
      <c r="E4612" s="259" t="s">
        <v>898</v>
      </c>
      <c r="F4612" s="259" t="s">
        <v>438</v>
      </c>
    </row>
    <row r="4613" spans="1:6" x14ac:dyDescent="0.25">
      <c r="A4613" s="259" t="s">
        <v>10985</v>
      </c>
      <c r="B4613" s="260">
        <v>75229</v>
      </c>
      <c r="C4613" s="261" t="s">
        <v>844</v>
      </c>
      <c r="D4613" s="262">
        <v>45901</v>
      </c>
      <c r="E4613" s="259" t="s">
        <v>898</v>
      </c>
      <c r="F4613" s="259" t="s">
        <v>438</v>
      </c>
    </row>
    <row r="4614" spans="1:6" x14ac:dyDescent="0.25">
      <c r="A4614" s="259" t="s">
        <v>10986</v>
      </c>
      <c r="B4614" s="260">
        <v>5005240</v>
      </c>
      <c r="C4614" s="261" t="s">
        <v>480</v>
      </c>
      <c r="D4614" s="262">
        <v>45901</v>
      </c>
      <c r="E4614" s="259" t="s">
        <v>898</v>
      </c>
      <c r="F4614" s="259" t="s">
        <v>438</v>
      </c>
    </row>
    <row r="4615" spans="1:6" x14ac:dyDescent="0.25">
      <c r="A4615" s="259" t="s">
        <v>10987</v>
      </c>
      <c r="B4615" s="260">
        <v>111535</v>
      </c>
      <c r="C4615" s="261" t="s">
        <v>583</v>
      </c>
      <c r="D4615" s="262">
        <v>45901</v>
      </c>
      <c r="E4615" s="259" t="s">
        <v>898</v>
      </c>
      <c r="F4615" s="259" t="s">
        <v>438</v>
      </c>
    </row>
    <row r="4616" spans="1:6" x14ac:dyDescent="0.25">
      <c r="A4616" s="259" t="s">
        <v>10988</v>
      </c>
      <c r="B4616" s="260">
        <v>17427</v>
      </c>
      <c r="C4616" s="261" t="s">
        <v>844</v>
      </c>
      <c r="D4616" s="262">
        <v>45931</v>
      </c>
      <c r="E4616" s="259" t="s">
        <v>898</v>
      </c>
      <c r="F4616" s="259" t="s">
        <v>438</v>
      </c>
    </row>
    <row r="4617" spans="1:6" x14ac:dyDescent="0.25">
      <c r="A4617" s="259" t="s">
        <v>10989</v>
      </c>
      <c r="B4617" s="260">
        <v>225737</v>
      </c>
      <c r="C4617" s="261" t="s">
        <v>529</v>
      </c>
      <c r="D4617" s="262">
        <v>45992</v>
      </c>
      <c r="E4617" s="259" t="s">
        <v>898</v>
      </c>
      <c r="F4617" s="259" t="s">
        <v>438</v>
      </c>
    </row>
    <row r="4618" spans="1:6" x14ac:dyDescent="0.25">
      <c r="A4618" s="259" t="s">
        <v>10990</v>
      </c>
      <c r="B4618" s="260" t="s">
        <v>17956</v>
      </c>
      <c r="C4618" s="261" t="s">
        <v>479</v>
      </c>
      <c r="D4618" s="262">
        <v>45658</v>
      </c>
      <c r="E4618" s="259" t="s">
        <v>898</v>
      </c>
      <c r="F4618" s="259" t="s">
        <v>438</v>
      </c>
    </row>
    <row r="4619" spans="1:6" x14ac:dyDescent="0.25">
      <c r="A4619" s="259" t="s">
        <v>10991</v>
      </c>
      <c r="B4619" s="260">
        <v>121407</v>
      </c>
      <c r="C4619" s="261" t="s">
        <v>448</v>
      </c>
      <c r="D4619" s="262">
        <v>45658</v>
      </c>
      <c r="E4619" s="259" t="s">
        <v>898</v>
      </c>
      <c r="F4619" s="259" t="s">
        <v>438</v>
      </c>
    </row>
    <row r="4620" spans="1:6" x14ac:dyDescent="0.25">
      <c r="A4620" s="259" t="s">
        <v>10992</v>
      </c>
      <c r="B4620" s="260">
        <v>240690</v>
      </c>
      <c r="C4620" s="261" t="s">
        <v>529</v>
      </c>
      <c r="D4620" s="262">
        <v>45931</v>
      </c>
      <c r="E4620" s="259" t="s">
        <v>898</v>
      </c>
      <c r="F4620" s="259" t="s">
        <v>438</v>
      </c>
    </row>
    <row r="4621" spans="1:6" x14ac:dyDescent="0.25">
      <c r="A4621" s="259" t="s">
        <v>10993</v>
      </c>
      <c r="B4621" s="260">
        <v>234495</v>
      </c>
      <c r="C4621" s="261" t="s">
        <v>529</v>
      </c>
      <c r="D4621" s="262">
        <v>45931</v>
      </c>
      <c r="E4621" s="259" t="s">
        <v>898</v>
      </c>
      <c r="F4621" s="259" t="s">
        <v>438</v>
      </c>
    </row>
    <row r="4622" spans="1:6" x14ac:dyDescent="0.25">
      <c r="A4622" s="259" t="s">
        <v>10994</v>
      </c>
      <c r="B4622" s="260">
        <v>4789154</v>
      </c>
      <c r="C4622" s="261" t="s">
        <v>468</v>
      </c>
      <c r="D4622" s="262">
        <v>45658</v>
      </c>
      <c r="E4622" s="259" t="s">
        <v>898</v>
      </c>
      <c r="F4622" s="259" t="s">
        <v>438</v>
      </c>
    </row>
    <row r="4623" spans="1:6" x14ac:dyDescent="0.25">
      <c r="A4623" s="259" t="s">
        <v>10995</v>
      </c>
      <c r="B4623" s="260">
        <v>65061</v>
      </c>
      <c r="C4623" s="261" t="s">
        <v>447</v>
      </c>
      <c r="D4623" s="262">
        <v>45778</v>
      </c>
      <c r="E4623" s="259" t="s">
        <v>898</v>
      </c>
      <c r="F4623" s="259" t="s">
        <v>438</v>
      </c>
    </row>
    <row r="4624" spans="1:6" x14ac:dyDescent="0.25">
      <c r="A4624" s="259" t="s">
        <v>10996</v>
      </c>
      <c r="B4624" s="260">
        <v>110500</v>
      </c>
      <c r="C4624" s="261" t="s">
        <v>583</v>
      </c>
      <c r="D4624" s="262">
        <v>45658</v>
      </c>
      <c r="E4624" s="259" t="s">
        <v>898</v>
      </c>
      <c r="F4624" s="259" t="s">
        <v>438</v>
      </c>
    </row>
    <row r="4625" spans="1:6" x14ac:dyDescent="0.25">
      <c r="A4625" s="259" t="s">
        <v>10997</v>
      </c>
      <c r="B4625" s="260">
        <v>472146</v>
      </c>
      <c r="C4625" s="261" t="s">
        <v>454</v>
      </c>
      <c r="D4625" s="262">
        <v>45717</v>
      </c>
      <c r="E4625" s="259" t="s">
        <v>898</v>
      </c>
      <c r="F4625" s="259" t="s">
        <v>438</v>
      </c>
    </row>
    <row r="4626" spans="1:6" x14ac:dyDescent="0.25">
      <c r="A4626" s="259" t="s">
        <v>10998</v>
      </c>
      <c r="B4626" s="260">
        <v>206351</v>
      </c>
      <c r="C4626" s="261" t="s">
        <v>529</v>
      </c>
      <c r="D4626" s="262">
        <v>45658</v>
      </c>
      <c r="E4626" s="259" t="s">
        <v>898</v>
      </c>
      <c r="F4626" s="259" t="s">
        <v>438</v>
      </c>
    </row>
    <row r="4627" spans="1:6" x14ac:dyDescent="0.25">
      <c r="A4627" s="259" t="s">
        <v>10999</v>
      </c>
      <c r="B4627" s="260">
        <v>65683</v>
      </c>
      <c r="C4627" s="261" t="s">
        <v>447</v>
      </c>
      <c r="D4627" s="262">
        <v>45717</v>
      </c>
      <c r="E4627" s="259" t="s">
        <v>898</v>
      </c>
      <c r="F4627" s="259" t="s">
        <v>438</v>
      </c>
    </row>
    <row r="4628" spans="1:6" x14ac:dyDescent="0.25">
      <c r="A4628" s="259" t="s">
        <v>11000</v>
      </c>
      <c r="B4628" s="260">
        <v>7011023003132</v>
      </c>
      <c r="C4628" s="261" t="s">
        <v>492</v>
      </c>
      <c r="D4628" s="262">
        <v>45901</v>
      </c>
      <c r="E4628" s="259" t="s">
        <v>898</v>
      </c>
      <c r="F4628" s="259" t="s">
        <v>438</v>
      </c>
    </row>
    <row r="4629" spans="1:6" x14ac:dyDescent="0.25">
      <c r="A4629" s="259" t="s">
        <v>11001</v>
      </c>
      <c r="B4629" s="260">
        <v>6022592</v>
      </c>
      <c r="C4629" s="261" t="s">
        <v>480</v>
      </c>
      <c r="D4629" s="262">
        <v>45717</v>
      </c>
      <c r="E4629" s="259" t="s">
        <v>898</v>
      </c>
      <c r="F4629" s="259" t="s">
        <v>438</v>
      </c>
    </row>
    <row r="4630" spans="1:6" x14ac:dyDescent="0.25">
      <c r="A4630" s="259" t="s">
        <v>11002</v>
      </c>
      <c r="B4630" s="260">
        <v>65668</v>
      </c>
      <c r="C4630" s="261" t="s">
        <v>447</v>
      </c>
      <c r="D4630" s="262">
        <v>45658</v>
      </c>
      <c r="E4630" s="259" t="s">
        <v>898</v>
      </c>
      <c r="F4630" s="259" t="s">
        <v>438</v>
      </c>
    </row>
    <row r="4631" spans="1:6" x14ac:dyDescent="0.25">
      <c r="A4631" s="259" t="s">
        <v>11003</v>
      </c>
      <c r="B4631" s="260">
        <v>492999</v>
      </c>
      <c r="C4631" s="261" t="s">
        <v>454</v>
      </c>
      <c r="D4631" s="262">
        <v>45809</v>
      </c>
      <c r="E4631" s="259" t="s">
        <v>898</v>
      </c>
      <c r="F4631" s="259" t="s">
        <v>438</v>
      </c>
    </row>
    <row r="4632" spans="1:6" x14ac:dyDescent="0.25">
      <c r="A4632" s="259" t="s">
        <v>11004</v>
      </c>
      <c r="B4632" s="260" t="s">
        <v>17957</v>
      </c>
      <c r="C4632" s="261" t="s">
        <v>844</v>
      </c>
      <c r="D4632" s="262">
        <v>45717</v>
      </c>
      <c r="E4632" s="259" t="s">
        <v>898</v>
      </c>
      <c r="F4632" s="259" t="s">
        <v>438</v>
      </c>
    </row>
    <row r="4633" spans="1:6" x14ac:dyDescent="0.25">
      <c r="A4633" s="259" t="s">
        <v>11005</v>
      </c>
      <c r="B4633" s="260">
        <v>497223</v>
      </c>
      <c r="C4633" s="261" t="s">
        <v>454</v>
      </c>
      <c r="D4633" s="262">
        <v>45658</v>
      </c>
      <c r="E4633" s="259" t="s">
        <v>898</v>
      </c>
      <c r="F4633" s="259" t="s">
        <v>438</v>
      </c>
    </row>
    <row r="4634" spans="1:6" x14ac:dyDescent="0.25">
      <c r="A4634" s="259" t="s">
        <v>11006</v>
      </c>
      <c r="B4634" s="260" t="s">
        <v>17474</v>
      </c>
      <c r="C4634" s="261" t="s">
        <v>837</v>
      </c>
      <c r="D4634" s="262">
        <v>45658</v>
      </c>
      <c r="E4634" s="259" t="s">
        <v>898</v>
      </c>
      <c r="F4634" s="259" t="s">
        <v>438</v>
      </c>
    </row>
    <row r="4635" spans="1:6" x14ac:dyDescent="0.25">
      <c r="A4635" s="259" t="s">
        <v>11007</v>
      </c>
      <c r="B4635" s="260">
        <v>7997838</v>
      </c>
      <c r="C4635" s="261" t="s">
        <v>467</v>
      </c>
      <c r="D4635" s="262">
        <v>45658</v>
      </c>
      <c r="E4635" s="259" t="s">
        <v>898</v>
      </c>
      <c r="F4635" s="259" t="s">
        <v>438</v>
      </c>
    </row>
    <row r="4636" spans="1:6" x14ac:dyDescent="0.25">
      <c r="A4636" s="259" t="s">
        <v>11008</v>
      </c>
      <c r="B4636" s="260">
        <v>232587</v>
      </c>
      <c r="C4636" s="261" t="s">
        <v>529</v>
      </c>
      <c r="D4636" s="262">
        <v>45931</v>
      </c>
      <c r="E4636" s="259" t="s">
        <v>898</v>
      </c>
      <c r="F4636" s="259" t="s">
        <v>438</v>
      </c>
    </row>
    <row r="4637" spans="1:6" x14ac:dyDescent="0.25">
      <c r="A4637" s="259" t="s">
        <v>11009</v>
      </c>
      <c r="B4637" s="260">
        <v>327549</v>
      </c>
      <c r="C4637" s="261" t="s">
        <v>454</v>
      </c>
      <c r="D4637" s="262">
        <v>45901</v>
      </c>
      <c r="E4637" s="259" t="s">
        <v>898</v>
      </c>
      <c r="F4637" s="259" t="s">
        <v>438</v>
      </c>
    </row>
    <row r="4638" spans="1:6" x14ac:dyDescent="0.25">
      <c r="A4638" s="259" t="s">
        <v>11010</v>
      </c>
      <c r="B4638" s="260">
        <v>613730</v>
      </c>
      <c r="C4638" s="261" t="s">
        <v>583</v>
      </c>
      <c r="D4638" s="262">
        <v>45992</v>
      </c>
      <c r="E4638" s="259" t="s">
        <v>898</v>
      </c>
      <c r="F4638" s="259" t="s">
        <v>438</v>
      </c>
    </row>
    <row r="4639" spans="1:6" x14ac:dyDescent="0.25">
      <c r="A4639" s="259" t="s">
        <v>11011</v>
      </c>
      <c r="B4639" s="260">
        <v>64355</v>
      </c>
      <c r="C4639" s="261" t="s">
        <v>447</v>
      </c>
      <c r="D4639" s="262">
        <v>45658</v>
      </c>
      <c r="E4639" s="259" t="s">
        <v>898</v>
      </c>
      <c r="F4639" s="259" t="s">
        <v>438</v>
      </c>
    </row>
    <row r="4640" spans="1:6" x14ac:dyDescent="0.25">
      <c r="A4640" s="259" t="s">
        <v>11012</v>
      </c>
      <c r="B4640" s="260">
        <v>482214</v>
      </c>
      <c r="C4640" s="261" t="s">
        <v>454</v>
      </c>
      <c r="D4640" s="262">
        <v>45658</v>
      </c>
      <c r="E4640" s="259" t="s">
        <v>898</v>
      </c>
      <c r="F4640" s="259" t="s">
        <v>438</v>
      </c>
    </row>
    <row r="4641" spans="1:6" x14ac:dyDescent="0.25">
      <c r="A4641" s="259" t="s">
        <v>11013</v>
      </c>
      <c r="B4641" s="260">
        <v>483829</v>
      </c>
      <c r="C4641" s="261" t="s">
        <v>454</v>
      </c>
      <c r="D4641" s="262">
        <v>45658</v>
      </c>
      <c r="E4641" s="259" t="s">
        <v>898</v>
      </c>
      <c r="F4641" s="259" t="s">
        <v>438</v>
      </c>
    </row>
    <row r="4642" spans="1:6" x14ac:dyDescent="0.25">
      <c r="A4642" s="259" t="s">
        <v>11014</v>
      </c>
      <c r="B4642" s="260">
        <v>7011024001894</v>
      </c>
      <c r="C4642" s="261" t="s">
        <v>492</v>
      </c>
      <c r="D4642" s="262">
        <v>45658</v>
      </c>
      <c r="E4642" s="259" t="s">
        <v>898</v>
      </c>
      <c r="F4642" s="259" t="s">
        <v>438</v>
      </c>
    </row>
    <row r="4643" spans="1:6" x14ac:dyDescent="0.25">
      <c r="A4643" s="259" t="s">
        <v>11015</v>
      </c>
      <c r="B4643" s="260">
        <v>5006178</v>
      </c>
      <c r="C4643" s="261" t="s">
        <v>480</v>
      </c>
      <c r="D4643" s="262">
        <v>45901</v>
      </c>
      <c r="E4643" s="259" t="s">
        <v>898</v>
      </c>
      <c r="F4643" s="259" t="s">
        <v>438</v>
      </c>
    </row>
    <row r="4644" spans="1:6" x14ac:dyDescent="0.25">
      <c r="A4644" s="259" t="s">
        <v>11016</v>
      </c>
      <c r="B4644" s="260" t="s">
        <v>17958</v>
      </c>
      <c r="C4644" s="261" t="s">
        <v>844</v>
      </c>
      <c r="D4644" s="262">
        <v>45809</v>
      </c>
      <c r="E4644" s="259" t="s">
        <v>898</v>
      </c>
      <c r="F4644" s="259" t="s">
        <v>438</v>
      </c>
    </row>
    <row r="4645" spans="1:6" x14ac:dyDescent="0.25">
      <c r="A4645" s="259" t="s">
        <v>11017</v>
      </c>
      <c r="B4645" s="260">
        <v>110883</v>
      </c>
      <c r="C4645" s="261" t="s">
        <v>583</v>
      </c>
      <c r="D4645" s="262">
        <v>45658</v>
      </c>
      <c r="E4645" s="259" t="s">
        <v>898</v>
      </c>
      <c r="F4645" s="259" t="s">
        <v>438</v>
      </c>
    </row>
    <row r="4646" spans="1:6" x14ac:dyDescent="0.25">
      <c r="A4646" s="259" t="s">
        <v>11018</v>
      </c>
      <c r="B4646" s="260">
        <v>45901</v>
      </c>
      <c r="C4646" s="261" t="s">
        <v>844</v>
      </c>
      <c r="D4646" s="262">
        <v>45658</v>
      </c>
      <c r="E4646" s="259" t="s">
        <v>898</v>
      </c>
      <c r="F4646" s="259" t="s">
        <v>438</v>
      </c>
    </row>
    <row r="4647" spans="1:6" x14ac:dyDescent="0.25">
      <c r="A4647" s="259" t="s">
        <v>11019</v>
      </c>
      <c r="B4647" s="260">
        <v>35918</v>
      </c>
      <c r="C4647" s="261" t="s">
        <v>844</v>
      </c>
      <c r="D4647" s="262">
        <v>45901</v>
      </c>
      <c r="E4647" s="259" t="s">
        <v>898</v>
      </c>
      <c r="F4647" s="259" t="s">
        <v>438</v>
      </c>
    </row>
    <row r="4648" spans="1:6" x14ac:dyDescent="0.25">
      <c r="A4648" s="259" t="s">
        <v>11020</v>
      </c>
      <c r="B4648" s="260">
        <v>11757</v>
      </c>
      <c r="C4648" s="261" t="s">
        <v>445</v>
      </c>
      <c r="D4648" s="262">
        <v>45870</v>
      </c>
      <c r="E4648" s="259" t="s">
        <v>898</v>
      </c>
      <c r="F4648" s="259" t="s">
        <v>438</v>
      </c>
    </row>
    <row r="4649" spans="1:6" x14ac:dyDescent="0.25">
      <c r="A4649" s="259" t="s">
        <v>11021</v>
      </c>
      <c r="B4649" s="260">
        <v>4301884</v>
      </c>
      <c r="C4649" s="261" t="s">
        <v>468</v>
      </c>
      <c r="D4649" s="262">
        <v>45658</v>
      </c>
      <c r="E4649" s="259" t="s">
        <v>898</v>
      </c>
      <c r="F4649" s="259" t="s">
        <v>438</v>
      </c>
    </row>
    <row r="4650" spans="1:6" x14ac:dyDescent="0.25">
      <c r="A4650" s="259" t="s">
        <v>11022</v>
      </c>
      <c r="B4650" s="260">
        <v>51837</v>
      </c>
      <c r="C4650" s="261" t="s">
        <v>844</v>
      </c>
      <c r="D4650" s="262">
        <v>45901</v>
      </c>
      <c r="E4650" s="259" t="s">
        <v>898</v>
      </c>
      <c r="F4650" s="259" t="s">
        <v>438</v>
      </c>
    </row>
    <row r="4651" spans="1:6" x14ac:dyDescent="0.25">
      <c r="A4651" s="259" t="s">
        <v>11023</v>
      </c>
      <c r="B4651" s="260">
        <v>62015</v>
      </c>
      <c r="C4651" s="261" t="s">
        <v>844</v>
      </c>
      <c r="D4651" s="262">
        <v>45658</v>
      </c>
      <c r="E4651" s="259" t="s">
        <v>898</v>
      </c>
      <c r="F4651" s="259" t="s">
        <v>438</v>
      </c>
    </row>
    <row r="4652" spans="1:6" x14ac:dyDescent="0.25">
      <c r="A4652" s="259" t="s">
        <v>11024</v>
      </c>
      <c r="B4652" s="260">
        <v>29708</v>
      </c>
      <c r="C4652" s="261" t="s">
        <v>844</v>
      </c>
      <c r="D4652" s="262">
        <v>45658</v>
      </c>
      <c r="E4652" s="259" t="s">
        <v>898</v>
      </c>
      <c r="F4652" s="259" t="s">
        <v>438</v>
      </c>
    </row>
    <row r="4653" spans="1:6" x14ac:dyDescent="0.25">
      <c r="A4653" s="259" t="s">
        <v>11025</v>
      </c>
      <c r="B4653" s="260">
        <v>5002629</v>
      </c>
      <c r="C4653" s="261" t="s">
        <v>480</v>
      </c>
      <c r="D4653" s="262">
        <v>45809</v>
      </c>
      <c r="E4653" s="259" t="s">
        <v>898</v>
      </c>
      <c r="F4653" s="259" t="s">
        <v>438</v>
      </c>
    </row>
    <row r="4654" spans="1:6" x14ac:dyDescent="0.25">
      <c r="A4654" s="259" t="s">
        <v>11026</v>
      </c>
      <c r="B4654" s="260">
        <v>5006134</v>
      </c>
      <c r="C4654" s="261" t="s">
        <v>480</v>
      </c>
      <c r="D4654" s="262">
        <v>45809</v>
      </c>
      <c r="E4654" s="259" t="s">
        <v>898</v>
      </c>
      <c r="F4654" s="259" t="s">
        <v>438</v>
      </c>
    </row>
    <row r="4655" spans="1:6" x14ac:dyDescent="0.25">
      <c r="A4655" s="259" t="s">
        <v>11027</v>
      </c>
      <c r="B4655" s="260">
        <v>3778897</v>
      </c>
      <c r="C4655" s="261" t="s">
        <v>501</v>
      </c>
      <c r="D4655" s="262">
        <v>45658</v>
      </c>
      <c r="E4655" s="259" t="s">
        <v>898</v>
      </c>
      <c r="F4655" s="259" t="s">
        <v>438</v>
      </c>
    </row>
    <row r="4656" spans="1:6" x14ac:dyDescent="0.25">
      <c r="A4656" s="259" t="s">
        <v>11028</v>
      </c>
      <c r="B4656" s="260">
        <v>59146</v>
      </c>
      <c r="C4656" s="261" t="s">
        <v>844</v>
      </c>
      <c r="D4656" s="262">
        <v>45901</v>
      </c>
      <c r="E4656" s="259" t="s">
        <v>898</v>
      </c>
      <c r="F4656" s="259" t="s">
        <v>438</v>
      </c>
    </row>
    <row r="4657" spans="1:6" x14ac:dyDescent="0.25">
      <c r="A4657" s="259" t="s">
        <v>11029</v>
      </c>
      <c r="B4657" s="260">
        <v>6003607</v>
      </c>
      <c r="C4657" s="261" t="s">
        <v>480</v>
      </c>
      <c r="D4657" s="262">
        <v>45809</v>
      </c>
      <c r="E4657" s="259" t="s">
        <v>898</v>
      </c>
      <c r="F4657" s="259" t="s">
        <v>438</v>
      </c>
    </row>
    <row r="4658" spans="1:6" x14ac:dyDescent="0.25">
      <c r="A4658" s="259" t="s">
        <v>11030</v>
      </c>
      <c r="B4658" s="260">
        <v>3804136</v>
      </c>
      <c r="C4658" s="261" t="s">
        <v>468</v>
      </c>
      <c r="D4658" s="262">
        <v>45870</v>
      </c>
      <c r="E4658" s="259" t="s">
        <v>898</v>
      </c>
      <c r="F4658" s="259" t="s">
        <v>438</v>
      </c>
    </row>
    <row r="4659" spans="1:6" x14ac:dyDescent="0.25">
      <c r="A4659" s="259" t="s">
        <v>11031</v>
      </c>
      <c r="B4659" s="260">
        <v>40269</v>
      </c>
      <c r="C4659" s="261" t="s">
        <v>479</v>
      </c>
      <c r="D4659" s="262">
        <v>45658</v>
      </c>
      <c r="E4659" s="259" t="s">
        <v>898</v>
      </c>
      <c r="F4659" s="259" t="s">
        <v>438</v>
      </c>
    </row>
    <row r="4660" spans="1:6" x14ac:dyDescent="0.25">
      <c r="A4660" s="259" t="s">
        <v>11032</v>
      </c>
      <c r="B4660" s="260">
        <v>4214863</v>
      </c>
      <c r="C4660" s="261" t="s">
        <v>468</v>
      </c>
      <c r="D4660" s="262">
        <v>45717</v>
      </c>
      <c r="E4660" s="259" t="s">
        <v>898</v>
      </c>
      <c r="F4660" s="259" t="s">
        <v>438</v>
      </c>
    </row>
    <row r="4661" spans="1:6" x14ac:dyDescent="0.25">
      <c r="A4661" s="259" t="s">
        <v>11033</v>
      </c>
      <c r="B4661" s="260">
        <v>44542</v>
      </c>
      <c r="C4661" s="261" t="s">
        <v>479</v>
      </c>
      <c r="D4661" s="262">
        <v>45658</v>
      </c>
      <c r="E4661" s="259" t="s">
        <v>898</v>
      </c>
      <c r="F4661" s="259" t="s">
        <v>438</v>
      </c>
    </row>
    <row r="4662" spans="1:6" x14ac:dyDescent="0.25">
      <c r="A4662" s="259" t="s">
        <v>11034</v>
      </c>
      <c r="B4662" s="260">
        <v>279256</v>
      </c>
      <c r="C4662" s="261" t="s">
        <v>454</v>
      </c>
      <c r="D4662" s="262">
        <v>45658</v>
      </c>
      <c r="E4662" s="259" t="s">
        <v>898</v>
      </c>
      <c r="F4662" s="259" t="s">
        <v>438</v>
      </c>
    </row>
    <row r="4663" spans="1:6" x14ac:dyDescent="0.25">
      <c r="A4663" s="259" t="s">
        <v>11035</v>
      </c>
      <c r="B4663" s="260" t="s">
        <v>17959</v>
      </c>
      <c r="C4663" s="261" t="s">
        <v>844</v>
      </c>
      <c r="D4663" s="262">
        <v>45717</v>
      </c>
      <c r="E4663" s="259" t="s">
        <v>898</v>
      </c>
      <c r="F4663" s="259" t="s">
        <v>438</v>
      </c>
    </row>
    <row r="4664" spans="1:6" x14ac:dyDescent="0.25">
      <c r="A4664" s="259" t="s">
        <v>11036</v>
      </c>
      <c r="B4664" s="260">
        <v>225721</v>
      </c>
      <c r="C4664" s="261" t="s">
        <v>529</v>
      </c>
      <c r="D4664" s="262">
        <v>45992</v>
      </c>
      <c r="E4664" s="259" t="s">
        <v>898</v>
      </c>
      <c r="F4664" s="259" t="s">
        <v>438</v>
      </c>
    </row>
    <row r="4665" spans="1:6" x14ac:dyDescent="0.25">
      <c r="A4665" s="259" t="s">
        <v>11037</v>
      </c>
      <c r="B4665" s="260">
        <v>360664</v>
      </c>
      <c r="C4665" s="261" t="s">
        <v>454</v>
      </c>
      <c r="D4665" s="262">
        <v>45901</v>
      </c>
      <c r="E4665" s="259" t="s">
        <v>898</v>
      </c>
      <c r="F4665" s="259" t="s">
        <v>438</v>
      </c>
    </row>
    <row r="4666" spans="1:6" x14ac:dyDescent="0.25">
      <c r="A4666" s="259" t="s">
        <v>11038</v>
      </c>
      <c r="B4666" s="260">
        <v>7002656</v>
      </c>
      <c r="C4666" s="261" t="s">
        <v>480</v>
      </c>
      <c r="D4666" s="262">
        <v>45901</v>
      </c>
      <c r="E4666" s="259" t="s">
        <v>898</v>
      </c>
      <c r="F4666" s="259" t="s">
        <v>438</v>
      </c>
    </row>
    <row r="4667" spans="1:6" x14ac:dyDescent="0.25">
      <c r="A4667" s="259" t="s">
        <v>11039</v>
      </c>
      <c r="B4667" s="260">
        <v>5508647</v>
      </c>
      <c r="C4667" s="261" t="s">
        <v>501</v>
      </c>
      <c r="D4667" s="262">
        <v>45992</v>
      </c>
      <c r="E4667" s="259" t="s">
        <v>898</v>
      </c>
      <c r="F4667" s="259" t="s">
        <v>438</v>
      </c>
    </row>
    <row r="4668" spans="1:6" x14ac:dyDescent="0.25">
      <c r="A4668" s="259" t="s">
        <v>11040</v>
      </c>
      <c r="B4668" s="260">
        <v>9249509</v>
      </c>
      <c r="C4668" s="261" t="s">
        <v>535</v>
      </c>
      <c r="D4668" s="262">
        <v>45658</v>
      </c>
      <c r="E4668" s="259" t="s">
        <v>898</v>
      </c>
      <c r="F4668" s="259" t="s">
        <v>438</v>
      </c>
    </row>
    <row r="4669" spans="1:6" x14ac:dyDescent="0.25">
      <c r="A4669" s="259" t="s">
        <v>11041</v>
      </c>
      <c r="B4669" s="260">
        <v>4704552</v>
      </c>
      <c r="C4669" s="261" t="s">
        <v>501</v>
      </c>
      <c r="D4669" s="262">
        <v>45658</v>
      </c>
      <c r="E4669" s="259" t="s">
        <v>898</v>
      </c>
      <c r="F4669" s="259" t="s">
        <v>438</v>
      </c>
    </row>
    <row r="4670" spans="1:6" x14ac:dyDescent="0.25">
      <c r="A4670" s="259" t="s">
        <v>11042</v>
      </c>
      <c r="B4670" s="260">
        <v>285601</v>
      </c>
      <c r="C4670" s="261" t="s">
        <v>454</v>
      </c>
      <c r="D4670" s="262">
        <v>45717</v>
      </c>
      <c r="E4670" s="259" t="s">
        <v>898</v>
      </c>
      <c r="F4670" s="259" t="s">
        <v>438</v>
      </c>
    </row>
    <row r="4671" spans="1:6" x14ac:dyDescent="0.25">
      <c r="A4671" s="259" t="s">
        <v>11043</v>
      </c>
      <c r="B4671" s="260">
        <v>6021182</v>
      </c>
      <c r="C4671" s="261" t="s">
        <v>480</v>
      </c>
      <c r="D4671" s="262">
        <v>45658</v>
      </c>
      <c r="E4671" s="259" t="s">
        <v>898</v>
      </c>
      <c r="F4671" s="259" t="s">
        <v>438</v>
      </c>
    </row>
    <row r="4672" spans="1:6" x14ac:dyDescent="0.25">
      <c r="A4672" s="259" t="s">
        <v>11044</v>
      </c>
      <c r="B4672" s="260">
        <v>7002642</v>
      </c>
      <c r="C4672" s="261" t="s">
        <v>480</v>
      </c>
      <c r="D4672" s="262">
        <v>45901</v>
      </c>
      <c r="E4672" s="259" t="s">
        <v>898</v>
      </c>
      <c r="F4672" s="259" t="s">
        <v>438</v>
      </c>
    </row>
    <row r="4673" spans="1:6" x14ac:dyDescent="0.25">
      <c r="A4673" s="259" t="s">
        <v>11045</v>
      </c>
      <c r="B4673" s="260">
        <v>108017661</v>
      </c>
      <c r="C4673" s="261" t="s">
        <v>846</v>
      </c>
      <c r="D4673" s="262">
        <v>45658</v>
      </c>
      <c r="E4673" s="259" t="s">
        <v>898</v>
      </c>
      <c r="F4673" s="259" t="s">
        <v>438</v>
      </c>
    </row>
    <row r="4674" spans="1:6" x14ac:dyDescent="0.25">
      <c r="A4674" s="259" t="s">
        <v>11046</v>
      </c>
      <c r="B4674" s="260">
        <v>206662</v>
      </c>
      <c r="C4674" s="261" t="s">
        <v>529</v>
      </c>
      <c r="D4674" s="262">
        <v>45658</v>
      </c>
      <c r="E4674" s="259" t="s">
        <v>898</v>
      </c>
      <c r="F4674" s="259" t="s">
        <v>438</v>
      </c>
    </row>
    <row r="4675" spans="1:6" x14ac:dyDescent="0.25">
      <c r="A4675" s="259" t="s">
        <v>11047</v>
      </c>
      <c r="B4675" s="260">
        <v>234221</v>
      </c>
      <c r="C4675" s="261" t="s">
        <v>529</v>
      </c>
      <c r="D4675" s="262">
        <v>45992</v>
      </c>
      <c r="E4675" s="259" t="s">
        <v>898</v>
      </c>
      <c r="F4675" s="259" t="s">
        <v>438</v>
      </c>
    </row>
    <row r="4676" spans="1:6" x14ac:dyDescent="0.25">
      <c r="A4676" s="259" t="s">
        <v>11048</v>
      </c>
      <c r="B4676" s="260">
        <v>90410</v>
      </c>
      <c r="C4676" s="261" t="s">
        <v>844</v>
      </c>
      <c r="D4676" s="262">
        <v>45658</v>
      </c>
      <c r="E4676" s="259" t="s">
        <v>898</v>
      </c>
      <c r="F4676" s="259" t="s">
        <v>438</v>
      </c>
    </row>
    <row r="4677" spans="1:6" x14ac:dyDescent="0.25">
      <c r="A4677" s="259" t="s">
        <v>11049</v>
      </c>
      <c r="B4677" s="260">
        <v>89925</v>
      </c>
      <c r="C4677" s="261" t="s">
        <v>844</v>
      </c>
      <c r="D4677" s="262">
        <v>45658</v>
      </c>
      <c r="E4677" s="259" t="s">
        <v>898</v>
      </c>
      <c r="F4677" s="259" t="s">
        <v>438</v>
      </c>
    </row>
    <row r="4678" spans="1:6" x14ac:dyDescent="0.25">
      <c r="A4678" s="259" t="s">
        <v>11050</v>
      </c>
      <c r="B4678" s="260">
        <v>279475</v>
      </c>
      <c r="C4678" s="261" t="s">
        <v>454</v>
      </c>
      <c r="D4678" s="262">
        <v>45658</v>
      </c>
      <c r="E4678" s="259" t="s">
        <v>898</v>
      </c>
      <c r="F4678" s="259" t="s">
        <v>438</v>
      </c>
    </row>
    <row r="4679" spans="1:6" x14ac:dyDescent="0.25">
      <c r="A4679" s="259" t="s">
        <v>11051</v>
      </c>
      <c r="B4679" s="260">
        <v>4191261</v>
      </c>
      <c r="C4679" s="261" t="s">
        <v>17371</v>
      </c>
      <c r="D4679" s="262">
        <v>45992</v>
      </c>
      <c r="E4679" s="259" t="s">
        <v>898</v>
      </c>
      <c r="F4679" s="259" t="s">
        <v>438</v>
      </c>
    </row>
    <row r="4680" spans="1:6" x14ac:dyDescent="0.25">
      <c r="A4680" s="259" t="s">
        <v>11052</v>
      </c>
      <c r="B4680" s="260">
        <v>240133</v>
      </c>
      <c r="C4680" s="261" t="s">
        <v>529</v>
      </c>
      <c r="D4680" s="262">
        <v>45991</v>
      </c>
      <c r="E4680" s="259" t="s">
        <v>898</v>
      </c>
      <c r="F4680" s="259" t="s">
        <v>438</v>
      </c>
    </row>
    <row r="4681" spans="1:6" x14ac:dyDescent="0.25">
      <c r="A4681" s="259" t="s">
        <v>11053</v>
      </c>
      <c r="B4681" s="260">
        <v>207035</v>
      </c>
      <c r="C4681" s="261" t="s">
        <v>529</v>
      </c>
      <c r="D4681" s="262">
        <v>45901</v>
      </c>
      <c r="E4681" s="259" t="s">
        <v>898</v>
      </c>
      <c r="F4681" s="259" t="s">
        <v>438</v>
      </c>
    </row>
    <row r="4682" spans="1:6" x14ac:dyDescent="0.25">
      <c r="A4682" s="259" t="s">
        <v>11054</v>
      </c>
      <c r="B4682" s="260">
        <v>281164</v>
      </c>
      <c r="C4682" s="261" t="s">
        <v>454</v>
      </c>
      <c r="D4682" s="262">
        <v>45901</v>
      </c>
      <c r="E4682" s="259" t="s">
        <v>898</v>
      </c>
      <c r="F4682" s="259" t="s">
        <v>438</v>
      </c>
    </row>
    <row r="4683" spans="1:6" x14ac:dyDescent="0.25">
      <c r="A4683" s="259" t="s">
        <v>11055</v>
      </c>
      <c r="B4683" s="260">
        <v>40862</v>
      </c>
      <c r="C4683" s="261" t="s">
        <v>479</v>
      </c>
      <c r="D4683" s="262">
        <v>45658</v>
      </c>
      <c r="E4683" s="259" t="s">
        <v>898</v>
      </c>
      <c r="F4683" s="259" t="s">
        <v>438</v>
      </c>
    </row>
    <row r="4684" spans="1:6" x14ac:dyDescent="0.25">
      <c r="A4684" s="259" t="s">
        <v>11056</v>
      </c>
      <c r="B4684" s="260">
        <v>45029</v>
      </c>
      <c r="C4684" s="261" t="s">
        <v>844</v>
      </c>
      <c r="D4684" s="262">
        <v>45658</v>
      </c>
      <c r="E4684" s="259" t="s">
        <v>898</v>
      </c>
      <c r="F4684" s="259" t="s">
        <v>438</v>
      </c>
    </row>
    <row r="4685" spans="1:6" x14ac:dyDescent="0.25">
      <c r="A4685" s="259" t="s">
        <v>11057</v>
      </c>
      <c r="B4685" s="260">
        <v>2019471</v>
      </c>
      <c r="C4685" s="261" t="s">
        <v>480</v>
      </c>
      <c r="D4685" s="262">
        <v>45658</v>
      </c>
      <c r="E4685" s="259" t="s">
        <v>898</v>
      </c>
      <c r="F4685" s="259" t="s">
        <v>438</v>
      </c>
    </row>
    <row r="4686" spans="1:6" x14ac:dyDescent="0.25">
      <c r="A4686" s="259" t="s">
        <v>11058</v>
      </c>
      <c r="B4686" s="260">
        <v>7002158</v>
      </c>
      <c r="C4686" s="261" t="s">
        <v>480</v>
      </c>
      <c r="D4686" s="262">
        <v>45901</v>
      </c>
      <c r="E4686" s="259" t="s">
        <v>898</v>
      </c>
      <c r="F4686" s="259" t="s">
        <v>438</v>
      </c>
    </row>
    <row r="4687" spans="1:6" x14ac:dyDescent="0.25">
      <c r="A4687" s="259" t="s">
        <v>11059</v>
      </c>
      <c r="B4687" s="260">
        <v>11462</v>
      </c>
      <c r="C4687" s="261" t="s">
        <v>445</v>
      </c>
      <c r="D4687" s="262">
        <v>45809</v>
      </c>
      <c r="E4687" s="259" t="s">
        <v>898</v>
      </c>
      <c r="F4687" s="259" t="s">
        <v>438</v>
      </c>
    </row>
    <row r="4688" spans="1:6" x14ac:dyDescent="0.25">
      <c r="A4688" s="259" t="s">
        <v>11060</v>
      </c>
      <c r="B4688" s="260">
        <v>40803</v>
      </c>
      <c r="C4688" s="261" t="s">
        <v>479</v>
      </c>
      <c r="D4688" s="262">
        <v>45658</v>
      </c>
      <c r="E4688" s="259" t="s">
        <v>898</v>
      </c>
      <c r="F4688" s="259" t="s">
        <v>438</v>
      </c>
    </row>
    <row r="4689" spans="1:6" x14ac:dyDescent="0.25">
      <c r="A4689" s="259" t="s">
        <v>11061</v>
      </c>
      <c r="B4689" s="260">
        <v>7589</v>
      </c>
      <c r="C4689" s="261" t="s">
        <v>844</v>
      </c>
      <c r="D4689" s="262">
        <v>45717</v>
      </c>
      <c r="E4689" s="259" t="s">
        <v>898</v>
      </c>
      <c r="F4689" s="259" t="s">
        <v>438</v>
      </c>
    </row>
    <row r="4690" spans="1:6" x14ac:dyDescent="0.25">
      <c r="A4690" s="259" t="s">
        <v>11062</v>
      </c>
      <c r="B4690" s="260">
        <v>6822</v>
      </c>
      <c r="C4690" s="261" t="s">
        <v>844</v>
      </c>
      <c r="D4690" s="262">
        <v>45717</v>
      </c>
      <c r="E4690" s="259" t="s">
        <v>898</v>
      </c>
      <c r="F4690" s="259" t="s">
        <v>438</v>
      </c>
    </row>
    <row r="4691" spans="1:6" x14ac:dyDescent="0.25">
      <c r="A4691" s="259" t="s">
        <v>11063</v>
      </c>
      <c r="B4691" s="260">
        <v>14251</v>
      </c>
      <c r="C4691" s="261" t="s">
        <v>479</v>
      </c>
      <c r="D4691" s="262">
        <v>45658</v>
      </c>
      <c r="E4691" s="259" t="s">
        <v>898</v>
      </c>
      <c r="F4691" s="259" t="s">
        <v>438</v>
      </c>
    </row>
    <row r="4692" spans="1:6" x14ac:dyDescent="0.25">
      <c r="A4692" s="259" t="s">
        <v>11064</v>
      </c>
      <c r="B4692" s="260">
        <v>7789018001450</v>
      </c>
      <c r="C4692" s="261" t="s">
        <v>478</v>
      </c>
      <c r="D4692" s="262">
        <v>45658</v>
      </c>
      <c r="E4692" s="259" t="s">
        <v>898</v>
      </c>
      <c r="F4692" s="259" t="s">
        <v>438</v>
      </c>
    </row>
    <row r="4693" spans="1:6" x14ac:dyDescent="0.25">
      <c r="A4693" s="259" t="s">
        <v>11065</v>
      </c>
      <c r="B4693" s="260">
        <v>6008706</v>
      </c>
      <c r="C4693" s="261" t="s">
        <v>480</v>
      </c>
      <c r="D4693" s="262">
        <v>45809</v>
      </c>
      <c r="E4693" s="259" t="s">
        <v>898</v>
      </c>
      <c r="F4693" s="259" t="s">
        <v>438</v>
      </c>
    </row>
    <row r="4694" spans="1:6" x14ac:dyDescent="0.25">
      <c r="A4694" s="259" t="s">
        <v>11066</v>
      </c>
      <c r="B4694" s="260">
        <v>493059</v>
      </c>
      <c r="C4694" s="261" t="s">
        <v>454</v>
      </c>
      <c r="D4694" s="262">
        <v>45809</v>
      </c>
      <c r="E4694" s="259" t="s">
        <v>898</v>
      </c>
      <c r="F4694" s="259" t="s">
        <v>438</v>
      </c>
    </row>
    <row r="4695" spans="1:6" x14ac:dyDescent="0.25">
      <c r="A4695" s="259" t="s">
        <v>11067</v>
      </c>
      <c r="B4695" s="260">
        <v>288297</v>
      </c>
      <c r="C4695" s="261" t="s">
        <v>454</v>
      </c>
      <c r="D4695" s="262">
        <v>45717</v>
      </c>
      <c r="E4695" s="259" t="s">
        <v>898</v>
      </c>
      <c r="F4695" s="259" t="s">
        <v>438</v>
      </c>
    </row>
    <row r="4696" spans="1:6" x14ac:dyDescent="0.25">
      <c r="A4696" s="259" t="s">
        <v>11068</v>
      </c>
      <c r="B4696" s="260" t="s">
        <v>17475</v>
      </c>
      <c r="C4696" s="261" t="s">
        <v>454</v>
      </c>
      <c r="D4696" s="262">
        <v>45658</v>
      </c>
      <c r="E4696" s="259" t="s">
        <v>898</v>
      </c>
      <c r="F4696" s="259" t="s">
        <v>438</v>
      </c>
    </row>
    <row r="4697" spans="1:6" x14ac:dyDescent="0.25">
      <c r="A4697" s="259" t="s">
        <v>11069</v>
      </c>
      <c r="B4697" s="260">
        <v>63061</v>
      </c>
      <c r="C4697" s="261" t="s">
        <v>844</v>
      </c>
      <c r="D4697" s="262">
        <v>45658</v>
      </c>
      <c r="E4697" s="259" t="s">
        <v>898</v>
      </c>
      <c r="F4697" s="259" t="s">
        <v>438</v>
      </c>
    </row>
    <row r="4698" spans="1:6" x14ac:dyDescent="0.25">
      <c r="A4698" s="259" t="s">
        <v>11070</v>
      </c>
      <c r="B4698" s="260">
        <v>297832</v>
      </c>
      <c r="C4698" s="261" t="s">
        <v>454</v>
      </c>
      <c r="D4698" s="262">
        <v>45717</v>
      </c>
      <c r="E4698" s="259" t="s">
        <v>898</v>
      </c>
      <c r="F4698" s="259" t="s">
        <v>438</v>
      </c>
    </row>
    <row r="4699" spans="1:6" x14ac:dyDescent="0.25">
      <c r="A4699" s="259" t="s">
        <v>11071</v>
      </c>
      <c r="B4699" s="260">
        <v>3801630</v>
      </c>
      <c r="C4699" s="261" t="s">
        <v>468</v>
      </c>
      <c r="D4699" s="262">
        <v>45809</v>
      </c>
      <c r="E4699" s="259" t="s">
        <v>898</v>
      </c>
      <c r="F4699" s="259" t="s">
        <v>438</v>
      </c>
    </row>
    <row r="4700" spans="1:6" x14ac:dyDescent="0.25">
      <c r="A4700" s="259" t="s">
        <v>11072</v>
      </c>
      <c r="B4700" s="260">
        <v>62224</v>
      </c>
      <c r="C4700" s="261" t="s">
        <v>844</v>
      </c>
      <c r="D4700" s="262">
        <v>45658</v>
      </c>
      <c r="E4700" s="259" t="s">
        <v>898</v>
      </c>
      <c r="F4700" s="259" t="s">
        <v>438</v>
      </c>
    </row>
    <row r="4701" spans="1:6" x14ac:dyDescent="0.25">
      <c r="A4701" s="259" t="s">
        <v>11073</v>
      </c>
      <c r="B4701" s="260">
        <v>240441</v>
      </c>
      <c r="C4701" s="261" t="s">
        <v>529</v>
      </c>
      <c r="D4701" s="262">
        <v>45931</v>
      </c>
      <c r="E4701" s="259" t="s">
        <v>898</v>
      </c>
      <c r="F4701" s="259" t="s">
        <v>438</v>
      </c>
    </row>
    <row r="4702" spans="1:6" x14ac:dyDescent="0.25">
      <c r="A4702" s="259" t="s">
        <v>11074</v>
      </c>
      <c r="B4702" s="260">
        <v>29452</v>
      </c>
      <c r="C4702" s="261" t="s">
        <v>844</v>
      </c>
      <c r="D4702" s="262">
        <v>45901</v>
      </c>
      <c r="E4702" s="259" t="s">
        <v>898</v>
      </c>
      <c r="F4702" s="259" t="s">
        <v>438</v>
      </c>
    </row>
    <row r="4703" spans="1:6" x14ac:dyDescent="0.25">
      <c r="A4703" s="259" t="s">
        <v>11075</v>
      </c>
      <c r="B4703" s="260">
        <v>77764</v>
      </c>
      <c r="C4703" s="261" t="s">
        <v>844</v>
      </c>
      <c r="D4703" s="262">
        <v>45839</v>
      </c>
      <c r="E4703" s="259" t="s">
        <v>898</v>
      </c>
      <c r="F4703" s="259" t="s">
        <v>438</v>
      </c>
    </row>
    <row r="4704" spans="1:6" x14ac:dyDescent="0.25">
      <c r="A4704" s="259" t="s">
        <v>11076</v>
      </c>
      <c r="B4704" s="260">
        <v>628577</v>
      </c>
      <c r="C4704" s="261" t="s">
        <v>454</v>
      </c>
      <c r="D4704" s="262">
        <v>45901</v>
      </c>
      <c r="E4704" s="259" t="s">
        <v>898</v>
      </c>
      <c r="F4704" s="259" t="s">
        <v>438</v>
      </c>
    </row>
    <row r="4705" spans="1:6" x14ac:dyDescent="0.25">
      <c r="A4705" s="259" t="s">
        <v>11077</v>
      </c>
      <c r="B4705" s="260">
        <v>6020377</v>
      </c>
      <c r="C4705" s="261" t="s">
        <v>480</v>
      </c>
      <c r="D4705" s="262">
        <v>45717</v>
      </c>
      <c r="E4705" s="259" t="s">
        <v>898</v>
      </c>
      <c r="F4705" s="259" t="s">
        <v>438</v>
      </c>
    </row>
    <row r="4706" spans="1:6" x14ac:dyDescent="0.25">
      <c r="A4706" s="259" t="s">
        <v>11078</v>
      </c>
      <c r="B4706" s="260">
        <v>47438</v>
      </c>
      <c r="C4706" s="261" t="s">
        <v>479</v>
      </c>
      <c r="D4706" s="262">
        <v>45658</v>
      </c>
      <c r="E4706" s="259" t="s">
        <v>898</v>
      </c>
      <c r="F4706" s="259" t="s">
        <v>438</v>
      </c>
    </row>
    <row r="4707" spans="1:6" x14ac:dyDescent="0.25">
      <c r="A4707" s="259" t="s">
        <v>11079</v>
      </c>
      <c r="B4707" s="260">
        <v>62717</v>
      </c>
      <c r="C4707" s="261" t="s">
        <v>583</v>
      </c>
      <c r="D4707" s="262">
        <v>45717</v>
      </c>
      <c r="E4707" s="259" t="s">
        <v>898</v>
      </c>
      <c r="F4707" s="259" t="s">
        <v>438</v>
      </c>
    </row>
    <row r="4708" spans="1:6" x14ac:dyDescent="0.25">
      <c r="A4708" s="259" t="s">
        <v>11080</v>
      </c>
      <c r="B4708" s="260">
        <v>40884</v>
      </c>
      <c r="C4708" s="261" t="s">
        <v>479</v>
      </c>
      <c r="D4708" s="262">
        <v>45658</v>
      </c>
      <c r="E4708" s="259" t="s">
        <v>898</v>
      </c>
      <c r="F4708" s="259" t="s">
        <v>438</v>
      </c>
    </row>
    <row r="4709" spans="1:6" x14ac:dyDescent="0.25">
      <c r="A4709" s="259" t="s">
        <v>11081</v>
      </c>
      <c r="B4709" s="260">
        <v>40736</v>
      </c>
      <c r="C4709" s="261" t="s">
        <v>479</v>
      </c>
      <c r="D4709" s="262">
        <v>45658</v>
      </c>
      <c r="E4709" s="259" t="s">
        <v>898</v>
      </c>
      <c r="F4709" s="259" t="s">
        <v>438</v>
      </c>
    </row>
    <row r="4710" spans="1:6" x14ac:dyDescent="0.25">
      <c r="A4710" s="259" t="s">
        <v>11082</v>
      </c>
      <c r="B4710" s="260">
        <v>33688</v>
      </c>
      <c r="C4710" s="261" t="s">
        <v>844</v>
      </c>
      <c r="D4710" s="262">
        <v>45658</v>
      </c>
      <c r="E4710" s="259" t="s">
        <v>898</v>
      </c>
      <c r="F4710" s="259" t="s">
        <v>438</v>
      </c>
    </row>
    <row r="4711" spans="1:6" x14ac:dyDescent="0.25">
      <c r="A4711" s="259" t="s">
        <v>11083</v>
      </c>
      <c r="B4711" s="260">
        <v>602188</v>
      </c>
      <c r="C4711" s="261" t="s">
        <v>480</v>
      </c>
      <c r="D4711" s="262">
        <v>45870</v>
      </c>
      <c r="E4711" s="259" t="s">
        <v>898</v>
      </c>
      <c r="F4711" s="259" t="s">
        <v>438</v>
      </c>
    </row>
    <row r="4712" spans="1:6" x14ac:dyDescent="0.25">
      <c r="A4712" s="259" t="s">
        <v>11084</v>
      </c>
      <c r="B4712" s="260">
        <v>11873</v>
      </c>
      <c r="C4712" s="261" t="s">
        <v>445</v>
      </c>
      <c r="D4712" s="262">
        <v>45658</v>
      </c>
      <c r="E4712" s="259" t="s">
        <v>898</v>
      </c>
      <c r="F4712" s="259" t="s">
        <v>438</v>
      </c>
    </row>
    <row r="4713" spans="1:6" x14ac:dyDescent="0.25">
      <c r="A4713" s="259" t="s">
        <v>11085</v>
      </c>
      <c r="B4713" s="260">
        <v>225447</v>
      </c>
      <c r="C4713" s="261" t="s">
        <v>529</v>
      </c>
      <c r="D4713" s="262">
        <v>45992</v>
      </c>
      <c r="E4713" s="259" t="s">
        <v>898</v>
      </c>
      <c r="F4713" s="259" t="s">
        <v>438</v>
      </c>
    </row>
    <row r="4714" spans="1:6" x14ac:dyDescent="0.25">
      <c r="A4714" s="259" t="s">
        <v>11086</v>
      </c>
      <c r="B4714" s="260">
        <v>526055</v>
      </c>
      <c r="C4714" s="261" t="s">
        <v>454</v>
      </c>
      <c r="D4714" s="262">
        <v>45658</v>
      </c>
      <c r="E4714" s="259" t="s">
        <v>898</v>
      </c>
      <c r="F4714" s="259" t="s">
        <v>438</v>
      </c>
    </row>
    <row r="4715" spans="1:6" x14ac:dyDescent="0.25">
      <c r="A4715" s="259" t="s">
        <v>11087</v>
      </c>
      <c r="B4715" s="260">
        <v>287267</v>
      </c>
      <c r="C4715" s="261" t="s">
        <v>454</v>
      </c>
      <c r="D4715" s="262">
        <v>45717</v>
      </c>
      <c r="E4715" s="259" t="s">
        <v>898</v>
      </c>
      <c r="F4715" s="259" t="s">
        <v>438</v>
      </c>
    </row>
    <row r="4716" spans="1:6" x14ac:dyDescent="0.25">
      <c r="A4716" s="259" t="s">
        <v>11088</v>
      </c>
      <c r="B4716" s="260">
        <v>6018462</v>
      </c>
      <c r="C4716" s="261" t="s">
        <v>480</v>
      </c>
      <c r="D4716" s="262">
        <v>45717</v>
      </c>
      <c r="E4716" s="259" t="s">
        <v>898</v>
      </c>
      <c r="F4716" s="259" t="s">
        <v>438</v>
      </c>
    </row>
    <row r="4717" spans="1:6" x14ac:dyDescent="0.25">
      <c r="A4717" s="259" t="s">
        <v>11089</v>
      </c>
      <c r="B4717" s="260">
        <v>3801515</v>
      </c>
      <c r="C4717" s="261" t="s">
        <v>468</v>
      </c>
      <c r="D4717" s="262">
        <v>45717</v>
      </c>
      <c r="E4717" s="259" t="s">
        <v>898</v>
      </c>
      <c r="F4717" s="259" t="s">
        <v>438</v>
      </c>
    </row>
    <row r="4718" spans="1:6" x14ac:dyDescent="0.25">
      <c r="A4718" s="259" t="s">
        <v>11090</v>
      </c>
      <c r="B4718" s="260">
        <v>284507</v>
      </c>
      <c r="C4718" s="261" t="s">
        <v>476</v>
      </c>
      <c r="D4718" s="262">
        <v>45658</v>
      </c>
      <c r="E4718" s="259" t="s">
        <v>898</v>
      </c>
      <c r="F4718" s="259" t="s">
        <v>438</v>
      </c>
    </row>
    <row r="4719" spans="1:6" x14ac:dyDescent="0.25">
      <c r="A4719" s="259" t="s">
        <v>11091</v>
      </c>
      <c r="B4719" s="260">
        <v>493932</v>
      </c>
      <c r="C4719" s="261" t="s">
        <v>454</v>
      </c>
      <c r="D4719" s="262">
        <v>45717</v>
      </c>
      <c r="E4719" s="259" t="s">
        <v>898</v>
      </c>
      <c r="F4719" s="259" t="s">
        <v>438</v>
      </c>
    </row>
    <row r="4720" spans="1:6" x14ac:dyDescent="0.25">
      <c r="A4720" s="259" t="s">
        <v>11092</v>
      </c>
      <c r="B4720" s="260">
        <v>59889</v>
      </c>
      <c r="C4720" s="261" t="s">
        <v>844</v>
      </c>
      <c r="D4720" s="262">
        <v>45658</v>
      </c>
      <c r="E4720" s="259" t="s">
        <v>898</v>
      </c>
      <c r="F4720" s="259" t="s">
        <v>438</v>
      </c>
    </row>
    <row r="4721" spans="1:6" x14ac:dyDescent="0.25">
      <c r="A4721" s="259" t="s">
        <v>11093</v>
      </c>
      <c r="B4721" s="260">
        <v>7011024001861</v>
      </c>
      <c r="C4721" s="261" t="s">
        <v>492</v>
      </c>
      <c r="D4721" s="262">
        <v>45658</v>
      </c>
      <c r="E4721" s="259" t="s">
        <v>898</v>
      </c>
      <c r="F4721" s="259" t="s">
        <v>438</v>
      </c>
    </row>
    <row r="4722" spans="1:6" x14ac:dyDescent="0.25">
      <c r="A4722" s="259" t="s">
        <v>11094</v>
      </c>
      <c r="B4722" s="260">
        <v>11336</v>
      </c>
      <c r="C4722" s="261" t="s">
        <v>445</v>
      </c>
      <c r="D4722" s="262">
        <v>45809</v>
      </c>
      <c r="E4722" s="259" t="s">
        <v>898</v>
      </c>
      <c r="F4722" s="259" t="s">
        <v>438</v>
      </c>
    </row>
    <row r="4723" spans="1:6" x14ac:dyDescent="0.25">
      <c r="A4723" s="259" t="s">
        <v>11095</v>
      </c>
      <c r="B4723" s="260">
        <v>30904</v>
      </c>
      <c r="C4723" s="261" t="s">
        <v>844</v>
      </c>
      <c r="D4723" s="262">
        <v>45901</v>
      </c>
      <c r="E4723" s="259" t="s">
        <v>898</v>
      </c>
      <c r="F4723" s="259" t="s">
        <v>438</v>
      </c>
    </row>
    <row r="4724" spans="1:6" x14ac:dyDescent="0.25">
      <c r="A4724" s="259" t="s">
        <v>11096</v>
      </c>
      <c r="B4724" s="260">
        <v>4217477</v>
      </c>
      <c r="C4724" s="261" t="s">
        <v>468</v>
      </c>
      <c r="D4724" s="262">
        <v>45658</v>
      </c>
      <c r="E4724" s="259" t="s">
        <v>898</v>
      </c>
      <c r="F4724" s="259" t="s">
        <v>438</v>
      </c>
    </row>
    <row r="4725" spans="1:6" x14ac:dyDescent="0.25">
      <c r="A4725" s="259" t="s">
        <v>11097</v>
      </c>
      <c r="B4725" s="260">
        <v>4111</v>
      </c>
      <c r="C4725" s="261" t="s">
        <v>844</v>
      </c>
      <c r="D4725" s="262">
        <v>45717</v>
      </c>
      <c r="E4725" s="259" t="s">
        <v>898</v>
      </c>
      <c r="F4725" s="259" t="s">
        <v>438</v>
      </c>
    </row>
    <row r="4726" spans="1:6" x14ac:dyDescent="0.25">
      <c r="A4726" s="259" t="s">
        <v>11098</v>
      </c>
      <c r="B4726" s="260">
        <v>6021631</v>
      </c>
      <c r="C4726" s="261" t="s">
        <v>508</v>
      </c>
      <c r="D4726" s="262">
        <v>45717</v>
      </c>
      <c r="E4726" s="259" t="s">
        <v>898</v>
      </c>
      <c r="F4726" s="259" t="s">
        <v>438</v>
      </c>
    </row>
    <row r="4727" spans="1:6" x14ac:dyDescent="0.25">
      <c r="A4727" s="259" t="s">
        <v>11099</v>
      </c>
      <c r="B4727" s="260">
        <v>5004920</v>
      </c>
      <c r="C4727" s="261" t="s">
        <v>480</v>
      </c>
      <c r="D4727" s="262">
        <v>45901</v>
      </c>
      <c r="E4727" s="259" t="s">
        <v>898</v>
      </c>
      <c r="F4727" s="259" t="s">
        <v>438</v>
      </c>
    </row>
    <row r="4728" spans="1:6" x14ac:dyDescent="0.25">
      <c r="A4728" s="259" t="s">
        <v>11100</v>
      </c>
      <c r="B4728" s="260">
        <v>482487</v>
      </c>
      <c r="C4728" s="261" t="s">
        <v>454</v>
      </c>
      <c r="D4728" s="262">
        <v>45658</v>
      </c>
      <c r="E4728" s="259" t="s">
        <v>898</v>
      </c>
      <c r="F4728" s="259" t="s">
        <v>438</v>
      </c>
    </row>
    <row r="4729" spans="1:6" x14ac:dyDescent="0.25">
      <c r="A4729" s="259" t="s">
        <v>11101</v>
      </c>
      <c r="B4729" s="260">
        <v>779021021947</v>
      </c>
      <c r="C4729" s="261" t="s">
        <v>478</v>
      </c>
      <c r="D4729" s="262">
        <v>45717</v>
      </c>
      <c r="E4729" s="259" t="s">
        <v>898</v>
      </c>
      <c r="F4729" s="259" t="s">
        <v>438</v>
      </c>
    </row>
    <row r="4730" spans="1:6" x14ac:dyDescent="0.25">
      <c r="A4730" s="259" t="s">
        <v>11102</v>
      </c>
      <c r="B4730" s="260">
        <v>44951</v>
      </c>
      <c r="C4730" s="261" t="s">
        <v>479</v>
      </c>
      <c r="D4730" s="262">
        <v>45658</v>
      </c>
      <c r="E4730" s="259" t="s">
        <v>898</v>
      </c>
      <c r="F4730" s="259" t="s">
        <v>438</v>
      </c>
    </row>
    <row r="4731" spans="1:6" x14ac:dyDescent="0.25">
      <c r="A4731" s="259" t="s">
        <v>11103</v>
      </c>
      <c r="B4731" s="260">
        <v>69890</v>
      </c>
      <c r="C4731" s="261" t="s">
        <v>844</v>
      </c>
      <c r="D4731" s="262">
        <v>45931</v>
      </c>
      <c r="E4731" s="259" t="s">
        <v>898</v>
      </c>
      <c r="F4731" s="259" t="s">
        <v>438</v>
      </c>
    </row>
    <row r="4732" spans="1:6" x14ac:dyDescent="0.25">
      <c r="A4732" s="259" t="s">
        <v>11104</v>
      </c>
      <c r="B4732" s="260">
        <v>60973</v>
      </c>
      <c r="C4732" s="261" t="s">
        <v>844</v>
      </c>
      <c r="D4732" s="262">
        <v>45901</v>
      </c>
      <c r="E4732" s="259" t="s">
        <v>898</v>
      </c>
      <c r="F4732" s="259" t="s">
        <v>438</v>
      </c>
    </row>
    <row r="4733" spans="1:6" x14ac:dyDescent="0.25">
      <c r="A4733" s="259" t="s">
        <v>11105</v>
      </c>
      <c r="B4733" s="260">
        <v>5000270</v>
      </c>
      <c r="C4733" s="261" t="s">
        <v>480</v>
      </c>
      <c r="D4733" s="262">
        <v>45809</v>
      </c>
      <c r="E4733" s="259" t="s">
        <v>898</v>
      </c>
      <c r="F4733" s="259" t="s">
        <v>438</v>
      </c>
    </row>
    <row r="4734" spans="1:6" x14ac:dyDescent="0.25">
      <c r="A4734" s="259" t="s">
        <v>11106</v>
      </c>
      <c r="B4734" s="260">
        <v>20915</v>
      </c>
      <c r="C4734" s="261" t="s">
        <v>17366</v>
      </c>
      <c r="D4734" s="262">
        <v>45658</v>
      </c>
      <c r="E4734" s="259" t="s">
        <v>898</v>
      </c>
      <c r="F4734" s="259" t="s">
        <v>438</v>
      </c>
    </row>
    <row r="4735" spans="1:6" x14ac:dyDescent="0.25">
      <c r="A4735" s="259" t="s">
        <v>11107</v>
      </c>
      <c r="B4735" s="260">
        <v>65246</v>
      </c>
      <c r="C4735" s="261" t="s">
        <v>448</v>
      </c>
      <c r="D4735" s="262">
        <v>45658</v>
      </c>
      <c r="E4735" s="259" t="s">
        <v>898</v>
      </c>
      <c r="F4735" s="259" t="s">
        <v>438</v>
      </c>
    </row>
    <row r="4736" spans="1:6" x14ac:dyDescent="0.25">
      <c r="A4736" s="259" t="s">
        <v>11108</v>
      </c>
      <c r="B4736" s="260">
        <v>286306</v>
      </c>
      <c r="C4736" s="261" t="s">
        <v>454</v>
      </c>
      <c r="D4736" s="262">
        <v>45717</v>
      </c>
      <c r="E4736" s="259" t="s">
        <v>898</v>
      </c>
      <c r="F4736" s="259" t="s">
        <v>438</v>
      </c>
    </row>
    <row r="4737" spans="1:6" x14ac:dyDescent="0.25">
      <c r="A4737" s="259" t="s">
        <v>11109</v>
      </c>
      <c r="B4737" s="260">
        <v>284471</v>
      </c>
      <c r="C4737" s="261" t="s">
        <v>476</v>
      </c>
      <c r="D4737" s="262">
        <v>45717</v>
      </c>
      <c r="E4737" s="259" t="s">
        <v>898</v>
      </c>
      <c r="F4737" s="259" t="s">
        <v>438</v>
      </c>
    </row>
    <row r="4738" spans="1:6" x14ac:dyDescent="0.25">
      <c r="A4738" s="259" t="s">
        <v>11110</v>
      </c>
      <c r="B4738" s="260">
        <v>12217</v>
      </c>
      <c r="C4738" s="261" t="s">
        <v>844</v>
      </c>
      <c r="D4738" s="262">
        <v>45658</v>
      </c>
      <c r="E4738" s="259" t="s">
        <v>898</v>
      </c>
      <c r="F4738" s="259" t="s">
        <v>438</v>
      </c>
    </row>
    <row r="4739" spans="1:6" x14ac:dyDescent="0.25">
      <c r="A4739" s="259" t="s">
        <v>11111</v>
      </c>
      <c r="B4739" s="260">
        <v>6018223</v>
      </c>
      <c r="C4739" s="261" t="s">
        <v>480</v>
      </c>
      <c r="D4739" s="262">
        <v>45658</v>
      </c>
      <c r="E4739" s="259" t="s">
        <v>898</v>
      </c>
      <c r="F4739" s="259" t="s">
        <v>438</v>
      </c>
    </row>
    <row r="4740" spans="1:6" x14ac:dyDescent="0.25">
      <c r="A4740" s="259" t="s">
        <v>11112</v>
      </c>
      <c r="B4740" s="260">
        <v>484503</v>
      </c>
      <c r="C4740" s="261" t="s">
        <v>454</v>
      </c>
      <c r="D4740" s="262">
        <v>45717</v>
      </c>
      <c r="E4740" s="259" t="s">
        <v>898</v>
      </c>
      <c r="F4740" s="259" t="s">
        <v>438</v>
      </c>
    </row>
    <row r="4741" spans="1:6" x14ac:dyDescent="0.25">
      <c r="A4741" s="259" t="s">
        <v>11113</v>
      </c>
      <c r="B4741" s="260">
        <v>7002589</v>
      </c>
      <c r="C4741" s="261" t="s">
        <v>480</v>
      </c>
      <c r="D4741" s="262">
        <v>45658</v>
      </c>
      <c r="E4741" s="259" t="s">
        <v>898</v>
      </c>
      <c r="F4741" s="259" t="s">
        <v>438</v>
      </c>
    </row>
    <row r="4742" spans="1:6" x14ac:dyDescent="0.25">
      <c r="A4742" s="259" t="s">
        <v>11114</v>
      </c>
      <c r="B4742" s="260">
        <v>8585</v>
      </c>
      <c r="C4742" s="261" t="s">
        <v>844</v>
      </c>
      <c r="D4742" s="262">
        <v>45658</v>
      </c>
      <c r="E4742" s="259" t="s">
        <v>898</v>
      </c>
      <c r="F4742" s="259" t="s">
        <v>438</v>
      </c>
    </row>
    <row r="4743" spans="1:6" x14ac:dyDescent="0.25">
      <c r="A4743" s="259" t="s">
        <v>11115</v>
      </c>
      <c r="B4743" s="260">
        <v>95894</v>
      </c>
      <c r="C4743" s="261" t="s">
        <v>583</v>
      </c>
      <c r="D4743" s="262">
        <v>45658</v>
      </c>
      <c r="E4743" s="259" t="s">
        <v>898</v>
      </c>
      <c r="F4743" s="259" t="s">
        <v>438</v>
      </c>
    </row>
    <row r="4744" spans="1:6" x14ac:dyDescent="0.25">
      <c r="A4744" s="259" t="s">
        <v>11116</v>
      </c>
      <c r="B4744" s="260">
        <v>239239</v>
      </c>
      <c r="C4744" s="261" t="s">
        <v>529</v>
      </c>
      <c r="D4744" s="262">
        <v>45931</v>
      </c>
      <c r="E4744" s="259" t="s">
        <v>898</v>
      </c>
      <c r="F4744" s="259" t="s">
        <v>438</v>
      </c>
    </row>
    <row r="4745" spans="1:6" x14ac:dyDescent="0.25">
      <c r="A4745" s="259" t="s">
        <v>11117</v>
      </c>
      <c r="B4745" s="260">
        <v>210262</v>
      </c>
      <c r="C4745" s="261" t="s">
        <v>529</v>
      </c>
      <c r="D4745" s="262">
        <v>45901</v>
      </c>
      <c r="E4745" s="259" t="s">
        <v>898</v>
      </c>
      <c r="F4745" s="259" t="s">
        <v>438</v>
      </c>
    </row>
    <row r="4746" spans="1:6" x14ac:dyDescent="0.25">
      <c r="A4746" s="259" t="s">
        <v>11118</v>
      </c>
      <c r="B4746" s="260">
        <v>222968</v>
      </c>
      <c r="C4746" s="261" t="s">
        <v>529</v>
      </c>
      <c r="D4746" s="262">
        <v>45901</v>
      </c>
      <c r="E4746" s="259" t="s">
        <v>898</v>
      </c>
      <c r="F4746" s="259" t="s">
        <v>438</v>
      </c>
    </row>
    <row r="4747" spans="1:6" x14ac:dyDescent="0.25">
      <c r="A4747" s="259" t="s">
        <v>11119</v>
      </c>
      <c r="B4747" s="260">
        <v>29332</v>
      </c>
      <c r="C4747" s="261" t="s">
        <v>844</v>
      </c>
      <c r="D4747" s="262">
        <v>45901</v>
      </c>
      <c r="E4747" s="259" t="s">
        <v>898</v>
      </c>
      <c r="F4747" s="259" t="s">
        <v>438</v>
      </c>
    </row>
    <row r="4748" spans="1:6" x14ac:dyDescent="0.25">
      <c r="A4748" s="259" t="s">
        <v>11120</v>
      </c>
      <c r="B4748" s="260">
        <v>343890</v>
      </c>
      <c r="C4748" s="261" t="s">
        <v>454</v>
      </c>
      <c r="D4748" s="262">
        <v>45901</v>
      </c>
      <c r="E4748" s="259" t="s">
        <v>898</v>
      </c>
      <c r="F4748" s="259" t="s">
        <v>438</v>
      </c>
    </row>
    <row r="4749" spans="1:6" x14ac:dyDescent="0.25">
      <c r="A4749" s="259" t="s">
        <v>11121</v>
      </c>
      <c r="B4749" s="260">
        <v>47254</v>
      </c>
      <c r="C4749" s="261" t="s">
        <v>479</v>
      </c>
      <c r="D4749" s="262">
        <v>45658</v>
      </c>
      <c r="E4749" s="259" t="s">
        <v>898</v>
      </c>
      <c r="F4749" s="259" t="s">
        <v>438</v>
      </c>
    </row>
    <row r="4750" spans="1:6" x14ac:dyDescent="0.25">
      <c r="A4750" s="259" t="s">
        <v>11122</v>
      </c>
      <c r="B4750" s="260">
        <v>96589</v>
      </c>
      <c r="C4750" s="261" t="s">
        <v>583</v>
      </c>
      <c r="D4750" s="262">
        <v>45931</v>
      </c>
      <c r="E4750" s="259" t="s">
        <v>898</v>
      </c>
      <c r="F4750" s="259" t="s">
        <v>438</v>
      </c>
    </row>
    <row r="4751" spans="1:6" x14ac:dyDescent="0.25">
      <c r="A4751" s="259" t="s">
        <v>11123</v>
      </c>
      <c r="B4751" s="260">
        <v>240164</v>
      </c>
      <c r="C4751" s="261" t="s">
        <v>529</v>
      </c>
      <c r="D4751" s="262">
        <v>45931</v>
      </c>
      <c r="E4751" s="259" t="s">
        <v>898</v>
      </c>
      <c r="F4751" s="259" t="s">
        <v>438</v>
      </c>
    </row>
    <row r="4752" spans="1:6" x14ac:dyDescent="0.25">
      <c r="A4752" s="259" t="s">
        <v>11124</v>
      </c>
      <c r="B4752" s="260">
        <v>5005239</v>
      </c>
      <c r="C4752" s="261" t="s">
        <v>480</v>
      </c>
      <c r="D4752" s="262">
        <v>45901</v>
      </c>
      <c r="E4752" s="259" t="s">
        <v>898</v>
      </c>
      <c r="F4752" s="259" t="s">
        <v>438</v>
      </c>
    </row>
    <row r="4753" spans="1:6" x14ac:dyDescent="0.25">
      <c r="A4753" s="259" t="s">
        <v>11125</v>
      </c>
      <c r="B4753" s="260">
        <v>327526</v>
      </c>
      <c r="C4753" s="261" t="s">
        <v>454</v>
      </c>
      <c r="D4753" s="262">
        <v>45901</v>
      </c>
      <c r="E4753" s="259" t="s">
        <v>898</v>
      </c>
      <c r="F4753" s="259" t="s">
        <v>438</v>
      </c>
    </row>
    <row r="4754" spans="1:6" x14ac:dyDescent="0.25">
      <c r="A4754" s="259" t="s">
        <v>11126</v>
      </c>
      <c r="B4754" s="260">
        <v>88928</v>
      </c>
      <c r="C4754" s="261" t="s">
        <v>448</v>
      </c>
      <c r="D4754" s="262">
        <v>45901</v>
      </c>
      <c r="E4754" s="259" t="s">
        <v>898</v>
      </c>
      <c r="F4754" s="259" t="s">
        <v>438</v>
      </c>
    </row>
    <row r="4755" spans="1:6" x14ac:dyDescent="0.25">
      <c r="A4755" s="259" t="s">
        <v>11127</v>
      </c>
      <c r="B4755" s="260">
        <v>239237</v>
      </c>
      <c r="C4755" s="261" t="s">
        <v>529</v>
      </c>
      <c r="D4755" s="262">
        <v>45992</v>
      </c>
      <c r="E4755" s="259" t="s">
        <v>898</v>
      </c>
      <c r="F4755" s="259" t="s">
        <v>438</v>
      </c>
    </row>
    <row r="4756" spans="1:6" x14ac:dyDescent="0.25">
      <c r="A4756" s="259" t="s">
        <v>11128</v>
      </c>
      <c r="B4756" s="260">
        <v>225570</v>
      </c>
      <c r="C4756" s="261" t="s">
        <v>529</v>
      </c>
      <c r="D4756" s="262">
        <v>45931</v>
      </c>
      <c r="E4756" s="259" t="s">
        <v>898</v>
      </c>
      <c r="F4756" s="259" t="s">
        <v>438</v>
      </c>
    </row>
    <row r="4757" spans="1:6" x14ac:dyDescent="0.25">
      <c r="A4757" s="259" t="s">
        <v>11129</v>
      </c>
      <c r="B4757" s="260">
        <v>322248</v>
      </c>
      <c r="C4757" s="261" t="s">
        <v>454</v>
      </c>
      <c r="D4757" s="262">
        <v>45658</v>
      </c>
      <c r="E4757" s="259" t="s">
        <v>898</v>
      </c>
      <c r="F4757" s="259" t="s">
        <v>438</v>
      </c>
    </row>
    <row r="4758" spans="1:6" x14ac:dyDescent="0.25">
      <c r="A4758" s="259" t="s">
        <v>11130</v>
      </c>
      <c r="B4758" s="260">
        <v>61345</v>
      </c>
      <c r="C4758" s="261" t="s">
        <v>844</v>
      </c>
      <c r="D4758" s="262">
        <v>45938</v>
      </c>
      <c r="E4758" s="259" t="s">
        <v>898</v>
      </c>
      <c r="F4758" s="259" t="s">
        <v>438</v>
      </c>
    </row>
    <row r="4759" spans="1:6" x14ac:dyDescent="0.25">
      <c r="A4759" s="259" t="s">
        <v>11131</v>
      </c>
      <c r="B4759" s="260">
        <v>16103</v>
      </c>
      <c r="C4759" s="261" t="s">
        <v>844</v>
      </c>
      <c r="D4759" s="262">
        <v>45901</v>
      </c>
      <c r="E4759" s="259" t="s">
        <v>898</v>
      </c>
      <c r="F4759" s="259" t="s">
        <v>438</v>
      </c>
    </row>
    <row r="4760" spans="1:6" x14ac:dyDescent="0.25">
      <c r="A4760" s="259" t="s">
        <v>11132</v>
      </c>
      <c r="B4760" s="260">
        <v>56643</v>
      </c>
      <c r="C4760" s="261" t="s">
        <v>844</v>
      </c>
      <c r="D4760" s="262">
        <v>45901</v>
      </c>
      <c r="E4760" s="259" t="s">
        <v>898</v>
      </c>
      <c r="F4760" s="259" t="s">
        <v>438</v>
      </c>
    </row>
    <row r="4761" spans="1:6" x14ac:dyDescent="0.25">
      <c r="A4761" s="259" t="s">
        <v>11133</v>
      </c>
      <c r="B4761" s="260">
        <v>96000</v>
      </c>
      <c r="C4761" s="261" t="s">
        <v>583</v>
      </c>
      <c r="D4761" s="262">
        <v>45901</v>
      </c>
      <c r="E4761" s="259" t="s">
        <v>898</v>
      </c>
      <c r="F4761" s="259" t="s">
        <v>438</v>
      </c>
    </row>
    <row r="4762" spans="1:6" x14ac:dyDescent="0.25">
      <c r="A4762" s="259" t="s">
        <v>11134</v>
      </c>
      <c r="B4762" s="260">
        <v>7007811</v>
      </c>
      <c r="C4762" s="261" t="s">
        <v>480</v>
      </c>
      <c r="D4762" s="262">
        <v>45865</v>
      </c>
      <c r="E4762" s="259" t="s">
        <v>898</v>
      </c>
      <c r="F4762" s="259" t="s">
        <v>438</v>
      </c>
    </row>
    <row r="4763" spans="1:6" x14ac:dyDescent="0.25">
      <c r="A4763" s="259" t="s">
        <v>11135</v>
      </c>
      <c r="B4763" s="260">
        <v>223531</v>
      </c>
      <c r="C4763" s="261" t="s">
        <v>529</v>
      </c>
      <c r="D4763" s="262">
        <v>45901</v>
      </c>
      <c r="E4763" s="259" t="s">
        <v>898</v>
      </c>
      <c r="F4763" s="259" t="s">
        <v>438</v>
      </c>
    </row>
    <row r="4764" spans="1:6" x14ac:dyDescent="0.25">
      <c r="A4764" s="259" t="s">
        <v>11136</v>
      </c>
      <c r="B4764" s="260">
        <v>7008010</v>
      </c>
      <c r="C4764" s="261" t="s">
        <v>480</v>
      </c>
      <c r="D4764" s="262">
        <v>45658</v>
      </c>
      <c r="E4764" s="259" t="s">
        <v>898</v>
      </c>
      <c r="F4764" s="259" t="s">
        <v>438</v>
      </c>
    </row>
    <row r="4765" spans="1:6" x14ac:dyDescent="0.25">
      <c r="A4765" s="259" t="s">
        <v>11137</v>
      </c>
      <c r="B4765" s="260">
        <v>240682</v>
      </c>
      <c r="C4765" s="261" t="s">
        <v>529</v>
      </c>
      <c r="D4765" s="262">
        <v>45931</v>
      </c>
      <c r="E4765" s="259" t="s">
        <v>898</v>
      </c>
      <c r="F4765" s="259" t="s">
        <v>438</v>
      </c>
    </row>
    <row r="4766" spans="1:6" x14ac:dyDescent="0.25">
      <c r="A4766" s="259" t="s">
        <v>11138</v>
      </c>
      <c r="B4766" s="260">
        <v>234412</v>
      </c>
      <c r="C4766" s="261" t="s">
        <v>529</v>
      </c>
      <c r="D4766" s="262">
        <v>45992</v>
      </c>
      <c r="E4766" s="259" t="s">
        <v>898</v>
      </c>
      <c r="F4766" s="259" t="s">
        <v>438</v>
      </c>
    </row>
    <row r="4767" spans="1:6" x14ac:dyDescent="0.25">
      <c r="A4767" s="259" t="s">
        <v>11139</v>
      </c>
      <c r="B4767" s="260">
        <v>7495018007032</v>
      </c>
      <c r="C4767" s="261" t="s">
        <v>492</v>
      </c>
      <c r="D4767" s="262">
        <v>45658</v>
      </c>
      <c r="E4767" s="259" t="s">
        <v>898</v>
      </c>
      <c r="F4767" s="259" t="s">
        <v>438</v>
      </c>
    </row>
    <row r="4768" spans="1:6" x14ac:dyDescent="0.25">
      <c r="A4768" s="259" t="s">
        <v>11140</v>
      </c>
      <c r="B4768" s="260">
        <v>573368</v>
      </c>
      <c r="C4768" s="261" t="s">
        <v>454</v>
      </c>
      <c r="D4768" s="262">
        <v>45658</v>
      </c>
      <c r="E4768" s="259" t="s">
        <v>898</v>
      </c>
      <c r="F4768" s="259" t="s">
        <v>438</v>
      </c>
    </row>
    <row r="4769" spans="1:6" x14ac:dyDescent="0.25">
      <c r="A4769" s="259" t="s">
        <v>11141</v>
      </c>
      <c r="B4769" s="260">
        <v>240708</v>
      </c>
      <c r="C4769" s="261" t="s">
        <v>529</v>
      </c>
      <c r="D4769" s="262">
        <v>45901</v>
      </c>
      <c r="E4769" s="259" t="s">
        <v>898</v>
      </c>
      <c r="F4769" s="259" t="s">
        <v>438</v>
      </c>
    </row>
    <row r="4770" spans="1:6" x14ac:dyDescent="0.25">
      <c r="A4770" s="259" t="s">
        <v>11142</v>
      </c>
      <c r="B4770" s="260">
        <v>239059</v>
      </c>
      <c r="C4770" s="261" t="s">
        <v>529</v>
      </c>
      <c r="D4770" s="262">
        <v>45931</v>
      </c>
      <c r="E4770" s="259" t="s">
        <v>898</v>
      </c>
      <c r="F4770" s="259" t="s">
        <v>438</v>
      </c>
    </row>
    <row r="4771" spans="1:6" x14ac:dyDescent="0.25">
      <c r="A4771" s="259" t="s">
        <v>11143</v>
      </c>
      <c r="B4771" s="260">
        <v>239399</v>
      </c>
      <c r="C4771" s="261" t="s">
        <v>529</v>
      </c>
      <c r="D4771" s="262">
        <v>45931</v>
      </c>
      <c r="E4771" s="259" t="s">
        <v>898</v>
      </c>
      <c r="F4771" s="259" t="s">
        <v>438</v>
      </c>
    </row>
    <row r="4772" spans="1:6" x14ac:dyDescent="0.25">
      <c r="A4772" s="259" t="s">
        <v>11144</v>
      </c>
      <c r="B4772" s="260">
        <v>54413</v>
      </c>
      <c r="C4772" s="261" t="s">
        <v>844</v>
      </c>
      <c r="D4772" s="262">
        <v>45658</v>
      </c>
      <c r="E4772" s="259" t="s">
        <v>898</v>
      </c>
      <c r="F4772" s="259" t="s">
        <v>438</v>
      </c>
    </row>
    <row r="4773" spans="1:6" x14ac:dyDescent="0.25">
      <c r="A4773" s="259" t="s">
        <v>11145</v>
      </c>
      <c r="B4773" s="260">
        <v>55152</v>
      </c>
      <c r="C4773" s="261" t="s">
        <v>844</v>
      </c>
      <c r="D4773" s="262">
        <v>45658</v>
      </c>
      <c r="E4773" s="259" t="s">
        <v>898</v>
      </c>
      <c r="F4773" s="259" t="s">
        <v>438</v>
      </c>
    </row>
    <row r="4774" spans="1:6" x14ac:dyDescent="0.25">
      <c r="A4774" s="259" t="s">
        <v>11146</v>
      </c>
      <c r="B4774" s="260">
        <v>56778</v>
      </c>
      <c r="C4774" s="261" t="s">
        <v>844</v>
      </c>
      <c r="D4774" s="262">
        <v>45658</v>
      </c>
      <c r="E4774" s="259" t="s">
        <v>898</v>
      </c>
      <c r="F4774" s="259" t="s">
        <v>438</v>
      </c>
    </row>
    <row r="4775" spans="1:6" x14ac:dyDescent="0.25">
      <c r="A4775" s="259" t="s">
        <v>11147</v>
      </c>
      <c r="B4775" s="260">
        <v>627842</v>
      </c>
      <c r="C4775" s="261" t="s">
        <v>454</v>
      </c>
      <c r="D4775" s="262">
        <v>45901</v>
      </c>
      <c r="E4775" s="259" t="s">
        <v>898</v>
      </c>
      <c r="F4775" s="259" t="s">
        <v>438</v>
      </c>
    </row>
    <row r="4776" spans="1:6" x14ac:dyDescent="0.25">
      <c r="A4776" s="259" t="s">
        <v>11148</v>
      </c>
      <c r="B4776" s="260">
        <v>95728</v>
      </c>
      <c r="C4776" s="261" t="s">
        <v>583</v>
      </c>
      <c r="D4776" s="262">
        <v>45658</v>
      </c>
      <c r="E4776" s="259" t="s">
        <v>898</v>
      </c>
      <c r="F4776" s="259" t="s">
        <v>438</v>
      </c>
    </row>
    <row r="4777" spans="1:6" x14ac:dyDescent="0.25">
      <c r="A4777" s="259" t="s">
        <v>11149</v>
      </c>
      <c r="B4777" s="260">
        <v>51115</v>
      </c>
      <c r="C4777" s="261" t="s">
        <v>844</v>
      </c>
      <c r="D4777" s="262">
        <v>45901</v>
      </c>
      <c r="E4777" s="259" t="s">
        <v>898</v>
      </c>
      <c r="F4777" s="259" t="s">
        <v>438</v>
      </c>
    </row>
    <row r="4778" spans="1:6" x14ac:dyDescent="0.25">
      <c r="A4778" s="259" t="s">
        <v>11150</v>
      </c>
      <c r="B4778" s="260">
        <v>126502</v>
      </c>
      <c r="C4778" s="261" t="s">
        <v>447</v>
      </c>
      <c r="D4778" s="262">
        <v>45901</v>
      </c>
      <c r="E4778" s="259" t="s">
        <v>898</v>
      </c>
      <c r="F4778" s="259" t="s">
        <v>438</v>
      </c>
    </row>
    <row r="4779" spans="1:6" x14ac:dyDescent="0.25">
      <c r="A4779" s="259" t="s">
        <v>11151</v>
      </c>
      <c r="B4779" s="260">
        <v>40785</v>
      </c>
      <c r="C4779" s="261" t="s">
        <v>479</v>
      </c>
      <c r="D4779" s="262">
        <v>45658</v>
      </c>
      <c r="E4779" s="259" t="s">
        <v>898</v>
      </c>
      <c r="F4779" s="259" t="s">
        <v>438</v>
      </c>
    </row>
    <row r="4780" spans="1:6" x14ac:dyDescent="0.25">
      <c r="A4780" s="259" t="s">
        <v>11152</v>
      </c>
      <c r="B4780" s="260">
        <v>340202</v>
      </c>
      <c r="C4780" s="261" t="s">
        <v>454</v>
      </c>
      <c r="D4780" s="262">
        <v>45901</v>
      </c>
      <c r="E4780" s="259" t="s">
        <v>898</v>
      </c>
      <c r="F4780" s="259" t="s">
        <v>438</v>
      </c>
    </row>
    <row r="4781" spans="1:6" x14ac:dyDescent="0.25">
      <c r="A4781" s="259" t="s">
        <v>11153</v>
      </c>
      <c r="B4781" s="260">
        <v>7001310</v>
      </c>
      <c r="C4781" s="261" t="s">
        <v>480</v>
      </c>
      <c r="D4781" s="262">
        <v>45901</v>
      </c>
      <c r="E4781" s="259" t="s">
        <v>898</v>
      </c>
      <c r="F4781" s="259" t="s">
        <v>438</v>
      </c>
    </row>
    <row r="4782" spans="1:6" x14ac:dyDescent="0.25">
      <c r="A4782" s="259" t="s">
        <v>11154</v>
      </c>
      <c r="B4782" s="260">
        <v>224558</v>
      </c>
      <c r="C4782" s="261" t="s">
        <v>529</v>
      </c>
      <c r="D4782" s="262">
        <v>45931</v>
      </c>
      <c r="E4782" s="259" t="s">
        <v>898</v>
      </c>
      <c r="F4782" s="259" t="s">
        <v>438</v>
      </c>
    </row>
    <row r="4783" spans="1:6" x14ac:dyDescent="0.25">
      <c r="A4783" s="259" t="s">
        <v>11155</v>
      </c>
      <c r="B4783" s="260">
        <v>54096</v>
      </c>
      <c r="C4783" s="261" t="s">
        <v>844</v>
      </c>
      <c r="D4783" s="262">
        <v>45901</v>
      </c>
      <c r="E4783" s="259" t="s">
        <v>898</v>
      </c>
      <c r="F4783" s="259" t="s">
        <v>438</v>
      </c>
    </row>
    <row r="4784" spans="1:6" x14ac:dyDescent="0.25">
      <c r="A4784" s="259" t="s">
        <v>11156</v>
      </c>
      <c r="B4784" s="260">
        <v>7791024000568</v>
      </c>
      <c r="C4784" s="261" t="s">
        <v>478</v>
      </c>
      <c r="D4784" s="262">
        <v>45901</v>
      </c>
      <c r="E4784" s="259" t="s">
        <v>898</v>
      </c>
      <c r="F4784" s="259" t="s">
        <v>438</v>
      </c>
    </row>
    <row r="4785" spans="1:6" x14ac:dyDescent="0.25">
      <c r="A4785" s="259" t="s">
        <v>11157</v>
      </c>
      <c r="B4785" s="260">
        <v>6021570</v>
      </c>
      <c r="C4785" s="261" t="s">
        <v>480</v>
      </c>
      <c r="D4785" s="262">
        <v>45901</v>
      </c>
      <c r="E4785" s="259" t="s">
        <v>898</v>
      </c>
      <c r="F4785" s="259" t="s">
        <v>438</v>
      </c>
    </row>
    <row r="4786" spans="1:6" x14ac:dyDescent="0.25">
      <c r="A4786" s="259" t="s">
        <v>11158</v>
      </c>
      <c r="B4786" s="260">
        <v>36045</v>
      </c>
      <c r="C4786" s="261" t="s">
        <v>844</v>
      </c>
      <c r="D4786" s="262">
        <v>45901</v>
      </c>
      <c r="E4786" s="259" t="s">
        <v>898</v>
      </c>
      <c r="F4786" s="259" t="s">
        <v>438</v>
      </c>
    </row>
    <row r="4787" spans="1:6" x14ac:dyDescent="0.25">
      <c r="A4787" s="259" t="s">
        <v>11159</v>
      </c>
      <c r="B4787" s="260">
        <v>69577</v>
      </c>
      <c r="C4787" s="261" t="s">
        <v>844</v>
      </c>
      <c r="D4787" s="262">
        <v>45901</v>
      </c>
      <c r="E4787" s="259" t="s">
        <v>898</v>
      </c>
      <c r="F4787" s="259" t="s">
        <v>438</v>
      </c>
    </row>
    <row r="4788" spans="1:6" x14ac:dyDescent="0.25">
      <c r="A4788" s="259" t="s">
        <v>11160</v>
      </c>
      <c r="B4788" s="260">
        <v>240463</v>
      </c>
      <c r="C4788" s="261" t="s">
        <v>529</v>
      </c>
      <c r="D4788" s="262">
        <v>45931</v>
      </c>
      <c r="E4788" s="259" t="s">
        <v>898</v>
      </c>
      <c r="F4788" s="259" t="s">
        <v>438</v>
      </c>
    </row>
    <row r="4789" spans="1:6" x14ac:dyDescent="0.25">
      <c r="A4789" s="259" t="s">
        <v>11161</v>
      </c>
      <c r="B4789" s="260">
        <v>280856</v>
      </c>
      <c r="C4789" s="261" t="s">
        <v>454</v>
      </c>
      <c r="D4789" s="262">
        <v>45839</v>
      </c>
      <c r="E4789" s="259" t="s">
        <v>898</v>
      </c>
      <c r="F4789" s="259" t="s">
        <v>438</v>
      </c>
    </row>
    <row r="4790" spans="1:6" x14ac:dyDescent="0.25">
      <c r="A4790" s="259" t="s">
        <v>11162</v>
      </c>
      <c r="B4790" s="260">
        <v>57765</v>
      </c>
      <c r="C4790" s="261" t="s">
        <v>844</v>
      </c>
      <c r="D4790" s="262">
        <v>45901</v>
      </c>
      <c r="E4790" s="259" t="s">
        <v>898</v>
      </c>
      <c r="F4790" s="259" t="s">
        <v>438</v>
      </c>
    </row>
    <row r="4791" spans="1:6" x14ac:dyDescent="0.25">
      <c r="A4791" s="259" t="s">
        <v>11163</v>
      </c>
      <c r="B4791" s="260">
        <v>2015515</v>
      </c>
      <c r="C4791" s="261" t="s">
        <v>480</v>
      </c>
      <c r="D4791" s="262">
        <v>45992</v>
      </c>
      <c r="E4791" s="259" t="s">
        <v>898</v>
      </c>
      <c r="F4791" s="259" t="s">
        <v>438</v>
      </c>
    </row>
    <row r="4792" spans="1:6" x14ac:dyDescent="0.25">
      <c r="A4792" s="259" t="s">
        <v>11164</v>
      </c>
      <c r="B4792" s="260">
        <v>5096774</v>
      </c>
      <c r="C4792" s="261" t="s">
        <v>501</v>
      </c>
      <c r="D4792" s="262">
        <v>45901</v>
      </c>
      <c r="E4792" s="259" t="s">
        <v>898</v>
      </c>
      <c r="F4792" s="259" t="s">
        <v>438</v>
      </c>
    </row>
    <row r="4793" spans="1:6" x14ac:dyDescent="0.25">
      <c r="A4793" s="259" t="s">
        <v>11165</v>
      </c>
      <c r="B4793" s="260">
        <v>498437409</v>
      </c>
      <c r="C4793" s="261" t="s">
        <v>501</v>
      </c>
      <c r="D4793" s="262">
        <v>45931</v>
      </c>
      <c r="E4793" s="259" t="s">
        <v>898</v>
      </c>
      <c r="F4793" s="259" t="s">
        <v>438</v>
      </c>
    </row>
    <row r="4794" spans="1:6" x14ac:dyDescent="0.25">
      <c r="A4794" s="259" t="s">
        <v>11166</v>
      </c>
      <c r="B4794" s="260">
        <v>1593</v>
      </c>
      <c r="C4794" s="261" t="s">
        <v>844</v>
      </c>
      <c r="D4794" s="262">
        <v>45901</v>
      </c>
      <c r="E4794" s="259" t="s">
        <v>898</v>
      </c>
      <c r="F4794" s="259" t="s">
        <v>438</v>
      </c>
    </row>
    <row r="4795" spans="1:6" x14ac:dyDescent="0.25">
      <c r="A4795" s="259" t="s">
        <v>11167</v>
      </c>
      <c r="B4795" s="260">
        <v>234347</v>
      </c>
      <c r="C4795" s="261" t="s">
        <v>529</v>
      </c>
      <c r="D4795" s="262">
        <v>45992</v>
      </c>
      <c r="E4795" s="259" t="s">
        <v>898</v>
      </c>
      <c r="F4795" s="259" t="s">
        <v>438</v>
      </c>
    </row>
    <row r="4796" spans="1:6" x14ac:dyDescent="0.25">
      <c r="A4796" s="259" t="s">
        <v>11168</v>
      </c>
      <c r="B4796" s="260">
        <v>42037808</v>
      </c>
      <c r="C4796" s="261" t="s">
        <v>468</v>
      </c>
      <c r="D4796" s="262">
        <v>45658</v>
      </c>
      <c r="E4796" s="259" t="s">
        <v>898</v>
      </c>
      <c r="F4796" s="259" t="s">
        <v>438</v>
      </c>
    </row>
    <row r="4797" spans="1:6" x14ac:dyDescent="0.25">
      <c r="A4797" s="259" t="s">
        <v>11169</v>
      </c>
      <c r="B4797" s="260">
        <v>111541</v>
      </c>
      <c r="C4797" s="261" t="s">
        <v>583</v>
      </c>
      <c r="D4797" s="262">
        <v>45658</v>
      </c>
      <c r="E4797" s="259" t="s">
        <v>898</v>
      </c>
      <c r="F4797" s="259" t="s">
        <v>438</v>
      </c>
    </row>
    <row r="4798" spans="1:6" x14ac:dyDescent="0.25">
      <c r="A4798" s="259" t="s">
        <v>11170</v>
      </c>
      <c r="B4798" s="260">
        <v>7128022004536</v>
      </c>
      <c r="C4798" s="261" t="s">
        <v>452</v>
      </c>
      <c r="D4798" s="262">
        <v>45853</v>
      </c>
      <c r="E4798" s="259" t="s">
        <v>898</v>
      </c>
      <c r="F4798" s="259" t="s">
        <v>438</v>
      </c>
    </row>
    <row r="4799" spans="1:6" x14ac:dyDescent="0.25">
      <c r="A4799" s="259" t="s">
        <v>11171</v>
      </c>
      <c r="B4799" s="260">
        <v>7789021035238</v>
      </c>
      <c r="C4799" s="261" t="s">
        <v>478</v>
      </c>
      <c r="D4799" s="262">
        <v>45901</v>
      </c>
      <c r="E4799" s="259" t="s">
        <v>898</v>
      </c>
      <c r="F4799" s="259" t="s">
        <v>438</v>
      </c>
    </row>
    <row r="4800" spans="1:6" x14ac:dyDescent="0.25">
      <c r="A4800" s="259" t="s">
        <v>11172</v>
      </c>
      <c r="B4800" s="260">
        <v>239074</v>
      </c>
      <c r="C4800" s="261" t="s">
        <v>529</v>
      </c>
      <c r="D4800" s="262">
        <v>45991</v>
      </c>
      <c r="E4800" s="259" t="s">
        <v>898</v>
      </c>
      <c r="F4800" s="259" t="s">
        <v>438</v>
      </c>
    </row>
    <row r="4801" spans="1:6" x14ac:dyDescent="0.25">
      <c r="A4801" s="259" t="s">
        <v>11173</v>
      </c>
      <c r="B4801" s="260">
        <v>797750</v>
      </c>
      <c r="C4801" s="261" t="s">
        <v>454</v>
      </c>
      <c r="D4801" s="262">
        <v>45658</v>
      </c>
      <c r="E4801" s="259" t="s">
        <v>898</v>
      </c>
      <c r="F4801" s="259" t="s">
        <v>438</v>
      </c>
    </row>
    <row r="4802" spans="1:6" x14ac:dyDescent="0.25">
      <c r="A4802" s="259" t="s">
        <v>11174</v>
      </c>
      <c r="B4802" s="260">
        <v>48296</v>
      </c>
      <c r="C4802" s="261" t="s">
        <v>844</v>
      </c>
      <c r="D4802" s="262">
        <v>45901</v>
      </c>
      <c r="E4802" s="259" t="s">
        <v>898</v>
      </c>
      <c r="F4802" s="259" t="s">
        <v>438</v>
      </c>
    </row>
    <row r="4803" spans="1:6" x14ac:dyDescent="0.25">
      <c r="A4803" s="259" t="s">
        <v>11175</v>
      </c>
      <c r="B4803" s="260">
        <v>78764</v>
      </c>
      <c r="C4803" s="261" t="s">
        <v>454</v>
      </c>
      <c r="D4803" s="262">
        <v>45674</v>
      </c>
      <c r="E4803" s="259" t="s">
        <v>898</v>
      </c>
      <c r="F4803" s="259" t="s">
        <v>438</v>
      </c>
    </row>
    <row r="4804" spans="1:6" x14ac:dyDescent="0.25">
      <c r="A4804" s="259" t="s">
        <v>11176</v>
      </c>
      <c r="B4804" s="260">
        <v>106922</v>
      </c>
      <c r="C4804" s="261" t="s">
        <v>583</v>
      </c>
      <c r="D4804" s="262">
        <v>45931</v>
      </c>
      <c r="E4804" s="259" t="s">
        <v>898</v>
      </c>
      <c r="F4804" s="259" t="s">
        <v>438</v>
      </c>
    </row>
    <row r="4805" spans="1:6" x14ac:dyDescent="0.25">
      <c r="A4805" s="259" t="s">
        <v>11177</v>
      </c>
      <c r="B4805" s="260">
        <v>4198839</v>
      </c>
      <c r="C4805" s="261" t="s">
        <v>468</v>
      </c>
      <c r="D4805" s="262">
        <v>45901</v>
      </c>
      <c r="E4805" s="259" t="s">
        <v>898</v>
      </c>
      <c r="F4805" s="259" t="s">
        <v>438</v>
      </c>
    </row>
    <row r="4806" spans="1:6" x14ac:dyDescent="0.25">
      <c r="A4806" s="259" t="s">
        <v>11178</v>
      </c>
      <c r="B4806" s="260">
        <v>234586</v>
      </c>
      <c r="C4806" s="261" t="s">
        <v>529</v>
      </c>
      <c r="D4806" s="262">
        <v>45901</v>
      </c>
      <c r="E4806" s="259" t="s">
        <v>898</v>
      </c>
      <c r="F4806" s="259" t="s">
        <v>438</v>
      </c>
    </row>
    <row r="4807" spans="1:6" x14ac:dyDescent="0.25">
      <c r="A4807" s="259" t="s">
        <v>11179</v>
      </c>
      <c r="B4807" s="260">
        <v>234749</v>
      </c>
      <c r="C4807" s="261" t="s">
        <v>529</v>
      </c>
      <c r="D4807" s="262">
        <v>45991</v>
      </c>
      <c r="E4807" s="259" t="s">
        <v>898</v>
      </c>
      <c r="F4807" s="259" t="s">
        <v>438</v>
      </c>
    </row>
    <row r="4808" spans="1:6" x14ac:dyDescent="0.25">
      <c r="A4808" s="259" t="s">
        <v>11180</v>
      </c>
      <c r="B4808" s="260">
        <v>92055</v>
      </c>
      <c r="C4808" s="261" t="s">
        <v>844</v>
      </c>
      <c r="D4808" s="262">
        <v>45658</v>
      </c>
      <c r="E4808" s="259" t="s">
        <v>898</v>
      </c>
      <c r="F4808" s="259" t="s">
        <v>438</v>
      </c>
    </row>
    <row r="4809" spans="1:6" x14ac:dyDescent="0.25">
      <c r="A4809" s="259" t="s">
        <v>11181</v>
      </c>
      <c r="B4809" s="260">
        <v>407991</v>
      </c>
      <c r="C4809" s="261" t="s">
        <v>454</v>
      </c>
      <c r="D4809" s="262">
        <v>45658</v>
      </c>
      <c r="E4809" s="259" t="s">
        <v>898</v>
      </c>
      <c r="F4809" s="259" t="s">
        <v>438</v>
      </c>
    </row>
    <row r="4810" spans="1:6" x14ac:dyDescent="0.25">
      <c r="A4810" s="259" t="s">
        <v>11182</v>
      </c>
      <c r="B4810" s="260">
        <v>483177</v>
      </c>
      <c r="C4810" s="261" t="s">
        <v>454</v>
      </c>
      <c r="D4810" s="262">
        <v>45658</v>
      </c>
      <c r="E4810" s="259" t="s">
        <v>898</v>
      </c>
      <c r="F4810" s="259" t="s">
        <v>438</v>
      </c>
    </row>
    <row r="4811" spans="1:6" x14ac:dyDescent="0.25">
      <c r="A4811" s="259" t="s">
        <v>11183</v>
      </c>
      <c r="B4811" s="260">
        <v>3780075</v>
      </c>
      <c r="C4811" s="261" t="s">
        <v>501</v>
      </c>
      <c r="D4811" s="262">
        <v>45658</v>
      </c>
      <c r="E4811" s="259" t="s">
        <v>898</v>
      </c>
      <c r="F4811" s="259" t="s">
        <v>438</v>
      </c>
    </row>
    <row r="4812" spans="1:6" x14ac:dyDescent="0.25">
      <c r="A4812" s="259" t="s">
        <v>11184</v>
      </c>
      <c r="B4812" s="260">
        <v>240797</v>
      </c>
      <c r="C4812" s="261" t="s">
        <v>529</v>
      </c>
      <c r="D4812" s="262">
        <v>45901</v>
      </c>
      <c r="E4812" s="259" t="s">
        <v>898</v>
      </c>
      <c r="F4812" s="259" t="s">
        <v>438</v>
      </c>
    </row>
    <row r="4813" spans="1:6" x14ac:dyDescent="0.25">
      <c r="A4813" s="259" t="s">
        <v>11185</v>
      </c>
      <c r="B4813" s="260">
        <v>64635</v>
      </c>
      <c r="C4813" s="261" t="s">
        <v>447</v>
      </c>
      <c r="D4813" s="262">
        <v>45658</v>
      </c>
      <c r="E4813" s="259" t="s">
        <v>898</v>
      </c>
      <c r="F4813" s="259" t="s">
        <v>438</v>
      </c>
    </row>
    <row r="4814" spans="1:6" x14ac:dyDescent="0.25">
      <c r="A4814" s="259" t="s">
        <v>11186</v>
      </c>
      <c r="B4814" s="260">
        <v>64980</v>
      </c>
      <c r="C4814" s="261" t="s">
        <v>439</v>
      </c>
      <c r="D4814" s="262">
        <v>45658</v>
      </c>
      <c r="E4814" s="259" t="s">
        <v>898</v>
      </c>
      <c r="F4814" s="259" t="s">
        <v>438</v>
      </c>
    </row>
    <row r="4815" spans="1:6" x14ac:dyDescent="0.25">
      <c r="A4815" s="259" t="s">
        <v>11187</v>
      </c>
      <c r="B4815" s="260">
        <v>60995</v>
      </c>
      <c r="C4815" s="261" t="s">
        <v>844</v>
      </c>
      <c r="D4815" s="262">
        <v>45901</v>
      </c>
      <c r="E4815" s="259" t="s">
        <v>898</v>
      </c>
      <c r="F4815" s="259" t="s">
        <v>438</v>
      </c>
    </row>
    <row r="4816" spans="1:6" x14ac:dyDescent="0.25">
      <c r="A4816" s="259" t="s">
        <v>11188</v>
      </c>
      <c r="B4816" s="260">
        <v>44258</v>
      </c>
      <c r="C4816" s="261" t="s">
        <v>479</v>
      </c>
      <c r="D4816" s="262">
        <v>45658</v>
      </c>
      <c r="E4816" s="259" t="s">
        <v>898</v>
      </c>
      <c r="F4816" s="259" t="s">
        <v>438</v>
      </c>
    </row>
    <row r="4817" spans="1:6" x14ac:dyDescent="0.25">
      <c r="A4817" s="259" t="s">
        <v>11189</v>
      </c>
      <c r="B4817" s="260">
        <v>234058</v>
      </c>
      <c r="C4817" s="261" t="s">
        <v>529</v>
      </c>
      <c r="D4817" s="262">
        <v>45931</v>
      </c>
      <c r="E4817" s="259" t="s">
        <v>898</v>
      </c>
      <c r="F4817" s="259" t="s">
        <v>438</v>
      </c>
    </row>
    <row r="4818" spans="1:6" x14ac:dyDescent="0.25">
      <c r="A4818" s="259" t="s">
        <v>11190</v>
      </c>
      <c r="B4818" s="260">
        <v>281212</v>
      </c>
      <c r="C4818" s="261" t="s">
        <v>454</v>
      </c>
      <c r="D4818" s="262">
        <v>45658</v>
      </c>
      <c r="E4818" s="259" t="s">
        <v>898</v>
      </c>
      <c r="F4818" s="259" t="s">
        <v>438</v>
      </c>
    </row>
    <row r="4819" spans="1:6" x14ac:dyDescent="0.25">
      <c r="A4819" s="259" t="s">
        <v>11191</v>
      </c>
      <c r="B4819" s="260">
        <v>283704</v>
      </c>
      <c r="C4819" s="261" t="s">
        <v>454</v>
      </c>
      <c r="D4819" s="262">
        <v>45717</v>
      </c>
      <c r="E4819" s="259" t="s">
        <v>898</v>
      </c>
      <c r="F4819" s="259" t="s">
        <v>438</v>
      </c>
    </row>
    <row r="4820" spans="1:6" x14ac:dyDescent="0.25">
      <c r="A4820" s="259" t="s">
        <v>11192</v>
      </c>
      <c r="B4820" s="260">
        <v>6003266</v>
      </c>
      <c r="C4820" s="261" t="s">
        <v>480</v>
      </c>
      <c r="D4820" s="262">
        <v>45809</v>
      </c>
      <c r="E4820" s="259" t="s">
        <v>898</v>
      </c>
      <c r="F4820" s="259" t="s">
        <v>438</v>
      </c>
    </row>
    <row r="4821" spans="1:6" x14ac:dyDescent="0.25">
      <c r="A4821" s="259" t="s">
        <v>11193</v>
      </c>
      <c r="B4821" s="260">
        <v>313781</v>
      </c>
      <c r="C4821" s="261" t="s">
        <v>454</v>
      </c>
      <c r="D4821" s="262">
        <v>45658</v>
      </c>
      <c r="E4821" s="259" t="s">
        <v>898</v>
      </c>
      <c r="F4821" s="259" t="s">
        <v>438</v>
      </c>
    </row>
    <row r="4822" spans="1:6" x14ac:dyDescent="0.25">
      <c r="A4822" s="259" t="s">
        <v>11194</v>
      </c>
      <c r="B4822" s="260">
        <v>492961</v>
      </c>
      <c r="C4822" s="261" t="s">
        <v>454</v>
      </c>
      <c r="D4822" s="262">
        <v>45658</v>
      </c>
      <c r="E4822" s="259" t="s">
        <v>898</v>
      </c>
      <c r="F4822" s="259" t="s">
        <v>438</v>
      </c>
    </row>
    <row r="4823" spans="1:6" x14ac:dyDescent="0.25">
      <c r="A4823" s="259" t="s">
        <v>11195</v>
      </c>
      <c r="B4823" s="260">
        <v>52969</v>
      </c>
      <c r="C4823" s="261" t="s">
        <v>844</v>
      </c>
      <c r="D4823" s="262">
        <v>45901</v>
      </c>
      <c r="E4823" s="259" t="s">
        <v>898</v>
      </c>
      <c r="F4823" s="259" t="s">
        <v>438</v>
      </c>
    </row>
    <row r="4824" spans="1:6" x14ac:dyDescent="0.25">
      <c r="A4824" s="259" t="s">
        <v>11196</v>
      </c>
      <c r="B4824" s="260">
        <v>7791019006519</v>
      </c>
      <c r="C4824" s="261" t="s">
        <v>478</v>
      </c>
      <c r="D4824" s="262">
        <v>45658</v>
      </c>
      <c r="E4824" s="259" t="s">
        <v>898</v>
      </c>
      <c r="F4824" s="259" t="s">
        <v>438</v>
      </c>
    </row>
    <row r="4825" spans="1:6" x14ac:dyDescent="0.25">
      <c r="A4825" s="259" t="s">
        <v>11197</v>
      </c>
      <c r="B4825" s="260">
        <v>50623</v>
      </c>
      <c r="C4825" s="261" t="s">
        <v>844</v>
      </c>
      <c r="D4825" s="262">
        <v>45901</v>
      </c>
      <c r="E4825" s="259" t="s">
        <v>898</v>
      </c>
      <c r="F4825" s="259" t="s">
        <v>438</v>
      </c>
    </row>
    <row r="4826" spans="1:6" x14ac:dyDescent="0.25">
      <c r="A4826" s="259" t="s">
        <v>11198</v>
      </c>
      <c r="B4826" s="260">
        <v>44707</v>
      </c>
      <c r="C4826" s="261" t="s">
        <v>479</v>
      </c>
      <c r="D4826" s="262">
        <v>45658</v>
      </c>
      <c r="E4826" s="259" t="s">
        <v>898</v>
      </c>
      <c r="F4826" s="259" t="s">
        <v>438</v>
      </c>
    </row>
    <row r="4827" spans="1:6" x14ac:dyDescent="0.25">
      <c r="A4827" s="259" t="s">
        <v>11199</v>
      </c>
      <c r="B4827" s="260">
        <v>7791021024025</v>
      </c>
      <c r="C4827" s="261" t="s">
        <v>478</v>
      </c>
      <c r="D4827" s="262">
        <v>45901</v>
      </c>
      <c r="E4827" s="259" t="s">
        <v>898</v>
      </c>
      <c r="F4827" s="259" t="s">
        <v>438</v>
      </c>
    </row>
    <row r="4828" spans="1:6" x14ac:dyDescent="0.25">
      <c r="A4828" s="259" t="s">
        <v>11200</v>
      </c>
      <c r="B4828" s="260">
        <v>240051</v>
      </c>
      <c r="C4828" s="261" t="s">
        <v>529</v>
      </c>
      <c r="D4828" s="262">
        <v>45901</v>
      </c>
      <c r="E4828" s="259" t="s">
        <v>898</v>
      </c>
      <c r="F4828" s="259" t="s">
        <v>438</v>
      </c>
    </row>
    <row r="4829" spans="1:6" x14ac:dyDescent="0.25">
      <c r="A4829" s="259" t="s">
        <v>11201</v>
      </c>
      <c r="B4829" s="260">
        <v>240491</v>
      </c>
      <c r="C4829" s="261" t="s">
        <v>529</v>
      </c>
      <c r="D4829" s="262">
        <v>45901</v>
      </c>
      <c r="E4829" s="259" t="s">
        <v>898</v>
      </c>
      <c r="F4829" s="259" t="s">
        <v>438</v>
      </c>
    </row>
    <row r="4830" spans="1:6" x14ac:dyDescent="0.25">
      <c r="A4830" s="259" t="s">
        <v>11202</v>
      </c>
      <c r="B4830" s="260">
        <v>4444</v>
      </c>
      <c r="C4830" s="261" t="s">
        <v>476</v>
      </c>
      <c r="D4830" s="262">
        <v>45658</v>
      </c>
      <c r="E4830" s="259" t="s">
        <v>898</v>
      </c>
      <c r="F4830" s="259" t="s">
        <v>438</v>
      </c>
    </row>
    <row r="4831" spans="1:6" x14ac:dyDescent="0.25">
      <c r="A4831" s="259" t="s">
        <v>11203</v>
      </c>
      <c r="B4831" s="260">
        <v>7129021006117</v>
      </c>
      <c r="C4831" s="261" t="s">
        <v>452</v>
      </c>
      <c r="D4831" s="262">
        <v>45870</v>
      </c>
      <c r="E4831" s="259" t="s">
        <v>898</v>
      </c>
      <c r="F4831" s="259" t="s">
        <v>438</v>
      </c>
    </row>
    <row r="4832" spans="1:6" x14ac:dyDescent="0.25">
      <c r="A4832" s="259" t="s">
        <v>11204</v>
      </c>
      <c r="B4832" s="260">
        <v>67931</v>
      </c>
      <c r="C4832" s="261" t="s">
        <v>844</v>
      </c>
      <c r="D4832" s="262">
        <v>45658</v>
      </c>
      <c r="E4832" s="259" t="s">
        <v>898</v>
      </c>
      <c r="F4832" s="259" t="s">
        <v>438</v>
      </c>
    </row>
    <row r="4833" spans="1:6" x14ac:dyDescent="0.25">
      <c r="A4833" s="259" t="s">
        <v>11205</v>
      </c>
      <c r="B4833" s="260">
        <v>65152</v>
      </c>
      <c r="C4833" s="261" t="s">
        <v>464</v>
      </c>
      <c r="D4833" s="262">
        <v>45658</v>
      </c>
      <c r="E4833" s="259" t="s">
        <v>898</v>
      </c>
      <c r="F4833" s="259" t="s">
        <v>438</v>
      </c>
    </row>
    <row r="4834" spans="1:6" x14ac:dyDescent="0.25">
      <c r="A4834" s="259" t="s">
        <v>11206</v>
      </c>
      <c r="B4834" s="260">
        <v>17598</v>
      </c>
      <c r="C4834" s="261" t="s">
        <v>844</v>
      </c>
      <c r="D4834" s="262">
        <v>45901</v>
      </c>
      <c r="E4834" s="259" t="s">
        <v>898</v>
      </c>
      <c r="F4834" s="259" t="s">
        <v>438</v>
      </c>
    </row>
    <row r="4835" spans="1:6" x14ac:dyDescent="0.25">
      <c r="A4835" s="259" t="s">
        <v>11207</v>
      </c>
      <c r="B4835" s="260">
        <v>7190210066502</v>
      </c>
      <c r="C4835" s="261" t="s">
        <v>452</v>
      </c>
      <c r="D4835" s="262">
        <v>45870</v>
      </c>
      <c r="E4835" s="259" t="s">
        <v>898</v>
      </c>
      <c r="F4835" s="259" t="s">
        <v>438</v>
      </c>
    </row>
    <row r="4836" spans="1:6" x14ac:dyDescent="0.25">
      <c r="A4836" s="259" t="s">
        <v>11208</v>
      </c>
      <c r="B4836" s="260">
        <v>239538</v>
      </c>
      <c r="C4836" s="261" t="s">
        <v>529</v>
      </c>
      <c r="D4836" s="262">
        <v>45931</v>
      </c>
      <c r="E4836" s="259" t="s">
        <v>898</v>
      </c>
      <c r="F4836" s="259" t="s">
        <v>438</v>
      </c>
    </row>
    <row r="4837" spans="1:6" x14ac:dyDescent="0.25">
      <c r="A4837" s="259" t="s">
        <v>11209</v>
      </c>
      <c r="B4837" s="260">
        <v>47347</v>
      </c>
      <c r="C4837" s="261" t="s">
        <v>479</v>
      </c>
      <c r="D4837" s="262">
        <v>45658</v>
      </c>
      <c r="E4837" s="259" t="s">
        <v>898</v>
      </c>
      <c r="F4837" s="259" t="s">
        <v>438</v>
      </c>
    </row>
    <row r="4838" spans="1:6" x14ac:dyDescent="0.25">
      <c r="A4838" s="259" t="s">
        <v>11210</v>
      </c>
      <c r="B4838" s="260">
        <v>30977</v>
      </c>
      <c r="C4838" s="261" t="s">
        <v>479</v>
      </c>
      <c r="D4838" s="262">
        <v>45658</v>
      </c>
      <c r="E4838" s="259" t="s">
        <v>898</v>
      </c>
      <c r="F4838" s="259" t="s">
        <v>438</v>
      </c>
    </row>
    <row r="4839" spans="1:6" x14ac:dyDescent="0.25">
      <c r="A4839" s="259" t="s">
        <v>11211</v>
      </c>
      <c r="B4839" s="260">
        <v>6022506</v>
      </c>
      <c r="C4839" s="261" t="s">
        <v>480</v>
      </c>
      <c r="D4839" s="262">
        <v>45901</v>
      </c>
      <c r="E4839" s="259" t="s">
        <v>898</v>
      </c>
      <c r="F4839" s="259" t="s">
        <v>438</v>
      </c>
    </row>
    <row r="4840" spans="1:6" x14ac:dyDescent="0.25">
      <c r="A4840" s="259" t="s">
        <v>11212</v>
      </c>
      <c r="B4840" s="260">
        <v>778902045944</v>
      </c>
      <c r="C4840" s="261" t="s">
        <v>478</v>
      </c>
      <c r="D4840" s="262">
        <v>45809</v>
      </c>
      <c r="E4840" s="259" t="s">
        <v>898</v>
      </c>
      <c r="F4840" s="259" t="s">
        <v>438</v>
      </c>
    </row>
    <row r="4841" spans="1:6" x14ac:dyDescent="0.25">
      <c r="A4841" s="259" t="s">
        <v>11213</v>
      </c>
      <c r="B4841" s="260">
        <v>316500</v>
      </c>
      <c r="C4841" s="261" t="s">
        <v>454</v>
      </c>
      <c r="D4841" s="262">
        <v>45809</v>
      </c>
      <c r="E4841" s="259" t="s">
        <v>898</v>
      </c>
      <c r="F4841" s="259" t="s">
        <v>438</v>
      </c>
    </row>
    <row r="4842" spans="1:6" x14ac:dyDescent="0.25">
      <c r="A4842" s="259" t="s">
        <v>11214</v>
      </c>
      <c r="B4842" s="260">
        <v>24501</v>
      </c>
      <c r="C4842" s="261" t="s">
        <v>844</v>
      </c>
      <c r="D4842" s="262">
        <v>45901</v>
      </c>
      <c r="E4842" s="259" t="s">
        <v>898</v>
      </c>
      <c r="F4842" s="259" t="s">
        <v>438</v>
      </c>
    </row>
    <row r="4843" spans="1:6" x14ac:dyDescent="0.25">
      <c r="A4843" s="259" t="s">
        <v>11215</v>
      </c>
      <c r="B4843" s="260">
        <v>6006329</v>
      </c>
      <c r="C4843" s="261" t="s">
        <v>480</v>
      </c>
      <c r="D4843" s="262">
        <v>45717</v>
      </c>
      <c r="E4843" s="259" t="s">
        <v>898</v>
      </c>
      <c r="F4843" s="259" t="s">
        <v>438</v>
      </c>
    </row>
    <row r="4844" spans="1:6" x14ac:dyDescent="0.25">
      <c r="A4844" s="259" t="s">
        <v>11216</v>
      </c>
      <c r="B4844" s="260">
        <v>234280</v>
      </c>
      <c r="C4844" s="261" t="s">
        <v>529</v>
      </c>
      <c r="D4844" s="262">
        <v>45931</v>
      </c>
      <c r="E4844" s="259" t="s">
        <v>898</v>
      </c>
      <c r="F4844" s="259" t="s">
        <v>438</v>
      </c>
    </row>
    <row r="4845" spans="1:6" x14ac:dyDescent="0.25">
      <c r="A4845" s="259" t="s">
        <v>11217</v>
      </c>
      <c r="B4845" s="260">
        <v>53234</v>
      </c>
      <c r="C4845" s="261" t="s">
        <v>844</v>
      </c>
      <c r="D4845" s="262">
        <v>45901</v>
      </c>
      <c r="E4845" s="259" t="s">
        <v>898</v>
      </c>
      <c r="F4845" s="259" t="s">
        <v>438</v>
      </c>
    </row>
    <row r="4846" spans="1:6" x14ac:dyDescent="0.25">
      <c r="A4846" s="259" t="s">
        <v>11218</v>
      </c>
      <c r="B4846" s="260">
        <v>207463</v>
      </c>
      <c r="C4846" s="261" t="s">
        <v>529</v>
      </c>
      <c r="D4846" s="262">
        <v>45901</v>
      </c>
      <c r="E4846" s="259" t="s">
        <v>898</v>
      </c>
      <c r="F4846" s="259" t="s">
        <v>438</v>
      </c>
    </row>
    <row r="4847" spans="1:6" x14ac:dyDescent="0.25">
      <c r="A4847" s="259" t="s">
        <v>11220</v>
      </c>
      <c r="B4847" s="260">
        <v>4515008</v>
      </c>
      <c r="C4847" s="261" t="s">
        <v>468</v>
      </c>
      <c r="D4847" s="262">
        <v>45809</v>
      </c>
      <c r="E4847" s="259" t="s">
        <v>898</v>
      </c>
      <c r="F4847" s="259" t="s">
        <v>438</v>
      </c>
    </row>
    <row r="4848" spans="1:6" x14ac:dyDescent="0.25">
      <c r="A4848" s="259" t="s">
        <v>11221</v>
      </c>
      <c r="B4848" s="260">
        <v>47718</v>
      </c>
      <c r="C4848" s="261" t="s">
        <v>844</v>
      </c>
      <c r="D4848" s="262">
        <v>45658</v>
      </c>
      <c r="E4848" s="259" t="s">
        <v>898</v>
      </c>
      <c r="F4848" s="259" t="s">
        <v>438</v>
      </c>
    </row>
    <row r="4849" spans="1:6" x14ac:dyDescent="0.25">
      <c r="A4849" s="259" t="s">
        <v>11222</v>
      </c>
      <c r="B4849" s="260">
        <v>81857</v>
      </c>
      <c r="C4849" s="261" t="s">
        <v>531</v>
      </c>
      <c r="D4849" s="262">
        <v>45658</v>
      </c>
      <c r="E4849" s="259" t="s">
        <v>898</v>
      </c>
      <c r="F4849" s="259" t="s">
        <v>438</v>
      </c>
    </row>
    <row r="4850" spans="1:6" x14ac:dyDescent="0.25">
      <c r="A4850" s="259" t="s">
        <v>11223</v>
      </c>
      <c r="B4850" s="260">
        <v>6533</v>
      </c>
      <c r="C4850" s="261" t="s">
        <v>844</v>
      </c>
      <c r="D4850" s="262">
        <v>45809</v>
      </c>
      <c r="E4850" s="259" t="s">
        <v>898</v>
      </c>
      <c r="F4850" s="259" t="s">
        <v>438</v>
      </c>
    </row>
    <row r="4851" spans="1:6" x14ac:dyDescent="0.25">
      <c r="A4851" s="259" t="s">
        <v>11224</v>
      </c>
      <c r="B4851" s="260">
        <v>218028</v>
      </c>
      <c r="C4851" s="261" t="s">
        <v>529</v>
      </c>
      <c r="D4851" s="262">
        <v>45901</v>
      </c>
      <c r="E4851" s="259" t="s">
        <v>898</v>
      </c>
      <c r="F4851" s="259" t="s">
        <v>438</v>
      </c>
    </row>
    <row r="4852" spans="1:6" x14ac:dyDescent="0.25">
      <c r="A4852" s="259" t="s">
        <v>11225</v>
      </c>
      <c r="B4852" s="260">
        <v>6005536</v>
      </c>
      <c r="C4852" s="261" t="s">
        <v>480</v>
      </c>
      <c r="D4852" s="262">
        <v>45809</v>
      </c>
      <c r="E4852" s="259" t="s">
        <v>898</v>
      </c>
      <c r="F4852" s="259" t="s">
        <v>438</v>
      </c>
    </row>
    <row r="4853" spans="1:6" x14ac:dyDescent="0.25">
      <c r="A4853" s="259" t="s">
        <v>11226</v>
      </c>
      <c r="B4853" s="260">
        <v>464506</v>
      </c>
      <c r="C4853" s="261" t="s">
        <v>454</v>
      </c>
      <c r="D4853" s="262">
        <v>45658</v>
      </c>
      <c r="E4853" s="259" t="s">
        <v>898</v>
      </c>
      <c r="F4853" s="259" t="s">
        <v>438</v>
      </c>
    </row>
    <row r="4854" spans="1:6" x14ac:dyDescent="0.25">
      <c r="A4854" s="259" t="s">
        <v>11227</v>
      </c>
      <c r="B4854" s="260">
        <v>223066</v>
      </c>
      <c r="C4854" s="261" t="s">
        <v>529</v>
      </c>
      <c r="D4854" s="262">
        <v>45931</v>
      </c>
      <c r="E4854" s="259" t="s">
        <v>898</v>
      </c>
      <c r="F4854" s="259" t="s">
        <v>438</v>
      </c>
    </row>
    <row r="4855" spans="1:6" x14ac:dyDescent="0.25">
      <c r="A4855" s="259" t="s">
        <v>11228</v>
      </c>
      <c r="B4855" s="260">
        <v>4199142</v>
      </c>
      <c r="C4855" s="261" t="s">
        <v>468</v>
      </c>
      <c r="D4855" s="262">
        <v>45901</v>
      </c>
      <c r="E4855" s="259" t="s">
        <v>898</v>
      </c>
      <c r="F4855" s="259" t="s">
        <v>438</v>
      </c>
    </row>
    <row r="4856" spans="1:6" x14ac:dyDescent="0.25">
      <c r="A4856" s="259" t="s">
        <v>11229</v>
      </c>
      <c r="B4856" s="260">
        <v>7000500</v>
      </c>
      <c r="C4856" s="261" t="s">
        <v>480</v>
      </c>
      <c r="D4856" s="262">
        <v>45901</v>
      </c>
      <c r="E4856" s="259" t="s">
        <v>898</v>
      </c>
      <c r="F4856" s="259" t="s">
        <v>438</v>
      </c>
    </row>
    <row r="4857" spans="1:6" x14ac:dyDescent="0.25">
      <c r="A4857" s="259" t="s">
        <v>11230</v>
      </c>
      <c r="B4857" s="260">
        <v>240293</v>
      </c>
      <c r="C4857" s="261" t="s">
        <v>529</v>
      </c>
      <c r="D4857" s="262">
        <v>45901</v>
      </c>
      <c r="E4857" s="259" t="s">
        <v>898</v>
      </c>
      <c r="F4857" s="259" t="s">
        <v>438</v>
      </c>
    </row>
    <row r="4858" spans="1:6" x14ac:dyDescent="0.25">
      <c r="A4858" s="259" t="s">
        <v>11231</v>
      </c>
      <c r="B4858" s="260">
        <v>223060</v>
      </c>
      <c r="C4858" s="261" t="s">
        <v>529</v>
      </c>
      <c r="D4858" s="262">
        <v>45658</v>
      </c>
      <c r="E4858" s="259" t="s">
        <v>898</v>
      </c>
      <c r="F4858" s="259" t="s">
        <v>438</v>
      </c>
    </row>
    <row r="4859" spans="1:6" x14ac:dyDescent="0.25">
      <c r="A4859" s="259" t="s">
        <v>11232</v>
      </c>
      <c r="B4859" s="260">
        <v>1919852</v>
      </c>
      <c r="C4859" s="261" t="s">
        <v>454</v>
      </c>
      <c r="D4859" s="262">
        <v>45658</v>
      </c>
      <c r="E4859" s="259" t="s">
        <v>898</v>
      </c>
      <c r="F4859" s="259" t="s">
        <v>438</v>
      </c>
    </row>
    <row r="4860" spans="1:6" x14ac:dyDescent="0.25">
      <c r="A4860" s="259" t="s">
        <v>11233</v>
      </c>
      <c r="B4860" s="260">
        <v>818974</v>
      </c>
      <c r="C4860" s="261" t="s">
        <v>441</v>
      </c>
      <c r="D4860" s="262">
        <v>45809</v>
      </c>
      <c r="E4860" s="259" t="s">
        <v>898</v>
      </c>
      <c r="F4860" s="259" t="s">
        <v>438</v>
      </c>
    </row>
    <row r="4861" spans="1:6" x14ac:dyDescent="0.25">
      <c r="A4861" s="259" t="s">
        <v>11234</v>
      </c>
      <c r="B4861" s="260">
        <v>51815</v>
      </c>
      <c r="C4861" s="261" t="s">
        <v>844</v>
      </c>
      <c r="D4861" s="262">
        <v>45931</v>
      </c>
      <c r="E4861" s="259" t="s">
        <v>898</v>
      </c>
      <c r="F4861" s="259" t="s">
        <v>438</v>
      </c>
    </row>
    <row r="4862" spans="1:6" x14ac:dyDescent="0.25">
      <c r="A4862" s="259" t="s">
        <v>11235</v>
      </c>
      <c r="B4862" s="260">
        <v>234084</v>
      </c>
      <c r="C4862" s="261" t="s">
        <v>529</v>
      </c>
      <c r="D4862" s="262">
        <v>45931</v>
      </c>
      <c r="E4862" s="259" t="s">
        <v>898</v>
      </c>
      <c r="F4862" s="259" t="s">
        <v>438</v>
      </c>
    </row>
    <row r="4863" spans="1:6" x14ac:dyDescent="0.25">
      <c r="A4863" s="259" t="s">
        <v>11236</v>
      </c>
      <c r="B4863" s="260">
        <v>7629</v>
      </c>
      <c r="C4863" s="261" t="s">
        <v>476</v>
      </c>
      <c r="D4863" s="262">
        <v>45717</v>
      </c>
      <c r="E4863" s="259" t="s">
        <v>898</v>
      </c>
      <c r="F4863" s="259" t="s">
        <v>438</v>
      </c>
    </row>
    <row r="4864" spans="1:6" x14ac:dyDescent="0.25">
      <c r="A4864" s="259" t="s">
        <v>11237</v>
      </c>
      <c r="B4864" s="260">
        <v>74441</v>
      </c>
      <c r="C4864" s="261" t="s">
        <v>844</v>
      </c>
      <c r="D4864" s="262">
        <v>45931</v>
      </c>
      <c r="E4864" s="259" t="s">
        <v>898</v>
      </c>
      <c r="F4864" s="259" t="s">
        <v>438</v>
      </c>
    </row>
    <row r="4865" spans="1:6" x14ac:dyDescent="0.25">
      <c r="A4865" s="259" t="s">
        <v>11238</v>
      </c>
      <c r="B4865" s="260">
        <v>7002667</v>
      </c>
      <c r="C4865" s="261" t="s">
        <v>480</v>
      </c>
      <c r="D4865" s="262">
        <v>45901</v>
      </c>
      <c r="E4865" s="259" t="s">
        <v>898</v>
      </c>
      <c r="F4865" s="259" t="s">
        <v>438</v>
      </c>
    </row>
    <row r="4866" spans="1:6" x14ac:dyDescent="0.25">
      <c r="A4866" s="259" t="s">
        <v>11239</v>
      </c>
      <c r="B4866" s="260">
        <v>240352</v>
      </c>
      <c r="C4866" s="261" t="s">
        <v>529</v>
      </c>
      <c r="D4866" s="262">
        <v>45992</v>
      </c>
      <c r="E4866" s="259" t="s">
        <v>898</v>
      </c>
      <c r="F4866" s="259" t="s">
        <v>438</v>
      </c>
    </row>
    <row r="4867" spans="1:6" x14ac:dyDescent="0.25">
      <c r="A4867" s="259" t="s">
        <v>11240</v>
      </c>
      <c r="B4867" s="260">
        <v>793827</v>
      </c>
      <c r="C4867" s="261" t="s">
        <v>454</v>
      </c>
      <c r="D4867" s="262">
        <v>45931</v>
      </c>
      <c r="E4867" s="259" t="s">
        <v>898</v>
      </c>
      <c r="F4867" s="259" t="s">
        <v>438</v>
      </c>
    </row>
    <row r="4868" spans="1:6" x14ac:dyDescent="0.25">
      <c r="A4868" s="259" t="s">
        <v>11241</v>
      </c>
      <c r="B4868" s="260">
        <v>7789024021641</v>
      </c>
      <c r="C4868" s="261" t="s">
        <v>478</v>
      </c>
      <c r="D4868" s="262">
        <v>45931</v>
      </c>
      <c r="E4868" s="259" t="s">
        <v>898</v>
      </c>
      <c r="F4868" s="259" t="s">
        <v>438</v>
      </c>
    </row>
    <row r="4869" spans="1:6" x14ac:dyDescent="0.25">
      <c r="A4869" s="259" t="s">
        <v>11242</v>
      </c>
      <c r="B4869" s="260">
        <v>88651</v>
      </c>
      <c r="C4869" s="261" t="s">
        <v>464</v>
      </c>
      <c r="D4869" s="262">
        <v>45901</v>
      </c>
      <c r="E4869" s="259" t="s">
        <v>898</v>
      </c>
      <c r="F4869" s="259" t="s">
        <v>438</v>
      </c>
    </row>
    <row r="4870" spans="1:6" x14ac:dyDescent="0.25">
      <c r="A4870" s="259" t="s">
        <v>11243</v>
      </c>
      <c r="B4870" s="260" t="s">
        <v>17960</v>
      </c>
      <c r="C4870" s="261" t="s">
        <v>501</v>
      </c>
      <c r="D4870" s="262">
        <v>45658</v>
      </c>
      <c r="E4870" s="259" t="s">
        <v>898</v>
      </c>
      <c r="F4870" s="259" t="s">
        <v>438</v>
      </c>
    </row>
    <row r="4871" spans="1:6" x14ac:dyDescent="0.25">
      <c r="A4871" s="259" t="s">
        <v>11244</v>
      </c>
      <c r="B4871" s="260">
        <v>483097</v>
      </c>
      <c r="C4871" s="261" t="s">
        <v>454</v>
      </c>
      <c r="D4871" s="262">
        <v>45717</v>
      </c>
      <c r="E4871" s="259" t="s">
        <v>898</v>
      </c>
      <c r="F4871" s="259" t="s">
        <v>438</v>
      </c>
    </row>
    <row r="4872" spans="1:6" x14ac:dyDescent="0.25">
      <c r="A4872" s="259" t="s">
        <v>11245</v>
      </c>
      <c r="B4872" s="260">
        <v>4941189</v>
      </c>
      <c r="C4872" s="261" t="s">
        <v>468</v>
      </c>
      <c r="D4872" s="262">
        <v>45901</v>
      </c>
      <c r="E4872" s="259" t="s">
        <v>898</v>
      </c>
      <c r="F4872" s="259" t="s">
        <v>438</v>
      </c>
    </row>
    <row r="4873" spans="1:6" x14ac:dyDescent="0.25">
      <c r="A4873" s="259" t="s">
        <v>11246</v>
      </c>
      <c r="B4873" s="260">
        <v>33446</v>
      </c>
      <c r="C4873" s="261" t="s">
        <v>844</v>
      </c>
      <c r="D4873" s="262">
        <v>45901</v>
      </c>
      <c r="E4873" s="259" t="s">
        <v>898</v>
      </c>
      <c r="F4873" s="259" t="s">
        <v>438</v>
      </c>
    </row>
    <row r="4874" spans="1:6" x14ac:dyDescent="0.25">
      <c r="A4874" s="259" t="s">
        <v>11247</v>
      </c>
      <c r="B4874" s="260">
        <v>5006279</v>
      </c>
      <c r="C4874" s="261" t="s">
        <v>480</v>
      </c>
      <c r="D4874" s="262">
        <v>45809</v>
      </c>
      <c r="E4874" s="259" t="s">
        <v>898</v>
      </c>
      <c r="F4874" s="259" t="s">
        <v>438</v>
      </c>
    </row>
    <row r="4875" spans="1:6" x14ac:dyDescent="0.25">
      <c r="A4875" s="259" t="s">
        <v>11248</v>
      </c>
      <c r="B4875" s="260">
        <v>524329</v>
      </c>
      <c r="C4875" s="261" t="s">
        <v>454</v>
      </c>
      <c r="D4875" s="262">
        <v>45809</v>
      </c>
      <c r="E4875" s="259" t="s">
        <v>898</v>
      </c>
      <c r="F4875" s="259" t="s">
        <v>438</v>
      </c>
    </row>
    <row r="4876" spans="1:6" x14ac:dyDescent="0.25">
      <c r="A4876" s="259" t="s">
        <v>11249</v>
      </c>
      <c r="B4876" s="260">
        <v>2650</v>
      </c>
      <c r="C4876" s="261" t="s">
        <v>844</v>
      </c>
      <c r="D4876" s="262">
        <v>45809</v>
      </c>
      <c r="E4876" s="259" t="s">
        <v>898</v>
      </c>
      <c r="F4876" s="259" t="s">
        <v>438</v>
      </c>
    </row>
    <row r="4877" spans="1:6" x14ac:dyDescent="0.25">
      <c r="A4877" s="259" t="s">
        <v>11250</v>
      </c>
      <c r="B4877" s="260">
        <v>5004935</v>
      </c>
      <c r="C4877" s="261" t="s">
        <v>480</v>
      </c>
      <c r="D4877" s="262">
        <v>45809</v>
      </c>
      <c r="E4877" s="259" t="s">
        <v>898</v>
      </c>
      <c r="F4877" s="259" t="s">
        <v>438</v>
      </c>
    </row>
    <row r="4878" spans="1:6" x14ac:dyDescent="0.25">
      <c r="A4878" s="259" t="s">
        <v>11251</v>
      </c>
      <c r="B4878" s="260">
        <v>302063</v>
      </c>
      <c r="C4878" s="261" t="s">
        <v>454</v>
      </c>
      <c r="D4878" s="262">
        <v>45809</v>
      </c>
      <c r="E4878" s="259" t="s">
        <v>898</v>
      </c>
      <c r="F4878" s="259" t="s">
        <v>438</v>
      </c>
    </row>
    <row r="4879" spans="1:6" x14ac:dyDescent="0.25">
      <c r="A4879" s="259" t="s">
        <v>11252</v>
      </c>
      <c r="B4879" s="260">
        <v>239539</v>
      </c>
      <c r="C4879" s="261" t="s">
        <v>529</v>
      </c>
      <c r="D4879" s="262">
        <v>45991</v>
      </c>
      <c r="E4879" s="259" t="s">
        <v>898</v>
      </c>
      <c r="F4879" s="259" t="s">
        <v>438</v>
      </c>
    </row>
    <row r="4880" spans="1:6" x14ac:dyDescent="0.25">
      <c r="A4880" s="259" t="s">
        <v>11253</v>
      </c>
      <c r="B4880" s="260">
        <v>77694</v>
      </c>
      <c r="C4880" s="261" t="s">
        <v>844</v>
      </c>
      <c r="D4880" s="262">
        <v>45717</v>
      </c>
      <c r="E4880" s="259" t="s">
        <v>898</v>
      </c>
      <c r="F4880" s="259" t="s">
        <v>438</v>
      </c>
    </row>
    <row r="4881" spans="1:6" x14ac:dyDescent="0.25">
      <c r="A4881" s="259" t="s">
        <v>11254</v>
      </c>
      <c r="B4881" s="260">
        <v>95806</v>
      </c>
      <c r="C4881" s="261" t="s">
        <v>583</v>
      </c>
      <c r="D4881" s="262">
        <v>45992</v>
      </c>
      <c r="E4881" s="259" t="s">
        <v>898</v>
      </c>
      <c r="F4881" s="259" t="s">
        <v>438</v>
      </c>
    </row>
    <row r="4882" spans="1:6" x14ac:dyDescent="0.25">
      <c r="A4882" s="259" t="s">
        <v>11255</v>
      </c>
      <c r="B4882" s="260">
        <v>51055</v>
      </c>
      <c r="C4882" s="261" t="s">
        <v>844</v>
      </c>
      <c r="D4882" s="262">
        <v>45901</v>
      </c>
      <c r="E4882" s="259" t="s">
        <v>898</v>
      </c>
      <c r="F4882" s="259" t="s">
        <v>438</v>
      </c>
    </row>
    <row r="4883" spans="1:6" x14ac:dyDescent="0.25">
      <c r="A4883" s="259" t="s">
        <v>11256</v>
      </c>
      <c r="B4883" s="260">
        <v>419390409</v>
      </c>
      <c r="C4883" s="261" t="s">
        <v>501</v>
      </c>
      <c r="D4883" s="262">
        <v>45658</v>
      </c>
      <c r="E4883" s="259" t="s">
        <v>898</v>
      </c>
      <c r="F4883" s="259" t="s">
        <v>438</v>
      </c>
    </row>
    <row r="4884" spans="1:6" x14ac:dyDescent="0.25">
      <c r="A4884" s="259" t="s">
        <v>11257</v>
      </c>
      <c r="B4884" s="260">
        <v>51535</v>
      </c>
      <c r="C4884" s="261" t="s">
        <v>844</v>
      </c>
      <c r="D4884" s="262">
        <v>45901</v>
      </c>
      <c r="E4884" s="259" t="s">
        <v>898</v>
      </c>
      <c r="F4884" s="259" t="s">
        <v>438</v>
      </c>
    </row>
    <row r="4885" spans="1:6" x14ac:dyDescent="0.25">
      <c r="A4885" s="259" t="s">
        <v>11258</v>
      </c>
      <c r="B4885" s="260">
        <v>7789018054506</v>
      </c>
      <c r="C4885" s="261" t="s">
        <v>478</v>
      </c>
      <c r="D4885" s="262">
        <v>45658</v>
      </c>
      <c r="E4885" s="259" t="s">
        <v>898</v>
      </c>
      <c r="F4885" s="259" t="s">
        <v>438</v>
      </c>
    </row>
    <row r="4886" spans="1:6" x14ac:dyDescent="0.25">
      <c r="A4886" s="259" t="s">
        <v>11259</v>
      </c>
      <c r="B4886" s="260">
        <v>483040</v>
      </c>
      <c r="C4886" s="261" t="s">
        <v>454</v>
      </c>
      <c r="D4886" s="262">
        <v>45658</v>
      </c>
      <c r="E4886" s="259" t="s">
        <v>898</v>
      </c>
      <c r="F4886" s="259" t="s">
        <v>438</v>
      </c>
    </row>
    <row r="4887" spans="1:6" x14ac:dyDescent="0.25">
      <c r="A4887" s="259" t="s">
        <v>11260</v>
      </c>
      <c r="B4887" s="260">
        <v>240411</v>
      </c>
      <c r="C4887" s="261" t="s">
        <v>529</v>
      </c>
      <c r="D4887" s="262">
        <v>45992</v>
      </c>
      <c r="E4887" s="259" t="s">
        <v>898</v>
      </c>
      <c r="F4887" s="259" t="s">
        <v>438</v>
      </c>
    </row>
    <row r="4888" spans="1:6" x14ac:dyDescent="0.25">
      <c r="A4888" s="259" t="s">
        <v>11261</v>
      </c>
      <c r="B4888" s="260">
        <v>35828</v>
      </c>
      <c r="C4888" s="261" t="s">
        <v>844</v>
      </c>
      <c r="D4888" s="262">
        <v>45901</v>
      </c>
      <c r="E4888" s="259" t="s">
        <v>898</v>
      </c>
      <c r="F4888" s="259" t="s">
        <v>438</v>
      </c>
    </row>
    <row r="4889" spans="1:6" x14ac:dyDescent="0.25">
      <c r="A4889" s="259" t="s">
        <v>11262</v>
      </c>
      <c r="B4889" s="260">
        <v>52289</v>
      </c>
      <c r="C4889" s="261" t="s">
        <v>844</v>
      </c>
      <c r="D4889" s="262">
        <v>45901</v>
      </c>
      <c r="E4889" s="259" t="s">
        <v>898</v>
      </c>
      <c r="F4889" s="259" t="s">
        <v>438</v>
      </c>
    </row>
    <row r="4890" spans="1:6" x14ac:dyDescent="0.25">
      <c r="A4890" s="259" t="s">
        <v>11263</v>
      </c>
      <c r="B4890" s="260">
        <v>6025616</v>
      </c>
      <c r="C4890" s="261" t="s">
        <v>508</v>
      </c>
      <c r="D4890" s="262">
        <v>45717</v>
      </c>
      <c r="E4890" s="259" t="s">
        <v>898</v>
      </c>
      <c r="F4890" s="259" t="s">
        <v>438</v>
      </c>
    </row>
    <row r="4891" spans="1:6" x14ac:dyDescent="0.25">
      <c r="A4891" s="259" t="s">
        <v>11264</v>
      </c>
      <c r="B4891" s="260">
        <v>52474</v>
      </c>
      <c r="C4891" s="261" t="s">
        <v>6416</v>
      </c>
      <c r="D4891" s="262">
        <v>45658</v>
      </c>
      <c r="E4891" s="259" t="s">
        <v>898</v>
      </c>
      <c r="F4891" s="259" t="s">
        <v>438</v>
      </c>
    </row>
    <row r="4892" spans="1:6" x14ac:dyDescent="0.25">
      <c r="A4892" s="259" t="s">
        <v>11265</v>
      </c>
      <c r="B4892" s="260">
        <v>483124</v>
      </c>
      <c r="C4892" s="261" t="s">
        <v>454</v>
      </c>
      <c r="D4892" s="262">
        <v>45658</v>
      </c>
      <c r="E4892" s="259" t="s">
        <v>898</v>
      </c>
      <c r="F4892" s="259" t="s">
        <v>438</v>
      </c>
    </row>
    <row r="4893" spans="1:6" x14ac:dyDescent="0.25">
      <c r="A4893" s="259" t="s">
        <v>11266</v>
      </c>
      <c r="B4893" s="260">
        <v>49014</v>
      </c>
      <c r="C4893" s="261" t="s">
        <v>479</v>
      </c>
      <c r="D4893" s="262">
        <v>45658</v>
      </c>
      <c r="E4893" s="259" t="s">
        <v>898</v>
      </c>
      <c r="F4893" s="259" t="s">
        <v>438</v>
      </c>
    </row>
    <row r="4894" spans="1:6" x14ac:dyDescent="0.25">
      <c r="A4894" s="259" t="s">
        <v>11267</v>
      </c>
      <c r="B4894" s="260">
        <v>65477</v>
      </c>
      <c r="C4894" s="261" t="s">
        <v>844</v>
      </c>
      <c r="D4894" s="262">
        <v>45658</v>
      </c>
      <c r="E4894" s="259" t="s">
        <v>898</v>
      </c>
      <c r="F4894" s="259" t="s">
        <v>438</v>
      </c>
    </row>
    <row r="4895" spans="1:6" x14ac:dyDescent="0.25">
      <c r="A4895" s="259" t="s">
        <v>11268</v>
      </c>
      <c r="B4895" s="260">
        <v>281222</v>
      </c>
      <c r="C4895" s="261" t="s">
        <v>454</v>
      </c>
      <c r="D4895" s="262">
        <v>45717</v>
      </c>
      <c r="E4895" s="259" t="s">
        <v>898</v>
      </c>
      <c r="F4895" s="259" t="s">
        <v>438</v>
      </c>
    </row>
    <row r="4896" spans="1:6" x14ac:dyDescent="0.25">
      <c r="A4896" s="259" t="s">
        <v>11269</v>
      </c>
      <c r="B4896" s="260">
        <v>217592</v>
      </c>
      <c r="C4896" s="261" t="s">
        <v>529</v>
      </c>
      <c r="D4896" s="262">
        <v>45901</v>
      </c>
      <c r="E4896" s="259" t="s">
        <v>898</v>
      </c>
      <c r="F4896" s="259" t="s">
        <v>438</v>
      </c>
    </row>
    <row r="4897" spans="1:6" x14ac:dyDescent="0.25">
      <c r="A4897" s="259" t="s">
        <v>11270</v>
      </c>
      <c r="B4897" s="260">
        <v>8921032409</v>
      </c>
      <c r="C4897" s="261" t="s">
        <v>478</v>
      </c>
      <c r="D4897" s="262">
        <v>45717</v>
      </c>
      <c r="E4897" s="259" t="s">
        <v>898</v>
      </c>
      <c r="F4897" s="259" t="s">
        <v>438</v>
      </c>
    </row>
    <row r="4898" spans="1:6" x14ac:dyDescent="0.25">
      <c r="A4898" s="259" t="s">
        <v>11271</v>
      </c>
      <c r="B4898" s="260">
        <v>88555</v>
      </c>
      <c r="C4898" s="261" t="s">
        <v>447</v>
      </c>
      <c r="D4898" s="262">
        <v>45809</v>
      </c>
      <c r="E4898" s="259" t="s">
        <v>898</v>
      </c>
      <c r="F4898" s="259" t="s">
        <v>438</v>
      </c>
    </row>
    <row r="4899" spans="1:6" x14ac:dyDescent="0.25">
      <c r="A4899" s="259" t="s">
        <v>11272</v>
      </c>
      <c r="B4899" s="260">
        <v>6025337</v>
      </c>
      <c r="C4899" s="261" t="s">
        <v>480</v>
      </c>
      <c r="D4899" s="262">
        <v>45839</v>
      </c>
      <c r="E4899" s="259" t="s">
        <v>898</v>
      </c>
      <c r="F4899" s="259" t="s">
        <v>438</v>
      </c>
    </row>
    <row r="4900" spans="1:6" x14ac:dyDescent="0.25">
      <c r="A4900" s="259" t="s">
        <v>11273</v>
      </c>
      <c r="B4900" s="260">
        <v>6025376</v>
      </c>
      <c r="C4900" s="261" t="s">
        <v>480</v>
      </c>
      <c r="D4900" s="262">
        <v>45839</v>
      </c>
      <c r="E4900" s="259" t="s">
        <v>898</v>
      </c>
      <c r="F4900" s="259" t="s">
        <v>438</v>
      </c>
    </row>
    <row r="4901" spans="1:6" x14ac:dyDescent="0.25">
      <c r="A4901" s="259" t="s">
        <v>11274</v>
      </c>
      <c r="B4901" s="260">
        <v>4199710</v>
      </c>
      <c r="C4901" s="261" t="s">
        <v>468</v>
      </c>
      <c r="D4901" s="262">
        <v>45717</v>
      </c>
      <c r="E4901" s="259" t="s">
        <v>898</v>
      </c>
      <c r="F4901" s="259" t="s">
        <v>438</v>
      </c>
    </row>
    <row r="4902" spans="1:6" x14ac:dyDescent="0.25">
      <c r="A4902" s="259" t="s">
        <v>11275</v>
      </c>
      <c r="B4902" s="260">
        <v>49908</v>
      </c>
      <c r="C4902" s="261" t="s">
        <v>479</v>
      </c>
      <c r="D4902" s="262">
        <v>45658</v>
      </c>
      <c r="E4902" s="259" t="s">
        <v>898</v>
      </c>
      <c r="F4902" s="259" t="s">
        <v>438</v>
      </c>
    </row>
    <row r="4903" spans="1:6" x14ac:dyDescent="0.25">
      <c r="A4903" s="259" t="s">
        <v>11276</v>
      </c>
      <c r="B4903" s="260">
        <v>30083</v>
      </c>
      <c r="C4903" s="261" t="s">
        <v>479</v>
      </c>
      <c r="D4903" s="262">
        <v>45658</v>
      </c>
      <c r="E4903" s="259" t="s">
        <v>898</v>
      </c>
      <c r="F4903" s="259" t="s">
        <v>438</v>
      </c>
    </row>
    <row r="4904" spans="1:6" x14ac:dyDescent="0.25">
      <c r="A4904" s="259" t="s">
        <v>11277</v>
      </c>
      <c r="B4904" s="260">
        <v>20116</v>
      </c>
      <c r="C4904" s="261" t="s">
        <v>439</v>
      </c>
      <c r="D4904" s="262">
        <v>45658</v>
      </c>
      <c r="E4904" s="259" t="s">
        <v>898</v>
      </c>
      <c r="F4904" s="259" t="s">
        <v>438</v>
      </c>
    </row>
    <row r="4905" spans="1:6" x14ac:dyDescent="0.25">
      <c r="A4905" s="259" t="s">
        <v>11278</v>
      </c>
      <c r="B4905" s="260">
        <v>526601</v>
      </c>
      <c r="C4905" s="261" t="s">
        <v>454</v>
      </c>
      <c r="D4905" s="262">
        <v>45658</v>
      </c>
      <c r="E4905" s="259" t="s">
        <v>898</v>
      </c>
      <c r="F4905" s="259" t="s">
        <v>438</v>
      </c>
    </row>
    <row r="4906" spans="1:6" x14ac:dyDescent="0.25">
      <c r="A4906" s="259" t="s">
        <v>11279</v>
      </c>
      <c r="B4906" s="260" t="s">
        <v>17961</v>
      </c>
      <c r="C4906" s="261" t="s">
        <v>844</v>
      </c>
      <c r="D4906" s="262">
        <v>45901</v>
      </c>
      <c r="E4906" s="259" t="s">
        <v>898</v>
      </c>
      <c r="F4906" s="259" t="s">
        <v>438</v>
      </c>
    </row>
    <row r="4907" spans="1:6" x14ac:dyDescent="0.25">
      <c r="A4907" s="259" t="s">
        <v>11280</v>
      </c>
      <c r="B4907" s="260">
        <v>66718</v>
      </c>
      <c r="C4907" s="261" t="s">
        <v>844</v>
      </c>
      <c r="D4907" s="262">
        <v>45901</v>
      </c>
      <c r="E4907" s="259" t="s">
        <v>898</v>
      </c>
      <c r="F4907" s="259" t="s">
        <v>438</v>
      </c>
    </row>
    <row r="4908" spans="1:6" x14ac:dyDescent="0.25">
      <c r="A4908" s="259" t="s">
        <v>11281</v>
      </c>
      <c r="B4908" s="260">
        <v>21216</v>
      </c>
      <c r="C4908" s="261" t="s">
        <v>844</v>
      </c>
      <c r="D4908" s="262">
        <v>45658</v>
      </c>
      <c r="E4908" s="259" t="s">
        <v>898</v>
      </c>
      <c r="F4908" s="259" t="s">
        <v>438</v>
      </c>
    </row>
    <row r="4909" spans="1:6" x14ac:dyDescent="0.25">
      <c r="A4909" s="259" t="s">
        <v>11282</v>
      </c>
      <c r="B4909" s="260">
        <v>497449</v>
      </c>
      <c r="C4909" s="261" t="s">
        <v>454</v>
      </c>
      <c r="D4909" s="262">
        <v>45658</v>
      </c>
      <c r="E4909" s="259" t="s">
        <v>898</v>
      </c>
      <c r="F4909" s="259" t="s">
        <v>438</v>
      </c>
    </row>
    <row r="4910" spans="1:6" x14ac:dyDescent="0.25">
      <c r="A4910" s="259" t="s">
        <v>11283</v>
      </c>
      <c r="B4910" s="260">
        <v>215244</v>
      </c>
      <c r="C4910" s="261" t="s">
        <v>529</v>
      </c>
      <c r="D4910" s="262">
        <v>45931</v>
      </c>
      <c r="E4910" s="259" t="s">
        <v>898</v>
      </c>
      <c r="F4910" s="259" t="s">
        <v>438</v>
      </c>
    </row>
    <row r="4911" spans="1:6" x14ac:dyDescent="0.25">
      <c r="A4911" s="259" t="s">
        <v>11284</v>
      </c>
      <c r="B4911" s="260">
        <v>6005535</v>
      </c>
      <c r="C4911" s="261" t="s">
        <v>480</v>
      </c>
      <c r="D4911" s="262">
        <v>45809</v>
      </c>
      <c r="E4911" s="259" t="s">
        <v>898</v>
      </c>
      <c r="F4911" s="259" t="s">
        <v>438</v>
      </c>
    </row>
    <row r="4912" spans="1:6" x14ac:dyDescent="0.25">
      <c r="A4912" s="259" t="s">
        <v>11285</v>
      </c>
      <c r="B4912" s="260">
        <v>6022783</v>
      </c>
      <c r="C4912" s="261" t="s">
        <v>480</v>
      </c>
      <c r="D4912" s="262">
        <v>45717</v>
      </c>
      <c r="E4912" s="259" t="s">
        <v>898</v>
      </c>
      <c r="F4912" s="259" t="s">
        <v>438</v>
      </c>
    </row>
    <row r="4913" spans="1:6" x14ac:dyDescent="0.25">
      <c r="A4913" s="259" t="s">
        <v>11286</v>
      </c>
      <c r="B4913" s="260">
        <v>5821</v>
      </c>
      <c r="C4913" s="261" t="s">
        <v>844</v>
      </c>
      <c r="D4913" s="262">
        <v>45901</v>
      </c>
      <c r="E4913" s="259" t="s">
        <v>898</v>
      </c>
      <c r="F4913" s="259" t="s">
        <v>438</v>
      </c>
    </row>
    <row r="4914" spans="1:6" x14ac:dyDescent="0.25">
      <c r="A4914" s="259" t="s">
        <v>11287</v>
      </c>
      <c r="B4914" s="260">
        <v>5001727</v>
      </c>
      <c r="C4914" s="261" t="s">
        <v>480</v>
      </c>
      <c r="D4914" s="262">
        <v>45901</v>
      </c>
      <c r="E4914" s="259" t="s">
        <v>898</v>
      </c>
      <c r="F4914" s="259" t="s">
        <v>438</v>
      </c>
    </row>
    <row r="4915" spans="1:6" x14ac:dyDescent="0.25">
      <c r="A4915" s="259" t="s">
        <v>11288</v>
      </c>
      <c r="B4915" s="260">
        <v>31131</v>
      </c>
      <c r="C4915" s="261" t="s">
        <v>439</v>
      </c>
      <c r="D4915" s="262">
        <v>45658</v>
      </c>
      <c r="E4915" s="259" t="s">
        <v>898</v>
      </c>
      <c r="F4915" s="259" t="s">
        <v>438</v>
      </c>
    </row>
    <row r="4916" spans="1:6" x14ac:dyDescent="0.25">
      <c r="A4916" s="259" t="s">
        <v>11289</v>
      </c>
      <c r="B4916" s="260">
        <v>1860</v>
      </c>
      <c r="C4916" s="261" t="s">
        <v>844</v>
      </c>
      <c r="D4916" s="262">
        <v>45658</v>
      </c>
      <c r="E4916" s="259" t="s">
        <v>898</v>
      </c>
      <c r="F4916" s="259" t="s">
        <v>438</v>
      </c>
    </row>
    <row r="4917" spans="1:6" x14ac:dyDescent="0.25">
      <c r="A4917" s="259" t="s">
        <v>11290</v>
      </c>
      <c r="B4917" s="260">
        <v>59112</v>
      </c>
      <c r="C4917" s="261" t="s">
        <v>844</v>
      </c>
      <c r="D4917" s="262">
        <v>45992</v>
      </c>
      <c r="E4917" s="259" t="s">
        <v>898</v>
      </c>
      <c r="F4917" s="259" t="s">
        <v>438</v>
      </c>
    </row>
    <row r="4918" spans="1:6" x14ac:dyDescent="0.25">
      <c r="A4918" s="259" t="s">
        <v>11291</v>
      </c>
      <c r="B4918" s="260">
        <v>65019</v>
      </c>
      <c r="C4918" s="261" t="s">
        <v>447</v>
      </c>
      <c r="D4918" s="262">
        <v>45658</v>
      </c>
      <c r="E4918" s="259" t="s">
        <v>898</v>
      </c>
      <c r="F4918" s="259" t="s">
        <v>438</v>
      </c>
    </row>
    <row r="4919" spans="1:6" x14ac:dyDescent="0.25">
      <c r="A4919" s="259" t="s">
        <v>11292</v>
      </c>
      <c r="B4919" s="260">
        <v>522754</v>
      </c>
      <c r="C4919" s="261" t="s">
        <v>454</v>
      </c>
      <c r="D4919" s="262">
        <v>45658</v>
      </c>
      <c r="E4919" s="259" t="s">
        <v>898</v>
      </c>
      <c r="F4919" s="259" t="s">
        <v>438</v>
      </c>
    </row>
    <row r="4920" spans="1:6" x14ac:dyDescent="0.25">
      <c r="A4920" s="259" t="s">
        <v>11293</v>
      </c>
      <c r="B4920" s="260">
        <v>6004923</v>
      </c>
      <c r="C4920" s="261" t="s">
        <v>17372</v>
      </c>
      <c r="D4920" s="262">
        <v>45931</v>
      </c>
      <c r="E4920" s="259" t="s">
        <v>898</v>
      </c>
      <c r="F4920" s="259" t="s">
        <v>438</v>
      </c>
    </row>
    <row r="4921" spans="1:6" x14ac:dyDescent="0.25">
      <c r="A4921" s="259" t="s">
        <v>11294</v>
      </c>
      <c r="B4921" s="260">
        <v>562628</v>
      </c>
      <c r="C4921" s="261" t="s">
        <v>454</v>
      </c>
      <c r="D4921" s="262">
        <v>45901</v>
      </c>
      <c r="E4921" s="259" t="s">
        <v>898</v>
      </c>
      <c r="F4921" s="259" t="s">
        <v>438</v>
      </c>
    </row>
    <row r="4922" spans="1:6" x14ac:dyDescent="0.25">
      <c r="A4922" s="259" t="s">
        <v>11295</v>
      </c>
      <c r="B4922" s="260">
        <v>6664</v>
      </c>
      <c r="C4922" s="261" t="s">
        <v>844</v>
      </c>
      <c r="D4922" s="262">
        <v>45717</v>
      </c>
      <c r="E4922" s="259" t="s">
        <v>898</v>
      </c>
      <c r="F4922" s="259" t="s">
        <v>438</v>
      </c>
    </row>
    <row r="4923" spans="1:6" x14ac:dyDescent="0.25">
      <c r="A4923" s="259" t="s">
        <v>11296</v>
      </c>
      <c r="B4923" s="260">
        <v>25924</v>
      </c>
      <c r="C4923" s="261" t="s">
        <v>844</v>
      </c>
      <c r="D4923" s="262">
        <v>45658</v>
      </c>
      <c r="E4923" s="259" t="s">
        <v>898</v>
      </c>
      <c r="F4923" s="259" t="s">
        <v>438</v>
      </c>
    </row>
    <row r="4924" spans="1:6" x14ac:dyDescent="0.25">
      <c r="A4924" s="259" t="s">
        <v>11297</v>
      </c>
      <c r="B4924" s="260">
        <v>493500</v>
      </c>
      <c r="C4924" s="261" t="s">
        <v>454</v>
      </c>
      <c r="D4924" s="262">
        <v>45658</v>
      </c>
      <c r="E4924" s="259" t="s">
        <v>898</v>
      </c>
      <c r="F4924" s="259" t="s">
        <v>438</v>
      </c>
    </row>
    <row r="4925" spans="1:6" x14ac:dyDescent="0.25">
      <c r="A4925" s="259" t="s">
        <v>11298</v>
      </c>
      <c r="B4925" s="260">
        <v>2560</v>
      </c>
      <c r="C4925" s="261" t="s">
        <v>844</v>
      </c>
      <c r="D4925" s="262">
        <v>45717</v>
      </c>
      <c r="E4925" s="259" t="s">
        <v>898</v>
      </c>
      <c r="F4925" s="259" t="s">
        <v>438</v>
      </c>
    </row>
    <row r="4926" spans="1:6" x14ac:dyDescent="0.25">
      <c r="A4926" s="259" t="s">
        <v>11299</v>
      </c>
      <c r="B4926" s="260">
        <v>107683</v>
      </c>
      <c r="C4926" s="261" t="s">
        <v>583</v>
      </c>
      <c r="D4926" s="262">
        <v>45931</v>
      </c>
      <c r="E4926" s="259" t="s">
        <v>898</v>
      </c>
      <c r="F4926" s="259" t="s">
        <v>438</v>
      </c>
    </row>
    <row r="4927" spans="1:6" x14ac:dyDescent="0.25">
      <c r="A4927" s="259" t="s">
        <v>11300</v>
      </c>
      <c r="B4927" s="260">
        <v>3351</v>
      </c>
      <c r="C4927" s="261" t="s">
        <v>844</v>
      </c>
      <c r="D4927" s="262">
        <v>45717</v>
      </c>
      <c r="E4927" s="259" t="s">
        <v>898</v>
      </c>
      <c r="F4927" s="259" t="s">
        <v>438</v>
      </c>
    </row>
    <row r="4928" spans="1:6" x14ac:dyDescent="0.25">
      <c r="A4928" s="259" t="s">
        <v>11301</v>
      </c>
      <c r="B4928" s="260">
        <v>64443</v>
      </c>
      <c r="C4928" s="261" t="s">
        <v>447</v>
      </c>
      <c r="D4928" s="262">
        <v>45809</v>
      </c>
      <c r="E4928" s="259" t="s">
        <v>898</v>
      </c>
      <c r="F4928" s="259" t="s">
        <v>438</v>
      </c>
    </row>
    <row r="4929" spans="1:6" x14ac:dyDescent="0.25">
      <c r="A4929" s="259" t="s">
        <v>9667</v>
      </c>
      <c r="B4929" s="260">
        <v>55178</v>
      </c>
      <c r="C4929" s="261" t="s">
        <v>844</v>
      </c>
      <c r="D4929" s="262">
        <v>45901</v>
      </c>
      <c r="E4929" s="259" t="s">
        <v>898</v>
      </c>
      <c r="F4929" s="259" t="s">
        <v>438</v>
      </c>
    </row>
    <row r="4930" spans="1:6" x14ac:dyDescent="0.25">
      <c r="A4930" s="259" t="s">
        <v>11303</v>
      </c>
      <c r="B4930" s="260">
        <v>573812</v>
      </c>
      <c r="C4930" s="261" t="s">
        <v>454</v>
      </c>
      <c r="D4930" s="262">
        <v>45658</v>
      </c>
      <c r="E4930" s="259" t="s">
        <v>898</v>
      </c>
      <c r="F4930" s="259" t="s">
        <v>438</v>
      </c>
    </row>
    <row r="4931" spans="1:6" x14ac:dyDescent="0.25">
      <c r="A4931" s="259" t="s">
        <v>11304</v>
      </c>
      <c r="B4931" s="260">
        <v>234557</v>
      </c>
      <c r="C4931" s="261" t="s">
        <v>529</v>
      </c>
      <c r="D4931" s="262">
        <v>45992</v>
      </c>
      <c r="E4931" s="259" t="s">
        <v>898</v>
      </c>
      <c r="F4931" s="259" t="s">
        <v>438</v>
      </c>
    </row>
    <row r="4932" spans="1:6" x14ac:dyDescent="0.25">
      <c r="A4932" s="259" t="s">
        <v>11305</v>
      </c>
      <c r="B4932" s="260">
        <v>279820</v>
      </c>
      <c r="C4932" s="261" t="s">
        <v>454</v>
      </c>
      <c r="D4932" s="262">
        <v>45809</v>
      </c>
      <c r="E4932" s="259" t="s">
        <v>898</v>
      </c>
      <c r="F4932" s="259" t="s">
        <v>438</v>
      </c>
    </row>
    <row r="4933" spans="1:6" x14ac:dyDescent="0.25">
      <c r="A4933" s="259" t="s">
        <v>11306</v>
      </c>
      <c r="B4933" s="260">
        <v>60488</v>
      </c>
      <c r="C4933" s="261" t="s">
        <v>844</v>
      </c>
      <c r="D4933" s="262">
        <v>45658</v>
      </c>
      <c r="E4933" s="259" t="s">
        <v>898</v>
      </c>
      <c r="F4933" s="259" t="s">
        <v>438</v>
      </c>
    </row>
    <row r="4934" spans="1:6" x14ac:dyDescent="0.25">
      <c r="A4934" s="259" t="s">
        <v>11307</v>
      </c>
      <c r="B4934" s="260">
        <v>3793734</v>
      </c>
      <c r="C4934" s="261" t="s">
        <v>468</v>
      </c>
      <c r="D4934" s="262">
        <v>45717</v>
      </c>
      <c r="E4934" s="259" t="s">
        <v>898</v>
      </c>
      <c r="F4934" s="259" t="s">
        <v>438</v>
      </c>
    </row>
    <row r="4935" spans="1:6" x14ac:dyDescent="0.25">
      <c r="A4935" s="259" t="s">
        <v>11308</v>
      </c>
      <c r="B4935" s="260">
        <v>2771</v>
      </c>
      <c r="C4935" s="261" t="s">
        <v>844</v>
      </c>
      <c r="D4935" s="262">
        <v>45717</v>
      </c>
      <c r="E4935" s="259" t="s">
        <v>898</v>
      </c>
      <c r="F4935" s="259" t="s">
        <v>438</v>
      </c>
    </row>
    <row r="4936" spans="1:6" x14ac:dyDescent="0.25">
      <c r="A4936" s="259" t="s">
        <v>11310</v>
      </c>
      <c r="B4936" s="260">
        <v>108017681</v>
      </c>
      <c r="C4936" s="261" t="s">
        <v>846</v>
      </c>
      <c r="D4936" s="262">
        <v>45658</v>
      </c>
      <c r="E4936" s="259" t="s">
        <v>898</v>
      </c>
      <c r="F4936" s="259" t="s">
        <v>438</v>
      </c>
    </row>
    <row r="4937" spans="1:6" x14ac:dyDescent="0.25">
      <c r="A4937" s="259" t="s">
        <v>11311</v>
      </c>
      <c r="B4937" s="260">
        <v>78294</v>
      </c>
      <c r="C4937" s="261" t="s">
        <v>844</v>
      </c>
      <c r="D4937" s="262">
        <v>45901</v>
      </c>
      <c r="E4937" s="259" t="s">
        <v>898</v>
      </c>
      <c r="F4937" s="259" t="s">
        <v>438</v>
      </c>
    </row>
    <row r="4938" spans="1:6" x14ac:dyDescent="0.25">
      <c r="A4938" s="259" t="s">
        <v>11312</v>
      </c>
      <c r="B4938" s="260">
        <v>43033</v>
      </c>
      <c r="C4938" s="261" t="s">
        <v>479</v>
      </c>
      <c r="D4938" s="262">
        <v>45658</v>
      </c>
      <c r="E4938" s="259" t="s">
        <v>898</v>
      </c>
      <c r="F4938" s="259" t="s">
        <v>438</v>
      </c>
    </row>
    <row r="4939" spans="1:6" x14ac:dyDescent="0.25">
      <c r="A4939" s="259" t="s">
        <v>11313</v>
      </c>
      <c r="B4939" s="260">
        <v>43055</v>
      </c>
      <c r="C4939" s="261" t="s">
        <v>479</v>
      </c>
      <c r="D4939" s="262">
        <v>45658</v>
      </c>
      <c r="E4939" s="259" t="s">
        <v>898</v>
      </c>
      <c r="F4939" s="259" t="s">
        <v>438</v>
      </c>
    </row>
    <row r="4940" spans="1:6" x14ac:dyDescent="0.25">
      <c r="A4940" s="259" t="s">
        <v>11314</v>
      </c>
      <c r="B4940" s="260">
        <v>1757073</v>
      </c>
      <c r="C4940" s="261" t="s">
        <v>583</v>
      </c>
      <c r="D4940" s="262">
        <v>45658</v>
      </c>
      <c r="E4940" s="259" t="s">
        <v>898</v>
      </c>
      <c r="F4940" s="259" t="s">
        <v>438</v>
      </c>
    </row>
    <row r="4941" spans="1:6" x14ac:dyDescent="0.25">
      <c r="A4941" s="259" t="s">
        <v>11315</v>
      </c>
      <c r="B4941" s="260">
        <v>40744</v>
      </c>
      <c r="C4941" s="261" t="s">
        <v>479</v>
      </c>
      <c r="D4941" s="262">
        <v>45658</v>
      </c>
      <c r="E4941" s="259" t="s">
        <v>898</v>
      </c>
      <c r="F4941" s="259" t="s">
        <v>438</v>
      </c>
    </row>
    <row r="4942" spans="1:6" x14ac:dyDescent="0.25">
      <c r="A4942" s="259" t="s">
        <v>11316</v>
      </c>
      <c r="B4942" s="260">
        <v>34361</v>
      </c>
      <c r="C4942" s="261" t="s">
        <v>6416</v>
      </c>
      <c r="D4942" s="262">
        <v>45748</v>
      </c>
      <c r="E4942" s="259" t="s">
        <v>898</v>
      </c>
      <c r="F4942" s="259" t="s">
        <v>438</v>
      </c>
    </row>
    <row r="4943" spans="1:6" x14ac:dyDescent="0.25">
      <c r="A4943" s="259" t="s">
        <v>13311</v>
      </c>
      <c r="B4943" s="260">
        <v>55649</v>
      </c>
      <c r="C4943" s="261" t="s">
        <v>844</v>
      </c>
      <c r="D4943" s="262">
        <v>45658</v>
      </c>
      <c r="E4943" s="259" t="s">
        <v>898</v>
      </c>
      <c r="F4943" s="259" t="s">
        <v>438</v>
      </c>
    </row>
    <row r="4944" spans="1:6" x14ac:dyDescent="0.25">
      <c r="A4944" s="259" t="s">
        <v>11318</v>
      </c>
      <c r="B4944" s="260">
        <v>40712</v>
      </c>
      <c r="C4944" s="261" t="s">
        <v>479</v>
      </c>
      <c r="D4944" s="262">
        <v>45658</v>
      </c>
      <c r="E4944" s="259" t="s">
        <v>898</v>
      </c>
      <c r="F4944" s="259" t="s">
        <v>438</v>
      </c>
    </row>
    <row r="4945" spans="1:6" x14ac:dyDescent="0.25">
      <c r="A4945" s="259" t="s">
        <v>11319</v>
      </c>
      <c r="B4945" s="260">
        <v>81418</v>
      </c>
      <c r="C4945" s="261" t="s">
        <v>844</v>
      </c>
      <c r="D4945" s="262">
        <v>45658</v>
      </c>
      <c r="E4945" s="259" t="s">
        <v>898</v>
      </c>
      <c r="F4945" s="259" t="s">
        <v>438</v>
      </c>
    </row>
    <row r="4946" spans="1:6" x14ac:dyDescent="0.25">
      <c r="A4946" s="259" t="s">
        <v>11320</v>
      </c>
      <c r="B4946" s="260">
        <v>128936</v>
      </c>
      <c r="C4946" s="261" t="s">
        <v>447</v>
      </c>
      <c r="D4946" s="262">
        <v>45901</v>
      </c>
      <c r="E4946" s="259" t="s">
        <v>898</v>
      </c>
      <c r="F4946" s="259" t="s">
        <v>438</v>
      </c>
    </row>
    <row r="4947" spans="1:6" x14ac:dyDescent="0.25">
      <c r="A4947" s="259" t="s">
        <v>11321</v>
      </c>
      <c r="B4947" s="260">
        <v>40725</v>
      </c>
      <c r="C4947" s="261" t="s">
        <v>479</v>
      </c>
      <c r="D4947" s="262">
        <v>45658</v>
      </c>
      <c r="E4947" s="259" t="s">
        <v>898</v>
      </c>
      <c r="F4947" s="259" t="s">
        <v>438</v>
      </c>
    </row>
    <row r="4948" spans="1:6" x14ac:dyDescent="0.25">
      <c r="A4948" s="259" t="s">
        <v>11322</v>
      </c>
      <c r="B4948" s="260">
        <v>4501998</v>
      </c>
      <c r="C4948" s="261" t="s">
        <v>468</v>
      </c>
      <c r="D4948" s="262">
        <v>45658</v>
      </c>
      <c r="E4948" s="259" t="s">
        <v>898</v>
      </c>
      <c r="F4948" s="259" t="s">
        <v>438</v>
      </c>
    </row>
    <row r="4949" spans="1:6" x14ac:dyDescent="0.25">
      <c r="A4949" s="259" t="s">
        <v>11323</v>
      </c>
      <c r="B4949" s="260">
        <v>215232</v>
      </c>
      <c r="C4949" s="261" t="s">
        <v>529</v>
      </c>
      <c r="D4949" s="262">
        <v>45972</v>
      </c>
      <c r="E4949" s="259" t="s">
        <v>898</v>
      </c>
      <c r="F4949" s="259" t="s">
        <v>438</v>
      </c>
    </row>
    <row r="4950" spans="1:6" x14ac:dyDescent="0.25">
      <c r="A4950" s="259" t="s">
        <v>11324</v>
      </c>
      <c r="B4950" s="260">
        <v>59557</v>
      </c>
      <c r="C4950" s="261" t="s">
        <v>844</v>
      </c>
      <c r="D4950" s="262">
        <v>45658</v>
      </c>
      <c r="E4950" s="259" t="s">
        <v>898</v>
      </c>
      <c r="F4950" s="259" t="s">
        <v>438</v>
      </c>
    </row>
    <row r="4951" spans="1:6" x14ac:dyDescent="0.25">
      <c r="A4951" s="259" t="s">
        <v>11325</v>
      </c>
      <c r="B4951" s="260" t="s">
        <v>17476</v>
      </c>
      <c r="C4951" s="261" t="s">
        <v>17366</v>
      </c>
      <c r="D4951" s="262">
        <v>45658</v>
      </c>
      <c r="E4951" s="259" t="s">
        <v>898</v>
      </c>
      <c r="F4951" s="259" t="s">
        <v>438</v>
      </c>
    </row>
    <row r="4952" spans="1:6" x14ac:dyDescent="0.25">
      <c r="A4952" s="259" t="s">
        <v>11326</v>
      </c>
      <c r="B4952" s="260">
        <v>4505887</v>
      </c>
      <c r="C4952" s="261" t="s">
        <v>468</v>
      </c>
      <c r="D4952" s="262">
        <v>45931</v>
      </c>
      <c r="E4952" s="259" t="s">
        <v>898</v>
      </c>
      <c r="F4952" s="259" t="s">
        <v>438</v>
      </c>
    </row>
    <row r="4953" spans="1:6" x14ac:dyDescent="0.25">
      <c r="A4953" s="259" t="s">
        <v>11327</v>
      </c>
      <c r="B4953" s="260">
        <v>212654</v>
      </c>
      <c r="C4953" s="261" t="s">
        <v>529</v>
      </c>
      <c r="D4953" s="262">
        <v>45901</v>
      </c>
      <c r="E4953" s="259" t="s">
        <v>898</v>
      </c>
      <c r="F4953" s="259" t="s">
        <v>438</v>
      </c>
    </row>
    <row r="4954" spans="1:6" x14ac:dyDescent="0.25">
      <c r="A4954" s="259" t="s">
        <v>11328</v>
      </c>
      <c r="B4954" s="260">
        <v>240366</v>
      </c>
      <c r="C4954" s="261" t="s">
        <v>529</v>
      </c>
      <c r="D4954" s="262">
        <v>45901</v>
      </c>
      <c r="E4954" s="259" t="s">
        <v>898</v>
      </c>
      <c r="F4954" s="259" t="s">
        <v>438</v>
      </c>
    </row>
    <row r="4955" spans="1:6" x14ac:dyDescent="0.25">
      <c r="A4955" s="259" t="s">
        <v>11329</v>
      </c>
      <c r="B4955" s="260">
        <v>5237562</v>
      </c>
      <c r="C4955" s="261" t="s">
        <v>468</v>
      </c>
      <c r="D4955" s="262">
        <v>45901</v>
      </c>
      <c r="E4955" s="259" t="s">
        <v>898</v>
      </c>
      <c r="F4955" s="259" t="s">
        <v>438</v>
      </c>
    </row>
    <row r="4956" spans="1:6" x14ac:dyDescent="0.25">
      <c r="A4956" s="259" t="s">
        <v>11331</v>
      </c>
      <c r="B4956" s="260">
        <v>240334</v>
      </c>
      <c r="C4956" s="261" t="s">
        <v>529</v>
      </c>
      <c r="D4956" s="262">
        <v>45901</v>
      </c>
      <c r="E4956" s="259" t="s">
        <v>898</v>
      </c>
      <c r="F4956" s="259" t="s">
        <v>438</v>
      </c>
    </row>
    <row r="4957" spans="1:6" x14ac:dyDescent="0.25">
      <c r="A4957" s="259" t="s">
        <v>11332</v>
      </c>
      <c r="B4957" s="260">
        <v>240270</v>
      </c>
      <c r="C4957" s="261" t="s">
        <v>529</v>
      </c>
      <c r="D4957" s="262">
        <v>45931</v>
      </c>
      <c r="E4957" s="259" t="s">
        <v>898</v>
      </c>
      <c r="F4957" s="259" t="s">
        <v>438</v>
      </c>
    </row>
    <row r="4958" spans="1:6" x14ac:dyDescent="0.25">
      <c r="A4958" s="259" t="s">
        <v>11333</v>
      </c>
      <c r="B4958" s="260">
        <v>240693</v>
      </c>
      <c r="C4958" s="261" t="s">
        <v>529</v>
      </c>
      <c r="D4958" s="262">
        <v>45931</v>
      </c>
      <c r="E4958" s="259" t="s">
        <v>898</v>
      </c>
      <c r="F4958" s="259" t="s">
        <v>438</v>
      </c>
    </row>
    <row r="4959" spans="1:6" x14ac:dyDescent="0.25">
      <c r="A4959" s="259" t="s">
        <v>11334</v>
      </c>
      <c r="B4959" s="260">
        <v>239329</v>
      </c>
      <c r="C4959" s="261" t="s">
        <v>529</v>
      </c>
      <c r="D4959" s="262">
        <v>45931</v>
      </c>
      <c r="E4959" s="259" t="s">
        <v>898</v>
      </c>
      <c r="F4959" s="259" t="s">
        <v>438</v>
      </c>
    </row>
    <row r="4960" spans="1:6" x14ac:dyDescent="0.25">
      <c r="A4960" s="259" t="s">
        <v>11335</v>
      </c>
      <c r="B4960" s="260">
        <v>240233</v>
      </c>
      <c r="C4960" s="261" t="s">
        <v>529</v>
      </c>
      <c r="D4960" s="262">
        <v>45931</v>
      </c>
      <c r="E4960" s="259" t="s">
        <v>898</v>
      </c>
      <c r="F4960" s="259" t="s">
        <v>438</v>
      </c>
    </row>
    <row r="4961" spans="1:6" x14ac:dyDescent="0.25">
      <c r="A4961" s="259" t="s">
        <v>11336</v>
      </c>
      <c r="B4961" s="260">
        <v>234442</v>
      </c>
      <c r="C4961" s="261" t="s">
        <v>529</v>
      </c>
      <c r="D4961" s="262">
        <v>45931</v>
      </c>
      <c r="E4961" s="259" t="s">
        <v>898</v>
      </c>
      <c r="F4961" s="259" t="s">
        <v>438</v>
      </c>
    </row>
    <row r="4962" spans="1:6" x14ac:dyDescent="0.25">
      <c r="A4962" s="259" t="s">
        <v>11337</v>
      </c>
      <c r="B4962" s="260">
        <v>240392</v>
      </c>
      <c r="C4962" s="261" t="s">
        <v>529</v>
      </c>
      <c r="D4962" s="262">
        <v>45931</v>
      </c>
      <c r="E4962" s="259" t="s">
        <v>898</v>
      </c>
      <c r="F4962" s="259" t="s">
        <v>438</v>
      </c>
    </row>
    <row r="4963" spans="1:6" x14ac:dyDescent="0.25">
      <c r="A4963" s="259" t="s">
        <v>11338</v>
      </c>
      <c r="B4963" s="260">
        <v>234446</v>
      </c>
      <c r="C4963" s="261" t="s">
        <v>529</v>
      </c>
      <c r="D4963" s="262">
        <v>45901</v>
      </c>
      <c r="E4963" s="259" t="s">
        <v>898</v>
      </c>
      <c r="F4963" s="259" t="s">
        <v>438</v>
      </c>
    </row>
    <row r="4964" spans="1:6" x14ac:dyDescent="0.25">
      <c r="A4964" s="259" t="s">
        <v>11339</v>
      </c>
      <c r="B4964" s="260">
        <v>234493</v>
      </c>
      <c r="C4964" s="261" t="s">
        <v>529</v>
      </c>
      <c r="D4964" s="262">
        <v>45991</v>
      </c>
      <c r="E4964" s="259" t="s">
        <v>898</v>
      </c>
      <c r="F4964" s="259" t="s">
        <v>438</v>
      </c>
    </row>
    <row r="4965" spans="1:6" x14ac:dyDescent="0.25">
      <c r="A4965" s="259" t="s">
        <v>11340</v>
      </c>
      <c r="B4965" s="260">
        <v>240119</v>
      </c>
      <c r="C4965" s="261" t="s">
        <v>529</v>
      </c>
      <c r="D4965" s="262">
        <v>45991</v>
      </c>
      <c r="E4965" s="259" t="s">
        <v>898</v>
      </c>
      <c r="F4965" s="259" t="s">
        <v>438</v>
      </c>
    </row>
    <row r="4966" spans="1:6" x14ac:dyDescent="0.25">
      <c r="A4966" s="259" t="s">
        <v>11341</v>
      </c>
      <c r="B4966" s="260">
        <v>225655</v>
      </c>
      <c r="C4966" s="261" t="s">
        <v>529</v>
      </c>
      <c r="D4966" s="262">
        <v>45658</v>
      </c>
      <c r="E4966" s="259" t="s">
        <v>898</v>
      </c>
      <c r="F4966" s="259" t="s">
        <v>438</v>
      </c>
    </row>
    <row r="4967" spans="1:6" x14ac:dyDescent="0.25">
      <c r="A4967" s="259" t="s">
        <v>11342</v>
      </c>
      <c r="B4967" s="260">
        <v>234479</v>
      </c>
      <c r="C4967" s="261" t="s">
        <v>529</v>
      </c>
      <c r="D4967" s="262">
        <v>45931</v>
      </c>
      <c r="E4967" s="259" t="s">
        <v>898</v>
      </c>
      <c r="F4967" s="259" t="s">
        <v>438</v>
      </c>
    </row>
    <row r="4968" spans="1:6" x14ac:dyDescent="0.25">
      <c r="A4968" s="259" t="s">
        <v>11343</v>
      </c>
      <c r="B4968" s="260">
        <v>233668</v>
      </c>
      <c r="C4968" s="261" t="s">
        <v>529</v>
      </c>
      <c r="D4968" s="262">
        <v>45901</v>
      </c>
      <c r="E4968" s="259" t="s">
        <v>898</v>
      </c>
      <c r="F4968" s="259" t="s">
        <v>438</v>
      </c>
    </row>
    <row r="4969" spans="1:6" x14ac:dyDescent="0.25">
      <c r="A4969" s="259" t="s">
        <v>11344</v>
      </c>
      <c r="B4969" s="260">
        <v>233645</v>
      </c>
      <c r="C4969" s="261" t="s">
        <v>529</v>
      </c>
      <c r="D4969" s="262">
        <v>45931</v>
      </c>
      <c r="E4969" s="259" t="s">
        <v>898</v>
      </c>
      <c r="F4969" s="259" t="s">
        <v>438</v>
      </c>
    </row>
    <row r="4970" spans="1:6" x14ac:dyDescent="0.25">
      <c r="A4970" s="259" t="s">
        <v>11345</v>
      </c>
      <c r="B4970" s="260">
        <v>233667</v>
      </c>
      <c r="C4970" s="261" t="s">
        <v>529</v>
      </c>
      <c r="D4970" s="262">
        <v>45931</v>
      </c>
      <c r="E4970" s="259" t="s">
        <v>898</v>
      </c>
      <c r="F4970" s="259" t="s">
        <v>438</v>
      </c>
    </row>
    <row r="4971" spans="1:6" x14ac:dyDescent="0.25">
      <c r="A4971" s="259" t="s">
        <v>11346</v>
      </c>
      <c r="B4971" s="260">
        <v>240437</v>
      </c>
      <c r="C4971" s="261" t="s">
        <v>529</v>
      </c>
      <c r="D4971" s="262">
        <v>45901</v>
      </c>
      <c r="E4971" s="259" t="s">
        <v>898</v>
      </c>
      <c r="F4971" s="259" t="s">
        <v>438</v>
      </c>
    </row>
    <row r="4972" spans="1:6" x14ac:dyDescent="0.25">
      <c r="A4972" s="259" t="s">
        <v>11347</v>
      </c>
      <c r="B4972" s="260">
        <v>224762</v>
      </c>
      <c r="C4972" s="261" t="s">
        <v>529</v>
      </c>
      <c r="D4972" s="262">
        <v>45972</v>
      </c>
      <c r="E4972" s="259" t="s">
        <v>898</v>
      </c>
      <c r="F4972" s="259" t="s">
        <v>438</v>
      </c>
    </row>
    <row r="4973" spans="1:6" x14ac:dyDescent="0.25">
      <c r="A4973" s="259" t="s">
        <v>11348</v>
      </c>
      <c r="B4973" s="260">
        <v>206601</v>
      </c>
      <c r="C4973" s="261" t="s">
        <v>529</v>
      </c>
      <c r="D4973" s="262">
        <v>45901</v>
      </c>
      <c r="E4973" s="259" t="s">
        <v>898</v>
      </c>
      <c r="F4973" s="259" t="s">
        <v>438</v>
      </c>
    </row>
    <row r="4974" spans="1:6" x14ac:dyDescent="0.25">
      <c r="A4974" s="259" t="s">
        <v>11349</v>
      </c>
      <c r="B4974" s="260">
        <v>234854</v>
      </c>
      <c r="C4974" s="261" t="s">
        <v>529</v>
      </c>
      <c r="D4974" s="262">
        <v>45658</v>
      </c>
      <c r="E4974" s="259" t="s">
        <v>898</v>
      </c>
      <c r="F4974" s="259" t="s">
        <v>438</v>
      </c>
    </row>
    <row r="4975" spans="1:6" x14ac:dyDescent="0.25">
      <c r="A4975" s="259" t="s">
        <v>11350</v>
      </c>
      <c r="B4975" s="260">
        <v>225732</v>
      </c>
      <c r="C4975" s="261" t="s">
        <v>529</v>
      </c>
      <c r="D4975" s="262">
        <v>45992</v>
      </c>
      <c r="E4975" s="259" t="s">
        <v>898</v>
      </c>
      <c r="F4975" s="259" t="s">
        <v>438</v>
      </c>
    </row>
    <row r="4976" spans="1:6" x14ac:dyDescent="0.25">
      <c r="A4976" s="259" t="s">
        <v>11351</v>
      </c>
      <c r="B4976" s="260">
        <v>34452</v>
      </c>
      <c r="C4976" s="261" t="s">
        <v>583</v>
      </c>
      <c r="D4976" s="262">
        <v>45658</v>
      </c>
      <c r="E4976" s="259" t="s">
        <v>898</v>
      </c>
      <c r="F4976" s="259" t="s">
        <v>438</v>
      </c>
    </row>
    <row r="4977" spans="1:6" x14ac:dyDescent="0.25">
      <c r="A4977" s="259" t="s">
        <v>11352</v>
      </c>
      <c r="B4977" s="260">
        <v>36036</v>
      </c>
      <c r="C4977" s="261" t="s">
        <v>6416</v>
      </c>
      <c r="D4977" s="262">
        <v>45658</v>
      </c>
      <c r="E4977" s="259" t="s">
        <v>898</v>
      </c>
      <c r="F4977" s="259" t="s">
        <v>438</v>
      </c>
    </row>
    <row r="4978" spans="1:6" x14ac:dyDescent="0.25">
      <c r="A4978" s="259" t="s">
        <v>11353</v>
      </c>
      <c r="B4978" s="260" t="s">
        <v>17962</v>
      </c>
      <c r="C4978" s="261" t="s">
        <v>479</v>
      </c>
      <c r="D4978" s="262">
        <v>45658</v>
      </c>
      <c r="E4978" s="259" t="s">
        <v>898</v>
      </c>
      <c r="F4978" s="259" t="s">
        <v>438</v>
      </c>
    </row>
    <row r="4979" spans="1:6" x14ac:dyDescent="0.25">
      <c r="A4979" s="259" t="s">
        <v>11354</v>
      </c>
      <c r="B4979" s="260">
        <v>359180</v>
      </c>
      <c r="C4979" s="261" t="s">
        <v>454</v>
      </c>
      <c r="D4979" s="262">
        <v>45931</v>
      </c>
      <c r="E4979" s="259" t="s">
        <v>898</v>
      </c>
      <c r="F4979" s="259" t="s">
        <v>438</v>
      </c>
    </row>
    <row r="4980" spans="1:6" x14ac:dyDescent="0.25">
      <c r="A4980" s="259" t="s">
        <v>11355</v>
      </c>
      <c r="B4980" s="260">
        <v>206922</v>
      </c>
      <c r="C4980" s="261" t="s">
        <v>529</v>
      </c>
      <c r="D4980" s="262">
        <v>45901</v>
      </c>
      <c r="E4980" s="259" t="s">
        <v>898</v>
      </c>
      <c r="F4980" s="259" t="s">
        <v>438</v>
      </c>
    </row>
    <row r="4981" spans="1:6" x14ac:dyDescent="0.25">
      <c r="A4981" s="259" t="s">
        <v>11356</v>
      </c>
      <c r="B4981" s="260">
        <v>5006187</v>
      </c>
      <c r="C4981" s="261" t="s">
        <v>480</v>
      </c>
      <c r="D4981" s="262">
        <v>45809</v>
      </c>
      <c r="E4981" s="259" t="s">
        <v>898</v>
      </c>
      <c r="F4981" s="259" t="s">
        <v>438</v>
      </c>
    </row>
    <row r="4982" spans="1:6" x14ac:dyDescent="0.25">
      <c r="A4982" s="259" t="s">
        <v>11357</v>
      </c>
      <c r="B4982" s="260">
        <v>93298</v>
      </c>
      <c r="C4982" s="261" t="s">
        <v>844</v>
      </c>
      <c r="D4982" s="262">
        <v>45717</v>
      </c>
      <c r="E4982" s="259" t="s">
        <v>898</v>
      </c>
      <c r="F4982" s="259" t="s">
        <v>438</v>
      </c>
    </row>
    <row r="4983" spans="1:6" x14ac:dyDescent="0.25">
      <c r="A4983" s="259" t="s">
        <v>11358</v>
      </c>
      <c r="B4983" s="260">
        <v>359323</v>
      </c>
      <c r="C4983" s="261" t="s">
        <v>454</v>
      </c>
      <c r="D4983" s="262">
        <v>45931</v>
      </c>
      <c r="E4983" s="259" t="s">
        <v>898</v>
      </c>
      <c r="F4983" s="259" t="s">
        <v>438</v>
      </c>
    </row>
    <row r="4984" spans="1:6" x14ac:dyDescent="0.25">
      <c r="A4984" s="259" t="s">
        <v>11359</v>
      </c>
      <c r="B4984" s="260">
        <v>20118</v>
      </c>
      <c r="C4984" s="261" t="s">
        <v>439</v>
      </c>
      <c r="D4984" s="262">
        <v>45658</v>
      </c>
      <c r="E4984" s="259" t="s">
        <v>898</v>
      </c>
      <c r="F4984" s="259" t="s">
        <v>438</v>
      </c>
    </row>
    <row r="4985" spans="1:6" x14ac:dyDescent="0.25">
      <c r="A4985" s="259" t="s">
        <v>11360</v>
      </c>
      <c r="B4985" s="260">
        <v>3735145</v>
      </c>
      <c r="C4985" s="261" t="s">
        <v>468</v>
      </c>
      <c r="D4985" s="262">
        <v>45717</v>
      </c>
      <c r="E4985" s="259" t="s">
        <v>898</v>
      </c>
      <c r="F4985" s="259" t="s">
        <v>438</v>
      </c>
    </row>
    <row r="4986" spans="1:6" x14ac:dyDescent="0.25">
      <c r="A4986" s="259" t="s">
        <v>11361</v>
      </c>
      <c r="B4986" s="260">
        <v>484592</v>
      </c>
      <c r="C4986" s="261" t="s">
        <v>454</v>
      </c>
      <c r="D4986" s="262">
        <v>45658</v>
      </c>
      <c r="E4986" s="259" t="s">
        <v>898</v>
      </c>
      <c r="F4986" s="259" t="s">
        <v>438</v>
      </c>
    </row>
    <row r="4987" spans="1:6" x14ac:dyDescent="0.25">
      <c r="A4987" s="259" t="s">
        <v>11362</v>
      </c>
      <c r="B4987" s="260">
        <v>322283</v>
      </c>
      <c r="C4987" s="261" t="s">
        <v>454</v>
      </c>
      <c r="D4987" s="262">
        <v>45901</v>
      </c>
      <c r="E4987" s="259" t="s">
        <v>898</v>
      </c>
      <c r="F4987" s="259" t="s">
        <v>438</v>
      </c>
    </row>
    <row r="4988" spans="1:6" x14ac:dyDescent="0.25">
      <c r="A4988" s="259" t="s">
        <v>11363</v>
      </c>
      <c r="B4988" s="260">
        <v>91774</v>
      </c>
      <c r="C4988" s="261" t="s">
        <v>844</v>
      </c>
      <c r="D4988" s="262">
        <v>45658</v>
      </c>
      <c r="E4988" s="259" t="s">
        <v>898</v>
      </c>
      <c r="F4988" s="259" t="s">
        <v>438</v>
      </c>
    </row>
    <row r="4989" spans="1:6" x14ac:dyDescent="0.25">
      <c r="A4989" s="259" t="s">
        <v>11364</v>
      </c>
      <c r="B4989" s="260">
        <v>26067</v>
      </c>
      <c r="C4989" s="261" t="s">
        <v>479</v>
      </c>
      <c r="D4989" s="262">
        <v>45658</v>
      </c>
      <c r="E4989" s="259" t="s">
        <v>898</v>
      </c>
      <c r="F4989" s="259" t="s">
        <v>438</v>
      </c>
    </row>
    <row r="4990" spans="1:6" x14ac:dyDescent="0.25">
      <c r="A4990" s="259" t="s">
        <v>11365</v>
      </c>
      <c r="B4990" s="260">
        <v>89967</v>
      </c>
      <c r="C4990" s="261" t="s">
        <v>844</v>
      </c>
      <c r="D4990" s="262">
        <v>45658</v>
      </c>
      <c r="E4990" s="259" t="s">
        <v>898</v>
      </c>
      <c r="F4990" s="259" t="s">
        <v>438</v>
      </c>
    </row>
    <row r="4991" spans="1:6" x14ac:dyDescent="0.25">
      <c r="A4991" s="259" t="s">
        <v>11366</v>
      </c>
      <c r="B4991" s="260">
        <v>206777</v>
      </c>
      <c r="C4991" s="261" t="s">
        <v>529</v>
      </c>
      <c r="D4991" s="262">
        <v>45901</v>
      </c>
      <c r="E4991" s="259" t="s">
        <v>898</v>
      </c>
      <c r="F4991" s="259" t="s">
        <v>438</v>
      </c>
    </row>
    <row r="4992" spans="1:6" x14ac:dyDescent="0.25">
      <c r="A4992" s="259" t="s">
        <v>11367</v>
      </c>
      <c r="B4992" s="260">
        <v>99623</v>
      </c>
      <c r="C4992" s="261" t="s">
        <v>844</v>
      </c>
      <c r="D4992" s="262">
        <v>45658</v>
      </c>
      <c r="E4992" s="259" t="s">
        <v>898</v>
      </c>
      <c r="F4992" s="259" t="s">
        <v>438</v>
      </c>
    </row>
    <row r="4993" spans="1:6" x14ac:dyDescent="0.25">
      <c r="A4993" s="259" t="s">
        <v>11368</v>
      </c>
      <c r="B4993" s="260">
        <v>600524</v>
      </c>
      <c r="C4993" s="261" t="s">
        <v>480</v>
      </c>
      <c r="D4993" s="262">
        <v>45717</v>
      </c>
      <c r="E4993" s="259" t="s">
        <v>898</v>
      </c>
      <c r="F4993" s="259" t="s">
        <v>438</v>
      </c>
    </row>
    <row r="4994" spans="1:6" x14ac:dyDescent="0.25">
      <c r="A4994" s="259" t="s">
        <v>11369</v>
      </c>
      <c r="B4994" s="260">
        <v>239734</v>
      </c>
      <c r="C4994" s="261" t="s">
        <v>529</v>
      </c>
      <c r="D4994" s="262">
        <v>45931</v>
      </c>
      <c r="E4994" s="259" t="s">
        <v>898</v>
      </c>
      <c r="F4994" s="259" t="s">
        <v>438</v>
      </c>
    </row>
    <row r="4995" spans="1:6" x14ac:dyDescent="0.25">
      <c r="A4995" s="259" t="s">
        <v>11370</v>
      </c>
      <c r="B4995" s="260">
        <v>6005501</v>
      </c>
      <c r="C4995" s="261" t="s">
        <v>480</v>
      </c>
      <c r="D4995" s="262">
        <v>45809</v>
      </c>
      <c r="E4995" s="259" t="s">
        <v>898</v>
      </c>
      <c r="F4995" s="259" t="s">
        <v>438</v>
      </c>
    </row>
    <row r="4996" spans="1:6" x14ac:dyDescent="0.25">
      <c r="A4996" s="259" t="s">
        <v>11371</v>
      </c>
      <c r="B4996" s="260">
        <v>6001032</v>
      </c>
      <c r="C4996" s="261" t="s">
        <v>480</v>
      </c>
      <c r="D4996" s="262">
        <v>45809</v>
      </c>
      <c r="E4996" s="259" t="s">
        <v>898</v>
      </c>
      <c r="F4996" s="259" t="s">
        <v>438</v>
      </c>
    </row>
    <row r="4997" spans="1:6" x14ac:dyDescent="0.25">
      <c r="A4997" s="259" t="s">
        <v>11372</v>
      </c>
      <c r="B4997" s="260">
        <v>6013490</v>
      </c>
      <c r="C4997" s="261" t="s">
        <v>480</v>
      </c>
      <c r="D4997" s="262">
        <v>45658</v>
      </c>
      <c r="E4997" s="259" t="s">
        <v>898</v>
      </c>
      <c r="F4997" s="259" t="s">
        <v>438</v>
      </c>
    </row>
    <row r="4998" spans="1:6" x14ac:dyDescent="0.25">
      <c r="A4998" s="259" t="s">
        <v>11373</v>
      </c>
      <c r="B4998" s="260">
        <v>6010363</v>
      </c>
      <c r="C4998" s="261" t="s">
        <v>480</v>
      </c>
      <c r="D4998" s="262">
        <v>45717</v>
      </c>
      <c r="E4998" s="259" t="s">
        <v>898</v>
      </c>
      <c r="F4998" s="259" t="s">
        <v>438</v>
      </c>
    </row>
    <row r="4999" spans="1:6" x14ac:dyDescent="0.25">
      <c r="A4999" s="259" t="s">
        <v>11374</v>
      </c>
      <c r="B4999" s="260">
        <v>6023021</v>
      </c>
      <c r="C4999" s="261" t="s">
        <v>480</v>
      </c>
      <c r="D4999" s="262">
        <v>45901</v>
      </c>
      <c r="E4999" s="259" t="s">
        <v>898</v>
      </c>
      <c r="F4999" s="259" t="s">
        <v>438</v>
      </c>
    </row>
    <row r="5000" spans="1:6" x14ac:dyDescent="0.25">
      <c r="A5000" s="259" t="s">
        <v>11375</v>
      </c>
      <c r="B5000" s="260">
        <v>286336</v>
      </c>
      <c r="C5000" s="261" t="s">
        <v>454</v>
      </c>
      <c r="D5000" s="262">
        <v>45658</v>
      </c>
      <c r="E5000" s="259" t="s">
        <v>898</v>
      </c>
      <c r="F5000" s="259" t="s">
        <v>438</v>
      </c>
    </row>
    <row r="5001" spans="1:6" x14ac:dyDescent="0.25">
      <c r="A5001" s="259" t="s">
        <v>11376</v>
      </c>
      <c r="B5001" s="260">
        <v>36667</v>
      </c>
      <c r="C5001" s="261" t="s">
        <v>844</v>
      </c>
      <c r="D5001" s="262">
        <v>45809</v>
      </c>
      <c r="E5001" s="259" t="s">
        <v>898</v>
      </c>
      <c r="F5001" s="259" t="s">
        <v>438</v>
      </c>
    </row>
    <row r="5002" spans="1:6" x14ac:dyDescent="0.25">
      <c r="A5002" s="259" t="s">
        <v>11377</v>
      </c>
      <c r="B5002" s="260">
        <v>6020688</v>
      </c>
      <c r="C5002" s="261" t="s">
        <v>480</v>
      </c>
      <c r="D5002" s="262">
        <v>45717</v>
      </c>
      <c r="E5002" s="259" t="s">
        <v>898</v>
      </c>
      <c r="F5002" s="259" t="s">
        <v>438</v>
      </c>
    </row>
    <row r="5003" spans="1:6" x14ac:dyDescent="0.25">
      <c r="A5003" s="259" t="s">
        <v>11378</v>
      </c>
      <c r="B5003" s="260">
        <v>234282</v>
      </c>
      <c r="C5003" s="261" t="s">
        <v>529</v>
      </c>
      <c r="D5003" s="262">
        <v>45658</v>
      </c>
      <c r="E5003" s="259" t="s">
        <v>898</v>
      </c>
      <c r="F5003" s="259" t="s">
        <v>438</v>
      </c>
    </row>
    <row r="5004" spans="1:6" x14ac:dyDescent="0.25">
      <c r="A5004" s="259" t="s">
        <v>11379</v>
      </c>
      <c r="B5004" s="260">
        <v>6018744</v>
      </c>
      <c r="C5004" s="261" t="s">
        <v>480</v>
      </c>
      <c r="D5004" s="262">
        <v>45717</v>
      </c>
      <c r="E5004" s="259" t="s">
        <v>898</v>
      </c>
      <c r="F5004" s="259" t="s">
        <v>438</v>
      </c>
    </row>
    <row r="5005" spans="1:6" x14ac:dyDescent="0.25">
      <c r="A5005" s="259" t="s">
        <v>11380</v>
      </c>
      <c r="B5005" s="260">
        <v>6022703</v>
      </c>
      <c r="C5005" s="261" t="s">
        <v>480</v>
      </c>
      <c r="D5005" s="262">
        <v>45658</v>
      </c>
      <c r="E5005" s="259" t="s">
        <v>898</v>
      </c>
      <c r="F5005" s="259" t="s">
        <v>438</v>
      </c>
    </row>
    <row r="5006" spans="1:6" x14ac:dyDescent="0.25">
      <c r="A5006" s="259" t="s">
        <v>11381</v>
      </c>
      <c r="B5006" s="260">
        <v>287921</v>
      </c>
      <c r="C5006" s="261" t="s">
        <v>454</v>
      </c>
      <c r="D5006" s="262">
        <v>45717</v>
      </c>
      <c r="E5006" s="259" t="s">
        <v>898</v>
      </c>
      <c r="F5006" s="259" t="s">
        <v>438</v>
      </c>
    </row>
    <row r="5007" spans="1:6" x14ac:dyDescent="0.25">
      <c r="A5007" s="259" t="s">
        <v>11382</v>
      </c>
      <c r="B5007" s="260">
        <v>2018596</v>
      </c>
      <c r="C5007" s="261" t="s">
        <v>480</v>
      </c>
      <c r="D5007" s="262">
        <v>45716</v>
      </c>
      <c r="E5007" s="259" t="s">
        <v>898</v>
      </c>
      <c r="F5007" s="259" t="s">
        <v>438</v>
      </c>
    </row>
    <row r="5008" spans="1:6" x14ac:dyDescent="0.25">
      <c r="A5008" s="259" t="s">
        <v>11383</v>
      </c>
      <c r="B5008" s="260">
        <v>57414</v>
      </c>
      <c r="C5008" s="261" t="s">
        <v>844</v>
      </c>
      <c r="D5008" s="262">
        <v>45658</v>
      </c>
      <c r="E5008" s="259" t="s">
        <v>898</v>
      </c>
      <c r="F5008" s="259" t="s">
        <v>438</v>
      </c>
    </row>
    <row r="5009" spans="1:6" x14ac:dyDescent="0.25">
      <c r="A5009" s="259" t="s">
        <v>11384</v>
      </c>
      <c r="B5009" s="260">
        <v>46272</v>
      </c>
      <c r="C5009" s="261" t="s">
        <v>479</v>
      </c>
      <c r="D5009" s="262">
        <v>45658</v>
      </c>
      <c r="E5009" s="259" t="s">
        <v>898</v>
      </c>
      <c r="F5009" s="259" t="s">
        <v>438</v>
      </c>
    </row>
    <row r="5010" spans="1:6" x14ac:dyDescent="0.25">
      <c r="A5010" s="259" t="s">
        <v>11385</v>
      </c>
      <c r="B5010" s="260">
        <v>49934</v>
      </c>
      <c r="C5010" s="261" t="s">
        <v>479</v>
      </c>
      <c r="D5010" s="262">
        <v>45658</v>
      </c>
      <c r="E5010" s="259" t="s">
        <v>898</v>
      </c>
      <c r="F5010" s="259" t="s">
        <v>438</v>
      </c>
    </row>
    <row r="5011" spans="1:6" x14ac:dyDescent="0.25">
      <c r="A5011" s="259" t="s">
        <v>11386</v>
      </c>
      <c r="B5011" s="260">
        <v>47270</v>
      </c>
      <c r="C5011" s="261" t="s">
        <v>479</v>
      </c>
      <c r="D5011" s="262">
        <v>45658</v>
      </c>
      <c r="E5011" s="259" t="s">
        <v>898</v>
      </c>
      <c r="F5011" s="259" t="s">
        <v>438</v>
      </c>
    </row>
    <row r="5012" spans="1:6" x14ac:dyDescent="0.25">
      <c r="A5012" s="259" t="s">
        <v>11387</v>
      </c>
      <c r="B5012" s="260">
        <v>224761</v>
      </c>
      <c r="C5012" s="261" t="s">
        <v>529</v>
      </c>
      <c r="D5012" s="262">
        <v>45901</v>
      </c>
      <c r="E5012" s="259" t="s">
        <v>898</v>
      </c>
      <c r="F5012" s="259" t="s">
        <v>438</v>
      </c>
    </row>
    <row r="5013" spans="1:6" x14ac:dyDescent="0.25">
      <c r="A5013" s="259" t="s">
        <v>11388</v>
      </c>
      <c r="B5013" s="260">
        <v>35343</v>
      </c>
      <c r="C5013" s="261" t="s">
        <v>844</v>
      </c>
      <c r="D5013" s="262">
        <v>45901</v>
      </c>
      <c r="E5013" s="259" t="s">
        <v>898</v>
      </c>
      <c r="F5013" s="259" t="s">
        <v>438</v>
      </c>
    </row>
    <row r="5014" spans="1:6" x14ac:dyDescent="0.25">
      <c r="A5014" s="259" t="s">
        <v>11389</v>
      </c>
      <c r="B5014" s="260">
        <v>5510</v>
      </c>
      <c r="C5014" s="261" t="s">
        <v>844</v>
      </c>
      <c r="D5014" s="262">
        <v>45717</v>
      </c>
      <c r="E5014" s="259" t="s">
        <v>898</v>
      </c>
      <c r="F5014" s="259" t="s">
        <v>438</v>
      </c>
    </row>
    <row r="5015" spans="1:6" x14ac:dyDescent="0.25">
      <c r="A5015" s="259" t="s">
        <v>11390</v>
      </c>
      <c r="B5015" s="260">
        <v>85026</v>
      </c>
      <c r="C5015" s="261" t="s">
        <v>844</v>
      </c>
      <c r="D5015" s="262">
        <v>45901</v>
      </c>
      <c r="E5015" s="259" t="s">
        <v>898</v>
      </c>
      <c r="F5015" s="259" t="s">
        <v>438</v>
      </c>
    </row>
    <row r="5016" spans="1:6" x14ac:dyDescent="0.25">
      <c r="A5016" s="259" t="s">
        <v>11391</v>
      </c>
      <c r="B5016" s="260">
        <v>80712</v>
      </c>
      <c r="C5016" s="261" t="s">
        <v>844</v>
      </c>
      <c r="D5016" s="262">
        <v>45658</v>
      </c>
      <c r="E5016" s="259" t="s">
        <v>898</v>
      </c>
      <c r="F5016" s="259" t="s">
        <v>438</v>
      </c>
    </row>
    <row r="5017" spans="1:6" x14ac:dyDescent="0.25">
      <c r="A5017" s="259" t="s">
        <v>11392</v>
      </c>
      <c r="B5017" s="260">
        <v>58421</v>
      </c>
      <c r="C5017" s="261" t="s">
        <v>844</v>
      </c>
      <c r="D5017" s="262">
        <v>45901</v>
      </c>
      <c r="E5017" s="259" t="s">
        <v>898</v>
      </c>
      <c r="F5017" s="259" t="s">
        <v>438</v>
      </c>
    </row>
    <row r="5018" spans="1:6" x14ac:dyDescent="0.25">
      <c r="A5018" s="259" t="s">
        <v>11393</v>
      </c>
      <c r="B5018" s="260">
        <v>88328</v>
      </c>
      <c r="C5018" s="261" t="s">
        <v>844</v>
      </c>
      <c r="D5018" s="262">
        <v>45658</v>
      </c>
      <c r="E5018" s="259" t="s">
        <v>898</v>
      </c>
      <c r="F5018" s="259" t="s">
        <v>438</v>
      </c>
    </row>
    <row r="5019" spans="1:6" x14ac:dyDescent="0.25">
      <c r="A5019" s="259" t="s">
        <v>11394</v>
      </c>
      <c r="B5019" s="260">
        <v>18036</v>
      </c>
      <c r="C5019" s="261" t="s">
        <v>844</v>
      </c>
      <c r="D5019" s="262">
        <v>45717</v>
      </c>
      <c r="E5019" s="259" t="s">
        <v>898</v>
      </c>
      <c r="F5019" s="259" t="s">
        <v>438</v>
      </c>
    </row>
    <row r="5020" spans="1:6" x14ac:dyDescent="0.25">
      <c r="A5020" s="259" t="s">
        <v>11395</v>
      </c>
      <c r="B5020" s="260">
        <v>285653</v>
      </c>
      <c r="C5020" s="261" t="s">
        <v>454</v>
      </c>
      <c r="D5020" s="262">
        <v>45870</v>
      </c>
      <c r="E5020" s="259" t="s">
        <v>898</v>
      </c>
      <c r="F5020" s="259" t="s">
        <v>438</v>
      </c>
    </row>
    <row r="5021" spans="1:6" x14ac:dyDescent="0.25">
      <c r="A5021" s="259" t="s">
        <v>11396</v>
      </c>
      <c r="B5021" s="260">
        <v>6024776</v>
      </c>
      <c r="C5021" s="261" t="s">
        <v>480</v>
      </c>
      <c r="D5021" s="262">
        <v>45717</v>
      </c>
      <c r="E5021" s="259" t="s">
        <v>898</v>
      </c>
      <c r="F5021" s="259" t="s">
        <v>438</v>
      </c>
    </row>
    <row r="5022" spans="1:6" x14ac:dyDescent="0.25">
      <c r="A5022" s="259" t="s">
        <v>11397</v>
      </c>
      <c r="B5022" s="260">
        <v>206935</v>
      </c>
      <c r="C5022" s="261" t="s">
        <v>529</v>
      </c>
      <c r="D5022" s="262">
        <v>45901</v>
      </c>
      <c r="E5022" s="259" t="s">
        <v>898</v>
      </c>
      <c r="F5022" s="259" t="s">
        <v>438</v>
      </c>
    </row>
    <row r="5023" spans="1:6" x14ac:dyDescent="0.25">
      <c r="A5023" s="259" t="s">
        <v>11398</v>
      </c>
      <c r="B5023" s="260">
        <v>6017589</v>
      </c>
      <c r="C5023" s="261" t="s">
        <v>480</v>
      </c>
      <c r="D5023" s="262">
        <v>45901</v>
      </c>
      <c r="E5023" s="259" t="s">
        <v>898</v>
      </c>
      <c r="F5023" s="259" t="s">
        <v>438</v>
      </c>
    </row>
    <row r="5024" spans="1:6" x14ac:dyDescent="0.25">
      <c r="A5024" s="259" t="s">
        <v>11399</v>
      </c>
      <c r="B5024" s="260">
        <v>481789</v>
      </c>
      <c r="C5024" s="261" t="s">
        <v>454</v>
      </c>
      <c r="D5024" s="262">
        <v>45809</v>
      </c>
      <c r="E5024" s="259" t="s">
        <v>898</v>
      </c>
      <c r="F5024" s="259" t="s">
        <v>438</v>
      </c>
    </row>
    <row r="5025" spans="1:6" x14ac:dyDescent="0.25">
      <c r="A5025" s="259" t="s">
        <v>11400</v>
      </c>
      <c r="B5025" s="260">
        <v>342248</v>
      </c>
      <c r="C5025" s="261" t="s">
        <v>441</v>
      </c>
      <c r="D5025" s="262">
        <v>45658</v>
      </c>
      <c r="E5025" s="259" t="s">
        <v>898</v>
      </c>
      <c r="F5025" s="259" t="s">
        <v>438</v>
      </c>
    </row>
    <row r="5026" spans="1:6" x14ac:dyDescent="0.25">
      <c r="A5026" s="259" t="s">
        <v>11401</v>
      </c>
      <c r="B5026" s="260">
        <v>35785</v>
      </c>
      <c r="C5026" s="261" t="s">
        <v>844</v>
      </c>
      <c r="D5026" s="262">
        <v>45809</v>
      </c>
      <c r="E5026" s="259" t="s">
        <v>898</v>
      </c>
      <c r="F5026" s="259" t="s">
        <v>438</v>
      </c>
    </row>
    <row r="5027" spans="1:6" x14ac:dyDescent="0.25">
      <c r="A5027" s="259" t="s">
        <v>11402</v>
      </c>
      <c r="B5027" s="260">
        <v>4937477</v>
      </c>
      <c r="C5027" s="261" t="s">
        <v>454</v>
      </c>
      <c r="D5027" s="262">
        <v>45809</v>
      </c>
      <c r="E5027" s="259" t="s">
        <v>898</v>
      </c>
      <c r="F5027" s="259" t="s">
        <v>438</v>
      </c>
    </row>
    <row r="5028" spans="1:6" x14ac:dyDescent="0.25">
      <c r="A5028" s="259" t="s">
        <v>11403</v>
      </c>
      <c r="B5028" s="260">
        <v>6022396</v>
      </c>
      <c r="C5028" s="261" t="s">
        <v>480</v>
      </c>
      <c r="D5028" s="262">
        <v>45658</v>
      </c>
      <c r="E5028" s="259" t="s">
        <v>898</v>
      </c>
      <c r="F5028" s="259" t="s">
        <v>438</v>
      </c>
    </row>
    <row r="5029" spans="1:6" x14ac:dyDescent="0.25">
      <c r="A5029" s="259" t="s">
        <v>11404</v>
      </c>
      <c r="B5029" s="260">
        <v>497932</v>
      </c>
      <c r="C5029" s="261" t="s">
        <v>454</v>
      </c>
      <c r="D5029" s="262">
        <v>45658</v>
      </c>
      <c r="E5029" s="259" t="s">
        <v>898</v>
      </c>
      <c r="F5029" s="259" t="s">
        <v>438</v>
      </c>
    </row>
    <row r="5030" spans="1:6" x14ac:dyDescent="0.25">
      <c r="A5030" s="259" t="s">
        <v>11405</v>
      </c>
      <c r="B5030" s="260">
        <v>323272</v>
      </c>
      <c r="C5030" s="261" t="s">
        <v>454</v>
      </c>
      <c r="D5030" s="262">
        <v>45901</v>
      </c>
      <c r="E5030" s="259" t="s">
        <v>898</v>
      </c>
      <c r="F5030" s="259" t="s">
        <v>438</v>
      </c>
    </row>
    <row r="5031" spans="1:6" x14ac:dyDescent="0.25">
      <c r="A5031" s="259" t="s">
        <v>11406</v>
      </c>
      <c r="B5031" s="260">
        <v>56044</v>
      </c>
      <c r="C5031" s="261" t="s">
        <v>844</v>
      </c>
      <c r="D5031" s="262">
        <v>45658</v>
      </c>
      <c r="E5031" s="259" t="s">
        <v>898</v>
      </c>
      <c r="F5031" s="259" t="s">
        <v>438</v>
      </c>
    </row>
    <row r="5032" spans="1:6" x14ac:dyDescent="0.25">
      <c r="A5032" s="259" t="s">
        <v>11407</v>
      </c>
      <c r="B5032" s="260">
        <v>7495018006957</v>
      </c>
      <c r="C5032" s="261" t="s">
        <v>492</v>
      </c>
      <c r="D5032" s="262">
        <v>45658</v>
      </c>
      <c r="E5032" s="259" t="s">
        <v>898</v>
      </c>
      <c r="F5032" s="259" t="s">
        <v>438</v>
      </c>
    </row>
    <row r="5033" spans="1:6" x14ac:dyDescent="0.25">
      <c r="A5033" s="259" t="s">
        <v>11408</v>
      </c>
      <c r="B5033" s="260">
        <v>6018327</v>
      </c>
      <c r="C5033" s="261" t="s">
        <v>480</v>
      </c>
      <c r="D5033" s="262">
        <v>45717</v>
      </c>
      <c r="E5033" s="259" t="s">
        <v>898</v>
      </c>
      <c r="F5033" s="259" t="s">
        <v>438</v>
      </c>
    </row>
    <row r="5034" spans="1:6" x14ac:dyDescent="0.25">
      <c r="A5034" s="259" t="s">
        <v>11409</v>
      </c>
      <c r="B5034" s="260">
        <v>4758701</v>
      </c>
      <c r="C5034" s="261" t="s">
        <v>468</v>
      </c>
      <c r="D5034" s="262">
        <v>45658</v>
      </c>
      <c r="E5034" s="259" t="s">
        <v>898</v>
      </c>
      <c r="F5034" s="259" t="s">
        <v>438</v>
      </c>
    </row>
    <row r="5035" spans="1:6" x14ac:dyDescent="0.25">
      <c r="A5035" s="259" t="s">
        <v>11410</v>
      </c>
      <c r="B5035" s="260">
        <v>476202</v>
      </c>
      <c r="C5035" s="261" t="s">
        <v>454</v>
      </c>
      <c r="D5035" s="262">
        <v>45717</v>
      </c>
      <c r="E5035" s="259" t="s">
        <v>898</v>
      </c>
      <c r="F5035" s="259" t="s">
        <v>438</v>
      </c>
    </row>
    <row r="5036" spans="1:6" x14ac:dyDescent="0.25">
      <c r="A5036" s="259" t="s">
        <v>11411</v>
      </c>
      <c r="B5036" s="260">
        <v>14676</v>
      </c>
      <c r="C5036" s="261" t="s">
        <v>844</v>
      </c>
      <c r="D5036" s="262">
        <v>45879</v>
      </c>
      <c r="E5036" s="259" t="s">
        <v>898</v>
      </c>
      <c r="F5036" s="259" t="s">
        <v>438</v>
      </c>
    </row>
    <row r="5037" spans="1:6" x14ac:dyDescent="0.25">
      <c r="A5037" s="259" t="s">
        <v>11412</v>
      </c>
      <c r="B5037" s="260">
        <v>7789021031718</v>
      </c>
      <c r="C5037" s="261" t="s">
        <v>478</v>
      </c>
      <c r="D5037" s="262">
        <v>45809</v>
      </c>
      <c r="E5037" s="259" t="s">
        <v>898</v>
      </c>
      <c r="F5037" s="259" t="s">
        <v>438</v>
      </c>
    </row>
    <row r="5038" spans="1:6" x14ac:dyDescent="0.25">
      <c r="A5038" s="259" t="s">
        <v>11413</v>
      </c>
      <c r="B5038" s="260">
        <v>6024680</v>
      </c>
      <c r="C5038" s="261" t="s">
        <v>480</v>
      </c>
      <c r="D5038" s="262">
        <v>45717</v>
      </c>
      <c r="E5038" s="259" t="s">
        <v>898</v>
      </c>
      <c r="F5038" s="259" t="s">
        <v>438</v>
      </c>
    </row>
    <row r="5039" spans="1:6" x14ac:dyDescent="0.25">
      <c r="A5039" s="259" t="s">
        <v>11414</v>
      </c>
      <c r="B5039" s="260">
        <v>4505095</v>
      </c>
      <c r="C5039" s="261" t="s">
        <v>468</v>
      </c>
      <c r="D5039" s="262">
        <v>45658</v>
      </c>
      <c r="E5039" s="259" t="s">
        <v>898</v>
      </c>
      <c r="F5039" s="259" t="s">
        <v>438</v>
      </c>
    </row>
    <row r="5040" spans="1:6" x14ac:dyDescent="0.25">
      <c r="A5040" s="259" t="s">
        <v>11415</v>
      </c>
      <c r="B5040" s="260">
        <v>297167</v>
      </c>
      <c r="C5040" s="261" t="s">
        <v>454</v>
      </c>
      <c r="D5040" s="262">
        <v>45870</v>
      </c>
      <c r="E5040" s="259" t="s">
        <v>898</v>
      </c>
      <c r="F5040" s="259" t="s">
        <v>438</v>
      </c>
    </row>
    <row r="5041" spans="1:6" x14ac:dyDescent="0.25">
      <c r="A5041" s="259" t="s">
        <v>11416</v>
      </c>
      <c r="B5041" s="260" t="s">
        <v>17963</v>
      </c>
      <c r="C5041" s="261" t="s">
        <v>445</v>
      </c>
      <c r="D5041" s="262">
        <v>45658</v>
      </c>
      <c r="E5041" s="259" t="s">
        <v>898</v>
      </c>
      <c r="F5041" s="259" t="s">
        <v>438</v>
      </c>
    </row>
    <row r="5042" spans="1:6" x14ac:dyDescent="0.25">
      <c r="A5042" s="259" t="s">
        <v>11417</v>
      </c>
      <c r="B5042" s="260">
        <v>4958574</v>
      </c>
      <c r="C5042" s="261" t="s">
        <v>468</v>
      </c>
      <c r="D5042" s="262">
        <v>45931</v>
      </c>
      <c r="E5042" s="259" t="s">
        <v>898</v>
      </c>
      <c r="F5042" s="259" t="s">
        <v>438</v>
      </c>
    </row>
    <row r="5043" spans="1:6" x14ac:dyDescent="0.25">
      <c r="A5043" s="259" t="s">
        <v>11418</v>
      </c>
      <c r="B5043" s="260">
        <v>67056208</v>
      </c>
      <c r="C5043" s="261" t="s">
        <v>535</v>
      </c>
      <c r="D5043" s="262">
        <v>45658</v>
      </c>
      <c r="E5043" s="259" t="s">
        <v>898</v>
      </c>
      <c r="F5043" s="259" t="s">
        <v>438</v>
      </c>
    </row>
    <row r="5044" spans="1:6" x14ac:dyDescent="0.25">
      <c r="A5044" s="259" t="s">
        <v>11419</v>
      </c>
      <c r="B5044" s="260">
        <v>7789021021945</v>
      </c>
      <c r="C5044" s="261" t="s">
        <v>478</v>
      </c>
      <c r="D5044" s="262">
        <v>45658</v>
      </c>
      <c r="E5044" s="259" t="s">
        <v>898</v>
      </c>
      <c r="F5044" s="259" t="s">
        <v>438</v>
      </c>
    </row>
    <row r="5045" spans="1:6" x14ac:dyDescent="0.25">
      <c r="A5045" s="259" t="s">
        <v>11420</v>
      </c>
      <c r="B5045" s="260">
        <v>66932</v>
      </c>
      <c r="C5045" s="261" t="s">
        <v>844</v>
      </c>
      <c r="D5045" s="262">
        <v>45658</v>
      </c>
      <c r="E5045" s="259" t="s">
        <v>898</v>
      </c>
      <c r="F5045" s="259" t="s">
        <v>438</v>
      </c>
    </row>
    <row r="5046" spans="1:6" x14ac:dyDescent="0.25">
      <c r="A5046" s="259" t="s">
        <v>11421</v>
      </c>
      <c r="B5046" s="260">
        <v>283374</v>
      </c>
      <c r="C5046" s="261" t="s">
        <v>454</v>
      </c>
      <c r="D5046" s="262">
        <v>45839</v>
      </c>
      <c r="E5046" s="259" t="s">
        <v>898</v>
      </c>
      <c r="F5046" s="259" t="s">
        <v>438</v>
      </c>
    </row>
    <row r="5047" spans="1:6" x14ac:dyDescent="0.25">
      <c r="A5047" s="259" t="s">
        <v>11422</v>
      </c>
      <c r="B5047" s="260">
        <v>288286</v>
      </c>
      <c r="C5047" s="261" t="s">
        <v>454</v>
      </c>
      <c r="D5047" s="262">
        <v>45717</v>
      </c>
      <c r="E5047" s="259" t="s">
        <v>898</v>
      </c>
      <c r="F5047" s="259" t="s">
        <v>438</v>
      </c>
    </row>
    <row r="5048" spans="1:6" x14ac:dyDescent="0.25">
      <c r="A5048" s="259" t="s">
        <v>18034</v>
      </c>
      <c r="B5048" s="260">
        <v>12062</v>
      </c>
      <c r="C5048" s="261" t="s">
        <v>445</v>
      </c>
      <c r="D5048" s="262">
        <v>45658</v>
      </c>
      <c r="E5048" s="259" t="s">
        <v>898</v>
      </c>
      <c r="F5048" s="259" t="s">
        <v>438</v>
      </c>
    </row>
    <row r="5049" spans="1:6" x14ac:dyDescent="0.25">
      <c r="A5049" s="259" t="s">
        <v>11423</v>
      </c>
      <c r="B5049" s="260">
        <v>1262</v>
      </c>
      <c r="C5049" s="261" t="s">
        <v>441</v>
      </c>
      <c r="D5049" s="262">
        <v>45658</v>
      </c>
      <c r="E5049" s="259" t="s">
        <v>898</v>
      </c>
      <c r="F5049" s="259" t="s">
        <v>438</v>
      </c>
    </row>
    <row r="5050" spans="1:6" x14ac:dyDescent="0.25">
      <c r="A5050" s="259" t="s">
        <v>11424</v>
      </c>
      <c r="B5050" s="260">
        <v>302214</v>
      </c>
      <c r="C5050" s="261" t="s">
        <v>454</v>
      </c>
      <c r="D5050" s="262">
        <v>45809</v>
      </c>
      <c r="E5050" s="259" t="s">
        <v>898</v>
      </c>
      <c r="F5050" s="259" t="s">
        <v>438</v>
      </c>
    </row>
    <row r="5051" spans="1:6" x14ac:dyDescent="0.25">
      <c r="A5051" s="259" t="s">
        <v>11425</v>
      </c>
      <c r="B5051" s="260">
        <v>6005558</v>
      </c>
      <c r="C5051" s="261" t="s">
        <v>480</v>
      </c>
      <c r="D5051" s="262">
        <v>45809</v>
      </c>
      <c r="E5051" s="259" t="s">
        <v>898</v>
      </c>
      <c r="F5051" s="259" t="s">
        <v>438</v>
      </c>
    </row>
    <row r="5052" spans="1:6" x14ac:dyDescent="0.25">
      <c r="A5052" s="259" t="s">
        <v>11426</v>
      </c>
      <c r="B5052" s="260">
        <v>6005564</v>
      </c>
      <c r="C5052" s="261" t="s">
        <v>480</v>
      </c>
      <c r="D5052" s="262">
        <v>45809</v>
      </c>
      <c r="E5052" s="259" t="s">
        <v>898</v>
      </c>
      <c r="F5052" s="259" t="s">
        <v>438</v>
      </c>
    </row>
    <row r="5053" spans="1:6" x14ac:dyDescent="0.25">
      <c r="A5053" s="259" t="s">
        <v>11427</v>
      </c>
      <c r="B5053" s="260">
        <v>40271</v>
      </c>
      <c r="C5053" s="261" t="s">
        <v>479</v>
      </c>
      <c r="D5053" s="262">
        <v>45658</v>
      </c>
      <c r="E5053" s="259" t="s">
        <v>898</v>
      </c>
      <c r="F5053" s="259" t="s">
        <v>438</v>
      </c>
    </row>
    <row r="5054" spans="1:6" x14ac:dyDescent="0.25">
      <c r="A5054" s="259" t="s">
        <v>11428</v>
      </c>
      <c r="B5054" s="260">
        <v>14945</v>
      </c>
      <c r="C5054" s="261" t="s">
        <v>844</v>
      </c>
      <c r="D5054" s="262">
        <v>45658</v>
      </c>
      <c r="E5054" s="259" t="s">
        <v>898</v>
      </c>
      <c r="F5054" s="259" t="s">
        <v>438</v>
      </c>
    </row>
    <row r="5055" spans="1:6" x14ac:dyDescent="0.25">
      <c r="A5055" s="259" t="s">
        <v>11429</v>
      </c>
      <c r="B5055" s="260">
        <v>2020131</v>
      </c>
      <c r="C5055" s="261" t="s">
        <v>480</v>
      </c>
      <c r="D5055" s="262">
        <v>45658</v>
      </c>
      <c r="E5055" s="259" t="s">
        <v>898</v>
      </c>
      <c r="F5055" s="259" t="s">
        <v>438</v>
      </c>
    </row>
    <row r="5056" spans="1:6" x14ac:dyDescent="0.25">
      <c r="A5056" s="259" t="s">
        <v>11430</v>
      </c>
      <c r="B5056" s="260">
        <v>288807</v>
      </c>
      <c r="C5056" s="261" t="s">
        <v>454</v>
      </c>
      <c r="D5056" s="262">
        <v>45717</v>
      </c>
      <c r="E5056" s="259" t="s">
        <v>898</v>
      </c>
      <c r="F5056" s="259" t="s">
        <v>438</v>
      </c>
    </row>
    <row r="5057" spans="1:6" x14ac:dyDescent="0.25">
      <c r="A5057" s="259" t="s">
        <v>11431</v>
      </c>
      <c r="B5057" s="260">
        <v>34347</v>
      </c>
      <c r="C5057" s="261" t="s">
        <v>844</v>
      </c>
      <c r="D5057" s="262">
        <v>45809</v>
      </c>
      <c r="E5057" s="259" t="s">
        <v>898</v>
      </c>
      <c r="F5057" s="259" t="s">
        <v>438</v>
      </c>
    </row>
    <row r="5058" spans="1:6" x14ac:dyDescent="0.25">
      <c r="A5058" s="259" t="s">
        <v>11432</v>
      </c>
      <c r="B5058" s="260">
        <v>6005328</v>
      </c>
      <c r="C5058" s="261" t="s">
        <v>480</v>
      </c>
      <c r="D5058" s="262">
        <v>45809</v>
      </c>
      <c r="E5058" s="259" t="s">
        <v>898</v>
      </c>
      <c r="F5058" s="259" t="s">
        <v>438</v>
      </c>
    </row>
    <row r="5059" spans="1:6" x14ac:dyDescent="0.25">
      <c r="A5059" s="259" t="s">
        <v>11433</v>
      </c>
      <c r="B5059" s="260">
        <v>6000735</v>
      </c>
      <c r="C5059" s="261" t="s">
        <v>480</v>
      </c>
      <c r="D5059" s="262">
        <v>45658</v>
      </c>
      <c r="E5059" s="259" t="s">
        <v>898</v>
      </c>
      <c r="F5059" s="259" t="s">
        <v>438</v>
      </c>
    </row>
    <row r="5060" spans="1:6" x14ac:dyDescent="0.25">
      <c r="A5060" s="259" t="s">
        <v>11434</v>
      </c>
      <c r="B5060" s="260">
        <v>6007371</v>
      </c>
      <c r="C5060" s="261" t="s">
        <v>480</v>
      </c>
      <c r="D5060" s="262">
        <v>45717</v>
      </c>
      <c r="E5060" s="259" t="s">
        <v>898</v>
      </c>
      <c r="F5060" s="259" t="s">
        <v>438</v>
      </c>
    </row>
    <row r="5061" spans="1:6" x14ac:dyDescent="0.25">
      <c r="A5061" s="259" t="s">
        <v>11435</v>
      </c>
      <c r="B5061" s="260">
        <v>482361</v>
      </c>
      <c r="C5061" s="261" t="s">
        <v>454</v>
      </c>
      <c r="D5061" s="262">
        <v>45717</v>
      </c>
      <c r="E5061" s="259" t="s">
        <v>898</v>
      </c>
      <c r="F5061" s="259" t="s">
        <v>438</v>
      </c>
    </row>
    <row r="5062" spans="1:6" x14ac:dyDescent="0.25">
      <c r="A5062" s="259" t="s">
        <v>11436</v>
      </c>
      <c r="B5062" s="260">
        <v>258</v>
      </c>
      <c r="C5062" s="261" t="s">
        <v>844</v>
      </c>
      <c r="D5062" s="262">
        <v>45717</v>
      </c>
      <c r="E5062" s="259" t="s">
        <v>898</v>
      </c>
      <c r="F5062" s="259" t="s">
        <v>438</v>
      </c>
    </row>
    <row r="5063" spans="1:6" x14ac:dyDescent="0.25">
      <c r="A5063" s="259" t="s">
        <v>11437</v>
      </c>
      <c r="B5063" s="260" t="s">
        <v>17964</v>
      </c>
      <c r="C5063" s="261" t="s">
        <v>844</v>
      </c>
      <c r="D5063" s="262">
        <v>45809</v>
      </c>
      <c r="E5063" s="259" t="s">
        <v>898</v>
      </c>
      <c r="F5063" s="259" t="s">
        <v>438</v>
      </c>
    </row>
    <row r="5064" spans="1:6" x14ac:dyDescent="0.25">
      <c r="A5064" s="259" t="s">
        <v>11438</v>
      </c>
      <c r="B5064" s="260">
        <v>5001031</v>
      </c>
      <c r="C5064" s="261" t="s">
        <v>480</v>
      </c>
      <c r="D5064" s="262">
        <v>45901</v>
      </c>
      <c r="E5064" s="259" t="s">
        <v>898</v>
      </c>
      <c r="F5064" s="259" t="s">
        <v>438</v>
      </c>
    </row>
    <row r="5065" spans="1:6" x14ac:dyDescent="0.25">
      <c r="A5065" s="259" t="s">
        <v>11439</v>
      </c>
      <c r="B5065" s="260">
        <v>333000</v>
      </c>
      <c r="C5065" s="261" t="s">
        <v>454</v>
      </c>
      <c r="D5065" s="262">
        <v>45901</v>
      </c>
      <c r="E5065" s="259" t="s">
        <v>898</v>
      </c>
      <c r="F5065" s="259" t="s">
        <v>438</v>
      </c>
    </row>
    <row r="5066" spans="1:6" x14ac:dyDescent="0.25">
      <c r="A5066" s="259" t="s">
        <v>11440</v>
      </c>
      <c r="B5066" s="260">
        <v>113418</v>
      </c>
      <c r="C5066" s="261" t="s">
        <v>583</v>
      </c>
      <c r="D5066" s="262">
        <v>45901</v>
      </c>
      <c r="E5066" s="259" t="s">
        <v>898</v>
      </c>
      <c r="F5066" s="259" t="s">
        <v>438</v>
      </c>
    </row>
    <row r="5067" spans="1:6" x14ac:dyDescent="0.25">
      <c r="A5067" s="259" t="s">
        <v>11441</v>
      </c>
      <c r="B5067" s="260">
        <v>234118</v>
      </c>
      <c r="C5067" s="261" t="s">
        <v>529</v>
      </c>
      <c r="D5067" s="262">
        <v>45992</v>
      </c>
      <c r="E5067" s="259" t="s">
        <v>898</v>
      </c>
      <c r="F5067" s="259" t="s">
        <v>438</v>
      </c>
    </row>
    <row r="5068" spans="1:6" x14ac:dyDescent="0.25">
      <c r="A5068" s="259" t="s">
        <v>11442</v>
      </c>
      <c r="B5068" s="260">
        <v>7789022014136</v>
      </c>
      <c r="C5068" s="261" t="s">
        <v>478</v>
      </c>
      <c r="D5068" s="262">
        <v>45901</v>
      </c>
      <c r="E5068" s="259" t="s">
        <v>898</v>
      </c>
      <c r="F5068" s="259" t="s">
        <v>438</v>
      </c>
    </row>
    <row r="5069" spans="1:6" x14ac:dyDescent="0.25">
      <c r="A5069" s="259" t="s">
        <v>11443</v>
      </c>
      <c r="B5069" s="260">
        <v>4529916</v>
      </c>
      <c r="C5069" s="261" t="s">
        <v>468</v>
      </c>
      <c r="D5069" s="262">
        <v>45658</v>
      </c>
      <c r="E5069" s="259" t="s">
        <v>898</v>
      </c>
      <c r="F5069" s="259" t="s">
        <v>438</v>
      </c>
    </row>
    <row r="5070" spans="1:6" x14ac:dyDescent="0.25">
      <c r="A5070" s="259" t="s">
        <v>11444</v>
      </c>
      <c r="B5070" s="260">
        <v>97478</v>
      </c>
      <c r="C5070" s="261" t="s">
        <v>844</v>
      </c>
      <c r="D5070" s="262">
        <v>45717</v>
      </c>
      <c r="E5070" s="259" t="s">
        <v>898</v>
      </c>
      <c r="F5070" s="259" t="s">
        <v>438</v>
      </c>
    </row>
    <row r="5071" spans="1:6" x14ac:dyDescent="0.25">
      <c r="A5071" s="259" t="s">
        <v>11445</v>
      </c>
      <c r="B5071" s="260">
        <v>5006291</v>
      </c>
      <c r="C5071" s="261" t="s">
        <v>480</v>
      </c>
      <c r="D5071" s="262">
        <v>45901</v>
      </c>
      <c r="E5071" s="259" t="s">
        <v>898</v>
      </c>
      <c r="F5071" s="259" t="s">
        <v>438</v>
      </c>
    </row>
    <row r="5072" spans="1:6" x14ac:dyDescent="0.25">
      <c r="A5072" s="259" t="s">
        <v>11446</v>
      </c>
      <c r="B5072" s="260">
        <v>60349</v>
      </c>
      <c r="C5072" s="261" t="s">
        <v>844</v>
      </c>
      <c r="D5072" s="262">
        <v>45901</v>
      </c>
      <c r="E5072" s="259" t="s">
        <v>898</v>
      </c>
      <c r="F5072" s="259" t="s">
        <v>438</v>
      </c>
    </row>
    <row r="5073" spans="1:6" x14ac:dyDescent="0.25">
      <c r="A5073" s="259" t="s">
        <v>11447</v>
      </c>
      <c r="B5073" s="260">
        <v>47907</v>
      </c>
      <c r="C5073" s="261" t="s">
        <v>844</v>
      </c>
      <c r="D5073" s="262">
        <v>45901</v>
      </c>
      <c r="E5073" s="259" t="s">
        <v>898</v>
      </c>
      <c r="F5073" s="259" t="s">
        <v>438</v>
      </c>
    </row>
    <row r="5074" spans="1:6" x14ac:dyDescent="0.25">
      <c r="A5074" s="259" t="s">
        <v>11448</v>
      </c>
      <c r="B5074" s="260">
        <v>1596</v>
      </c>
      <c r="C5074" s="261" t="s">
        <v>844</v>
      </c>
      <c r="D5074" s="262">
        <v>45901</v>
      </c>
      <c r="E5074" s="259" t="s">
        <v>898</v>
      </c>
      <c r="F5074" s="259" t="s">
        <v>438</v>
      </c>
    </row>
    <row r="5075" spans="1:6" x14ac:dyDescent="0.25">
      <c r="A5075" s="259" t="s">
        <v>11449</v>
      </c>
      <c r="B5075" s="260">
        <v>89323</v>
      </c>
      <c r="C5075" s="261" t="s">
        <v>447</v>
      </c>
      <c r="D5075" s="262">
        <v>45809</v>
      </c>
      <c r="E5075" s="259" t="s">
        <v>898</v>
      </c>
      <c r="F5075" s="259" t="s">
        <v>438</v>
      </c>
    </row>
    <row r="5076" spans="1:6" x14ac:dyDescent="0.25">
      <c r="A5076" s="259" t="s">
        <v>11450</v>
      </c>
      <c r="B5076" s="260">
        <v>28628</v>
      </c>
      <c r="C5076" s="261" t="s">
        <v>844</v>
      </c>
      <c r="D5076" s="262">
        <v>45931</v>
      </c>
      <c r="E5076" s="259" t="s">
        <v>898</v>
      </c>
      <c r="F5076" s="259" t="s">
        <v>438</v>
      </c>
    </row>
    <row r="5077" spans="1:6" x14ac:dyDescent="0.25">
      <c r="A5077" s="259" t="s">
        <v>11451</v>
      </c>
      <c r="B5077" s="260">
        <v>230863</v>
      </c>
      <c r="C5077" s="261" t="s">
        <v>454</v>
      </c>
      <c r="D5077" s="262">
        <v>45658</v>
      </c>
      <c r="E5077" s="259" t="s">
        <v>898</v>
      </c>
      <c r="F5077" s="259" t="s">
        <v>438</v>
      </c>
    </row>
    <row r="5078" spans="1:6" x14ac:dyDescent="0.25">
      <c r="A5078" s="259" t="s">
        <v>11452</v>
      </c>
      <c r="B5078" s="260">
        <v>6007134</v>
      </c>
      <c r="C5078" s="261" t="s">
        <v>480</v>
      </c>
      <c r="D5078" s="262">
        <v>45717</v>
      </c>
      <c r="E5078" s="259" t="s">
        <v>898</v>
      </c>
      <c r="F5078" s="259" t="s">
        <v>438</v>
      </c>
    </row>
    <row r="5079" spans="1:6" x14ac:dyDescent="0.25">
      <c r="A5079" s="259" t="s">
        <v>11453</v>
      </c>
      <c r="B5079" s="260">
        <v>6008947</v>
      </c>
      <c r="C5079" s="261" t="s">
        <v>480</v>
      </c>
      <c r="D5079" s="262">
        <v>45717</v>
      </c>
      <c r="E5079" s="259" t="s">
        <v>898</v>
      </c>
      <c r="F5079" s="259" t="s">
        <v>438</v>
      </c>
    </row>
    <row r="5080" spans="1:6" x14ac:dyDescent="0.25">
      <c r="A5080" s="259" t="s">
        <v>11454</v>
      </c>
      <c r="B5080" s="260">
        <v>41112</v>
      </c>
      <c r="C5080" s="261" t="s">
        <v>844</v>
      </c>
      <c r="D5080" s="262">
        <v>45809</v>
      </c>
      <c r="E5080" s="259" t="s">
        <v>898</v>
      </c>
      <c r="F5080" s="259" t="s">
        <v>438</v>
      </c>
    </row>
    <row r="5081" spans="1:6" x14ac:dyDescent="0.25">
      <c r="A5081" s="259" t="s">
        <v>11455</v>
      </c>
      <c r="B5081" s="260">
        <v>321621</v>
      </c>
      <c r="C5081" s="261" t="s">
        <v>454</v>
      </c>
      <c r="D5081" s="262">
        <v>45809</v>
      </c>
      <c r="E5081" s="259" t="s">
        <v>898</v>
      </c>
      <c r="F5081" s="259" t="s">
        <v>438</v>
      </c>
    </row>
    <row r="5082" spans="1:6" x14ac:dyDescent="0.25">
      <c r="A5082" s="259" t="s">
        <v>11456</v>
      </c>
      <c r="B5082" s="260">
        <v>41022</v>
      </c>
      <c r="C5082" s="261" t="s">
        <v>844</v>
      </c>
      <c r="D5082" s="262">
        <v>45858</v>
      </c>
      <c r="E5082" s="259" t="s">
        <v>898</v>
      </c>
      <c r="F5082" s="259" t="s">
        <v>438</v>
      </c>
    </row>
    <row r="5083" spans="1:6" x14ac:dyDescent="0.25">
      <c r="A5083" s="259" t="s">
        <v>11457</v>
      </c>
      <c r="B5083" s="260">
        <v>4319156</v>
      </c>
      <c r="C5083" s="261" t="s">
        <v>468</v>
      </c>
      <c r="D5083" s="262">
        <v>45658</v>
      </c>
      <c r="E5083" s="259" t="s">
        <v>898</v>
      </c>
      <c r="F5083" s="259" t="s">
        <v>438</v>
      </c>
    </row>
    <row r="5084" spans="1:6" x14ac:dyDescent="0.25">
      <c r="A5084" s="259" t="s">
        <v>11458</v>
      </c>
      <c r="B5084" s="260">
        <v>243690</v>
      </c>
      <c r="C5084" s="261" t="s">
        <v>529</v>
      </c>
      <c r="D5084" s="262">
        <v>45994</v>
      </c>
      <c r="E5084" s="259" t="s">
        <v>898</v>
      </c>
      <c r="F5084" s="259" t="s">
        <v>438</v>
      </c>
    </row>
    <row r="5085" spans="1:6" x14ac:dyDescent="0.25">
      <c r="A5085" s="259" t="s">
        <v>11459</v>
      </c>
      <c r="B5085" s="260">
        <v>87626</v>
      </c>
      <c r="C5085" s="261" t="s">
        <v>844</v>
      </c>
      <c r="D5085" s="262">
        <v>45717</v>
      </c>
      <c r="E5085" s="259" t="s">
        <v>898</v>
      </c>
      <c r="F5085" s="259" t="s">
        <v>438</v>
      </c>
    </row>
    <row r="5086" spans="1:6" x14ac:dyDescent="0.25">
      <c r="A5086" s="259" t="s">
        <v>11460</v>
      </c>
      <c r="B5086" s="260">
        <v>85389</v>
      </c>
      <c r="C5086" s="261" t="s">
        <v>844</v>
      </c>
      <c r="D5086" s="262">
        <v>45717</v>
      </c>
      <c r="E5086" s="259" t="s">
        <v>898</v>
      </c>
      <c r="F5086" s="259" t="s">
        <v>438</v>
      </c>
    </row>
    <row r="5087" spans="1:6" x14ac:dyDescent="0.25">
      <c r="A5087" s="259" t="s">
        <v>11461</v>
      </c>
      <c r="B5087" s="260">
        <v>4203803</v>
      </c>
      <c r="C5087" s="261" t="s">
        <v>468</v>
      </c>
      <c r="D5087" s="262">
        <v>45717</v>
      </c>
      <c r="E5087" s="259" t="s">
        <v>898</v>
      </c>
      <c r="F5087" s="259" t="s">
        <v>438</v>
      </c>
    </row>
    <row r="5088" spans="1:6" x14ac:dyDescent="0.25">
      <c r="A5088" s="259" t="s">
        <v>11462</v>
      </c>
      <c r="B5088" s="260">
        <v>344774</v>
      </c>
      <c r="C5088" s="261" t="s">
        <v>454</v>
      </c>
      <c r="D5088" s="262">
        <v>45901</v>
      </c>
      <c r="E5088" s="259" t="s">
        <v>898</v>
      </c>
      <c r="F5088" s="259" t="s">
        <v>438</v>
      </c>
    </row>
    <row r="5089" spans="1:6" x14ac:dyDescent="0.25">
      <c r="A5089" s="259" t="s">
        <v>11463</v>
      </c>
      <c r="B5089" s="260">
        <v>5001868</v>
      </c>
      <c r="C5089" s="261" t="s">
        <v>480</v>
      </c>
      <c r="D5089" s="262">
        <v>45901</v>
      </c>
      <c r="E5089" s="259" t="s">
        <v>898</v>
      </c>
      <c r="F5089" s="259" t="s">
        <v>438</v>
      </c>
    </row>
    <row r="5090" spans="1:6" x14ac:dyDescent="0.25">
      <c r="A5090" s="259" t="s">
        <v>11464</v>
      </c>
      <c r="B5090" s="260">
        <v>7791021015695</v>
      </c>
      <c r="C5090" s="261" t="s">
        <v>478</v>
      </c>
      <c r="D5090" s="262">
        <v>45717</v>
      </c>
      <c r="E5090" s="259" t="s">
        <v>898</v>
      </c>
      <c r="F5090" s="259" t="s">
        <v>438</v>
      </c>
    </row>
    <row r="5091" spans="1:6" x14ac:dyDescent="0.25">
      <c r="A5091" s="259" t="s">
        <v>11465</v>
      </c>
      <c r="B5091" s="260">
        <v>12153</v>
      </c>
      <c r="C5091" s="261" t="s">
        <v>445</v>
      </c>
      <c r="D5091" s="262">
        <v>45658</v>
      </c>
      <c r="E5091" s="259" t="s">
        <v>898</v>
      </c>
      <c r="F5091" s="259" t="s">
        <v>438</v>
      </c>
    </row>
    <row r="5092" spans="1:6" x14ac:dyDescent="0.25">
      <c r="A5092" s="259" t="s">
        <v>11466</v>
      </c>
      <c r="B5092" s="260">
        <v>6007854</v>
      </c>
      <c r="C5092" s="261" t="s">
        <v>480</v>
      </c>
      <c r="D5092" s="262">
        <v>45809</v>
      </c>
      <c r="E5092" s="259" t="s">
        <v>898</v>
      </c>
      <c r="F5092" s="259" t="s">
        <v>438</v>
      </c>
    </row>
    <row r="5093" spans="1:6" x14ac:dyDescent="0.25">
      <c r="A5093" s="259" t="s">
        <v>11467</v>
      </c>
      <c r="B5093" s="260">
        <v>240803</v>
      </c>
      <c r="C5093" s="261" t="s">
        <v>529</v>
      </c>
      <c r="D5093" s="262">
        <v>45931</v>
      </c>
      <c r="E5093" s="259" t="s">
        <v>898</v>
      </c>
      <c r="F5093" s="259" t="s">
        <v>438</v>
      </c>
    </row>
    <row r="5094" spans="1:6" x14ac:dyDescent="0.25">
      <c r="A5094" s="259" t="s">
        <v>11468</v>
      </c>
      <c r="B5094" s="260">
        <v>240795</v>
      </c>
      <c r="C5094" s="261" t="s">
        <v>529</v>
      </c>
      <c r="D5094" s="262">
        <v>45931</v>
      </c>
      <c r="E5094" s="259" t="s">
        <v>898</v>
      </c>
      <c r="F5094" s="259" t="s">
        <v>438</v>
      </c>
    </row>
    <row r="5095" spans="1:6" x14ac:dyDescent="0.25">
      <c r="A5095" s="259" t="s">
        <v>11469</v>
      </c>
      <c r="B5095" s="260">
        <v>6018408</v>
      </c>
      <c r="C5095" s="261" t="s">
        <v>480</v>
      </c>
      <c r="D5095" s="262">
        <v>45717</v>
      </c>
      <c r="E5095" s="259" t="s">
        <v>898</v>
      </c>
      <c r="F5095" s="259" t="s">
        <v>438</v>
      </c>
    </row>
    <row r="5096" spans="1:6" x14ac:dyDescent="0.25">
      <c r="A5096" s="259" t="s">
        <v>11470</v>
      </c>
      <c r="B5096" s="260">
        <v>6023548</v>
      </c>
      <c r="C5096" s="261" t="s">
        <v>480</v>
      </c>
      <c r="D5096" s="262">
        <v>45658</v>
      </c>
      <c r="E5096" s="259" t="s">
        <v>898</v>
      </c>
      <c r="F5096" s="259" t="s">
        <v>438</v>
      </c>
    </row>
    <row r="5097" spans="1:6" x14ac:dyDescent="0.25">
      <c r="A5097" s="259" t="s">
        <v>11471</v>
      </c>
      <c r="B5097" s="260">
        <v>40410</v>
      </c>
      <c r="C5097" s="261" t="s">
        <v>844</v>
      </c>
      <c r="D5097" s="262">
        <v>45901</v>
      </c>
      <c r="E5097" s="259" t="s">
        <v>898</v>
      </c>
      <c r="F5097" s="259" t="s">
        <v>438</v>
      </c>
    </row>
    <row r="5098" spans="1:6" x14ac:dyDescent="0.25">
      <c r="A5098" s="259" t="s">
        <v>11472</v>
      </c>
      <c r="B5098" s="260">
        <v>288781</v>
      </c>
      <c r="C5098" s="261" t="s">
        <v>454</v>
      </c>
      <c r="D5098" s="262">
        <v>45717</v>
      </c>
      <c r="E5098" s="259" t="s">
        <v>898</v>
      </c>
      <c r="F5098" s="259" t="s">
        <v>438</v>
      </c>
    </row>
    <row r="5099" spans="1:6" x14ac:dyDescent="0.25">
      <c r="A5099" s="259" t="s">
        <v>11473</v>
      </c>
      <c r="B5099" s="260">
        <v>712870801053868</v>
      </c>
      <c r="C5099" s="261" t="s">
        <v>452</v>
      </c>
      <c r="D5099" s="262">
        <v>45809</v>
      </c>
      <c r="E5099" s="259" t="s">
        <v>898</v>
      </c>
      <c r="F5099" s="259" t="s">
        <v>438</v>
      </c>
    </row>
    <row r="5100" spans="1:6" x14ac:dyDescent="0.25">
      <c r="A5100" s="259" t="s">
        <v>11474</v>
      </c>
      <c r="B5100" s="260">
        <v>6008573</v>
      </c>
      <c r="C5100" s="261" t="s">
        <v>480</v>
      </c>
      <c r="D5100" s="262">
        <v>45809</v>
      </c>
      <c r="E5100" s="259" t="s">
        <v>898</v>
      </c>
      <c r="F5100" s="259" t="s">
        <v>438</v>
      </c>
    </row>
    <row r="5101" spans="1:6" x14ac:dyDescent="0.25">
      <c r="A5101" s="259" t="s">
        <v>11475</v>
      </c>
      <c r="B5101" s="260">
        <v>600454</v>
      </c>
      <c r="C5101" s="261" t="s">
        <v>480</v>
      </c>
      <c r="D5101" s="262">
        <v>45717</v>
      </c>
      <c r="E5101" s="259" t="s">
        <v>898</v>
      </c>
      <c r="F5101" s="259" t="s">
        <v>438</v>
      </c>
    </row>
    <row r="5102" spans="1:6" x14ac:dyDescent="0.25">
      <c r="A5102" s="259" t="s">
        <v>11476</v>
      </c>
      <c r="B5102" s="260">
        <v>1914425</v>
      </c>
      <c r="C5102" s="261" t="s">
        <v>468</v>
      </c>
      <c r="D5102" s="262">
        <v>45658</v>
      </c>
      <c r="E5102" s="259" t="s">
        <v>898</v>
      </c>
      <c r="F5102" s="259" t="s">
        <v>438</v>
      </c>
    </row>
    <row r="5103" spans="1:6" x14ac:dyDescent="0.25">
      <c r="A5103" s="259" t="s">
        <v>11477</v>
      </c>
      <c r="B5103" s="260">
        <v>284642</v>
      </c>
      <c r="C5103" s="261" t="s">
        <v>454</v>
      </c>
      <c r="D5103" s="262">
        <v>45717</v>
      </c>
      <c r="E5103" s="259" t="s">
        <v>898</v>
      </c>
      <c r="F5103" s="259" t="s">
        <v>438</v>
      </c>
    </row>
    <row r="5104" spans="1:6" x14ac:dyDescent="0.25">
      <c r="A5104" s="259" t="s">
        <v>11478</v>
      </c>
      <c r="B5104" s="260">
        <v>7495020003040</v>
      </c>
      <c r="C5104" s="261" t="s">
        <v>492</v>
      </c>
      <c r="D5104" s="262">
        <v>45717</v>
      </c>
      <c r="E5104" s="259" t="s">
        <v>898</v>
      </c>
      <c r="F5104" s="259" t="s">
        <v>438</v>
      </c>
    </row>
    <row r="5105" spans="1:6" x14ac:dyDescent="0.25">
      <c r="A5105" s="259" t="s">
        <v>11479</v>
      </c>
      <c r="B5105" s="260">
        <v>326512</v>
      </c>
      <c r="C5105" s="261" t="s">
        <v>454</v>
      </c>
      <c r="D5105" s="262">
        <v>45658</v>
      </c>
      <c r="E5105" s="259" t="s">
        <v>898</v>
      </c>
      <c r="F5105" s="259" t="s">
        <v>438</v>
      </c>
    </row>
    <row r="5106" spans="1:6" x14ac:dyDescent="0.25">
      <c r="A5106" s="259" t="s">
        <v>11480</v>
      </c>
      <c r="B5106" s="260">
        <v>286502</v>
      </c>
      <c r="C5106" s="261" t="s">
        <v>454</v>
      </c>
      <c r="D5106" s="262">
        <v>45717</v>
      </c>
      <c r="E5106" s="259" t="s">
        <v>898</v>
      </c>
      <c r="F5106" s="259" t="s">
        <v>438</v>
      </c>
    </row>
    <row r="5107" spans="1:6" x14ac:dyDescent="0.25">
      <c r="A5107" s="259" t="s">
        <v>11481</v>
      </c>
      <c r="B5107" s="260">
        <v>52343</v>
      </c>
      <c r="C5107" s="261" t="s">
        <v>6416</v>
      </c>
      <c r="D5107" s="262">
        <v>45658</v>
      </c>
      <c r="E5107" s="259" t="s">
        <v>898</v>
      </c>
      <c r="F5107" s="259" t="s">
        <v>438</v>
      </c>
    </row>
    <row r="5108" spans="1:6" x14ac:dyDescent="0.25">
      <c r="A5108" s="259" t="s">
        <v>11482</v>
      </c>
      <c r="B5108" s="260">
        <v>107659</v>
      </c>
      <c r="C5108" s="261" t="s">
        <v>583</v>
      </c>
      <c r="D5108" s="262">
        <v>45931</v>
      </c>
      <c r="E5108" s="259" t="s">
        <v>898</v>
      </c>
      <c r="F5108" s="259" t="s">
        <v>438</v>
      </c>
    </row>
    <row r="5109" spans="1:6" x14ac:dyDescent="0.25">
      <c r="A5109" s="259" t="s">
        <v>11483</v>
      </c>
      <c r="B5109" s="260">
        <v>48623</v>
      </c>
      <c r="C5109" s="261" t="s">
        <v>844</v>
      </c>
      <c r="D5109" s="262">
        <v>45901</v>
      </c>
      <c r="E5109" s="259" t="s">
        <v>898</v>
      </c>
      <c r="F5109" s="259" t="s">
        <v>438</v>
      </c>
    </row>
    <row r="5110" spans="1:6" x14ac:dyDescent="0.25">
      <c r="A5110" s="259" t="s">
        <v>11484</v>
      </c>
      <c r="B5110" s="260">
        <v>44700</v>
      </c>
      <c r="C5110" s="261" t="s">
        <v>479</v>
      </c>
      <c r="D5110" s="262">
        <v>45658</v>
      </c>
      <c r="E5110" s="259" t="s">
        <v>898</v>
      </c>
      <c r="F5110" s="259" t="s">
        <v>438</v>
      </c>
    </row>
    <row r="5111" spans="1:6" x14ac:dyDescent="0.25">
      <c r="A5111" s="259" t="s">
        <v>11485</v>
      </c>
      <c r="B5111" s="260">
        <v>41266</v>
      </c>
      <c r="C5111" s="261" t="s">
        <v>844</v>
      </c>
      <c r="D5111" s="262">
        <v>45809</v>
      </c>
      <c r="E5111" s="259" t="s">
        <v>898</v>
      </c>
      <c r="F5111" s="259" t="s">
        <v>438</v>
      </c>
    </row>
    <row r="5112" spans="1:6" x14ac:dyDescent="0.25">
      <c r="A5112" s="259" t="s">
        <v>11486</v>
      </c>
      <c r="B5112" s="260">
        <v>6020989</v>
      </c>
      <c r="C5112" s="261" t="s">
        <v>508</v>
      </c>
      <c r="D5112" s="262">
        <v>45658</v>
      </c>
      <c r="E5112" s="259" t="s">
        <v>898</v>
      </c>
      <c r="F5112" s="259" t="s">
        <v>438</v>
      </c>
    </row>
    <row r="5113" spans="1:6" x14ac:dyDescent="0.25">
      <c r="A5113" s="259" t="s">
        <v>11487</v>
      </c>
      <c r="B5113" s="260">
        <v>335457</v>
      </c>
      <c r="C5113" s="261" t="s">
        <v>454</v>
      </c>
      <c r="D5113" s="262">
        <v>45658</v>
      </c>
      <c r="E5113" s="259" t="s">
        <v>898</v>
      </c>
      <c r="F5113" s="259" t="s">
        <v>438</v>
      </c>
    </row>
    <row r="5114" spans="1:6" x14ac:dyDescent="0.25">
      <c r="A5114" s="259" t="s">
        <v>11488</v>
      </c>
      <c r="B5114" s="260">
        <v>83709</v>
      </c>
      <c r="C5114" s="261" t="s">
        <v>844</v>
      </c>
      <c r="D5114" s="262">
        <v>45839</v>
      </c>
      <c r="E5114" s="259" t="s">
        <v>898</v>
      </c>
      <c r="F5114" s="259" t="s">
        <v>438</v>
      </c>
    </row>
    <row r="5115" spans="1:6" x14ac:dyDescent="0.25">
      <c r="A5115" s="259" t="s">
        <v>11489</v>
      </c>
      <c r="B5115" s="260">
        <v>240221</v>
      </c>
      <c r="C5115" s="261" t="s">
        <v>529</v>
      </c>
      <c r="D5115" s="262">
        <v>45931</v>
      </c>
      <c r="E5115" s="259" t="s">
        <v>898</v>
      </c>
      <c r="F5115" s="259" t="s">
        <v>438</v>
      </c>
    </row>
    <row r="5116" spans="1:6" x14ac:dyDescent="0.25">
      <c r="A5116" s="259" t="s">
        <v>11490</v>
      </c>
      <c r="B5116" s="260">
        <v>314841</v>
      </c>
      <c r="C5116" s="261" t="s">
        <v>454</v>
      </c>
      <c r="D5116" s="262">
        <v>45870</v>
      </c>
      <c r="E5116" s="259" t="s">
        <v>898</v>
      </c>
      <c r="F5116" s="259" t="s">
        <v>438</v>
      </c>
    </row>
    <row r="5117" spans="1:6" x14ac:dyDescent="0.25">
      <c r="A5117" s="259" t="s">
        <v>11491</v>
      </c>
      <c r="B5117" s="260">
        <v>8639022000312</v>
      </c>
      <c r="C5117" s="261" t="s">
        <v>492</v>
      </c>
      <c r="D5117" s="262">
        <v>45658</v>
      </c>
      <c r="E5117" s="259" t="s">
        <v>898</v>
      </c>
      <c r="F5117" s="259" t="s">
        <v>438</v>
      </c>
    </row>
    <row r="5118" spans="1:6" x14ac:dyDescent="0.25">
      <c r="A5118" s="259" t="s">
        <v>11492</v>
      </c>
      <c r="B5118" s="260">
        <v>484632</v>
      </c>
      <c r="C5118" s="261" t="s">
        <v>454</v>
      </c>
      <c r="D5118" s="262">
        <v>45658</v>
      </c>
      <c r="E5118" s="259" t="s">
        <v>898</v>
      </c>
      <c r="F5118" s="259" t="s">
        <v>438</v>
      </c>
    </row>
    <row r="5119" spans="1:6" x14ac:dyDescent="0.25">
      <c r="A5119" s="259" t="s">
        <v>11493</v>
      </c>
      <c r="B5119" s="260">
        <v>31256</v>
      </c>
      <c r="C5119" s="261" t="s">
        <v>844</v>
      </c>
      <c r="D5119" s="262">
        <v>45809</v>
      </c>
      <c r="E5119" s="259" t="s">
        <v>898</v>
      </c>
      <c r="F5119" s="259" t="s">
        <v>438</v>
      </c>
    </row>
    <row r="5120" spans="1:6" x14ac:dyDescent="0.25">
      <c r="A5120" s="259" t="s">
        <v>11494</v>
      </c>
      <c r="B5120" s="260">
        <v>7008462</v>
      </c>
      <c r="C5120" s="261" t="s">
        <v>480</v>
      </c>
      <c r="D5120" s="262">
        <v>45901</v>
      </c>
      <c r="E5120" s="259" t="s">
        <v>898</v>
      </c>
      <c r="F5120" s="259" t="s">
        <v>438</v>
      </c>
    </row>
    <row r="5121" spans="1:6" x14ac:dyDescent="0.25">
      <c r="A5121" s="259" t="s">
        <v>11495</v>
      </c>
      <c r="B5121" s="260">
        <v>19617</v>
      </c>
      <c r="C5121" s="261" t="s">
        <v>17366</v>
      </c>
      <c r="D5121" s="262">
        <v>45658</v>
      </c>
      <c r="E5121" s="259" t="s">
        <v>898</v>
      </c>
      <c r="F5121" s="259" t="s">
        <v>438</v>
      </c>
    </row>
    <row r="5122" spans="1:6" x14ac:dyDescent="0.25">
      <c r="A5122" s="259" t="s">
        <v>11496</v>
      </c>
      <c r="B5122" s="260">
        <v>286141</v>
      </c>
      <c r="C5122" s="261" t="s">
        <v>454</v>
      </c>
      <c r="D5122" s="262">
        <v>45658</v>
      </c>
      <c r="E5122" s="259" t="s">
        <v>898</v>
      </c>
      <c r="F5122" s="259" t="s">
        <v>438</v>
      </c>
    </row>
    <row r="5123" spans="1:6" x14ac:dyDescent="0.25">
      <c r="A5123" s="259" t="s">
        <v>11497</v>
      </c>
      <c r="B5123" s="260">
        <v>60189472</v>
      </c>
      <c r="C5123" s="261" t="s">
        <v>480</v>
      </c>
      <c r="D5123" s="262">
        <v>45839</v>
      </c>
      <c r="E5123" s="259" t="s">
        <v>898</v>
      </c>
      <c r="F5123" s="259" t="s">
        <v>438</v>
      </c>
    </row>
    <row r="5124" spans="1:6" x14ac:dyDescent="0.25">
      <c r="A5124" s="259" t="s">
        <v>11498</v>
      </c>
      <c r="B5124" s="260">
        <v>206724</v>
      </c>
      <c r="C5124" s="261" t="s">
        <v>529</v>
      </c>
      <c r="D5124" s="262">
        <v>45658</v>
      </c>
      <c r="E5124" s="259" t="s">
        <v>898</v>
      </c>
      <c r="F5124" s="259" t="s">
        <v>438</v>
      </c>
    </row>
    <row r="5125" spans="1:6" x14ac:dyDescent="0.25">
      <c r="A5125" s="259" t="s">
        <v>11499</v>
      </c>
      <c r="B5125" s="260">
        <v>6930</v>
      </c>
      <c r="C5125" s="261" t="s">
        <v>844</v>
      </c>
      <c r="D5125" s="262">
        <v>45658</v>
      </c>
      <c r="E5125" s="259" t="s">
        <v>898</v>
      </c>
      <c r="F5125" s="259" t="s">
        <v>438</v>
      </c>
    </row>
    <row r="5126" spans="1:6" x14ac:dyDescent="0.25">
      <c r="A5126" s="259" t="s">
        <v>11500</v>
      </c>
      <c r="B5126" s="260">
        <v>5006509</v>
      </c>
      <c r="C5126" s="261" t="s">
        <v>501</v>
      </c>
      <c r="D5126" s="262">
        <v>45658</v>
      </c>
      <c r="E5126" s="259" t="s">
        <v>898</v>
      </c>
      <c r="F5126" s="259" t="s">
        <v>438</v>
      </c>
    </row>
    <row r="5127" spans="1:6" x14ac:dyDescent="0.25">
      <c r="A5127" s="259" t="s">
        <v>11501</v>
      </c>
      <c r="B5127" s="260">
        <v>13641</v>
      </c>
      <c r="C5127" s="261" t="s">
        <v>844</v>
      </c>
      <c r="D5127" s="262">
        <v>45658</v>
      </c>
      <c r="E5127" s="259" t="s">
        <v>898</v>
      </c>
      <c r="F5127" s="259" t="s">
        <v>438</v>
      </c>
    </row>
    <row r="5128" spans="1:6" x14ac:dyDescent="0.25">
      <c r="A5128" s="259" t="s">
        <v>11502</v>
      </c>
      <c r="B5128" s="260">
        <v>4964047</v>
      </c>
      <c r="C5128" s="261" t="s">
        <v>501</v>
      </c>
      <c r="D5128" s="262">
        <v>45901</v>
      </c>
      <c r="E5128" s="259" t="s">
        <v>898</v>
      </c>
      <c r="F5128" s="259" t="s">
        <v>438</v>
      </c>
    </row>
    <row r="5129" spans="1:6" x14ac:dyDescent="0.25">
      <c r="A5129" s="259" t="s">
        <v>11503</v>
      </c>
      <c r="B5129" s="260">
        <v>345044</v>
      </c>
      <c r="C5129" s="261" t="s">
        <v>454</v>
      </c>
      <c r="D5129" s="262">
        <v>45658</v>
      </c>
      <c r="E5129" s="259" t="s">
        <v>898</v>
      </c>
      <c r="F5129" s="259" t="s">
        <v>438</v>
      </c>
    </row>
    <row r="5130" spans="1:6" x14ac:dyDescent="0.25">
      <c r="A5130" s="259" t="s">
        <v>11504</v>
      </c>
      <c r="B5130" s="260">
        <v>112386</v>
      </c>
      <c r="C5130" s="261" t="s">
        <v>583</v>
      </c>
      <c r="D5130" s="262">
        <v>45901</v>
      </c>
      <c r="E5130" s="259" t="s">
        <v>898</v>
      </c>
      <c r="F5130" s="259" t="s">
        <v>438</v>
      </c>
    </row>
    <row r="5131" spans="1:6" x14ac:dyDescent="0.25">
      <c r="A5131" s="259" t="s">
        <v>11505</v>
      </c>
      <c r="B5131" s="260">
        <v>40057</v>
      </c>
      <c r="C5131" s="261" t="s">
        <v>480</v>
      </c>
      <c r="D5131" s="262">
        <v>45809</v>
      </c>
      <c r="E5131" s="259" t="s">
        <v>898</v>
      </c>
      <c r="F5131" s="259" t="s">
        <v>438</v>
      </c>
    </row>
    <row r="5132" spans="1:6" x14ac:dyDescent="0.25">
      <c r="A5132" s="259" t="s">
        <v>11506</v>
      </c>
      <c r="B5132" s="260">
        <v>2020236</v>
      </c>
      <c r="C5132" s="261" t="s">
        <v>480</v>
      </c>
      <c r="D5132" s="262">
        <v>45839</v>
      </c>
      <c r="E5132" s="259" t="s">
        <v>898</v>
      </c>
      <c r="F5132" s="259" t="s">
        <v>438</v>
      </c>
    </row>
    <row r="5133" spans="1:6" x14ac:dyDescent="0.25">
      <c r="A5133" s="259" t="s">
        <v>11507</v>
      </c>
      <c r="B5133" s="260">
        <v>6024578</v>
      </c>
      <c r="C5133" s="261" t="s">
        <v>480</v>
      </c>
      <c r="D5133" s="262">
        <v>45717</v>
      </c>
      <c r="E5133" s="259" t="s">
        <v>898</v>
      </c>
      <c r="F5133" s="259" t="s">
        <v>438</v>
      </c>
    </row>
    <row r="5134" spans="1:6" x14ac:dyDescent="0.25">
      <c r="A5134" s="259" t="s">
        <v>11508</v>
      </c>
      <c r="B5134" s="260">
        <v>56032</v>
      </c>
      <c r="C5134" s="261" t="s">
        <v>844</v>
      </c>
      <c r="D5134" s="262">
        <v>45901</v>
      </c>
      <c r="E5134" s="259" t="s">
        <v>898</v>
      </c>
      <c r="F5134" s="259" t="s">
        <v>438</v>
      </c>
    </row>
    <row r="5135" spans="1:6" x14ac:dyDescent="0.25">
      <c r="A5135" s="259" t="s">
        <v>11509</v>
      </c>
      <c r="B5135" s="260">
        <v>240671</v>
      </c>
      <c r="C5135" s="261" t="s">
        <v>529</v>
      </c>
      <c r="D5135" s="262">
        <v>45658</v>
      </c>
      <c r="E5135" s="259" t="s">
        <v>898</v>
      </c>
      <c r="F5135" s="259" t="s">
        <v>438</v>
      </c>
    </row>
    <row r="5136" spans="1:6" x14ac:dyDescent="0.25">
      <c r="A5136" s="259" t="s">
        <v>11510</v>
      </c>
      <c r="B5136" s="260">
        <v>6018837</v>
      </c>
      <c r="C5136" s="261" t="s">
        <v>480</v>
      </c>
      <c r="D5136" s="262">
        <v>45717</v>
      </c>
      <c r="E5136" s="259" t="s">
        <v>898</v>
      </c>
      <c r="F5136" s="259" t="s">
        <v>438</v>
      </c>
    </row>
    <row r="5137" spans="1:6" x14ac:dyDescent="0.25">
      <c r="A5137" s="259" t="s">
        <v>11511</v>
      </c>
      <c r="B5137" s="260">
        <v>526605</v>
      </c>
      <c r="C5137" s="261" t="s">
        <v>454</v>
      </c>
      <c r="D5137" s="262">
        <v>45658</v>
      </c>
      <c r="E5137" s="259" t="s">
        <v>898</v>
      </c>
      <c r="F5137" s="259" t="s">
        <v>438</v>
      </c>
    </row>
    <row r="5138" spans="1:6" x14ac:dyDescent="0.25">
      <c r="A5138" s="259" t="s">
        <v>11512</v>
      </c>
      <c r="B5138" s="260">
        <v>215214</v>
      </c>
      <c r="C5138" s="261" t="s">
        <v>529</v>
      </c>
      <c r="D5138" s="262">
        <v>45901</v>
      </c>
      <c r="E5138" s="259" t="s">
        <v>898</v>
      </c>
      <c r="F5138" s="259" t="s">
        <v>438</v>
      </c>
    </row>
    <row r="5139" spans="1:6" x14ac:dyDescent="0.25">
      <c r="A5139" s="259" t="s">
        <v>11513</v>
      </c>
      <c r="B5139" s="260">
        <v>240025</v>
      </c>
      <c r="C5139" s="261" t="s">
        <v>529</v>
      </c>
      <c r="D5139" s="262">
        <v>45931</v>
      </c>
      <c r="E5139" s="259" t="s">
        <v>898</v>
      </c>
      <c r="F5139" s="259" t="s">
        <v>438</v>
      </c>
    </row>
    <row r="5140" spans="1:6" x14ac:dyDescent="0.25">
      <c r="A5140" s="259" t="s">
        <v>11514</v>
      </c>
      <c r="B5140" s="260">
        <v>219074</v>
      </c>
      <c r="C5140" s="261" t="s">
        <v>529</v>
      </c>
      <c r="D5140" s="262">
        <v>45901</v>
      </c>
      <c r="E5140" s="259" t="s">
        <v>898</v>
      </c>
      <c r="F5140" s="259" t="s">
        <v>438</v>
      </c>
    </row>
    <row r="5141" spans="1:6" x14ac:dyDescent="0.25">
      <c r="A5141" s="259" t="s">
        <v>11515</v>
      </c>
      <c r="B5141" s="260">
        <v>275030</v>
      </c>
      <c r="C5141" s="261" t="s">
        <v>454</v>
      </c>
      <c r="D5141" s="262">
        <v>45992</v>
      </c>
      <c r="E5141" s="259" t="s">
        <v>898</v>
      </c>
      <c r="F5141" s="259" t="s">
        <v>438</v>
      </c>
    </row>
    <row r="5142" spans="1:6" x14ac:dyDescent="0.25">
      <c r="A5142" s="259" t="s">
        <v>11516</v>
      </c>
      <c r="B5142" s="260">
        <v>65219</v>
      </c>
      <c r="C5142" s="261" t="s">
        <v>448</v>
      </c>
      <c r="D5142" s="262">
        <v>45717</v>
      </c>
      <c r="E5142" s="259" t="s">
        <v>898</v>
      </c>
      <c r="F5142" s="259" t="s">
        <v>438</v>
      </c>
    </row>
    <row r="5143" spans="1:6" x14ac:dyDescent="0.25">
      <c r="A5143" s="259" t="s">
        <v>11517</v>
      </c>
      <c r="B5143" s="260">
        <v>233702</v>
      </c>
      <c r="C5143" s="261" t="s">
        <v>529</v>
      </c>
      <c r="D5143" s="262">
        <v>45962</v>
      </c>
      <c r="E5143" s="259" t="s">
        <v>898</v>
      </c>
      <c r="F5143" s="259" t="s">
        <v>438</v>
      </c>
    </row>
    <row r="5144" spans="1:6" x14ac:dyDescent="0.25">
      <c r="A5144" s="259" t="s">
        <v>11518</v>
      </c>
      <c r="B5144" s="260">
        <v>327880</v>
      </c>
      <c r="C5144" s="261" t="s">
        <v>454</v>
      </c>
      <c r="D5144" s="262">
        <v>45901</v>
      </c>
      <c r="E5144" s="259" t="s">
        <v>898</v>
      </c>
      <c r="F5144" s="259" t="s">
        <v>438</v>
      </c>
    </row>
    <row r="5145" spans="1:6" x14ac:dyDescent="0.25">
      <c r="A5145" s="259" t="s">
        <v>11519</v>
      </c>
      <c r="B5145" s="260">
        <v>628951</v>
      </c>
      <c r="C5145" s="261" t="s">
        <v>454</v>
      </c>
      <c r="D5145" s="262">
        <v>45901</v>
      </c>
      <c r="E5145" s="259" t="s">
        <v>898</v>
      </c>
      <c r="F5145" s="259" t="s">
        <v>438</v>
      </c>
    </row>
    <row r="5146" spans="1:6" x14ac:dyDescent="0.25">
      <c r="A5146" s="259" t="s">
        <v>11520</v>
      </c>
      <c r="B5146" s="260">
        <v>6004790</v>
      </c>
      <c r="C5146" s="261" t="s">
        <v>17372</v>
      </c>
      <c r="D5146" s="262">
        <v>45809</v>
      </c>
      <c r="E5146" s="259" t="s">
        <v>898</v>
      </c>
      <c r="F5146" s="259" t="s">
        <v>438</v>
      </c>
    </row>
    <row r="5147" spans="1:6" x14ac:dyDescent="0.25">
      <c r="A5147" s="259" t="s">
        <v>11521</v>
      </c>
      <c r="B5147" s="260">
        <v>219078</v>
      </c>
      <c r="C5147" s="261" t="s">
        <v>529</v>
      </c>
      <c r="D5147" s="262">
        <v>45931</v>
      </c>
      <c r="E5147" s="259" t="s">
        <v>898</v>
      </c>
      <c r="F5147" s="259" t="s">
        <v>438</v>
      </c>
    </row>
    <row r="5148" spans="1:6" x14ac:dyDescent="0.25">
      <c r="A5148" s="259" t="s">
        <v>11522</v>
      </c>
      <c r="B5148" s="260">
        <v>360974</v>
      </c>
      <c r="C5148" s="261" t="s">
        <v>454</v>
      </c>
      <c r="D5148" s="262">
        <v>45901</v>
      </c>
      <c r="E5148" s="259" t="s">
        <v>898</v>
      </c>
      <c r="F5148" s="259" t="s">
        <v>438</v>
      </c>
    </row>
    <row r="5149" spans="1:6" x14ac:dyDescent="0.25">
      <c r="A5149" s="259" t="s">
        <v>11523</v>
      </c>
      <c r="B5149" s="260">
        <v>6011953</v>
      </c>
      <c r="C5149" s="261" t="s">
        <v>480</v>
      </c>
      <c r="D5149" s="262">
        <v>45658</v>
      </c>
      <c r="E5149" s="259" t="s">
        <v>898</v>
      </c>
      <c r="F5149" s="259" t="s">
        <v>438</v>
      </c>
    </row>
    <row r="5150" spans="1:6" x14ac:dyDescent="0.25">
      <c r="A5150" s="259" t="s">
        <v>11524</v>
      </c>
      <c r="B5150" s="260">
        <v>5005226</v>
      </c>
      <c r="C5150" s="261" t="s">
        <v>480</v>
      </c>
      <c r="D5150" s="262">
        <v>45901</v>
      </c>
      <c r="E5150" s="259" t="s">
        <v>898</v>
      </c>
      <c r="F5150" s="259" t="s">
        <v>438</v>
      </c>
    </row>
    <row r="5151" spans="1:6" x14ac:dyDescent="0.25">
      <c r="A5151" s="259" t="s">
        <v>11525</v>
      </c>
      <c r="B5151" s="260">
        <v>6595</v>
      </c>
      <c r="C5151" s="261" t="s">
        <v>844</v>
      </c>
      <c r="D5151" s="262">
        <v>45658</v>
      </c>
      <c r="E5151" s="259" t="s">
        <v>898</v>
      </c>
      <c r="F5151" s="259" t="s">
        <v>438</v>
      </c>
    </row>
    <row r="5152" spans="1:6" x14ac:dyDescent="0.25">
      <c r="A5152" s="259" t="s">
        <v>11526</v>
      </c>
      <c r="B5152" s="260">
        <v>35849</v>
      </c>
      <c r="C5152" s="261" t="s">
        <v>844</v>
      </c>
      <c r="D5152" s="262">
        <v>45809</v>
      </c>
      <c r="E5152" s="259" t="s">
        <v>898</v>
      </c>
      <c r="F5152" s="259" t="s">
        <v>438</v>
      </c>
    </row>
    <row r="5153" spans="1:6" x14ac:dyDescent="0.25">
      <c r="A5153" s="259" t="s">
        <v>11527</v>
      </c>
      <c r="B5153" s="260">
        <v>4227</v>
      </c>
      <c r="C5153" s="261" t="s">
        <v>844</v>
      </c>
      <c r="D5153" s="262">
        <v>45901</v>
      </c>
      <c r="E5153" s="259" t="s">
        <v>898</v>
      </c>
      <c r="F5153" s="259" t="s">
        <v>438</v>
      </c>
    </row>
    <row r="5154" spans="1:6" x14ac:dyDescent="0.25">
      <c r="A5154" s="259" t="s">
        <v>11528</v>
      </c>
      <c r="B5154" s="260">
        <v>61328</v>
      </c>
      <c r="C5154" s="261" t="s">
        <v>844</v>
      </c>
      <c r="D5154" s="262">
        <v>45901</v>
      </c>
      <c r="E5154" s="259" t="s">
        <v>898</v>
      </c>
      <c r="F5154" s="259" t="s">
        <v>438</v>
      </c>
    </row>
    <row r="5155" spans="1:6" x14ac:dyDescent="0.25">
      <c r="A5155" s="259" t="s">
        <v>11529</v>
      </c>
      <c r="B5155" s="260">
        <v>240800</v>
      </c>
      <c r="C5155" s="261" t="s">
        <v>529</v>
      </c>
      <c r="D5155" s="262">
        <v>45901</v>
      </c>
      <c r="E5155" s="259" t="s">
        <v>898</v>
      </c>
      <c r="F5155" s="259" t="s">
        <v>438</v>
      </c>
    </row>
    <row r="5156" spans="1:6" x14ac:dyDescent="0.25">
      <c r="A5156" s="259" t="s">
        <v>11530</v>
      </c>
      <c r="B5156" s="260">
        <v>6622</v>
      </c>
      <c r="C5156" s="261" t="s">
        <v>844</v>
      </c>
      <c r="D5156" s="262">
        <v>45901</v>
      </c>
      <c r="E5156" s="259" t="s">
        <v>898</v>
      </c>
      <c r="F5156" s="259" t="s">
        <v>438</v>
      </c>
    </row>
    <row r="5157" spans="1:6" x14ac:dyDescent="0.25">
      <c r="A5157" s="259" t="s">
        <v>11531</v>
      </c>
      <c r="B5157" s="260">
        <v>5005624</v>
      </c>
      <c r="C5157" s="261" t="s">
        <v>480</v>
      </c>
      <c r="D5157" s="262">
        <v>45901</v>
      </c>
      <c r="E5157" s="259" t="s">
        <v>898</v>
      </c>
      <c r="F5157" s="259" t="s">
        <v>438</v>
      </c>
    </row>
    <row r="5158" spans="1:6" x14ac:dyDescent="0.25">
      <c r="A5158" s="259" t="s">
        <v>11532</v>
      </c>
      <c r="B5158" s="260">
        <v>6005283</v>
      </c>
      <c r="C5158" s="261" t="s">
        <v>17372</v>
      </c>
      <c r="D5158" s="262">
        <v>45809</v>
      </c>
      <c r="E5158" s="259" t="s">
        <v>898</v>
      </c>
      <c r="F5158" s="259" t="s">
        <v>438</v>
      </c>
    </row>
    <row r="5159" spans="1:6" x14ac:dyDescent="0.25">
      <c r="A5159" s="259" t="s">
        <v>11533</v>
      </c>
      <c r="B5159" s="260">
        <v>12054966</v>
      </c>
      <c r="C5159" s="261" t="s">
        <v>480</v>
      </c>
      <c r="D5159" s="262">
        <v>45901</v>
      </c>
      <c r="E5159" s="259" t="s">
        <v>898</v>
      </c>
      <c r="F5159" s="259" t="s">
        <v>438</v>
      </c>
    </row>
    <row r="5160" spans="1:6" x14ac:dyDescent="0.25">
      <c r="A5160" s="259" t="s">
        <v>11534</v>
      </c>
      <c r="B5160" s="260">
        <v>322251</v>
      </c>
      <c r="C5160" s="261" t="s">
        <v>454</v>
      </c>
      <c r="D5160" s="262">
        <v>45809</v>
      </c>
      <c r="E5160" s="259" t="s">
        <v>898</v>
      </c>
      <c r="F5160" s="259" t="s">
        <v>438</v>
      </c>
    </row>
    <row r="5161" spans="1:6" x14ac:dyDescent="0.25">
      <c r="A5161" s="259" t="s">
        <v>11535</v>
      </c>
      <c r="B5161" s="260">
        <v>65367</v>
      </c>
      <c r="C5161" s="261" t="s">
        <v>464</v>
      </c>
      <c r="D5161" s="262">
        <v>45658</v>
      </c>
      <c r="E5161" s="259" t="s">
        <v>898</v>
      </c>
      <c r="F5161" s="259" t="s">
        <v>438</v>
      </c>
    </row>
    <row r="5162" spans="1:6" x14ac:dyDescent="0.25">
      <c r="A5162" s="259" t="s">
        <v>11536</v>
      </c>
      <c r="B5162" s="260">
        <v>7495018006276</v>
      </c>
      <c r="C5162" s="261" t="s">
        <v>492</v>
      </c>
      <c r="D5162" s="262">
        <v>45839</v>
      </c>
      <c r="E5162" s="259" t="s">
        <v>898</v>
      </c>
      <c r="F5162" s="259" t="s">
        <v>438</v>
      </c>
    </row>
    <row r="5163" spans="1:6" x14ac:dyDescent="0.25">
      <c r="A5163" s="259" t="s">
        <v>11537</v>
      </c>
      <c r="B5163" s="260">
        <v>4744716</v>
      </c>
      <c r="C5163" s="261" t="s">
        <v>468</v>
      </c>
      <c r="D5163" s="262">
        <v>45717</v>
      </c>
      <c r="E5163" s="259" t="s">
        <v>898</v>
      </c>
      <c r="F5163" s="259" t="s">
        <v>438</v>
      </c>
    </row>
    <row r="5164" spans="1:6" x14ac:dyDescent="0.25">
      <c r="A5164" s="259" t="s">
        <v>11538</v>
      </c>
      <c r="B5164" s="260">
        <v>6011502</v>
      </c>
      <c r="C5164" s="261" t="s">
        <v>480</v>
      </c>
      <c r="D5164" s="262">
        <v>45717</v>
      </c>
      <c r="E5164" s="259" t="s">
        <v>898</v>
      </c>
      <c r="F5164" s="259" t="s">
        <v>438</v>
      </c>
    </row>
    <row r="5165" spans="1:6" x14ac:dyDescent="0.25">
      <c r="A5165" s="259" t="s">
        <v>11539</v>
      </c>
      <c r="B5165" s="260">
        <v>36585</v>
      </c>
      <c r="C5165" s="261" t="s">
        <v>844</v>
      </c>
      <c r="D5165" s="262">
        <v>45809</v>
      </c>
      <c r="E5165" s="259" t="s">
        <v>898</v>
      </c>
      <c r="F5165" s="259" t="s">
        <v>438</v>
      </c>
    </row>
    <row r="5166" spans="1:6" x14ac:dyDescent="0.25">
      <c r="A5166" s="259" t="s">
        <v>11540</v>
      </c>
      <c r="B5166" s="260">
        <v>93892</v>
      </c>
      <c r="C5166" s="261" t="s">
        <v>844</v>
      </c>
      <c r="D5166" s="262">
        <v>45658</v>
      </c>
      <c r="E5166" s="259" t="s">
        <v>898</v>
      </c>
      <c r="F5166" s="259" t="s">
        <v>438</v>
      </c>
    </row>
    <row r="5167" spans="1:6" x14ac:dyDescent="0.25">
      <c r="A5167" s="259" t="s">
        <v>11541</v>
      </c>
      <c r="B5167" s="260">
        <v>5049732</v>
      </c>
      <c r="C5167" s="261" t="s">
        <v>501</v>
      </c>
      <c r="D5167" s="262">
        <v>45658</v>
      </c>
      <c r="E5167" s="259" t="s">
        <v>898</v>
      </c>
      <c r="F5167" s="259" t="s">
        <v>438</v>
      </c>
    </row>
    <row r="5168" spans="1:6" x14ac:dyDescent="0.25">
      <c r="A5168" s="259" t="s">
        <v>11542</v>
      </c>
      <c r="B5168" s="260">
        <v>34326</v>
      </c>
      <c r="C5168" s="261" t="s">
        <v>6416</v>
      </c>
      <c r="D5168" s="262">
        <v>45658</v>
      </c>
      <c r="E5168" s="259" t="s">
        <v>898</v>
      </c>
      <c r="F5168" s="259" t="s">
        <v>438</v>
      </c>
    </row>
    <row r="5169" spans="1:6" x14ac:dyDescent="0.25">
      <c r="A5169" s="259" t="s">
        <v>11543</v>
      </c>
      <c r="B5169" s="260">
        <v>40809</v>
      </c>
      <c r="C5169" s="261" t="s">
        <v>479</v>
      </c>
      <c r="D5169" s="262">
        <v>45658</v>
      </c>
      <c r="E5169" s="259" t="s">
        <v>898</v>
      </c>
      <c r="F5169" s="259" t="s">
        <v>438</v>
      </c>
    </row>
    <row r="5170" spans="1:6" x14ac:dyDescent="0.25">
      <c r="A5170" s="259" t="s">
        <v>11544</v>
      </c>
      <c r="B5170" s="260">
        <v>32093</v>
      </c>
      <c r="C5170" s="261" t="s">
        <v>479</v>
      </c>
      <c r="D5170" s="262">
        <v>45658</v>
      </c>
      <c r="E5170" s="259" t="s">
        <v>898</v>
      </c>
      <c r="F5170" s="259" t="s">
        <v>438</v>
      </c>
    </row>
    <row r="5171" spans="1:6" x14ac:dyDescent="0.25">
      <c r="A5171" s="259" t="s">
        <v>11545</v>
      </c>
      <c r="B5171" s="260">
        <v>482580</v>
      </c>
      <c r="C5171" s="261" t="s">
        <v>454</v>
      </c>
      <c r="D5171" s="262">
        <v>45658</v>
      </c>
      <c r="E5171" s="259" t="s">
        <v>898</v>
      </c>
      <c r="F5171" s="259" t="s">
        <v>438</v>
      </c>
    </row>
    <row r="5172" spans="1:6" x14ac:dyDescent="0.25">
      <c r="A5172" s="259" t="s">
        <v>9489</v>
      </c>
      <c r="B5172" s="260">
        <v>56031</v>
      </c>
      <c r="C5172" s="261" t="s">
        <v>844</v>
      </c>
      <c r="D5172" s="262">
        <v>45901</v>
      </c>
      <c r="E5172" s="259" t="s">
        <v>898</v>
      </c>
      <c r="F5172" s="259" t="s">
        <v>438</v>
      </c>
    </row>
    <row r="5173" spans="1:6" x14ac:dyDescent="0.25">
      <c r="A5173" s="259" t="s">
        <v>11547</v>
      </c>
      <c r="B5173" s="260">
        <v>6021712</v>
      </c>
      <c r="C5173" s="261" t="s">
        <v>480</v>
      </c>
      <c r="D5173" s="262">
        <v>45717</v>
      </c>
      <c r="E5173" s="259" t="s">
        <v>898</v>
      </c>
      <c r="F5173" s="259" t="s">
        <v>438</v>
      </c>
    </row>
    <row r="5174" spans="1:6" x14ac:dyDescent="0.25">
      <c r="A5174" s="259" t="s">
        <v>11548</v>
      </c>
      <c r="B5174" s="260">
        <v>42013</v>
      </c>
      <c r="C5174" s="261" t="s">
        <v>844</v>
      </c>
      <c r="D5174" s="262">
        <v>45809</v>
      </c>
      <c r="E5174" s="259" t="s">
        <v>898</v>
      </c>
      <c r="F5174" s="259" t="s">
        <v>438</v>
      </c>
    </row>
    <row r="5175" spans="1:6" x14ac:dyDescent="0.25">
      <c r="A5175" s="259" t="s">
        <v>11550</v>
      </c>
      <c r="B5175" s="260">
        <v>7006471</v>
      </c>
      <c r="C5175" s="261" t="s">
        <v>480</v>
      </c>
      <c r="D5175" s="262">
        <v>45931</v>
      </c>
      <c r="E5175" s="259" t="s">
        <v>898</v>
      </c>
      <c r="F5175" s="259" t="s">
        <v>438</v>
      </c>
    </row>
    <row r="5176" spans="1:6" x14ac:dyDescent="0.25">
      <c r="A5176" s="259" t="s">
        <v>9990</v>
      </c>
      <c r="B5176" s="260">
        <v>57516</v>
      </c>
      <c r="C5176" s="261" t="s">
        <v>844</v>
      </c>
      <c r="D5176" s="262">
        <v>45809</v>
      </c>
      <c r="E5176" s="259" t="s">
        <v>898</v>
      </c>
      <c r="F5176" s="259" t="s">
        <v>438</v>
      </c>
    </row>
    <row r="5177" spans="1:6" x14ac:dyDescent="0.25">
      <c r="A5177" s="259" t="s">
        <v>11552</v>
      </c>
      <c r="B5177" s="260">
        <v>6018670</v>
      </c>
      <c r="C5177" s="261" t="s">
        <v>480</v>
      </c>
      <c r="D5177" s="262">
        <v>45717</v>
      </c>
      <c r="E5177" s="259" t="s">
        <v>898</v>
      </c>
      <c r="F5177" s="259" t="s">
        <v>438</v>
      </c>
    </row>
    <row r="5178" spans="1:6" x14ac:dyDescent="0.25">
      <c r="A5178" s="259" t="s">
        <v>11553</v>
      </c>
      <c r="B5178" s="260">
        <v>6006879</v>
      </c>
      <c r="C5178" s="261" t="s">
        <v>480</v>
      </c>
      <c r="D5178" s="262">
        <v>45717</v>
      </c>
      <c r="E5178" s="259" t="s">
        <v>898</v>
      </c>
      <c r="F5178" s="259" t="s">
        <v>438</v>
      </c>
    </row>
    <row r="5179" spans="1:6" x14ac:dyDescent="0.25">
      <c r="A5179" s="259" t="s">
        <v>11554</v>
      </c>
      <c r="B5179" s="260">
        <v>89068</v>
      </c>
      <c r="C5179" s="261" t="s">
        <v>844</v>
      </c>
      <c r="D5179" s="262">
        <v>45658</v>
      </c>
      <c r="E5179" s="259" t="s">
        <v>898</v>
      </c>
      <c r="F5179" s="259" t="s">
        <v>438</v>
      </c>
    </row>
    <row r="5180" spans="1:6" x14ac:dyDescent="0.25">
      <c r="A5180" s="259" t="s">
        <v>11555</v>
      </c>
      <c r="B5180" s="260">
        <v>4699537</v>
      </c>
      <c r="C5180" s="261" t="s">
        <v>501</v>
      </c>
      <c r="D5180" s="262">
        <v>45658</v>
      </c>
      <c r="E5180" s="259" t="s">
        <v>898</v>
      </c>
      <c r="F5180" s="259" t="s">
        <v>438</v>
      </c>
    </row>
    <row r="5181" spans="1:6" x14ac:dyDescent="0.25">
      <c r="A5181" s="259" t="s">
        <v>11556</v>
      </c>
      <c r="B5181" s="260">
        <v>88094</v>
      </c>
      <c r="C5181" s="261" t="s">
        <v>844</v>
      </c>
      <c r="D5181" s="262">
        <v>45658</v>
      </c>
      <c r="E5181" s="259" t="s">
        <v>898</v>
      </c>
      <c r="F5181" s="259" t="s">
        <v>438</v>
      </c>
    </row>
    <row r="5182" spans="1:6" x14ac:dyDescent="0.25">
      <c r="A5182" s="259" t="s">
        <v>11557</v>
      </c>
      <c r="B5182" s="260">
        <v>6008125</v>
      </c>
      <c r="C5182" s="261" t="s">
        <v>480</v>
      </c>
      <c r="D5182" s="262">
        <v>45809</v>
      </c>
      <c r="E5182" s="259" t="s">
        <v>898</v>
      </c>
      <c r="F5182" s="259" t="s">
        <v>438</v>
      </c>
    </row>
    <row r="5183" spans="1:6" x14ac:dyDescent="0.25">
      <c r="A5183" s="259" t="s">
        <v>11558</v>
      </c>
      <c r="B5183" s="260">
        <v>526219</v>
      </c>
      <c r="C5183" s="261" t="s">
        <v>454</v>
      </c>
      <c r="D5183" s="262">
        <v>45658</v>
      </c>
      <c r="E5183" s="259" t="s">
        <v>898</v>
      </c>
      <c r="F5183" s="259" t="s">
        <v>438</v>
      </c>
    </row>
    <row r="5184" spans="1:6" x14ac:dyDescent="0.25">
      <c r="A5184" s="259" t="s">
        <v>11559</v>
      </c>
      <c r="B5184" s="260">
        <v>7789020017389</v>
      </c>
      <c r="C5184" s="261" t="s">
        <v>478</v>
      </c>
      <c r="D5184" s="262">
        <v>45717</v>
      </c>
      <c r="E5184" s="259" t="s">
        <v>898</v>
      </c>
      <c r="F5184" s="259" t="s">
        <v>438</v>
      </c>
    </row>
    <row r="5185" spans="1:6" x14ac:dyDescent="0.25">
      <c r="A5185" s="259" t="s">
        <v>11560</v>
      </c>
      <c r="B5185" s="260">
        <v>75855</v>
      </c>
      <c r="C5185" s="261" t="s">
        <v>844</v>
      </c>
      <c r="D5185" s="262">
        <v>45717</v>
      </c>
      <c r="E5185" s="259" t="s">
        <v>898</v>
      </c>
      <c r="F5185" s="259" t="s">
        <v>438</v>
      </c>
    </row>
    <row r="5186" spans="1:6" x14ac:dyDescent="0.25">
      <c r="A5186" s="259" t="s">
        <v>11561</v>
      </c>
      <c r="B5186" s="260">
        <v>94705</v>
      </c>
      <c r="C5186" s="261" t="s">
        <v>844</v>
      </c>
      <c r="D5186" s="262">
        <v>45658</v>
      </c>
      <c r="E5186" s="259" t="s">
        <v>898</v>
      </c>
      <c r="F5186" s="259" t="s">
        <v>438</v>
      </c>
    </row>
    <row r="5187" spans="1:6" x14ac:dyDescent="0.25">
      <c r="A5187" s="259" t="s">
        <v>11562</v>
      </c>
      <c r="B5187" s="260">
        <v>93805</v>
      </c>
      <c r="C5187" s="261" t="s">
        <v>844</v>
      </c>
      <c r="D5187" s="262">
        <v>45658</v>
      </c>
      <c r="E5187" s="259" t="s">
        <v>898</v>
      </c>
      <c r="F5187" s="259" t="s">
        <v>438</v>
      </c>
    </row>
    <row r="5188" spans="1:6" x14ac:dyDescent="0.25">
      <c r="A5188" s="259" t="s">
        <v>11563</v>
      </c>
      <c r="B5188" s="260">
        <v>36908</v>
      </c>
      <c r="C5188" s="261" t="s">
        <v>844</v>
      </c>
      <c r="D5188" s="262">
        <v>45658</v>
      </c>
      <c r="E5188" s="259" t="s">
        <v>898</v>
      </c>
      <c r="F5188" s="259" t="s">
        <v>438</v>
      </c>
    </row>
    <row r="5189" spans="1:6" x14ac:dyDescent="0.25">
      <c r="A5189" s="259" t="s">
        <v>11564</v>
      </c>
      <c r="B5189" s="260">
        <v>48023</v>
      </c>
      <c r="C5189" s="261" t="s">
        <v>844</v>
      </c>
      <c r="D5189" s="262">
        <v>45901</v>
      </c>
      <c r="E5189" s="259" t="s">
        <v>898</v>
      </c>
      <c r="F5189" s="259" t="s">
        <v>438</v>
      </c>
    </row>
    <row r="5190" spans="1:6" x14ac:dyDescent="0.25">
      <c r="A5190" s="259" t="s">
        <v>11565</v>
      </c>
      <c r="B5190" s="260">
        <v>493927</v>
      </c>
      <c r="C5190" s="261" t="s">
        <v>454</v>
      </c>
      <c r="D5190" s="262">
        <v>45658</v>
      </c>
      <c r="E5190" s="259" t="s">
        <v>898</v>
      </c>
      <c r="F5190" s="259" t="s">
        <v>438</v>
      </c>
    </row>
    <row r="5191" spans="1:6" x14ac:dyDescent="0.25">
      <c r="A5191" s="259" t="s">
        <v>11566</v>
      </c>
      <c r="B5191" s="260">
        <v>562646</v>
      </c>
      <c r="C5191" s="261" t="s">
        <v>454</v>
      </c>
      <c r="D5191" s="262">
        <v>45901</v>
      </c>
      <c r="E5191" s="259" t="s">
        <v>898</v>
      </c>
      <c r="F5191" s="259" t="s">
        <v>438</v>
      </c>
    </row>
    <row r="5192" spans="1:6" x14ac:dyDescent="0.25">
      <c r="A5192" s="259" t="s">
        <v>11567</v>
      </c>
      <c r="B5192" s="260">
        <v>282432</v>
      </c>
      <c r="C5192" s="261" t="s">
        <v>454</v>
      </c>
      <c r="D5192" s="262">
        <v>45658</v>
      </c>
      <c r="E5192" s="259" t="s">
        <v>898</v>
      </c>
      <c r="F5192" s="259" t="s">
        <v>438</v>
      </c>
    </row>
    <row r="5193" spans="1:6" x14ac:dyDescent="0.25">
      <c r="A5193" s="259" t="s">
        <v>11568</v>
      </c>
      <c r="B5193" s="260">
        <v>283417</v>
      </c>
      <c r="C5193" s="261" t="s">
        <v>454</v>
      </c>
      <c r="D5193" s="262">
        <v>45717</v>
      </c>
      <c r="E5193" s="259" t="s">
        <v>898</v>
      </c>
      <c r="F5193" s="259" t="s">
        <v>438</v>
      </c>
    </row>
    <row r="5194" spans="1:6" x14ac:dyDescent="0.25">
      <c r="A5194" s="259" t="s">
        <v>11569</v>
      </c>
      <c r="B5194" s="260">
        <v>281335</v>
      </c>
      <c r="C5194" s="261" t="s">
        <v>454</v>
      </c>
      <c r="D5194" s="262">
        <v>45717</v>
      </c>
      <c r="E5194" s="259" t="s">
        <v>898</v>
      </c>
      <c r="F5194" s="259" t="s">
        <v>438</v>
      </c>
    </row>
    <row r="5195" spans="1:6" x14ac:dyDescent="0.25">
      <c r="A5195" s="259" t="s">
        <v>11570</v>
      </c>
      <c r="B5195" s="260">
        <v>712880507519597</v>
      </c>
      <c r="C5195" s="261" t="s">
        <v>452</v>
      </c>
      <c r="D5195" s="262">
        <v>45992</v>
      </c>
      <c r="E5195" s="259" t="s">
        <v>898</v>
      </c>
      <c r="F5195" s="259" t="s">
        <v>438</v>
      </c>
    </row>
    <row r="5196" spans="1:6" x14ac:dyDescent="0.25">
      <c r="A5196" s="259" t="s">
        <v>11571</v>
      </c>
      <c r="B5196" s="260">
        <v>482167</v>
      </c>
      <c r="C5196" s="261" t="s">
        <v>454</v>
      </c>
      <c r="D5196" s="262">
        <v>45658</v>
      </c>
      <c r="E5196" s="259" t="s">
        <v>898</v>
      </c>
      <c r="F5196" s="259" t="s">
        <v>438</v>
      </c>
    </row>
    <row r="5197" spans="1:6" x14ac:dyDescent="0.25">
      <c r="A5197" s="259" t="s">
        <v>11572</v>
      </c>
      <c r="B5197" s="260">
        <v>526549</v>
      </c>
      <c r="C5197" s="261" t="s">
        <v>454</v>
      </c>
      <c r="D5197" s="262">
        <v>45717</v>
      </c>
      <c r="E5197" s="259" t="s">
        <v>898</v>
      </c>
      <c r="F5197" s="259" t="s">
        <v>438</v>
      </c>
    </row>
    <row r="5198" spans="1:6" x14ac:dyDescent="0.25">
      <c r="A5198" s="259" t="s">
        <v>11573</v>
      </c>
      <c r="B5198" s="260">
        <v>21332</v>
      </c>
      <c r="C5198" s="261" t="s">
        <v>844</v>
      </c>
      <c r="D5198" s="262">
        <v>45901</v>
      </c>
      <c r="E5198" s="259" t="s">
        <v>898</v>
      </c>
      <c r="F5198" s="259" t="s">
        <v>438</v>
      </c>
    </row>
    <row r="5199" spans="1:6" x14ac:dyDescent="0.25">
      <c r="A5199" s="259" t="s">
        <v>11574</v>
      </c>
      <c r="B5199" s="260">
        <v>60020597</v>
      </c>
      <c r="C5199" s="261" t="s">
        <v>480</v>
      </c>
      <c r="D5199" s="262">
        <v>45717</v>
      </c>
      <c r="E5199" s="259" t="s">
        <v>898</v>
      </c>
      <c r="F5199" s="259" t="s">
        <v>438</v>
      </c>
    </row>
    <row r="5200" spans="1:6" x14ac:dyDescent="0.25">
      <c r="A5200" s="259" t="s">
        <v>11575</v>
      </c>
      <c r="B5200" s="260">
        <v>59596</v>
      </c>
      <c r="C5200" s="261" t="s">
        <v>844</v>
      </c>
      <c r="D5200" s="262">
        <v>45901</v>
      </c>
      <c r="E5200" s="259" t="s">
        <v>898</v>
      </c>
      <c r="F5200" s="259" t="s">
        <v>438</v>
      </c>
    </row>
    <row r="5201" spans="1:6" x14ac:dyDescent="0.25">
      <c r="A5201" s="259" t="s">
        <v>11576</v>
      </c>
      <c r="B5201" s="260">
        <v>239186</v>
      </c>
      <c r="C5201" s="261" t="s">
        <v>529</v>
      </c>
      <c r="D5201" s="262">
        <v>45901</v>
      </c>
      <c r="E5201" s="259" t="s">
        <v>898</v>
      </c>
      <c r="F5201" s="259" t="s">
        <v>438</v>
      </c>
    </row>
    <row r="5202" spans="1:6" x14ac:dyDescent="0.25">
      <c r="A5202" s="259" t="s">
        <v>11577</v>
      </c>
      <c r="B5202" s="260">
        <v>464609</v>
      </c>
      <c r="C5202" s="261" t="s">
        <v>454</v>
      </c>
      <c r="D5202" s="262">
        <v>45839</v>
      </c>
      <c r="E5202" s="259" t="s">
        <v>898</v>
      </c>
      <c r="F5202" s="259" t="s">
        <v>438</v>
      </c>
    </row>
    <row r="5203" spans="1:6" x14ac:dyDescent="0.25">
      <c r="A5203" s="259" t="s">
        <v>11578</v>
      </c>
      <c r="B5203" s="260">
        <v>602705</v>
      </c>
      <c r="C5203" s="261" t="s">
        <v>480</v>
      </c>
      <c r="D5203" s="262">
        <v>45717</v>
      </c>
      <c r="E5203" s="259" t="s">
        <v>898</v>
      </c>
      <c r="F5203" s="259" t="s">
        <v>438</v>
      </c>
    </row>
    <row r="5204" spans="1:6" x14ac:dyDescent="0.25">
      <c r="A5204" s="259" t="s">
        <v>11579</v>
      </c>
      <c r="B5204" s="260">
        <v>65395</v>
      </c>
      <c r="C5204" s="261" t="s">
        <v>447</v>
      </c>
      <c r="D5204" s="262">
        <v>45658</v>
      </c>
      <c r="E5204" s="259" t="s">
        <v>898</v>
      </c>
      <c r="F5204" s="259" t="s">
        <v>438</v>
      </c>
    </row>
    <row r="5205" spans="1:6" x14ac:dyDescent="0.25">
      <c r="A5205" s="259" t="s">
        <v>11580</v>
      </c>
      <c r="B5205" s="260">
        <v>65304</v>
      </c>
      <c r="C5205" s="261" t="s">
        <v>448</v>
      </c>
      <c r="D5205" s="262">
        <v>45717</v>
      </c>
      <c r="E5205" s="259" t="s">
        <v>898</v>
      </c>
      <c r="F5205" s="259" t="s">
        <v>438</v>
      </c>
    </row>
    <row r="5206" spans="1:6" x14ac:dyDescent="0.25">
      <c r="A5206" s="259" t="s">
        <v>11581</v>
      </c>
      <c r="B5206" s="260">
        <v>60225578</v>
      </c>
      <c r="C5206" s="261" t="s">
        <v>480</v>
      </c>
      <c r="D5206" s="262">
        <v>45839</v>
      </c>
      <c r="E5206" s="259" t="s">
        <v>898</v>
      </c>
      <c r="F5206" s="259" t="s">
        <v>438</v>
      </c>
    </row>
    <row r="5207" spans="1:6" x14ac:dyDescent="0.25">
      <c r="A5207" s="259" t="s">
        <v>11582</v>
      </c>
      <c r="B5207" s="260">
        <v>526160</v>
      </c>
      <c r="C5207" s="261" t="s">
        <v>454</v>
      </c>
      <c r="D5207" s="262">
        <v>45658</v>
      </c>
      <c r="E5207" s="259" t="s">
        <v>898</v>
      </c>
      <c r="F5207" s="259" t="s">
        <v>438</v>
      </c>
    </row>
    <row r="5208" spans="1:6" x14ac:dyDescent="0.25">
      <c r="A5208" s="259" t="s">
        <v>11583</v>
      </c>
      <c r="B5208" s="260">
        <v>522758</v>
      </c>
      <c r="C5208" s="261" t="s">
        <v>454</v>
      </c>
      <c r="D5208" s="262">
        <v>45658</v>
      </c>
      <c r="E5208" s="259" t="s">
        <v>898</v>
      </c>
      <c r="F5208" s="259" t="s">
        <v>438</v>
      </c>
    </row>
    <row r="5209" spans="1:6" x14ac:dyDescent="0.25">
      <c r="A5209" s="259" t="s">
        <v>11584</v>
      </c>
      <c r="B5209" s="260">
        <v>119520</v>
      </c>
      <c r="C5209" s="261" t="s">
        <v>844</v>
      </c>
      <c r="D5209" s="262">
        <v>45658</v>
      </c>
      <c r="E5209" s="259" t="s">
        <v>898</v>
      </c>
      <c r="F5209" s="259" t="s">
        <v>438</v>
      </c>
    </row>
    <row r="5210" spans="1:6" x14ac:dyDescent="0.25">
      <c r="A5210" s="259" t="s">
        <v>11585</v>
      </c>
      <c r="B5210" s="260">
        <v>4301888</v>
      </c>
      <c r="C5210" s="261" t="s">
        <v>468</v>
      </c>
      <c r="D5210" s="262">
        <v>45658</v>
      </c>
      <c r="E5210" s="259" t="s">
        <v>898</v>
      </c>
      <c r="F5210" s="259" t="s">
        <v>438</v>
      </c>
    </row>
    <row r="5211" spans="1:6" x14ac:dyDescent="0.25">
      <c r="A5211" s="259" t="s">
        <v>11586</v>
      </c>
      <c r="B5211" s="260">
        <v>4227835</v>
      </c>
      <c r="C5211" s="261" t="s">
        <v>468</v>
      </c>
      <c r="D5211" s="262">
        <v>45658</v>
      </c>
      <c r="E5211" s="259" t="s">
        <v>898</v>
      </c>
      <c r="F5211" s="259" t="s">
        <v>438</v>
      </c>
    </row>
    <row r="5212" spans="1:6" x14ac:dyDescent="0.25">
      <c r="A5212" s="259" t="s">
        <v>11587</v>
      </c>
      <c r="B5212" s="260">
        <v>52077</v>
      </c>
      <c r="C5212" s="261" t="s">
        <v>844</v>
      </c>
      <c r="D5212" s="262">
        <v>45901</v>
      </c>
      <c r="E5212" s="259" t="s">
        <v>898</v>
      </c>
      <c r="F5212" s="259" t="s">
        <v>438</v>
      </c>
    </row>
    <row r="5213" spans="1:6" x14ac:dyDescent="0.25">
      <c r="A5213" s="259" t="s">
        <v>11588</v>
      </c>
      <c r="B5213" s="260">
        <v>93238</v>
      </c>
      <c r="C5213" s="261" t="s">
        <v>844</v>
      </c>
      <c r="D5213" s="262">
        <v>45658</v>
      </c>
      <c r="E5213" s="259" t="s">
        <v>898</v>
      </c>
      <c r="F5213" s="259" t="s">
        <v>438</v>
      </c>
    </row>
    <row r="5214" spans="1:6" x14ac:dyDescent="0.25">
      <c r="A5214" s="259" t="s">
        <v>11589</v>
      </c>
      <c r="B5214" s="260">
        <v>91067</v>
      </c>
      <c r="C5214" s="261" t="s">
        <v>844</v>
      </c>
      <c r="D5214" s="262">
        <v>45658</v>
      </c>
      <c r="E5214" s="259" t="s">
        <v>898</v>
      </c>
      <c r="F5214" s="259" t="s">
        <v>438</v>
      </c>
    </row>
    <row r="5215" spans="1:6" x14ac:dyDescent="0.25">
      <c r="A5215" s="259" t="s">
        <v>11590</v>
      </c>
      <c r="B5215" s="260">
        <v>93426</v>
      </c>
      <c r="C5215" s="261" t="s">
        <v>844</v>
      </c>
      <c r="D5215" s="262">
        <v>45658</v>
      </c>
      <c r="E5215" s="259" t="s">
        <v>898</v>
      </c>
      <c r="F5215" s="259" t="s">
        <v>438</v>
      </c>
    </row>
    <row r="5216" spans="1:6" x14ac:dyDescent="0.25">
      <c r="A5216" s="259" t="s">
        <v>11591</v>
      </c>
      <c r="B5216" s="260">
        <v>86735</v>
      </c>
      <c r="C5216" s="261" t="s">
        <v>844</v>
      </c>
      <c r="D5216" s="262">
        <v>45658</v>
      </c>
      <c r="E5216" s="259" t="s">
        <v>898</v>
      </c>
      <c r="F5216" s="259" t="s">
        <v>438</v>
      </c>
    </row>
    <row r="5217" spans="1:6" x14ac:dyDescent="0.25">
      <c r="A5217" s="259" t="s">
        <v>11592</v>
      </c>
      <c r="B5217" s="260">
        <v>483106</v>
      </c>
      <c r="C5217" s="261" t="s">
        <v>454</v>
      </c>
      <c r="D5217" s="262">
        <v>45658</v>
      </c>
      <c r="E5217" s="259" t="s">
        <v>898</v>
      </c>
      <c r="F5217" s="259" t="s">
        <v>438</v>
      </c>
    </row>
    <row r="5218" spans="1:6" x14ac:dyDescent="0.25">
      <c r="A5218" s="259" t="s">
        <v>11593</v>
      </c>
      <c r="B5218" s="260">
        <v>526386</v>
      </c>
      <c r="C5218" s="261" t="s">
        <v>454</v>
      </c>
      <c r="D5218" s="262">
        <v>45658</v>
      </c>
      <c r="E5218" s="259" t="s">
        <v>898</v>
      </c>
      <c r="F5218" s="259" t="s">
        <v>438</v>
      </c>
    </row>
    <row r="5219" spans="1:6" x14ac:dyDescent="0.25">
      <c r="A5219" s="259" t="s">
        <v>11594</v>
      </c>
      <c r="B5219" s="260">
        <v>40930</v>
      </c>
      <c r="C5219" s="261" t="s">
        <v>844</v>
      </c>
      <c r="D5219" s="262">
        <v>45901</v>
      </c>
      <c r="E5219" s="259" t="s">
        <v>898</v>
      </c>
      <c r="F5219" s="259" t="s">
        <v>438</v>
      </c>
    </row>
    <row r="5220" spans="1:6" x14ac:dyDescent="0.25">
      <c r="A5220" s="259" t="s">
        <v>11595</v>
      </c>
      <c r="B5220" s="260">
        <v>290419</v>
      </c>
      <c r="C5220" s="261" t="s">
        <v>454</v>
      </c>
      <c r="D5220" s="262">
        <v>45717</v>
      </c>
      <c r="E5220" s="259" t="s">
        <v>898</v>
      </c>
      <c r="F5220" s="259" t="s">
        <v>438</v>
      </c>
    </row>
    <row r="5221" spans="1:6" x14ac:dyDescent="0.25">
      <c r="A5221" s="259" t="s">
        <v>11596</v>
      </c>
      <c r="B5221" s="260">
        <v>6018877</v>
      </c>
      <c r="C5221" s="261" t="s">
        <v>480</v>
      </c>
      <c r="D5221" s="262">
        <v>45717</v>
      </c>
      <c r="E5221" s="259" t="s">
        <v>898</v>
      </c>
      <c r="F5221" s="259" t="s">
        <v>438</v>
      </c>
    </row>
    <row r="5222" spans="1:6" x14ac:dyDescent="0.25">
      <c r="A5222" s="259" t="s">
        <v>11597</v>
      </c>
      <c r="B5222" s="260">
        <v>5006297</v>
      </c>
      <c r="C5222" s="261" t="s">
        <v>480</v>
      </c>
      <c r="D5222" s="262">
        <v>45809</v>
      </c>
      <c r="E5222" s="259" t="s">
        <v>898</v>
      </c>
      <c r="F5222" s="259" t="s">
        <v>438</v>
      </c>
    </row>
    <row r="5223" spans="1:6" x14ac:dyDescent="0.25">
      <c r="A5223" s="259" t="s">
        <v>11598</v>
      </c>
      <c r="B5223" s="260">
        <v>93669</v>
      </c>
      <c r="C5223" s="261" t="s">
        <v>844</v>
      </c>
      <c r="D5223" s="262">
        <v>45658</v>
      </c>
      <c r="E5223" s="259" t="s">
        <v>898</v>
      </c>
      <c r="F5223" s="259" t="s">
        <v>438</v>
      </c>
    </row>
    <row r="5224" spans="1:6" x14ac:dyDescent="0.25">
      <c r="A5224" s="259" t="s">
        <v>11599</v>
      </c>
      <c r="B5224" s="260">
        <v>91117</v>
      </c>
      <c r="C5224" s="261" t="s">
        <v>844</v>
      </c>
      <c r="D5224" s="262">
        <v>45658</v>
      </c>
      <c r="E5224" s="259" t="s">
        <v>898</v>
      </c>
      <c r="F5224" s="259" t="s">
        <v>438</v>
      </c>
    </row>
    <row r="5225" spans="1:6" x14ac:dyDescent="0.25">
      <c r="A5225" s="259" t="s">
        <v>11600</v>
      </c>
      <c r="B5225" s="260">
        <v>36628</v>
      </c>
      <c r="C5225" s="261" t="s">
        <v>844</v>
      </c>
      <c r="D5225" s="262">
        <v>45809</v>
      </c>
      <c r="E5225" s="259" t="s">
        <v>898</v>
      </c>
      <c r="F5225" s="259" t="s">
        <v>438</v>
      </c>
    </row>
    <row r="5226" spans="1:6" x14ac:dyDescent="0.25">
      <c r="A5226" s="259" t="s">
        <v>11601</v>
      </c>
      <c r="B5226" s="260">
        <v>6011551</v>
      </c>
      <c r="C5226" s="261" t="s">
        <v>480</v>
      </c>
      <c r="D5226" s="262">
        <v>45717</v>
      </c>
      <c r="E5226" s="259" t="s">
        <v>898</v>
      </c>
      <c r="F5226" s="259" t="s">
        <v>438</v>
      </c>
    </row>
    <row r="5227" spans="1:6" x14ac:dyDescent="0.25">
      <c r="A5227" s="259" t="s">
        <v>11602</v>
      </c>
      <c r="B5227" s="260">
        <v>5002974</v>
      </c>
      <c r="C5227" s="261" t="s">
        <v>480</v>
      </c>
      <c r="D5227" s="262">
        <v>45901</v>
      </c>
      <c r="E5227" s="259" t="s">
        <v>898</v>
      </c>
      <c r="F5227" s="259" t="s">
        <v>438</v>
      </c>
    </row>
    <row r="5228" spans="1:6" x14ac:dyDescent="0.25">
      <c r="A5228" s="259" t="s">
        <v>11603</v>
      </c>
      <c r="B5228" s="260">
        <v>5002478</v>
      </c>
      <c r="C5228" s="261" t="s">
        <v>480</v>
      </c>
      <c r="D5228" s="262">
        <v>45901</v>
      </c>
      <c r="E5228" s="259" t="s">
        <v>898</v>
      </c>
      <c r="F5228" s="259" t="s">
        <v>438</v>
      </c>
    </row>
    <row r="5229" spans="1:6" x14ac:dyDescent="0.25">
      <c r="A5229" s="259" t="s">
        <v>11604</v>
      </c>
      <c r="B5229" s="260">
        <v>37518</v>
      </c>
      <c r="C5229" s="261" t="s">
        <v>844</v>
      </c>
      <c r="D5229" s="262">
        <v>45901</v>
      </c>
      <c r="E5229" s="259" t="s">
        <v>898</v>
      </c>
      <c r="F5229" s="259" t="s">
        <v>438</v>
      </c>
    </row>
    <row r="5230" spans="1:6" x14ac:dyDescent="0.25">
      <c r="A5230" s="259" t="s">
        <v>11605</v>
      </c>
      <c r="B5230" s="260">
        <v>88557</v>
      </c>
      <c r="C5230" s="261" t="s">
        <v>447</v>
      </c>
      <c r="D5230" s="262">
        <v>45870</v>
      </c>
      <c r="E5230" s="259" t="s">
        <v>898</v>
      </c>
      <c r="F5230" s="259" t="s">
        <v>438</v>
      </c>
    </row>
    <row r="5231" spans="1:6" x14ac:dyDescent="0.25">
      <c r="A5231" s="259" t="s">
        <v>11606</v>
      </c>
      <c r="B5231" s="260">
        <v>57361</v>
      </c>
      <c r="C5231" s="261" t="s">
        <v>844</v>
      </c>
      <c r="D5231" s="262">
        <v>45901</v>
      </c>
      <c r="E5231" s="259" t="s">
        <v>898</v>
      </c>
      <c r="F5231" s="259" t="s">
        <v>438</v>
      </c>
    </row>
    <row r="5232" spans="1:6" x14ac:dyDescent="0.25">
      <c r="A5232" s="259" t="s">
        <v>11607</v>
      </c>
      <c r="B5232" s="260">
        <v>38898</v>
      </c>
      <c r="C5232" s="261" t="s">
        <v>844</v>
      </c>
      <c r="D5232" s="262">
        <v>45901</v>
      </c>
      <c r="E5232" s="259" t="s">
        <v>898</v>
      </c>
      <c r="F5232" s="259" t="s">
        <v>438</v>
      </c>
    </row>
    <row r="5233" spans="1:6" x14ac:dyDescent="0.25">
      <c r="A5233" s="259" t="s">
        <v>11608</v>
      </c>
      <c r="B5233" s="260">
        <v>51599</v>
      </c>
      <c r="C5233" s="261" t="s">
        <v>844</v>
      </c>
      <c r="D5233" s="262">
        <v>45901</v>
      </c>
      <c r="E5233" s="259" t="s">
        <v>898</v>
      </c>
      <c r="F5233" s="259" t="s">
        <v>438</v>
      </c>
    </row>
    <row r="5234" spans="1:6" x14ac:dyDescent="0.25">
      <c r="A5234" s="259" t="s">
        <v>11609</v>
      </c>
      <c r="B5234" s="260">
        <v>56870</v>
      </c>
      <c r="C5234" s="261" t="s">
        <v>844</v>
      </c>
      <c r="D5234" s="262">
        <v>45901</v>
      </c>
      <c r="E5234" s="259" t="s">
        <v>898</v>
      </c>
      <c r="F5234" s="259" t="s">
        <v>438</v>
      </c>
    </row>
    <row r="5235" spans="1:6" x14ac:dyDescent="0.25">
      <c r="A5235" s="259" t="s">
        <v>11610</v>
      </c>
      <c r="B5235" s="260">
        <v>50840</v>
      </c>
      <c r="C5235" s="261" t="s">
        <v>844</v>
      </c>
      <c r="D5235" s="262">
        <v>45901</v>
      </c>
      <c r="E5235" s="259" t="s">
        <v>898</v>
      </c>
      <c r="F5235" s="259" t="s">
        <v>438</v>
      </c>
    </row>
    <row r="5236" spans="1:6" x14ac:dyDescent="0.25">
      <c r="A5236" s="259" t="s">
        <v>11611</v>
      </c>
      <c r="B5236" s="260">
        <v>215235</v>
      </c>
      <c r="C5236" s="261" t="s">
        <v>529</v>
      </c>
      <c r="D5236" s="262">
        <v>45901</v>
      </c>
      <c r="E5236" s="259" t="s">
        <v>898</v>
      </c>
      <c r="F5236" s="259" t="s">
        <v>438</v>
      </c>
    </row>
    <row r="5237" spans="1:6" x14ac:dyDescent="0.25">
      <c r="A5237" s="259" t="s">
        <v>11612</v>
      </c>
      <c r="B5237" s="260">
        <v>5751</v>
      </c>
      <c r="C5237" s="261" t="s">
        <v>844</v>
      </c>
      <c r="D5237" s="262">
        <v>45901</v>
      </c>
      <c r="E5237" s="259" t="s">
        <v>898</v>
      </c>
      <c r="F5237" s="259" t="s">
        <v>438</v>
      </c>
    </row>
    <row r="5238" spans="1:6" x14ac:dyDescent="0.25">
      <c r="A5238" s="259" t="s">
        <v>11613</v>
      </c>
      <c r="B5238" s="260">
        <v>234588</v>
      </c>
      <c r="C5238" s="261" t="s">
        <v>529</v>
      </c>
      <c r="D5238" s="262">
        <v>45931</v>
      </c>
      <c r="E5238" s="259" t="s">
        <v>898</v>
      </c>
      <c r="F5238" s="259" t="s">
        <v>438</v>
      </c>
    </row>
    <row r="5239" spans="1:6" x14ac:dyDescent="0.25">
      <c r="A5239" s="259" t="s">
        <v>11614</v>
      </c>
      <c r="B5239" s="260">
        <v>5001253</v>
      </c>
      <c r="C5239" s="261" t="s">
        <v>480</v>
      </c>
      <c r="D5239" s="262">
        <v>45809</v>
      </c>
      <c r="E5239" s="259" t="s">
        <v>898</v>
      </c>
      <c r="F5239" s="259" t="s">
        <v>438</v>
      </c>
    </row>
    <row r="5240" spans="1:6" x14ac:dyDescent="0.25">
      <c r="A5240" s="259" t="s">
        <v>11615</v>
      </c>
      <c r="B5240" s="260">
        <v>324017</v>
      </c>
      <c r="C5240" s="261" t="s">
        <v>454</v>
      </c>
      <c r="D5240" s="262">
        <v>45901</v>
      </c>
      <c r="E5240" s="259" t="s">
        <v>898</v>
      </c>
      <c r="F5240" s="259" t="s">
        <v>438</v>
      </c>
    </row>
    <row r="5241" spans="1:6" x14ac:dyDescent="0.25">
      <c r="A5241" s="259" t="s">
        <v>11616</v>
      </c>
      <c r="B5241" s="260">
        <v>14786</v>
      </c>
      <c r="C5241" s="261" t="s">
        <v>844</v>
      </c>
      <c r="D5241" s="262">
        <v>45901</v>
      </c>
      <c r="E5241" s="259" t="s">
        <v>898</v>
      </c>
      <c r="F5241" s="259" t="s">
        <v>438</v>
      </c>
    </row>
    <row r="5242" spans="1:6" x14ac:dyDescent="0.25">
      <c r="A5242" s="259" t="s">
        <v>11617</v>
      </c>
      <c r="B5242" s="260">
        <v>31448</v>
      </c>
      <c r="C5242" s="261" t="s">
        <v>844</v>
      </c>
      <c r="D5242" s="262">
        <v>45809</v>
      </c>
      <c r="E5242" s="259" t="s">
        <v>898</v>
      </c>
      <c r="F5242" s="259" t="s">
        <v>438</v>
      </c>
    </row>
    <row r="5243" spans="1:6" x14ac:dyDescent="0.25">
      <c r="A5243" s="259" t="s">
        <v>11618</v>
      </c>
      <c r="B5243" s="260">
        <v>58288</v>
      </c>
      <c r="C5243" s="261" t="s">
        <v>844</v>
      </c>
      <c r="D5243" s="262">
        <v>45658</v>
      </c>
      <c r="E5243" s="259" t="s">
        <v>898</v>
      </c>
      <c r="F5243" s="259" t="s">
        <v>438</v>
      </c>
    </row>
    <row r="5244" spans="1:6" x14ac:dyDescent="0.25">
      <c r="A5244" s="259" t="s">
        <v>11619</v>
      </c>
      <c r="B5244" s="260">
        <v>287688</v>
      </c>
      <c r="C5244" s="261" t="s">
        <v>454</v>
      </c>
      <c r="D5244" s="262">
        <v>45717</v>
      </c>
      <c r="E5244" s="259" t="s">
        <v>898</v>
      </c>
      <c r="F5244" s="259" t="s">
        <v>438</v>
      </c>
    </row>
    <row r="5245" spans="1:6" x14ac:dyDescent="0.25">
      <c r="A5245" s="259" t="s">
        <v>11620</v>
      </c>
      <c r="B5245" s="260">
        <v>51890</v>
      </c>
      <c r="C5245" s="261" t="s">
        <v>844</v>
      </c>
      <c r="D5245" s="262">
        <v>45901</v>
      </c>
      <c r="E5245" s="259" t="s">
        <v>898</v>
      </c>
      <c r="F5245" s="259" t="s">
        <v>438</v>
      </c>
    </row>
    <row r="5246" spans="1:6" x14ac:dyDescent="0.25">
      <c r="A5246" s="259" t="s">
        <v>11621</v>
      </c>
      <c r="B5246" s="260">
        <v>215026</v>
      </c>
      <c r="C5246" s="261" t="s">
        <v>529</v>
      </c>
      <c r="D5246" s="262">
        <v>45901</v>
      </c>
      <c r="E5246" s="259" t="s">
        <v>898</v>
      </c>
      <c r="F5246" s="259" t="s">
        <v>438</v>
      </c>
    </row>
    <row r="5247" spans="1:6" x14ac:dyDescent="0.25">
      <c r="A5247" s="259" t="s">
        <v>11622</v>
      </c>
      <c r="B5247" s="260">
        <v>50635</v>
      </c>
      <c r="C5247" s="261" t="s">
        <v>844</v>
      </c>
      <c r="D5247" s="262">
        <v>45901</v>
      </c>
      <c r="E5247" s="259" t="s">
        <v>898</v>
      </c>
      <c r="F5247" s="259" t="s">
        <v>438</v>
      </c>
    </row>
    <row r="5248" spans="1:6" x14ac:dyDescent="0.25">
      <c r="A5248" s="259" t="s">
        <v>11623</v>
      </c>
      <c r="B5248" s="260">
        <v>215175</v>
      </c>
      <c r="C5248" s="261" t="s">
        <v>529</v>
      </c>
      <c r="D5248" s="262">
        <v>45931</v>
      </c>
      <c r="E5248" s="259" t="s">
        <v>898</v>
      </c>
      <c r="F5248" s="259" t="s">
        <v>438</v>
      </c>
    </row>
    <row r="5249" spans="1:6" x14ac:dyDescent="0.25">
      <c r="A5249" s="259" t="s">
        <v>11624</v>
      </c>
      <c r="B5249" s="260">
        <v>220006</v>
      </c>
      <c r="C5249" s="261" t="s">
        <v>529</v>
      </c>
      <c r="D5249" s="262">
        <v>45901</v>
      </c>
      <c r="E5249" s="259" t="s">
        <v>898</v>
      </c>
      <c r="F5249" s="259" t="s">
        <v>438</v>
      </c>
    </row>
    <row r="5250" spans="1:6" x14ac:dyDescent="0.25">
      <c r="A5250" s="259" t="s">
        <v>11625</v>
      </c>
      <c r="B5250" s="260">
        <v>319991</v>
      </c>
      <c r="C5250" s="261" t="s">
        <v>454</v>
      </c>
      <c r="D5250" s="262">
        <v>45901</v>
      </c>
      <c r="E5250" s="259" t="s">
        <v>898</v>
      </c>
      <c r="F5250" s="259" t="s">
        <v>438</v>
      </c>
    </row>
    <row r="5251" spans="1:6" x14ac:dyDescent="0.25">
      <c r="A5251" s="259" t="s">
        <v>11626</v>
      </c>
      <c r="B5251" s="260">
        <v>40730</v>
      </c>
      <c r="C5251" s="261" t="s">
        <v>479</v>
      </c>
      <c r="D5251" s="262">
        <v>45658</v>
      </c>
      <c r="E5251" s="259" t="s">
        <v>898</v>
      </c>
      <c r="F5251" s="259" t="s">
        <v>438</v>
      </c>
    </row>
    <row r="5252" spans="1:6" x14ac:dyDescent="0.25">
      <c r="A5252" s="259" t="s">
        <v>11627</v>
      </c>
      <c r="B5252" s="260">
        <v>98352</v>
      </c>
      <c r="C5252" s="261" t="s">
        <v>844</v>
      </c>
      <c r="D5252" s="262">
        <v>45901</v>
      </c>
      <c r="E5252" s="259" t="s">
        <v>898</v>
      </c>
      <c r="F5252" s="259" t="s">
        <v>438</v>
      </c>
    </row>
    <row r="5253" spans="1:6" x14ac:dyDescent="0.25">
      <c r="A5253" s="259" t="s">
        <v>11628</v>
      </c>
      <c r="B5253" s="260">
        <v>53571</v>
      </c>
      <c r="C5253" s="261" t="s">
        <v>844</v>
      </c>
      <c r="D5253" s="262">
        <v>45901</v>
      </c>
      <c r="E5253" s="259" t="s">
        <v>898</v>
      </c>
      <c r="F5253" s="259" t="s">
        <v>438</v>
      </c>
    </row>
    <row r="5254" spans="1:6" x14ac:dyDescent="0.25">
      <c r="A5254" s="259" t="s">
        <v>11629</v>
      </c>
      <c r="B5254" s="260">
        <v>50426</v>
      </c>
      <c r="C5254" s="261" t="s">
        <v>844</v>
      </c>
      <c r="D5254" s="262">
        <v>45658</v>
      </c>
      <c r="E5254" s="259" t="s">
        <v>898</v>
      </c>
      <c r="F5254" s="259" t="s">
        <v>438</v>
      </c>
    </row>
    <row r="5255" spans="1:6" x14ac:dyDescent="0.25">
      <c r="A5255" s="259" t="s">
        <v>11630</v>
      </c>
      <c r="B5255" s="260">
        <v>51758</v>
      </c>
      <c r="C5255" s="261" t="s">
        <v>844</v>
      </c>
      <c r="D5255" s="262">
        <v>45901</v>
      </c>
      <c r="E5255" s="259" t="s">
        <v>898</v>
      </c>
      <c r="F5255" s="259" t="s">
        <v>438</v>
      </c>
    </row>
    <row r="5256" spans="1:6" x14ac:dyDescent="0.25">
      <c r="A5256" s="259" t="s">
        <v>11631</v>
      </c>
      <c r="B5256" s="260">
        <v>628578</v>
      </c>
      <c r="C5256" s="261" t="s">
        <v>454</v>
      </c>
      <c r="D5256" s="262">
        <v>45901</v>
      </c>
      <c r="E5256" s="259" t="s">
        <v>898</v>
      </c>
      <c r="F5256" s="259" t="s">
        <v>438</v>
      </c>
    </row>
    <row r="5257" spans="1:6" x14ac:dyDescent="0.25">
      <c r="A5257" s="259" t="s">
        <v>11632</v>
      </c>
      <c r="B5257" s="260">
        <v>5002902</v>
      </c>
      <c r="C5257" s="261" t="s">
        <v>480</v>
      </c>
      <c r="D5257" s="262">
        <v>45901</v>
      </c>
      <c r="E5257" s="259" t="s">
        <v>898</v>
      </c>
      <c r="F5257" s="259" t="s">
        <v>438</v>
      </c>
    </row>
    <row r="5258" spans="1:6" x14ac:dyDescent="0.25">
      <c r="A5258" s="259" t="s">
        <v>11633</v>
      </c>
      <c r="B5258" s="260">
        <v>283118</v>
      </c>
      <c r="C5258" s="261" t="s">
        <v>454</v>
      </c>
      <c r="D5258" s="262">
        <v>45839</v>
      </c>
      <c r="E5258" s="259" t="s">
        <v>898</v>
      </c>
      <c r="F5258" s="259" t="s">
        <v>438</v>
      </c>
    </row>
    <row r="5259" spans="1:6" x14ac:dyDescent="0.25">
      <c r="A5259" s="259" t="s">
        <v>11634</v>
      </c>
      <c r="B5259" s="260" t="s">
        <v>17477</v>
      </c>
      <c r="C5259" s="261" t="s">
        <v>844</v>
      </c>
      <c r="D5259" s="262">
        <v>45852</v>
      </c>
      <c r="E5259" s="259" t="s">
        <v>898</v>
      </c>
      <c r="F5259" s="259" t="s">
        <v>438</v>
      </c>
    </row>
    <row r="5260" spans="1:6" x14ac:dyDescent="0.25">
      <c r="A5260" s="259" t="s">
        <v>11635</v>
      </c>
      <c r="B5260" s="260">
        <v>59372</v>
      </c>
      <c r="C5260" s="261" t="s">
        <v>844</v>
      </c>
      <c r="D5260" s="262">
        <v>45962</v>
      </c>
      <c r="E5260" s="259" t="s">
        <v>898</v>
      </c>
      <c r="F5260" s="259" t="s">
        <v>438</v>
      </c>
    </row>
    <row r="5261" spans="1:6" x14ac:dyDescent="0.25">
      <c r="A5261" s="259" t="s">
        <v>11636</v>
      </c>
      <c r="B5261" s="260">
        <v>88316</v>
      </c>
      <c r="C5261" s="261" t="s">
        <v>844</v>
      </c>
      <c r="D5261" s="262">
        <v>45658</v>
      </c>
      <c r="E5261" s="259" t="s">
        <v>898</v>
      </c>
      <c r="F5261" s="259" t="s">
        <v>438</v>
      </c>
    </row>
    <row r="5262" spans="1:6" x14ac:dyDescent="0.25">
      <c r="A5262" s="259" t="s">
        <v>11637</v>
      </c>
      <c r="B5262" s="260">
        <v>65685</v>
      </c>
      <c r="C5262" s="261" t="s">
        <v>447</v>
      </c>
      <c r="D5262" s="262">
        <v>45717</v>
      </c>
      <c r="E5262" s="259" t="s">
        <v>898</v>
      </c>
      <c r="F5262" s="259" t="s">
        <v>438</v>
      </c>
    </row>
    <row r="5263" spans="1:6" x14ac:dyDescent="0.25">
      <c r="A5263" s="259" t="s">
        <v>11638</v>
      </c>
      <c r="B5263" s="260">
        <v>6018104</v>
      </c>
      <c r="C5263" s="261" t="s">
        <v>480</v>
      </c>
      <c r="D5263" s="262">
        <v>45717</v>
      </c>
      <c r="E5263" s="259" t="s">
        <v>898</v>
      </c>
      <c r="F5263" s="259" t="s">
        <v>438</v>
      </c>
    </row>
    <row r="5264" spans="1:6" x14ac:dyDescent="0.25">
      <c r="A5264" s="259" t="s">
        <v>11639</v>
      </c>
      <c r="B5264" s="260">
        <v>287677</v>
      </c>
      <c r="C5264" s="261" t="s">
        <v>454</v>
      </c>
      <c r="D5264" s="262">
        <v>45870</v>
      </c>
      <c r="E5264" s="259" t="s">
        <v>898</v>
      </c>
      <c r="F5264" s="259" t="s">
        <v>438</v>
      </c>
    </row>
    <row r="5265" spans="1:6" x14ac:dyDescent="0.25">
      <c r="A5265" s="259" t="s">
        <v>11640</v>
      </c>
      <c r="B5265" s="260">
        <v>444035</v>
      </c>
      <c r="C5265" s="261" t="s">
        <v>454</v>
      </c>
      <c r="D5265" s="262">
        <v>45870</v>
      </c>
      <c r="E5265" s="259" t="s">
        <v>898</v>
      </c>
      <c r="F5265" s="259" t="s">
        <v>438</v>
      </c>
    </row>
    <row r="5266" spans="1:6" x14ac:dyDescent="0.25">
      <c r="A5266" s="259" t="s">
        <v>11641</v>
      </c>
      <c r="B5266" s="260">
        <v>6018410</v>
      </c>
      <c r="C5266" s="261" t="s">
        <v>480</v>
      </c>
      <c r="D5266" s="262">
        <v>45717</v>
      </c>
      <c r="E5266" s="259" t="s">
        <v>898</v>
      </c>
      <c r="F5266" s="259" t="s">
        <v>438</v>
      </c>
    </row>
    <row r="5267" spans="1:6" x14ac:dyDescent="0.25">
      <c r="A5267" s="259" t="s">
        <v>11642</v>
      </c>
      <c r="B5267" s="260">
        <v>7011024000496</v>
      </c>
      <c r="C5267" s="261" t="s">
        <v>492</v>
      </c>
      <c r="D5267" s="262">
        <v>45901</v>
      </c>
      <c r="E5267" s="259" t="s">
        <v>898</v>
      </c>
      <c r="F5267" s="259" t="s">
        <v>438</v>
      </c>
    </row>
    <row r="5268" spans="1:6" x14ac:dyDescent="0.25">
      <c r="A5268" s="259" t="s">
        <v>11643</v>
      </c>
      <c r="B5268" s="260">
        <v>5000054</v>
      </c>
      <c r="C5268" s="261" t="s">
        <v>480</v>
      </c>
      <c r="D5268" s="262">
        <v>45901</v>
      </c>
      <c r="E5268" s="259" t="s">
        <v>898</v>
      </c>
      <c r="F5268" s="259" t="s">
        <v>438</v>
      </c>
    </row>
    <row r="5269" spans="1:6" x14ac:dyDescent="0.25">
      <c r="A5269" s="259" t="s">
        <v>11644</v>
      </c>
      <c r="B5269" s="260">
        <v>62840</v>
      </c>
      <c r="C5269" s="261" t="s">
        <v>844</v>
      </c>
      <c r="D5269" s="262">
        <v>45658</v>
      </c>
      <c r="E5269" s="259" t="s">
        <v>898</v>
      </c>
      <c r="F5269" s="259" t="s">
        <v>438</v>
      </c>
    </row>
    <row r="5270" spans="1:6" x14ac:dyDescent="0.25">
      <c r="A5270" s="259" t="s">
        <v>11645</v>
      </c>
      <c r="B5270" s="260">
        <v>41144</v>
      </c>
      <c r="C5270" s="261" t="s">
        <v>844</v>
      </c>
      <c r="D5270" s="262">
        <v>45809</v>
      </c>
      <c r="E5270" s="259" t="s">
        <v>898</v>
      </c>
      <c r="F5270" s="259" t="s">
        <v>438</v>
      </c>
    </row>
    <row r="5271" spans="1:6" x14ac:dyDescent="0.25">
      <c r="A5271" s="259" t="s">
        <v>11646</v>
      </c>
      <c r="B5271" s="260">
        <v>283145</v>
      </c>
      <c r="C5271" s="261" t="s">
        <v>454</v>
      </c>
      <c r="D5271" s="262">
        <v>45717</v>
      </c>
      <c r="E5271" s="259" t="s">
        <v>898</v>
      </c>
      <c r="F5271" s="259" t="s">
        <v>438</v>
      </c>
    </row>
    <row r="5272" spans="1:6" x14ac:dyDescent="0.25">
      <c r="A5272" s="259" t="s">
        <v>11647</v>
      </c>
      <c r="B5272" s="260">
        <v>291809</v>
      </c>
      <c r="C5272" s="261" t="s">
        <v>454</v>
      </c>
      <c r="D5272" s="262">
        <v>45717</v>
      </c>
      <c r="E5272" s="259" t="s">
        <v>898</v>
      </c>
      <c r="F5272" s="259" t="s">
        <v>438</v>
      </c>
    </row>
    <row r="5273" spans="1:6" x14ac:dyDescent="0.25">
      <c r="A5273" s="259" t="s">
        <v>11648</v>
      </c>
      <c r="B5273" s="260">
        <v>471752909</v>
      </c>
      <c r="C5273" s="261" t="s">
        <v>501</v>
      </c>
      <c r="D5273" s="262">
        <v>45846</v>
      </c>
      <c r="E5273" s="259" t="s">
        <v>898</v>
      </c>
      <c r="F5273" s="259" t="s">
        <v>438</v>
      </c>
    </row>
    <row r="5274" spans="1:6" x14ac:dyDescent="0.25">
      <c r="A5274" s="259" t="s">
        <v>11649</v>
      </c>
      <c r="B5274" s="260">
        <v>65737</v>
      </c>
      <c r="C5274" s="261" t="s">
        <v>447</v>
      </c>
      <c r="D5274" s="262">
        <v>45839</v>
      </c>
      <c r="E5274" s="259" t="s">
        <v>898</v>
      </c>
      <c r="F5274" s="259" t="s">
        <v>438</v>
      </c>
    </row>
    <row r="5275" spans="1:6" x14ac:dyDescent="0.25">
      <c r="A5275" s="259" t="s">
        <v>11650</v>
      </c>
      <c r="B5275" s="260">
        <v>88612</v>
      </c>
      <c r="C5275" s="261" t="s">
        <v>447</v>
      </c>
      <c r="D5275" s="262">
        <v>45931</v>
      </c>
      <c r="E5275" s="259" t="s">
        <v>898</v>
      </c>
      <c r="F5275" s="259" t="s">
        <v>438</v>
      </c>
    </row>
    <row r="5276" spans="1:6" x14ac:dyDescent="0.25">
      <c r="A5276" s="259" t="s">
        <v>11651</v>
      </c>
      <c r="B5276" s="260">
        <v>4177872</v>
      </c>
      <c r="C5276" s="261" t="s">
        <v>501</v>
      </c>
      <c r="D5276" s="262">
        <v>45658</v>
      </c>
      <c r="E5276" s="259" t="s">
        <v>898</v>
      </c>
      <c r="F5276" s="259" t="s">
        <v>438</v>
      </c>
    </row>
    <row r="5277" spans="1:6" x14ac:dyDescent="0.25">
      <c r="A5277" s="259" t="s">
        <v>11652</v>
      </c>
      <c r="B5277" s="260">
        <v>4214865</v>
      </c>
      <c r="C5277" s="261" t="s">
        <v>468</v>
      </c>
      <c r="D5277" s="262">
        <v>45658</v>
      </c>
      <c r="E5277" s="259" t="s">
        <v>898</v>
      </c>
      <c r="F5277" s="259" t="s">
        <v>438</v>
      </c>
    </row>
    <row r="5278" spans="1:6" x14ac:dyDescent="0.25">
      <c r="A5278" s="259" t="s">
        <v>11653</v>
      </c>
      <c r="B5278" s="260">
        <v>3261805</v>
      </c>
      <c r="C5278" s="261" t="s">
        <v>535</v>
      </c>
      <c r="D5278" s="262">
        <v>45839</v>
      </c>
      <c r="E5278" s="259" t="s">
        <v>898</v>
      </c>
      <c r="F5278" s="259" t="s">
        <v>438</v>
      </c>
    </row>
    <row r="5279" spans="1:6" x14ac:dyDescent="0.25">
      <c r="A5279" s="259" t="s">
        <v>11654</v>
      </c>
      <c r="B5279" s="260">
        <v>4064784</v>
      </c>
      <c r="C5279" s="261" t="s">
        <v>468</v>
      </c>
      <c r="D5279" s="262">
        <v>45658</v>
      </c>
      <c r="E5279" s="259" t="s">
        <v>898</v>
      </c>
      <c r="F5279" s="259" t="s">
        <v>438</v>
      </c>
    </row>
    <row r="5280" spans="1:6" x14ac:dyDescent="0.25">
      <c r="A5280" s="259" t="s">
        <v>11655</v>
      </c>
      <c r="B5280" s="260">
        <v>239077</v>
      </c>
      <c r="C5280" s="261" t="s">
        <v>529</v>
      </c>
      <c r="D5280" s="262">
        <v>45901</v>
      </c>
      <c r="E5280" s="259" t="s">
        <v>898</v>
      </c>
      <c r="F5280" s="259" t="s">
        <v>438</v>
      </c>
    </row>
    <row r="5281" spans="1:6" x14ac:dyDescent="0.25">
      <c r="A5281" s="259" t="s">
        <v>11656</v>
      </c>
      <c r="B5281" s="260">
        <v>19017750</v>
      </c>
      <c r="C5281" s="261" t="s">
        <v>478</v>
      </c>
      <c r="D5281" s="262">
        <v>45658</v>
      </c>
      <c r="E5281" s="259" t="s">
        <v>898</v>
      </c>
      <c r="F5281" s="259" t="s">
        <v>438</v>
      </c>
    </row>
    <row r="5282" spans="1:6" x14ac:dyDescent="0.25">
      <c r="A5282" s="259" t="s">
        <v>11657</v>
      </c>
      <c r="B5282" s="260">
        <v>285539</v>
      </c>
      <c r="C5282" s="261" t="s">
        <v>454</v>
      </c>
      <c r="D5282" s="262">
        <v>45717</v>
      </c>
      <c r="E5282" s="259" t="s">
        <v>898</v>
      </c>
      <c r="F5282" s="259" t="s">
        <v>438</v>
      </c>
    </row>
    <row r="5283" spans="1:6" x14ac:dyDescent="0.25">
      <c r="A5283" s="259" t="s">
        <v>11658</v>
      </c>
      <c r="B5283" s="260">
        <v>7007559</v>
      </c>
      <c r="C5283" s="261" t="s">
        <v>480</v>
      </c>
      <c r="D5283" s="262">
        <v>45901</v>
      </c>
      <c r="E5283" s="259" t="s">
        <v>898</v>
      </c>
      <c r="F5283" s="259" t="s">
        <v>438</v>
      </c>
    </row>
    <row r="5284" spans="1:6" x14ac:dyDescent="0.25">
      <c r="A5284" s="259" t="s">
        <v>11659</v>
      </c>
      <c r="B5284" s="260">
        <v>30387</v>
      </c>
      <c r="C5284" s="261" t="s">
        <v>439</v>
      </c>
      <c r="D5284" s="262">
        <v>45658</v>
      </c>
      <c r="E5284" s="259" t="s">
        <v>898</v>
      </c>
      <c r="F5284" s="259" t="s">
        <v>438</v>
      </c>
    </row>
    <row r="5285" spans="1:6" x14ac:dyDescent="0.25">
      <c r="A5285" s="259" t="s">
        <v>11660</v>
      </c>
      <c r="B5285" s="260">
        <v>655706</v>
      </c>
      <c r="C5285" s="261" t="s">
        <v>454</v>
      </c>
      <c r="D5285" s="262">
        <v>45901</v>
      </c>
      <c r="E5285" s="259" t="s">
        <v>898</v>
      </c>
      <c r="F5285" s="259" t="s">
        <v>438</v>
      </c>
    </row>
    <row r="5286" spans="1:6" x14ac:dyDescent="0.25">
      <c r="A5286" s="259" t="s">
        <v>11661</v>
      </c>
      <c r="B5286" s="260">
        <v>283615</v>
      </c>
      <c r="C5286" s="261" t="s">
        <v>454</v>
      </c>
      <c r="D5286" s="262">
        <v>45717</v>
      </c>
      <c r="E5286" s="259" t="s">
        <v>898</v>
      </c>
      <c r="F5286" s="259" t="s">
        <v>438</v>
      </c>
    </row>
    <row r="5287" spans="1:6" x14ac:dyDescent="0.25">
      <c r="A5287" s="259" t="s">
        <v>11662</v>
      </c>
      <c r="B5287" s="260">
        <v>4505897</v>
      </c>
      <c r="C5287" s="261" t="s">
        <v>468</v>
      </c>
      <c r="D5287" s="262">
        <v>45992</v>
      </c>
      <c r="E5287" s="259" t="s">
        <v>898</v>
      </c>
      <c r="F5287" s="259" t="s">
        <v>438</v>
      </c>
    </row>
    <row r="5288" spans="1:6" x14ac:dyDescent="0.25">
      <c r="A5288" s="259" t="s">
        <v>11663</v>
      </c>
      <c r="B5288" s="260">
        <v>231265</v>
      </c>
      <c r="C5288" s="261" t="s">
        <v>529</v>
      </c>
      <c r="D5288" s="262">
        <v>45931</v>
      </c>
      <c r="E5288" s="259" t="s">
        <v>898</v>
      </c>
      <c r="F5288" s="259" t="s">
        <v>438</v>
      </c>
    </row>
    <row r="5289" spans="1:6" x14ac:dyDescent="0.25">
      <c r="A5289" s="259" t="s">
        <v>11664</v>
      </c>
      <c r="B5289" s="260">
        <v>82743</v>
      </c>
      <c r="C5289" s="261" t="s">
        <v>509</v>
      </c>
      <c r="D5289" s="262">
        <v>45992</v>
      </c>
      <c r="E5289" s="259" t="s">
        <v>898</v>
      </c>
      <c r="F5289" s="259" t="s">
        <v>438</v>
      </c>
    </row>
    <row r="5290" spans="1:6" x14ac:dyDescent="0.25">
      <c r="A5290" s="259" t="s">
        <v>11665</v>
      </c>
      <c r="B5290" s="260">
        <v>12194</v>
      </c>
      <c r="C5290" s="261" t="s">
        <v>445</v>
      </c>
      <c r="D5290" s="262">
        <v>45658</v>
      </c>
      <c r="E5290" s="259" t="s">
        <v>898</v>
      </c>
      <c r="F5290" s="259" t="s">
        <v>438</v>
      </c>
    </row>
    <row r="5291" spans="1:6" x14ac:dyDescent="0.25">
      <c r="A5291" s="259" t="s">
        <v>11666</v>
      </c>
      <c r="B5291" s="260">
        <v>11225</v>
      </c>
      <c r="C5291" s="261" t="s">
        <v>445</v>
      </c>
      <c r="D5291" s="262">
        <v>45717</v>
      </c>
      <c r="E5291" s="259" t="s">
        <v>898</v>
      </c>
      <c r="F5291" s="259" t="s">
        <v>438</v>
      </c>
    </row>
    <row r="5292" spans="1:6" x14ac:dyDescent="0.25">
      <c r="A5292" s="259" t="s">
        <v>11667</v>
      </c>
      <c r="B5292" s="260">
        <v>230396</v>
      </c>
      <c r="C5292" s="261" t="s">
        <v>529</v>
      </c>
      <c r="D5292" s="262">
        <v>45992</v>
      </c>
      <c r="E5292" s="259" t="s">
        <v>898</v>
      </c>
      <c r="F5292" s="259" t="s">
        <v>438</v>
      </c>
    </row>
    <row r="5293" spans="1:6" x14ac:dyDescent="0.25">
      <c r="A5293" s="259" t="s">
        <v>11668</v>
      </c>
      <c r="B5293" s="260">
        <v>6019019</v>
      </c>
      <c r="C5293" s="261" t="s">
        <v>480</v>
      </c>
      <c r="D5293" s="262">
        <v>45717</v>
      </c>
      <c r="E5293" s="259" t="s">
        <v>898</v>
      </c>
      <c r="F5293" s="259" t="s">
        <v>438</v>
      </c>
    </row>
    <row r="5294" spans="1:6" x14ac:dyDescent="0.25">
      <c r="A5294" s="259" t="s">
        <v>11669</v>
      </c>
      <c r="B5294" s="260">
        <v>2019379</v>
      </c>
      <c r="C5294" s="261" t="s">
        <v>480</v>
      </c>
      <c r="D5294" s="262">
        <v>45992</v>
      </c>
      <c r="E5294" s="259" t="s">
        <v>898</v>
      </c>
      <c r="F5294" s="259" t="s">
        <v>438</v>
      </c>
    </row>
    <row r="5295" spans="1:6" x14ac:dyDescent="0.25">
      <c r="A5295" s="259" t="s">
        <v>11670</v>
      </c>
      <c r="B5295" s="260">
        <v>497664</v>
      </c>
      <c r="C5295" s="261" t="s">
        <v>454</v>
      </c>
      <c r="D5295" s="262">
        <v>45809</v>
      </c>
      <c r="E5295" s="259" t="s">
        <v>898</v>
      </c>
      <c r="F5295" s="259" t="s">
        <v>438</v>
      </c>
    </row>
    <row r="5296" spans="1:6" x14ac:dyDescent="0.25">
      <c r="A5296" s="259" t="s">
        <v>11671</v>
      </c>
      <c r="B5296" s="260">
        <v>4590522</v>
      </c>
      <c r="C5296" s="261" t="s">
        <v>501</v>
      </c>
      <c r="D5296" s="262">
        <v>45809</v>
      </c>
      <c r="E5296" s="259" t="s">
        <v>898</v>
      </c>
      <c r="F5296" s="259" t="s">
        <v>438</v>
      </c>
    </row>
    <row r="5297" spans="1:6" x14ac:dyDescent="0.25">
      <c r="A5297" s="259" t="s">
        <v>11672</v>
      </c>
      <c r="B5297" s="260">
        <v>11963</v>
      </c>
      <c r="C5297" s="261" t="s">
        <v>475</v>
      </c>
      <c r="D5297" s="262">
        <v>45901</v>
      </c>
      <c r="E5297" s="259" t="s">
        <v>898</v>
      </c>
      <c r="F5297" s="259" t="s">
        <v>438</v>
      </c>
    </row>
    <row r="5298" spans="1:6" x14ac:dyDescent="0.25">
      <c r="A5298" s="259" t="s">
        <v>11673</v>
      </c>
      <c r="B5298" s="260">
        <v>481515</v>
      </c>
      <c r="C5298" s="261" t="s">
        <v>454</v>
      </c>
      <c r="D5298" s="262">
        <v>45717</v>
      </c>
      <c r="E5298" s="259" t="s">
        <v>898</v>
      </c>
      <c r="F5298" s="259" t="s">
        <v>438</v>
      </c>
    </row>
    <row r="5299" spans="1:6" x14ac:dyDescent="0.25">
      <c r="A5299" s="259" t="s">
        <v>11674</v>
      </c>
      <c r="B5299" s="260">
        <v>19565</v>
      </c>
      <c r="C5299" s="261" t="s">
        <v>17366</v>
      </c>
      <c r="D5299" s="262">
        <v>45658</v>
      </c>
      <c r="E5299" s="259" t="s">
        <v>898</v>
      </c>
      <c r="F5299" s="259" t="s">
        <v>438</v>
      </c>
    </row>
    <row r="5300" spans="1:6" x14ac:dyDescent="0.25">
      <c r="A5300" s="259" t="s">
        <v>11675</v>
      </c>
      <c r="B5300" s="260">
        <v>4514643</v>
      </c>
      <c r="C5300" s="261" t="s">
        <v>468</v>
      </c>
      <c r="D5300" s="262">
        <v>45658</v>
      </c>
      <c r="E5300" s="259" t="s">
        <v>898</v>
      </c>
      <c r="F5300" s="259" t="s">
        <v>438</v>
      </c>
    </row>
    <row r="5301" spans="1:6" x14ac:dyDescent="0.25">
      <c r="A5301" s="259" t="s">
        <v>11676</v>
      </c>
      <c r="B5301" s="260">
        <v>11491</v>
      </c>
      <c r="C5301" s="261" t="s">
        <v>445</v>
      </c>
      <c r="D5301" s="262">
        <v>45658</v>
      </c>
      <c r="E5301" s="259" t="s">
        <v>898</v>
      </c>
      <c r="F5301" s="259" t="s">
        <v>438</v>
      </c>
    </row>
    <row r="5302" spans="1:6" x14ac:dyDescent="0.25">
      <c r="A5302" s="259" t="s">
        <v>11677</v>
      </c>
      <c r="B5302" s="260">
        <v>6022554</v>
      </c>
      <c r="C5302" s="261" t="s">
        <v>480</v>
      </c>
      <c r="D5302" s="262">
        <v>45658</v>
      </c>
      <c r="E5302" s="259" t="s">
        <v>898</v>
      </c>
      <c r="F5302" s="259" t="s">
        <v>438</v>
      </c>
    </row>
    <row r="5303" spans="1:6" x14ac:dyDescent="0.25">
      <c r="A5303" s="259" t="s">
        <v>11678</v>
      </c>
      <c r="B5303" s="260">
        <v>22334</v>
      </c>
      <c r="C5303" s="261" t="s">
        <v>844</v>
      </c>
      <c r="D5303" s="262">
        <v>45658</v>
      </c>
      <c r="E5303" s="259" t="s">
        <v>898</v>
      </c>
      <c r="F5303" s="259" t="s">
        <v>438</v>
      </c>
    </row>
    <row r="5304" spans="1:6" x14ac:dyDescent="0.25">
      <c r="A5304" s="259" t="s">
        <v>11679</v>
      </c>
      <c r="B5304" s="260">
        <v>63290</v>
      </c>
      <c r="C5304" s="261" t="s">
        <v>844</v>
      </c>
      <c r="D5304" s="262">
        <v>45901</v>
      </c>
      <c r="E5304" s="259" t="s">
        <v>898</v>
      </c>
      <c r="F5304" s="259" t="s">
        <v>438</v>
      </c>
    </row>
    <row r="5305" spans="1:6" x14ac:dyDescent="0.25">
      <c r="A5305" s="259" t="s">
        <v>11680</v>
      </c>
      <c r="B5305" s="260">
        <v>5004691</v>
      </c>
      <c r="C5305" s="261" t="s">
        <v>480</v>
      </c>
      <c r="D5305" s="262">
        <v>45901</v>
      </c>
      <c r="E5305" s="259" t="s">
        <v>898</v>
      </c>
      <c r="F5305" s="259" t="s">
        <v>438</v>
      </c>
    </row>
    <row r="5306" spans="1:6" x14ac:dyDescent="0.25">
      <c r="A5306" s="259" t="s">
        <v>11681</v>
      </c>
      <c r="B5306" s="260">
        <v>683243</v>
      </c>
      <c r="C5306" s="261" t="s">
        <v>454</v>
      </c>
      <c r="D5306" s="262">
        <v>45901</v>
      </c>
      <c r="E5306" s="259" t="s">
        <v>898</v>
      </c>
      <c r="F5306" s="259" t="s">
        <v>438</v>
      </c>
    </row>
    <row r="5307" spans="1:6" x14ac:dyDescent="0.25">
      <c r="A5307" s="259" t="s">
        <v>11682</v>
      </c>
      <c r="B5307" s="260">
        <v>4012680</v>
      </c>
      <c r="C5307" s="261" t="s">
        <v>480</v>
      </c>
      <c r="D5307" s="262">
        <v>45809</v>
      </c>
      <c r="E5307" s="259" t="s">
        <v>898</v>
      </c>
      <c r="F5307" s="259" t="s">
        <v>438</v>
      </c>
    </row>
    <row r="5308" spans="1:6" x14ac:dyDescent="0.25">
      <c r="A5308" s="259" t="s">
        <v>11683</v>
      </c>
      <c r="B5308" s="260">
        <v>55294</v>
      </c>
      <c r="C5308" s="261" t="s">
        <v>844</v>
      </c>
      <c r="D5308" s="262">
        <v>45658</v>
      </c>
      <c r="E5308" s="259" t="s">
        <v>898</v>
      </c>
      <c r="F5308" s="259" t="s">
        <v>438</v>
      </c>
    </row>
    <row r="5309" spans="1:6" x14ac:dyDescent="0.25">
      <c r="A5309" s="259" t="s">
        <v>11684</v>
      </c>
      <c r="B5309" s="260">
        <v>111435</v>
      </c>
      <c r="C5309" s="261" t="s">
        <v>583</v>
      </c>
      <c r="D5309" s="262">
        <v>45658</v>
      </c>
      <c r="E5309" s="259" t="s">
        <v>898</v>
      </c>
      <c r="F5309" s="259" t="s">
        <v>438</v>
      </c>
    </row>
    <row r="5310" spans="1:6" x14ac:dyDescent="0.25">
      <c r="A5310" s="259" t="s">
        <v>11685</v>
      </c>
      <c r="B5310" s="260">
        <v>321938</v>
      </c>
      <c r="C5310" s="261" t="s">
        <v>507</v>
      </c>
      <c r="D5310" s="262">
        <v>45962</v>
      </c>
      <c r="E5310" s="259" t="s">
        <v>898</v>
      </c>
      <c r="F5310" s="259" t="s">
        <v>438</v>
      </c>
    </row>
    <row r="5311" spans="1:6" x14ac:dyDescent="0.25">
      <c r="A5311" s="259" t="s">
        <v>11686</v>
      </c>
      <c r="B5311" s="260">
        <v>361632</v>
      </c>
      <c r="C5311" s="261" t="s">
        <v>507</v>
      </c>
      <c r="D5311" s="262">
        <v>45658</v>
      </c>
      <c r="E5311" s="259" t="s">
        <v>898</v>
      </c>
      <c r="F5311" s="259" t="s">
        <v>438</v>
      </c>
    </row>
    <row r="5312" spans="1:6" x14ac:dyDescent="0.25">
      <c r="A5312" s="259" t="s">
        <v>11687</v>
      </c>
      <c r="B5312" s="260">
        <v>24736</v>
      </c>
      <c r="C5312" s="261" t="s">
        <v>844</v>
      </c>
      <c r="D5312" s="262">
        <v>45658</v>
      </c>
      <c r="E5312" s="259" t="s">
        <v>898</v>
      </c>
      <c r="F5312" s="259" t="s">
        <v>438</v>
      </c>
    </row>
    <row r="5313" spans="1:6" x14ac:dyDescent="0.25">
      <c r="A5313" s="259" t="s">
        <v>11688</v>
      </c>
      <c r="B5313" s="260">
        <v>63057</v>
      </c>
      <c r="C5313" s="261" t="s">
        <v>516</v>
      </c>
      <c r="D5313" s="262">
        <v>45962</v>
      </c>
      <c r="E5313" s="259" t="s">
        <v>898</v>
      </c>
      <c r="F5313" s="259" t="s">
        <v>438</v>
      </c>
    </row>
    <row r="5314" spans="1:6" x14ac:dyDescent="0.25">
      <c r="A5314" s="259" t="s">
        <v>11689</v>
      </c>
      <c r="B5314" s="260">
        <v>6008989</v>
      </c>
      <c r="C5314" s="261" t="s">
        <v>518</v>
      </c>
      <c r="D5314" s="262">
        <v>45962</v>
      </c>
      <c r="E5314" s="259" t="s">
        <v>898</v>
      </c>
      <c r="F5314" s="259" t="s">
        <v>438</v>
      </c>
    </row>
    <row r="5315" spans="1:6" x14ac:dyDescent="0.25">
      <c r="A5315" s="259" t="s">
        <v>11690</v>
      </c>
      <c r="B5315" s="260">
        <v>5003010</v>
      </c>
      <c r="C5315" s="261" t="s">
        <v>522</v>
      </c>
      <c r="D5315" s="262">
        <v>45658</v>
      </c>
      <c r="E5315" s="259" t="s">
        <v>898</v>
      </c>
      <c r="F5315" s="259" t="s">
        <v>438</v>
      </c>
    </row>
    <row r="5316" spans="1:6" x14ac:dyDescent="0.25">
      <c r="A5316" s="259" t="s">
        <v>11691</v>
      </c>
      <c r="B5316" s="260">
        <v>6008699</v>
      </c>
      <c r="C5316" s="261" t="s">
        <v>518</v>
      </c>
      <c r="D5316" s="262">
        <v>45992</v>
      </c>
      <c r="E5316" s="259" t="s">
        <v>898</v>
      </c>
      <c r="F5316" s="259" t="s">
        <v>438</v>
      </c>
    </row>
    <row r="5317" spans="1:6" x14ac:dyDescent="0.25">
      <c r="A5317" s="259" t="s">
        <v>11692</v>
      </c>
      <c r="B5317" s="260">
        <v>2009811</v>
      </c>
      <c r="C5317" s="261" t="s">
        <v>518</v>
      </c>
      <c r="D5317" s="262">
        <v>45992</v>
      </c>
      <c r="E5317" s="259" t="s">
        <v>898</v>
      </c>
      <c r="F5317" s="259" t="s">
        <v>438</v>
      </c>
    </row>
    <row r="5318" spans="1:6" x14ac:dyDescent="0.25">
      <c r="A5318" s="259" t="s">
        <v>11693</v>
      </c>
      <c r="B5318" s="260" t="s">
        <v>17965</v>
      </c>
      <c r="C5318" s="261" t="s">
        <v>507</v>
      </c>
      <c r="D5318" s="262">
        <v>45870</v>
      </c>
      <c r="E5318" s="259" t="s">
        <v>898</v>
      </c>
      <c r="F5318" s="259" t="s">
        <v>438</v>
      </c>
    </row>
    <row r="5319" spans="1:6" x14ac:dyDescent="0.25">
      <c r="A5319" s="259" t="s">
        <v>11694</v>
      </c>
      <c r="B5319" s="260" t="s">
        <v>17966</v>
      </c>
      <c r="C5319" s="261" t="s">
        <v>507</v>
      </c>
      <c r="D5319" s="262">
        <v>45870</v>
      </c>
      <c r="E5319" s="259" t="s">
        <v>898</v>
      </c>
      <c r="F5319" s="259" t="s">
        <v>438</v>
      </c>
    </row>
    <row r="5320" spans="1:6" x14ac:dyDescent="0.25">
      <c r="A5320" s="259" t="s">
        <v>11695</v>
      </c>
      <c r="B5320" s="260" t="s">
        <v>17967</v>
      </c>
      <c r="C5320" s="261" t="s">
        <v>507</v>
      </c>
      <c r="D5320" s="262">
        <v>45778</v>
      </c>
      <c r="E5320" s="259" t="s">
        <v>898</v>
      </c>
      <c r="F5320" s="259" t="s">
        <v>438</v>
      </c>
    </row>
    <row r="5321" spans="1:6" x14ac:dyDescent="0.25">
      <c r="A5321" s="259" t="s">
        <v>11696</v>
      </c>
      <c r="B5321" s="260">
        <v>69867</v>
      </c>
      <c r="C5321" s="261" t="s">
        <v>516</v>
      </c>
      <c r="D5321" s="262">
        <v>45931</v>
      </c>
      <c r="E5321" s="259" t="s">
        <v>898</v>
      </c>
      <c r="F5321" s="259" t="s">
        <v>438</v>
      </c>
    </row>
    <row r="5322" spans="1:6" x14ac:dyDescent="0.25">
      <c r="A5322" s="259" t="s">
        <v>11697</v>
      </c>
      <c r="B5322" s="260">
        <v>36639</v>
      </c>
      <c r="C5322" s="261" t="s">
        <v>516</v>
      </c>
      <c r="D5322" s="262">
        <v>45901</v>
      </c>
      <c r="E5322" s="259" t="s">
        <v>898</v>
      </c>
      <c r="F5322" s="259" t="s">
        <v>438</v>
      </c>
    </row>
    <row r="5323" spans="1:6" x14ac:dyDescent="0.25">
      <c r="A5323" s="259" t="s">
        <v>11698</v>
      </c>
      <c r="B5323" s="260">
        <v>113466</v>
      </c>
      <c r="C5323" s="261" t="s">
        <v>6416</v>
      </c>
      <c r="D5323" s="262">
        <v>45962</v>
      </c>
      <c r="E5323" s="259" t="s">
        <v>898</v>
      </c>
      <c r="F5323" s="259" t="s">
        <v>438</v>
      </c>
    </row>
    <row r="5324" spans="1:6" x14ac:dyDescent="0.25">
      <c r="A5324" s="259" t="s">
        <v>11699</v>
      </c>
      <c r="B5324" s="260">
        <v>279871</v>
      </c>
      <c r="C5324" s="261" t="s">
        <v>454</v>
      </c>
      <c r="D5324" s="262">
        <v>45717</v>
      </c>
      <c r="E5324" s="259" t="s">
        <v>898</v>
      </c>
      <c r="F5324" s="259" t="s">
        <v>438</v>
      </c>
    </row>
    <row r="5325" spans="1:6" x14ac:dyDescent="0.25">
      <c r="A5325" s="259" t="s">
        <v>11700</v>
      </c>
      <c r="B5325" s="260">
        <v>19464</v>
      </c>
      <c r="C5325" s="261" t="s">
        <v>844</v>
      </c>
      <c r="D5325" s="262">
        <v>45658</v>
      </c>
      <c r="E5325" s="259" t="s">
        <v>898</v>
      </c>
      <c r="F5325" s="259" t="s">
        <v>438</v>
      </c>
    </row>
    <row r="5326" spans="1:6" x14ac:dyDescent="0.25">
      <c r="A5326" s="259" t="s">
        <v>11701</v>
      </c>
      <c r="B5326" s="260">
        <v>45553</v>
      </c>
      <c r="C5326" s="261" t="s">
        <v>479</v>
      </c>
      <c r="D5326" s="262">
        <v>45658</v>
      </c>
      <c r="E5326" s="259" t="s">
        <v>898</v>
      </c>
      <c r="F5326" s="259" t="s">
        <v>438</v>
      </c>
    </row>
    <row r="5327" spans="1:6" x14ac:dyDescent="0.25">
      <c r="A5327" s="259" t="s">
        <v>11702</v>
      </c>
      <c r="B5327" s="260">
        <v>7011022000660</v>
      </c>
      <c r="C5327" s="261" t="s">
        <v>492</v>
      </c>
      <c r="D5327" s="262">
        <v>45717</v>
      </c>
      <c r="E5327" s="259" t="s">
        <v>898</v>
      </c>
      <c r="F5327" s="259" t="s">
        <v>438</v>
      </c>
    </row>
    <row r="5328" spans="1:6" x14ac:dyDescent="0.25">
      <c r="A5328" s="259" t="s">
        <v>11703</v>
      </c>
      <c r="B5328" s="260">
        <v>32792</v>
      </c>
      <c r="C5328" s="261" t="s">
        <v>844</v>
      </c>
      <c r="D5328" s="262">
        <v>45901</v>
      </c>
      <c r="E5328" s="259" t="s">
        <v>898</v>
      </c>
      <c r="F5328" s="259" t="s">
        <v>438</v>
      </c>
    </row>
    <row r="5329" spans="1:6" x14ac:dyDescent="0.25">
      <c r="A5329" s="259" t="s">
        <v>11704</v>
      </c>
      <c r="B5329" s="260">
        <v>12206</v>
      </c>
      <c r="C5329" s="261" t="s">
        <v>445</v>
      </c>
      <c r="D5329" s="262">
        <v>45658</v>
      </c>
      <c r="E5329" s="259" t="s">
        <v>898</v>
      </c>
      <c r="F5329" s="259" t="s">
        <v>438</v>
      </c>
    </row>
    <row r="5330" spans="1:6" x14ac:dyDescent="0.25">
      <c r="A5330" s="259" t="s">
        <v>11705</v>
      </c>
      <c r="B5330" s="260">
        <v>36618</v>
      </c>
      <c r="C5330" s="261" t="s">
        <v>844</v>
      </c>
      <c r="D5330" s="262">
        <v>45901</v>
      </c>
      <c r="E5330" s="259" t="s">
        <v>898</v>
      </c>
      <c r="F5330" s="259" t="s">
        <v>438</v>
      </c>
    </row>
    <row r="5331" spans="1:6" x14ac:dyDescent="0.25">
      <c r="A5331" s="259" t="s">
        <v>11706</v>
      </c>
      <c r="B5331" s="260">
        <v>12185</v>
      </c>
      <c r="C5331" s="261" t="s">
        <v>445</v>
      </c>
      <c r="D5331" s="262">
        <v>45658</v>
      </c>
      <c r="E5331" s="259" t="s">
        <v>898</v>
      </c>
      <c r="F5331" s="259" t="s">
        <v>438</v>
      </c>
    </row>
    <row r="5332" spans="1:6" x14ac:dyDescent="0.25">
      <c r="A5332" s="259" t="s">
        <v>11707</v>
      </c>
      <c r="B5332" s="260">
        <v>6005404</v>
      </c>
      <c r="C5332" s="261" t="s">
        <v>480</v>
      </c>
      <c r="D5332" s="262">
        <v>45809</v>
      </c>
      <c r="E5332" s="259" t="s">
        <v>898</v>
      </c>
      <c r="F5332" s="259" t="s">
        <v>438</v>
      </c>
    </row>
    <row r="5333" spans="1:6" x14ac:dyDescent="0.25">
      <c r="A5333" s="259" t="s">
        <v>11708</v>
      </c>
      <c r="B5333" s="260">
        <v>3810252</v>
      </c>
      <c r="C5333" s="261" t="s">
        <v>468</v>
      </c>
      <c r="D5333" s="262">
        <v>45658</v>
      </c>
      <c r="E5333" s="259" t="s">
        <v>898</v>
      </c>
      <c r="F5333" s="259" t="s">
        <v>438</v>
      </c>
    </row>
    <row r="5334" spans="1:6" x14ac:dyDescent="0.25">
      <c r="A5334" s="259" t="s">
        <v>11709</v>
      </c>
      <c r="B5334" s="260">
        <v>57401</v>
      </c>
      <c r="C5334" s="261" t="s">
        <v>844</v>
      </c>
      <c r="D5334" s="262">
        <v>45658</v>
      </c>
      <c r="E5334" s="259" t="s">
        <v>898</v>
      </c>
      <c r="F5334" s="259" t="s">
        <v>438</v>
      </c>
    </row>
    <row r="5335" spans="1:6" x14ac:dyDescent="0.25">
      <c r="A5335" s="259" t="s">
        <v>11710</v>
      </c>
      <c r="B5335" s="260">
        <v>89596</v>
      </c>
      <c r="C5335" s="261" t="s">
        <v>464</v>
      </c>
      <c r="D5335" s="262">
        <v>45901</v>
      </c>
      <c r="E5335" s="259" t="s">
        <v>898</v>
      </c>
      <c r="F5335" s="259" t="s">
        <v>438</v>
      </c>
    </row>
    <row r="5336" spans="1:6" x14ac:dyDescent="0.25">
      <c r="A5336" s="259" t="s">
        <v>11711</v>
      </c>
      <c r="B5336" s="260">
        <v>210909</v>
      </c>
      <c r="C5336" s="261" t="s">
        <v>529</v>
      </c>
      <c r="D5336" s="262">
        <v>45658</v>
      </c>
      <c r="E5336" s="259" t="s">
        <v>898</v>
      </c>
      <c r="F5336" s="259" t="s">
        <v>438</v>
      </c>
    </row>
    <row r="5337" spans="1:6" x14ac:dyDescent="0.25">
      <c r="A5337" s="259" t="s">
        <v>11712</v>
      </c>
      <c r="B5337" s="260">
        <v>4674497</v>
      </c>
      <c r="C5337" s="261" t="s">
        <v>501</v>
      </c>
      <c r="D5337" s="262">
        <v>45658</v>
      </c>
      <c r="E5337" s="259" t="s">
        <v>898</v>
      </c>
      <c r="F5337" s="259" t="s">
        <v>438</v>
      </c>
    </row>
    <row r="5338" spans="1:6" x14ac:dyDescent="0.25">
      <c r="A5338" s="259" t="s">
        <v>11713</v>
      </c>
      <c r="B5338" s="260">
        <v>322141</v>
      </c>
      <c r="C5338" s="261" t="s">
        <v>454</v>
      </c>
      <c r="D5338" s="262">
        <v>45809</v>
      </c>
      <c r="E5338" s="259" t="s">
        <v>898</v>
      </c>
      <c r="F5338" s="259" t="s">
        <v>438</v>
      </c>
    </row>
    <row r="5339" spans="1:6" x14ac:dyDescent="0.25">
      <c r="A5339" s="259" t="s">
        <v>11714</v>
      </c>
      <c r="B5339" s="260">
        <v>24199</v>
      </c>
      <c r="C5339" s="261" t="s">
        <v>844</v>
      </c>
      <c r="D5339" s="262">
        <v>45658</v>
      </c>
      <c r="E5339" s="259" t="s">
        <v>898</v>
      </c>
      <c r="F5339" s="259" t="s">
        <v>438</v>
      </c>
    </row>
    <row r="5340" spans="1:6" x14ac:dyDescent="0.25">
      <c r="A5340" s="259" t="s">
        <v>11715</v>
      </c>
      <c r="B5340" s="260">
        <v>4284197</v>
      </c>
      <c r="C5340" s="261" t="s">
        <v>501</v>
      </c>
      <c r="D5340" s="262">
        <v>45658</v>
      </c>
      <c r="E5340" s="259" t="s">
        <v>898</v>
      </c>
      <c r="F5340" s="259" t="s">
        <v>438</v>
      </c>
    </row>
    <row r="5341" spans="1:6" x14ac:dyDescent="0.25">
      <c r="A5341" s="259" t="s">
        <v>11716</v>
      </c>
      <c r="B5341" s="260">
        <v>302173</v>
      </c>
      <c r="C5341" s="261" t="s">
        <v>454</v>
      </c>
      <c r="D5341" s="262">
        <v>45809</v>
      </c>
      <c r="E5341" s="259" t="s">
        <v>898</v>
      </c>
      <c r="F5341" s="259" t="s">
        <v>438</v>
      </c>
    </row>
    <row r="5342" spans="1:6" x14ac:dyDescent="0.25">
      <c r="A5342" s="259" t="s">
        <v>11717</v>
      </c>
      <c r="B5342" s="260">
        <v>1024</v>
      </c>
      <c r="C5342" s="261" t="s">
        <v>844</v>
      </c>
      <c r="D5342" s="262">
        <v>45676</v>
      </c>
      <c r="E5342" s="259" t="s">
        <v>898</v>
      </c>
      <c r="F5342" s="259" t="s">
        <v>438</v>
      </c>
    </row>
    <row r="5343" spans="1:6" x14ac:dyDescent="0.25">
      <c r="A5343" s="259" t="s">
        <v>11718</v>
      </c>
      <c r="B5343" s="260">
        <v>22876</v>
      </c>
      <c r="C5343" s="261" t="s">
        <v>844</v>
      </c>
      <c r="D5343" s="262">
        <v>45658</v>
      </c>
      <c r="E5343" s="259" t="s">
        <v>898</v>
      </c>
      <c r="F5343" s="259" t="s">
        <v>438</v>
      </c>
    </row>
    <row r="5344" spans="1:6" x14ac:dyDescent="0.25">
      <c r="A5344" s="259" t="s">
        <v>11719</v>
      </c>
      <c r="B5344" s="260">
        <v>6013100</v>
      </c>
      <c r="C5344" s="261" t="s">
        <v>480</v>
      </c>
      <c r="D5344" s="262">
        <v>45717</v>
      </c>
      <c r="E5344" s="259" t="s">
        <v>898</v>
      </c>
      <c r="F5344" s="259" t="s">
        <v>438</v>
      </c>
    </row>
    <row r="5345" spans="1:6" x14ac:dyDescent="0.25">
      <c r="A5345" s="259" t="s">
        <v>11720</v>
      </c>
      <c r="B5345" s="260">
        <v>94516</v>
      </c>
      <c r="C5345" s="261" t="s">
        <v>844</v>
      </c>
      <c r="D5345" s="262">
        <v>45658</v>
      </c>
      <c r="E5345" s="259" t="s">
        <v>898</v>
      </c>
      <c r="F5345" s="259" t="s">
        <v>438</v>
      </c>
    </row>
    <row r="5346" spans="1:6" x14ac:dyDescent="0.25">
      <c r="A5346" s="259" t="s">
        <v>11721</v>
      </c>
      <c r="B5346" s="260">
        <v>52735</v>
      </c>
      <c r="C5346" s="261" t="s">
        <v>844</v>
      </c>
      <c r="D5346" s="262">
        <v>45901</v>
      </c>
      <c r="E5346" s="259" t="s">
        <v>898</v>
      </c>
      <c r="F5346" s="259" t="s">
        <v>438</v>
      </c>
    </row>
    <row r="5347" spans="1:6" x14ac:dyDescent="0.25">
      <c r="A5347" s="259" t="s">
        <v>11722</v>
      </c>
      <c r="B5347" s="260">
        <v>45405</v>
      </c>
      <c r="C5347" s="261" t="s">
        <v>844</v>
      </c>
      <c r="D5347" s="262">
        <v>45658</v>
      </c>
      <c r="E5347" s="259" t="s">
        <v>898</v>
      </c>
      <c r="F5347" s="259" t="s">
        <v>438</v>
      </c>
    </row>
    <row r="5348" spans="1:6" x14ac:dyDescent="0.25">
      <c r="A5348" s="259" t="s">
        <v>11723</v>
      </c>
      <c r="B5348" s="260">
        <v>482293</v>
      </c>
      <c r="C5348" s="261" t="s">
        <v>454</v>
      </c>
      <c r="D5348" s="262">
        <v>45717</v>
      </c>
      <c r="E5348" s="259" t="s">
        <v>898</v>
      </c>
      <c r="F5348" s="259" t="s">
        <v>438</v>
      </c>
    </row>
    <row r="5349" spans="1:6" x14ac:dyDescent="0.25">
      <c r="A5349" s="259" t="s">
        <v>11724</v>
      </c>
      <c r="B5349" s="260">
        <v>84929</v>
      </c>
      <c r="C5349" s="261" t="s">
        <v>844</v>
      </c>
      <c r="D5349" s="262">
        <v>45658</v>
      </c>
      <c r="E5349" s="259" t="s">
        <v>898</v>
      </c>
      <c r="F5349" s="259" t="s">
        <v>438</v>
      </c>
    </row>
    <row r="5350" spans="1:6" x14ac:dyDescent="0.25">
      <c r="A5350" s="259" t="s">
        <v>11725</v>
      </c>
      <c r="B5350" s="260">
        <v>240171</v>
      </c>
      <c r="C5350" s="261" t="s">
        <v>529</v>
      </c>
      <c r="D5350" s="262">
        <v>45931</v>
      </c>
      <c r="E5350" s="259" t="s">
        <v>898</v>
      </c>
      <c r="F5350" s="259" t="s">
        <v>438</v>
      </c>
    </row>
    <row r="5351" spans="1:6" x14ac:dyDescent="0.25">
      <c r="A5351" s="259" t="s">
        <v>11726</v>
      </c>
      <c r="B5351" s="260">
        <v>72496</v>
      </c>
      <c r="C5351" s="261" t="s">
        <v>844</v>
      </c>
      <c r="D5351" s="262">
        <v>45658</v>
      </c>
      <c r="E5351" s="259" t="s">
        <v>898</v>
      </c>
      <c r="F5351" s="259" t="s">
        <v>438</v>
      </c>
    </row>
    <row r="5352" spans="1:6" x14ac:dyDescent="0.25">
      <c r="A5352" s="259" t="s">
        <v>11727</v>
      </c>
      <c r="B5352" s="260">
        <v>6003522</v>
      </c>
      <c r="C5352" s="261" t="s">
        <v>480</v>
      </c>
      <c r="D5352" s="262">
        <v>45809</v>
      </c>
      <c r="E5352" s="259" t="s">
        <v>898</v>
      </c>
      <c r="F5352" s="259" t="s">
        <v>438</v>
      </c>
    </row>
    <row r="5353" spans="1:6" x14ac:dyDescent="0.25">
      <c r="A5353" s="259" t="s">
        <v>11728</v>
      </c>
      <c r="B5353" s="260">
        <v>57433</v>
      </c>
      <c r="C5353" s="261" t="s">
        <v>844</v>
      </c>
      <c r="D5353" s="262">
        <v>45658</v>
      </c>
      <c r="E5353" s="259" t="s">
        <v>898</v>
      </c>
      <c r="F5353" s="259" t="s">
        <v>438</v>
      </c>
    </row>
    <row r="5354" spans="1:6" x14ac:dyDescent="0.25">
      <c r="A5354" s="259" t="s">
        <v>11729</v>
      </c>
      <c r="B5354" s="260">
        <v>6021582</v>
      </c>
      <c r="C5354" s="261" t="s">
        <v>480</v>
      </c>
      <c r="D5354" s="262">
        <v>45901</v>
      </c>
      <c r="E5354" s="259" t="s">
        <v>898</v>
      </c>
      <c r="F5354" s="259" t="s">
        <v>438</v>
      </c>
    </row>
    <row r="5355" spans="1:6" x14ac:dyDescent="0.25">
      <c r="A5355" s="259" t="s">
        <v>11730</v>
      </c>
      <c r="B5355" s="260">
        <v>233965</v>
      </c>
      <c r="C5355" s="261" t="s">
        <v>529</v>
      </c>
      <c r="D5355" s="262">
        <v>45658</v>
      </c>
      <c r="E5355" s="259" t="s">
        <v>898</v>
      </c>
      <c r="F5355" s="259" t="s">
        <v>438</v>
      </c>
    </row>
    <row r="5356" spans="1:6" x14ac:dyDescent="0.25">
      <c r="A5356" s="259" t="s">
        <v>11731</v>
      </c>
      <c r="B5356" s="260">
        <v>33057</v>
      </c>
      <c r="C5356" s="261" t="s">
        <v>844</v>
      </c>
      <c r="D5356" s="262">
        <v>45809</v>
      </c>
      <c r="E5356" s="259" t="s">
        <v>898</v>
      </c>
      <c r="F5356" s="259" t="s">
        <v>438</v>
      </c>
    </row>
    <row r="5357" spans="1:6" x14ac:dyDescent="0.25">
      <c r="A5357" s="259" t="s">
        <v>11732</v>
      </c>
      <c r="B5357" s="260">
        <v>4502933</v>
      </c>
      <c r="C5357" s="261" t="s">
        <v>468</v>
      </c>
      <c r="D5357" s="262">
        <v>45658</v>
      </c>
      <c r="E5357" s="259" t="s">
        <v>898</v>
      </c>
      <c r="F5357" s="259" t="s">
        <v>438</v>
      </c>
    </row>
    <row r="5358" spans="1:6" x14ac:dyDescent="0.25">
      <c r="A5358" s="259" t="s">
        <v>11733</v>
      </c>
      <c r="B5358" s="260">
        <v>36634</v>
      </c>
      <c r="C5358" s="261" t="s">
        <v>844</v>
      </c>
      <c r="D5358" s="262">
        <v>45809</v>
      </c>
      <c r="E5358" s="259" t="s">
        <v>898</v>
      </c>
      <c r="F5358" s="259" t="s">
        <v>438</v>
      </c>
    </row>
    <row r="5359" spans="1:6" x14ac:dyDescent="0.25">
      <c r="A5359" s="259" t="s">
        <v>11734</v>
      </c>
      <c r="B5359" s="260">
        <v>45063</v>
      </c>
      <c r="C5359" s="261" t="s">
        <v>454</v>
      </c>
      <c r="D5359" s="262">
        <v>45658</v>
      </c>
      <c r="E5359" s="259" t="s">
        <v>898</v>
      </c>
      <c r="F5359" s="259" t="s">
        <v>438</v>
      </c>
    </row>
    <row r="5360" spans="1:6" x14ac:dyDescent="0.25">
      <c r="A5360" s="259" t="s">
        <v>11735</v>
      </c>
      <c r="B5360" s="260">
        <v>4235113</v>
      </c>
      <c r="C5360" s="261" t="s">
        <v>501</v>
      </c>
      <c r="D5360" s="262">
        <v>45658</v>
      </c>
      <c r="E5360" s="259" t="s">
        <v>898</v>
      </c>
      <c r="F5360" s="259" t="s">
        <v>438</v>
      </c>
    </row>
    <row r="5361" spans="1:6" x14ac:dyDescent="0.25">
      <c r="A5361" s="259" t="s">
        <v>18035</v>
      </c>
      <c r="B5361" s="260" t="s">
        <v>17968</v>
      </c>
      <c r="C5361" s="261" t="s">
        <v>480</v>
      </c>
      <c r="D5361" s="262">
        <v>45809</v>
      </c>
      <c r="E5361" s="259" t="s">
        <v>898</v>
      </c>
      <c r="F5361" s="259" t="s">
        <v>438</v>
      </c>
    </row>
    <row r="5362" spans="1:6" x14ac:dyDescent="0.25">
      <c r="A5362" s="259" t="s">
        <v>11736</v>
      </c>
      <c r="B5362" s="260" t="s">
        <v>17969</v>
      </c>
      <c r="C5362" s="261" t="s">
        <v>480</v>
      </c>
      <c r="D5362" s="262">
        <v>45809</v>
      </c>
      <c r="E5362" s="259" t="s">
        <v>898</v>
      </c>
      <c r="F5362" s="259" t="s">
        <v>438</v>
      </c>
    </row>
    <row r="5363" spans="1:6" x14ac:dyDescent="0.25">
      <c r="A5363" s="259" t="s">
        <v>11737</v>
      </c>
      <c r="B5363" s="260">
        <v>59482</v>
      </c>
      <c r="C5363" s="261" t="s">
        <v>844</v>
      </c>
      <c r="D5363" s="262">
        <v>45901</v>
      </c>
      <c r="E5363" s="259" t="s">
        <v>898</v>
      </c>
      <c r="F5363" s="259" t="s">
        <v>438</v>
      </c>
    </row>
    <row r="5364" spans="1:6" x14ac:dyDescent="0.25">
      <c r="A5364" s="259" t="s">
        <v>11738</v>
      </c>
      <c r="B5364" s="260">
        <v>275036</v>
      </c>
      <c r="C5364" s="261" t="s">
        <v>454</v>
      </c>
      <c r="D5364" s="262">
        <v>45658</v>
      </c>
      <c r="E5364" s="259" t="s">
        <v>898</v>
      </c>
      <c r="F5364" s="259" t="s">
        <v>438</v>
      </c>
    </row>
    <row r="5365" spans="1:6" x14ac:dyDescent="0.25">
      <c r="A5365" s="259" t="s">
        <v>11739</v>
      </c>
      <c r="B5365" s="260">
        <v>234269</v>
      </c>
      <c r="C5365" s="261" t="s">
        <v>529</v>
      </c>
      <c r="D5365" s="262">
        <v>45992</v>
      </c>
      <c r="E5365" s="259" t="s">
        <v>898</v>
      </c>
      <c r="F5365" s="259" t="s">
        <v>438</v>
      </c>
    </row>
    <row r="5366" spans="1:6" x14ac:dyDescent="0.25">
      <c r="A5366" s="259" t="s">
        <v>11740</v>
      </c>
      <c r="B5366" s="260">
        <v>80134</v>
      </c>
      <c r="C5366" s="261" t="s">
        <v>844</v>
      </c>
      <c r="D5366" s="262">
        <v>45717</v>
      </c>
      <c r="E5366" s="259" t="s">
        <v>898</v>
      </c>
      <c r="F5366" s="259" t="s">
        <v>438</v>
      </c>
    </row>
    <row r="5367" spans="1:6" x14ac:dyDescent="0.25">
      <c r="A5367" s="259" t="s">
        <v>11741</v>
      </c>
      <c r="B5367" s="260">
        <v>6000415</v>
      </c>
      <c r="C5367" s="261" t="s">
        <v>480</v>
      </c>
      <c r="D5367" s="262">
        <v>45809</v>
      </c>
      <c r="E5367" s="259" t="s">
        <v>898</v>
      </c>
      <c r="F5367" s="259" t="s">
        <v>438</v>
      </c>
    </row>
    <row r="5368" spans="1:6" x14ac:dyDescent="0.25">
      <c r="A5368" s="259" t="s">
        <v>11742</v>
      </c>
      <c r="B5368" s="260">
        <v>234097</v>
      </c>
      <c r="C5368" s="261" t="s">
        <v>529</v>
      </c>
      <c r="D5368" s="262">
        <v>45658</v>
      </c>
      <c r="E5368" s="259" t="s">
        <v>898</v>
      </c>
      <c r="F5368" s="259" t="s">
        <v>438</v>
      </c>
    </row>
    <row r="5369" spans="1:6" x14ac:dyDescent="0.25">
      <c r="A5369" s="259" t="s">
        <v>11743</v>
      </c>
      <c r="B5369" s="260">
        <v>6003641</v>
      </c>
      <c r="C5369" s="261" t="s">
        <v>480</v>
      </c>
      <c r="D5369" s="262">
        <v>45901</v>
      </c>
      <c r="E5369" s="259" t="s">
        <v>898</v>
      </c>
      <c r="F5369" s="259" t="s">
        <v>438</v>
      </c>
    </row>
    <row r="5370" spans="1:6" x14ac:dyDescent="0.25">
      <c r="A5370" s="259" t="s">
        <v>11744</v>
      </c>
      <c r="B5370" s="260">
        <v>493523</v>
      </c>
      <c r="C5370" s="261" t="s">
        <v>454</v>
      </c>
      <c r="D5370" s="262">
        <v>45658</v>
      </c>
      <c r="E5370" s="259" t="s">
        <v>898</v>
      </c>
      <c r="F5370" s="259" t="s">
        <v>438</v>
      </c>
    </row>
    <row r="5371" spans="1:6" x14ac:dyDescent="0.25">
      <c r="A5371" s="259" t="s">
        <v>11745</v>
      </c>
      <c r="B5371" s="260">
        <v>285702</v>
      </c>
      <c r="C5371" s="261" t="s">
        <v>454</v>
      </c>
      <c r="D5371" s="262">
        <v>45658</v>
      </c>
      <c r="E5371" s="259" t="s">
        <v>898</v>
      </c>
      <c r="F5371" s="259" t="s">
        <v>438</v>
      </c>
    </row>
    <row r="5372" spans="1:6" x14ac:dyDescent="0.25">
      <c r="A5372" s="259" t="s">
        <v>11746</v>
      </c>
      <c r="B5372" s="260">
        <v>6008134</v>
      </c>
      <c r="C5372" s="261" t="s">
        <v>480</v>
      </c>
      <c r="D5372" s="262">
        <v>45658</v>
      </c>
      <c r="E5372" s="259" t="s">
        <v>898</v>
      </c>
      <c r="F5372" s="259" t="s">
        <v>438</v>
      </c>
    </row>
    <row r="5373" spans="1:6" x14ac:dyDescent="0.25">
      <c r="A5373" s="259" t="s">
        <v>11747</v>
      </c>
      <c r="B5373" s="260">
        <v>4745993</v>
      </c>
      <c r="C5373" s="261" t="s">
        <v>468</v>
      </c>
      <c r="D5373" s="262">
        <v>45901</v>
      </c>
      <c r="E5373" s="259" t="s">
        <v>898</v>
      </c>
      <c r="F5373" s="259" t="s">
        <v>438</v>
      </c>
    </row>
    <row r="5374" spans="1:6" x14ac:dyDescent="0.25">
      <c r="A5374" s="259" t="s">
        <v>11748</v>
      </c>
      <c r="B5374" s="260">
        <v>8223</v>
      </c>
      <c r="C5374" s="261" t="s">
        <v>844</v>
      </c>
      <c r="D5374" s="262">
        <v>45658</v>
      </c>
      <c r="E5374" s="259" t="s">
        <v>898</v>
      </c>
      <c r="F5374" s="259" t="s">
        <v>438</v>
      </c>
    </row>
    <row r="5375" spans="1:6" x14ac:dyDescent="0.25">
      <c r="A5375" s="259" t="s">
        <v>11749</v>
      </c>
      <c r="B5375" s="260">
        <v>36346</v>
      </c>
      <c r="C5375" s="261" t="s">
        <v>844</v>
      </c>
      <c r="D5375" s="262">
        <v>45658</v>
      </c>
      <c r="E5375" s="259" t="s">
        <v>898</v>
      </c>
      <c r="F5375" s="259" t="s">
        <v>438</v>
      </c>
    </row>
    <row r="5376" spans="1:6" x14ac:dyDescent="0.25">
      <c r="A5376" s="259" t="s">
        <v>11750</v>
      </c>
      <c r="B5376" s="260">
        <v>22681</v>
      </c>
      <c r="C5376" s="261" t="s">
        <v>844</v>
      </c>
      <c r="D5376" s="262">
        <v>45809</v>
      </c>
      <c r="E5376" s="259" t="s">
        <v>898</v>
      </c>
      <c r="F5376" s="259" t="s">
        <v>438</v>
      </c>
    </row>
    <row r="5377" spans="1:6" x14ac:dyDescent="0.25">
      <c r="A5377" s="259" t="s">
        <v>11752</v>
      </c>
      <c r="B5377" s="260">
        <v>32813</v>
      </c>
      <c r="C5377" s="261" t="s">
        <v>844</v>
      </c>
      <c r="D5377" s="262">
        <v>45870</v>
      </c>
      <c r="E5377" s="259" t="s">
        <v>898</v>
      </c>
      <c r="F5377" s="259" t="s">
        <v>438</v>
      </c>
    </row>
    <row r="5378" spans="1:6" x14ac:dyDescent="0.25">
      <c r="A5378" s="259" t="s">
        <v>11753</v>
      </c>
      <c r="B5378" s="260">
        <v>3762808</v>
      </c>
      <c r="C5378" s="261" t="s">
        <v>501</v>
      </c>
      <c r="D5378" s="262">
        <v>45658</v>
      </c>
      <c r="E5378" s="259" t="s">
        <v>898</v>
      </c>
      <c r="F5378" s="259" t="s">
        <v>438</v>
      </c>
    </row>
    <row r="5379" spans="1:6" x14ac:dyDescent="0.25">
      <c r="A5379" s="259" t="s">
        <v>11754</v>
      </c>
      <c r="B5379" s="260">
        <v>34141</v>
      </c>
      <c r="C5379" s="261" t="s">
        <v>844</v>
      </c>
      <c r="D5379" s="262">
        <v>45809</v>
      </c>
      <c r="E5379" s="259" t="s">
        <v>898</v>
      </c>
      <c r="F5379" s="259" t="s">
        <v>438</v>
      </c>
    </row>
    <row r="5380" spans="1:6" x14ac:dyDescent="0.25">
      <c r="A5380" s="259" t="s">
        <v>11755</v>
      </c>
      <c r="B5380" s="260">
        <v>212658</v>
      </c>
      <c r="C5380" s="261" t="s">
        <v>529</v>
      </c>
      <c r="D5380" s="262">
        <v>45901</v>
      </c>
      <c r="E5380" s="259" t="s">
        <v>898</v>
      </c>
      <c r="F5380" s="259" t="s">
        <v>438</v>
      </c>
    </row>
    <row r="5381" spans="1:6" x14ac:dyDescent="0.25">
      <c r="A5381" s="259" t="s">
        <v>11756</v>
      </c>
      <c r="B5381" s="260">
        <v>6023555</v>
      </c>
      <c r="C5381" s="261" t="s">
        <v>480</v>
      </c>
      <c r="D5381" s="262">
        <v>45717</v>
      </c>
      <c r="E5381" s="259" t="s">
        <v>898</v>
      </c>
      <c r="F5381" s="259" t="s">
        <v>438</v>
      </c>
    </row>
    <row r="5382" spans="1:6" x14ac:dyDescent="0.25">
      <c r="A5382" s="259" t="s">
        <v>13699</v>
      </c>
      <c r="B5382" s="260">
        <v>57546</v>
      </c>
      <c r="C5382" s="261" t="s">
        <v>844</v>
      </c>
      <c r="D5382" s="262">
        <v>45658</v>
      </c>
      <c r="E5382" s="259" t="s">
        <v>898</v>
      </c>
      <c r="F5382" s="259" t="s">
        <v>438</v>
      </c>
    </row>
    <row r="5383" spans="1:6" x14ac:dyDescent="0.25">
      <c r="A5383" s="259" t="s">
        <v>11758</v>
      </c>
      <c r="B5383" s="260">
        <v>292291</v>
      </c>
      <c r="C5383" s="261" t="s">
        <v>445</v>
      </c>
      <c r="D5383" s="262">
        <v>45931</v>
      </c>
      <c r="E5383" s="259" t="s">
        <v>898</v>
      </c>
      <c r="F5383" s="259" t="s">
        <v>438</v>
      </c>
    </row>
    <row r="5384" spans="1:6" x14ac:dyDescent="0.25">
      <c r="A5384" s="259" t="s">
        <v>11759</v>
      </c>
      <c r="B5384" s="260">
        <v>206782</v>
      </c>
      <c r="C5384" s="261" t="s">
        <v>529</v>
      </c>
      <c r="D5384" s="262">
        <v>45901</v>
      </c>
      <c r="E5384" s="259" t="s">
        <v>898</v>
      </c>
      <c r="F5384" s="259" t="s">
        <v>438</v>
      </c>
    </row>
    <row r="5385" spans="1:6" x14ac:dyDescent="0.25">
      <c r="A5385" s="259" t="s">
        <v>11760</v>
      </c>
      <c r="B5385" s="260">
        <v>282806</v>
      </c>
      <c r="C5385" s="261" t="s">
        <v>454</v>
      </c>
      <c r="D5385" s="262">
        <v>45658</v>
      </c>
      <c r="E5385" s="259" t="s">
        <v>898</v>
      </c>
      <c r="F5385" s="259" t="s">
        <v>438</v>
      </c>
    </row>
    <row r="5386" spans="1:6" x14ac:dyDescent="0.25">
      <c r="A5386" s="259" t="s">
        <v>11761</v>
      </c>
      <c r="B5386" s="260">
        <v>6018618</v>
      </c>
      <c r="C5386" s="261" t="s">
        <v>480</v>
      </c>
      <c r="D5386" s="262">
        <v>45992</v>
      </c>
      <c r="E5386" s="259" t="s">
        <v>898</v>
      </c>
      <c r="F5386" s="259" t="s">
        <v>438</v>
      </c>
    </row>
    <row r="5387" spans="1:6" x14ac:dyDescent="0.25">
      <c r="A5387" s="259" t="s">
        <v>11762</v>
      </c>
      <c r="B5387" s="260" t="s">
        <v>17970</v>
      </c>
      <c r="C5387" s="261" t="s">
        <v>445</v>
      </c>
      <c r="D5387" s="262">
        <v>45717</v>
      </c>
      <c r="E5387" s="259" t="s">
        <v>898</v>
      </c>
      <c r="F5387" s="259" t="s">
        <v>438</v>
      </c>
    </row>
    <row r="5388" spans="1:6" x14ac:dyDescent="0.25">
      <c r="A5388" s="259" t="s">
        <v>11763</v>
      </c>
      <c r="B5388" s="260">
        <v>35770</v>
      </c>
      <c r="C5388" s="261" t="s">
        <v>844</v>
      </c>
      <c r="D5388" s="262">
        <v>45809</v>
      </c>
      <c r="E5388" s="259" t="s">
        <v>898</v>
      </c>
      <c r="F5388" s="259" t="s">
        <v>438</v>
      </c>
    </row>
    <row r="5389" spans="1:6" x14ac:dyDescent="0.25">
      <c r="A5389" s="259" t="s">
        <v>11764</v>
      </c>
      <c r="B5389" s="260">
        <v>4511260</v>
      </c>
      <c r="C5389" s="261" t="s">
        <v>468</v>
      </c>
      <c r="D5389" s="262">
        <v>45809</v>
      </c>
      <c r="E5389" s="259" t="s">
        <v>898</v>
      </c>
      <c r="F5389" s="259" t="s">
        <v>438</v>
      </c>
    </row>
    <row r="5390" spans="1:6" x14ac:dyDescent="0.25">
      <c r="A5390" s="259" t="s">
        <v>11765</v>
      </c>
      <c r="B5390" s="260">
        <v>6018499</v>
      </c>
      <c r="C5390" s="261" t="s">
        <v>480</v>
      </c>
      <c r="D5390" s="262">
        <v>45658</v>
      </c>
      <c r="E5390" s="259" t="s">
        <v>898</v>
      </c>
      <c r="F5390" s="259" t="s">
        <v>438</v>
      </c>
    </row>
    <row r="5391" spans="1:6" x14ac:dyDescent="0.25">
      <c r="A5391" s="259" t="s">
        <v>11766</v>
      </c>
      <c r="B5391" s="260">
        <v>310650</v>
      </c>
      <c r="C5391" s="261" t="s">
        <v>454</v>
      </c>
      <c r="D5391" s="262">
        <v>45717</v>
      </c>
      <c r="E5391" s="259" t="s">
        <v>898</v>
      </c>
      <c r="F5391" s="259" t="s">
        <v>438</v>
      </c>
    </row>
    <row r="5392" spans="1:6" x14ac:dyDescent="0.25">
      <c r="A5392" s="259" t="s">
        <v>11767</v>
      </c>
      <c r="B5392" s="260">
        <v>6003528</v>
      </c>
      <c r="C5392" s="261" t="s">
        <v>480</v>
      </c>
      <c r="D5392" s="262">
        <v>45809</v>
      </c>
      <c r="E5392" s="259" t="s">
        <v>898</v>
      </c>
      <c r="F5392" s="259" t="s">
        <v>438</v>
      </c>
    </row>
    <row r="5393" spans="1:6" x14ac:dyDescent="0.25">
      <c r="A5393" s="259" t="s">
        <v>11768</v>
      </c>
      <c r="B5393" s="260">
        <v>280235</v>
      </c>
      <c r="C5393" s="261" t="s">
        <v>454</v>
      </c>
      <c r="D5393" s="262">
        <v>45717</v>
      </c>
      <c r="E5393" s="259" t="s">
        <v>898</v>
      </c>
      <c r="F5393" s="259" t="s">
        <v>438</v>
      </c>
    </row>
    <row r="5394" spans="1:6" x14ac:dyDescent="0.25">
      <c r="A5394" s="259" t="s">
        <v>11769</v>
      </c>
      <c r="B5394" s="260">
        <v>6011967</v>
      </c>
      <c r="C5394" s="261" t="s">
        <v>480</v>
      </c>
      <c r="D5394" s="262">
        <v>45809</v>
      </c>
      <c r="E5394" s="259" t="s">
        <v>898</v>
      </c>
      <c r="F5394" s="259" t="s">
        <v>438</v>
      </c>
    </row>
    <row r="5395" spans="1:6" x14ac:dyDescent="0.25">
      <c r="A5395" s="259" t="s">
        <v>11770</v>
      </c>
      <c r="B5395" s="260">
        <v>107315</v>
      </c>
      <c r="C5395" s="261" t="s">
        <v>583</v>
      </c>
      <c r="D5395" s="262">
        <v>45658</v>
      </c>
      <c r="E5395" s="259" t="s">
        <v>898</v>
      </c>
      <c r="F5395" s="259" t="s">
        <v>438</v>
      </c>
    </row>
    <row r="5396" spans="1:6" x14ac:dyDescent="0.25">
      <c r="A5396" s="259" t="s">
        <v>11771</v>
      </c>
      <c r="B5396" s="260">
        <v>110607</v>
      </c>
      <c r="C5396" s="261" t="s">
        <v>583</v>
      </c>
      <c r="D5396" s="262">
        <v>45901</v>
      </c>
      <c r="E5396" s="259" t="s">
        <v>898</v>
      </c>
      <c r="F5396" s="259" t="s">
        <v>438</v>
      </c>
    </row>
    <row r="5397" spans="1:6" x14ac:dyDescent="0.25">
      <c r="A5397" s="259" t="s">
        <v>11772</v>
      </c>
      <c r="B5397" s="260">
        <v>59948</v>
      </c>
      <c r="C5397" s="261" t="s">
        <v>844</v>
      </c>
      <c r="D5397" s="262">
        <v>45901</v>
      </c>
      <c r="E5397" s="259" t="s">
        <v>898</v>
      </c>
      <c r="F5397" s="259" t="s">
        <v>438</v>
      </c>
    </row>
    <row r="5398" spans="1:6" x14ac:dyDescent="0.25">
      <c r="A5398" s="259" t="s">
        <v>11773</v>
      </c>
      <c r="B5398" s="260">
        <v>6011183</v>
      </c>
      <c r="C5398" s="261" t="s">
        <v>480</v>
      </c>
      <c r="D5398" s="262">
        <v>45658</v>
      </c>
      <c r="E5398" s="259" t="s">
        <v>898</v>
      </c>
      <c r="F5398" s="259" t="s">
        <v>438</v>
      </c>
    </row>
    <row r="5399" spans="1:6" x14ac:dyDescent="0.25">
      <c r="A5399" s="259" t="s">
        <v>11774</v>
      </c>
      <c r="B5399" s="260">
        <v>2018272</v>
      </c>
      <c r="C5399" s="261" t="s">
        <v>480</v>
      </c>
      <c r="D5399" s="262">
        <v>45717</v>
      </c>
      <c r="E5399" s="259" t="s">
        <v>898</v>
      </c>
      <c r="F5399" s="259" t="s">
        <v>438</v>
      </c>
    </row>
    <row r="5400" spans="1:6" x14ac:dyDescent="0.25">
      <c r="A5400" s="259" t="s">
        <v>11775</v>
      </c>
      <c r="B5400" s="260">
        <v>292981</v>
      </c>
      <c r="C5400" s="261" t="s">
        <v>445</v>
      </c>
      <c r="D5400" s="262">
        <v>45931</v>
      </c>
      <c r="E5400" s="259" t="s">
        <v>898</v>
      </c>
      <c r="F5400" s="259" t="s">
        <v>438</v>
      </c>
    </row>
    <row r="5401" spans="1:6" x14ac:dyDescent="0.25">
      <c r="A5401" s="259" t="s">
        <v>11776</v>
      </c>
      <c r="B5401" s="260">
        <v>7789019028159</v>
      </c>
      <c r="C5401" s="261" t="s">
        <v>478</v>
      </c>
      <c r="D5401" s="262">
        <v>45901</v>
      </c>
      <c r="E5401" s="259" t="s">
        <v>898</v>
      </c>
      <c r="F5401" s="259" t="s">
        <v>438</v>
      </c>
    </row>
    <row r="5402" spans="1:6" x14ac:dyDescent="0.25">
      <c r="A5402" s="259" t="s">
        <v>11777</v>
      </c>
      <c r="B5402" s="260">
        <v>7789025032514</v>
      </c>
      <c r="C5402" s="261" t="s">
        <v>478</v>
      </c>
      <c r="D5402" s="262">
        <v>45992</v>
      </c>
      <c r="E5402" s="259" t="s">
        <v>898</v>
      </c>
      <c r="F5402" s="259" t="s">
        <v>438</v>
      </c>
    </row>
    <row r="5403" spans="1:6" x14ac:dyDescent="0.25">
      <c r="A5403" s="259" t="s">
        <v>11778</v>
      </c>
      <c r="B5403" s="260">
        <v>206357</v>
      </c>
      <c r="C5403" s="261" t="s">
        <v>529</v>
      </c>
      <c r="D5403" s="262">
        <v>45901</v>
      </c>
      <c r="E5403" s="259" t="s">
        <v>898</v>
      </c>
      <c r="F5403" s="259" t="s">
        <v>438</v>
      </c>
    </row>
    <row r="5404" spans="1:6" x14ac:dyDescent="0.25">
      <c r="A5404" s="259" t="s">
        <v>11779</v>
      </c>
      <c r="B5404" s="260">
        <v>1943753</v>
      </c>
      <c r="C5404" s="261" t="s">
        <v>468</v>
      </c>
      <c r="D5404" s="262">
        <v>45658</v>
      </c>
      <c r="E5404" s="259" t="s">
        <v>898</v>
      </c>
      <c r="F5404" s="259" t="s">
        <v>438</v>
      </c>
    </row>
    <row r="5405" spans="1:6" x14ac:dyDescent="0.25">
      <c r="A5405" s="259" t="s">
        <v>11780</v>
      </c>
      <c r="B5405" s="260">
        <v>40263</v>
      </c>
      <c r="C5405" s="261" t="s">
        <v>479</v>
      </c>
      <c r="D5405" s="262">
        <v>45658</v>
      </c>
      <c r="E5405" s="259" t="s">
        <v>898</v>
      </c>
      <c r="F5405" s="259" t="s">
        <v>438</v>
      </c>
    </row>
    <row r="5406" spans="1:6" x14ac:dyDescent="0.25">
      <c r="A5406" s="259" t="s">
        <v>11781</v>
      </c>
      <c r="B5406" s="260">
        <v>5007465</v>
      </c>
      <c r="C5406" s="261" t="s">
        <v>480</v>
      </c>
      <c r="D5406" s="262">
        <v>45870</v>
      </c>
      <c r="E5406" s="259" t="s">
        <v>898</v>
      </c>
      <c r="F5406" s="259" t="s">
        <v>438</v>
      </c>
    </row>
    <row r="5407" spans="1:6" x14ac:dyDescent="0.25">
      <c r="A5407" s="259" t="s">
        <v>11782</v>
      </c>
      <c r="B5407" s="260">
        <v>86878</v>
      </c>
      <c r="C5407" s="261" t="s">
        <v>844</v>
      </c>
      <c r="D5407" s="262">
        <v>45717</v>
      </c>
      <c r="E5407" s="259" t="s">
        <v>898</v>
      </c>
      <c r="F5407" s="259" t="s">
        <v>438</v>
      </c>
    </row>
    <row r="5408" spans="1:6" x14ac:dyDescent="0.25">
      <c r="A5408" s="259" t="s">
        <v>11783</v>
      </c>
      <c r="B5408" s="260">
        <v>50149</v>
      </c>
      <c r="C5408" s="261" t="s">
        <v>844</v>
      </c>
      <c r="D5408" s="262">
        <v>45809</v>
      </c>
      <c r="E5408" s="259" t="s">
        <v>898</v>
      </c>
      <c r="F5408" s="259" t="s">
        <v>438</v>
      </c>
    </row>
    <row r="5409" spans="1:6" x14ac:dyDescent="0.25">
      <c r="A5409" s="259" t="s">
        <v>11784</v>
      </c>
      <c r="B5409" s="260">
        <v>6026051</v>
      </c>
      <c r="C5409" s="261" t="s">
        <v>508</v>
      </c>
      <c r="D5409" s="262">
        <v>45717</v>
      </c>
      <c r="E5409" s="259" t="s">
        <v>898</v>
      </c>
      <c r="F5409" s="259" t="s">
        <v>438</v>
      </c>
    </row>
    <row r="5410" spans="1:6" x14ac:dyDescent="0.25">
      <c r="A5410" s="259" t="s">
        <v>11785</v>
      </c>
      <c r="B5410" s="260">
        <v>8019</v>
      </c>
      <c r="C5410" s="261" t="s">
        <v>531</v>
      </c>
      <c r="D5410" s="262">
        <v>45748</v>
      </c>
      <c r="E5410" s="259" t="s">
        <v>898</v>
      </c>
      <c r="F5410" s="259" t="s">
        <v>438</v>
      </c>
    </row>
    <row r="5411" spans="1:6" x14ac:dyDescent="0.25">
      <c r="A5411" s="259" t="s">
        <v>11786</v>
      </c>
      <c r="B5411" s="260">
        <v>717157</v>
      </c>
      <c r="C5411" s="261" t="s">
        <v>445</v>
      </c>
      <c r="D5411" s="262">
        <v>45658</v>
      </c>
      <c r="E5411" s="259" t="s">
        <v>898</v>
      </c>
      <c r="F5411" s="259" t="s">
        <v>438</v>
      </c>
    </row>
    <row r="5412" spans="1:6" x14ac:dyDescent="0.25">
      <c r="A5412" s="259" t="s">
        <v>11787</v>
      </c>
      <c r="B5412" s="260">
        <v>11238</v>
      </c>
      <c r="C5412" s="261" t="s">
        <v>844</v>
      </c>
      <c r="D5412" s="262">
        <v>45717</v>
      </c>
      <c r="E5412" s="259" t="s">
        <v>898</v>
      </c>
      <c r="F5412" s="259" t="s">
        <v>438</v>
      </c>
    </row>
    <row r="5413" spans="1:6" x14ac:dyDescent="0.25">
      <c r="A5413" s="259" t="s">
        <v>11788</v>
      </c>
      <c r="B5413" s="260">
        <v>6190909</v>
      </c>
      <c r="C5413" s="261" t="s">
        <v>535</v>
      </c>
      <c r="D5413" s="262">
        <v>45741</v>
      </c>
      <c r="E5413" s="259" t="s">
        <v>898</v>
      </c>
      <c r="F5413" s="259" t="s">
        <v>438</v>
      </c>
    </row>
    <row r="5414" spans="1:6" x14ac:dyDescent="0.25">
      <c r="A5414" s="259" t="s">
        <v>11789</v>
      </c>
      <c r="B5414" s="260">
        <v>4997429</v>
      </c>
      <c r="C5414" s="261" t="s">
        <v>501</v>
      </c>
      <c r="D5414" s="262">
        <v>45901</v>
      </c>
      <c r="E5414" s="259" t="s">
        <v>898</v>
      </c>
      <c r="F5414" s="259" t="s">
        <v>438</v>
      </c>
    </row>
    <row r="5415" spans="1:6" x14ac:dyDescent="0.25">
      <c r="A5415" s="259" t="s">
        <v>11790</v>
      </c>
      <c r="B5415" s="260">
        <v>34370</v>
      </c>
      <c r="C5415" s="261" t="s">
        <v>844</v>
      </c>
      <c r="D5415" s="262">
        <v>45901</v>
      </c>
      <c r="E5415" s="259" t="s">
        <v>898</v>
      </c>
      <c r="F5415" s="259" t="s">
        <v>438</v>
      </c>
    </row>
    <row r="5416" spans="1:6" x14ac:dyDescent="0.25">
      <c r="A5416" s="259" t="s">
        <v>11791</v>
      </c>
      <c r="B5416" s="260">
        <v>86360</v>
      </c>
      <c r="C5416" s="261" t="s">
        <v>844</v>
      </c>
      <c r="D5416" s="262">
        <v>45717</v>
      </c>
      <c r="E5416" s="259" t="s">
        <v>898</v>
      </c>
      <c r="F5416" s="259" t="s">
        <v>438</v>
      </c>
    </row>
    <row r="5417" spans="1:6" x14ac:dyDescent="0.25">
      <c r="A5417" s="259" t="s">
        <v>11792</v>
      </c>
      <c r="B5417" s="260">
        <v>481509</v>
      </c>
      <c r="C5417" s="261" t="s">
        <v>454</v>
      </c>
      <c r="D5417" s="262">
        <v>45658</v>
      </c>
      <c r="E5417" s="259" t="s">
        <v>898</v>
      </c>
      <c r="F5417" s="259" t="s">
        <v>438</v>
      </c>
    </row>
    <row r="5418" spans="1:6" x14ac:dyDescent="0.25">
      <c r="A5418" s="259" t="s">
        <v>11793</v>
      </c>
      <c r="B5418" s="260">
        <v>5237574</v>
      </c>
      <c r="C5418" s="261" t="s">
        <v>468</v>
      </c>
      <c r="D5418" s="262">
        <v>45901</v>
      </c>
      <c r="E5418" s="259" t="s">
        <v>898</v>
      </c>
      <c r="F5418" s="259" t="s">
        <v>438</v>
      </c>
    </row>
    <row r="5419" spans="1:6" x14ac:dyDescent="0.25">
      <c r="A5419" s="259" t="s">
        <v>11794</v>
      </c>
      <c r="B5419" s="260">
        <v>88666</v>
      </c>
      <c r="C5419" s="261" t="s">
        <v>464</v>
      </c>
      <c r="D5419" s="262">
        <v>45658</v>
      </c>
      <c r="E5419" s="259" t="s">
        <v>898</v>
      </c>
      <c r="F5419" s="259" t="s">
        <v>438</v>
      </c>
    </row>
    <row r="5420" spans="1:6" x14ac:dyDescent="0.25">
      <c r="A5420" s="259" t="s">
        <v>11795</v>
      </c>
      <c r="B5420" s="260">
        <v>57632</v>
      </c>
      <c r="C5420" s="261" t="s">
        <v>844</v>
      </c>
      <c r="D5420" s="262">
        <v>45901</v>
      </c>
      <c r="E5420" s="259" t="s">
        <v>898</v>
      </c>
      <c r="F5420" s="259" t="s">
        <v>438</v>
      </c>
    </row>
    <row r="5421" spans="1:6" x14ac:dyDescent="0.25">
      <c r="A5421" s="259" t="s">
        <v>11796</v>
      </c>
      <c r="B5421" s="260">
        <v>4219</v>
      </c>
      <c r="C5421" s="261" t="s">
        <v>844</v>
      </c>
      <c r="D5421" s="262">
        <v>45717</v>
      </c>
      <c r="E5421" s="259" t="s">
        <v>898</v>
      </c>
      <c r="F5421" s="259" t="s">
        <v>438</v>
      </c>
    </row>
    <row r="5422" spans="1:6" x14ac:dyDescent="0.25">
      <c r="A5422" s="259" t="s">
        <v>11797</v>
      </c>
      <c r="B5422" s="260">
        <v>30020</v>
      </c>
      <c r="C5422" s="261" t="s">
        <v>439</v>
      </c>
      <c r="D5422" s="262">
        <v>45658</v>
      </c>
      <c r="E5422" s="259" t="s">
        <v>898</v>
      </c>
      <c r="F5422" s="259" t="s">
        <v>438</v>
      </c>
    </row>
    <row r="5423" spans="1:6" x14ac:dyDescent="0.25">
      <c r="A5423" s="259" t="s">
        <v>11798</v>
      </c>
      <c r="B5423" s="260">
        <v>42087</v>
      </c>
      <c r="C5423" s="261" t="s">
        <v>479</v>
      </c>
      <c r="D5423" s="262">
        <v>45658</v>
      </c>
      <c r="E5423" s="259" t="s">
        <v>898</v>
      </c>
      <c r="F5423" s="259" t="s">
        <v>438</v>
      </c>
    </row>
    <row r="5424" spans="1:6" x14ac:dyDescent="0.25">
      <c r="A5424" s="259" t="s">
        <v>11799</v>
      </c>
      <c r="B5424" s="260">
        <v>87937</v>
      </c>
      <c r="C5424" s="261" t="s">
        <v>844</v>
      </c>
      <c r="D5424" s="262">
        <v>45658</v>
      </c>
      <c r="E5424" s="259" t="s">
        <v>898</v>
      </c>
      <c r="F5424" s="259" t="s">
        <v>438</v>
      </c>
    </row>
    <row r="5425" spans="1:6" x14ac:dyDescent="0.25">
      <c r="A5425" s="259" t="s">
        <v>11800</v>
      </c>
      <c r="B5425" s="260">
        <v>47275</v>
      </c>
      <c r="C5425" s="261" t="s">
        <v>479</v>
      </c>
      <c r="D5425" s="262">
        <v>45658</v>
      </c>
      <c r="E5425" s="259" t="s">
        <v>898</v>
      </c>
      <c r="F5425" s="259" t="s">
        <v>438</v>
      </c>
    </row>
    <row r="5426" spans="1:6" x14ac:dyDescent="0.25">
      <c r="A5426" s="259" t="s">
        <v>11801</v>
      </c>
      <c r="B5426" s="260">
        <v>54642</v>
      </c>
      <c r="C5426" s="261" t="s">
        <v>844</v>
      </c>
      <c r="D5426" s="262">
        <v>45901</v>
      </c>
      <c r="E5426" s="259" t="s">
        <v>898</v>
      </c>
      <c r="F5426" s="259" t="s">
        <v>438</v>
      </c>
    </row>
    <row r="5427" spans="1:6" x14ac:dyDescent="0.25">
      <c r="A5427" s="259" t="s">
        <v>11802</v>
      </c>
      <c r="B5427" s="260">
        <v>5001903</v>
      </c>
      <c r="C5427" s="261" t="s">
        <v>480</v>
      </c>
      <c r="D5427" s="262">
        <v>45809</v>
      </c>
      <c r="E5427" s="259" t="s">
        <v>898</v>
      </c>
      <c r="F5427" s="259" t="s">
        <v>438</v>
      </c>
    </row>
    <row r="5428" spans="1:6" x14ac:dyDescent="0.25">
      <c r="A5428" s="259" t="s">
        <v>11803</v>
      </c>
      <c r="B5428" s="260">
        <v>344827</v>
      </c>
      <c r="C5428" s="261" t="s">
        <v>454</v>
      </c>
      <c r="D5428" s="262">
        <v>45658</v>
      </c>
      <c r="E5428" s="259" t="s">
        <v>898</v>
      </c>
      <c r="F5428" s="259" t="s">
        <v>438</v>
      </c>
    </row>
    <row r="5429" spans="1:6" x14ac:dyDescent="0.25">
      <c r="A5429" s="259" t="s">
        <v>11804</v>
      </c>
      <c r="B5429" s="260">
        <v>234901</v>
      </c>
      <c r="C5429" s="261" t="s">
        <v>529</v>
      </c>
      <c r="D5429" s="262">
        <v>45931</v>
      </c>
      <c r="E5429" s="259" t="s">
        <v>898</v>
      </c>
      <c r="F5429" s="259" t="s">
        <v>438</v>
      </c>
    </row>
    <row r="5430" spans="1:6" x14ac:dyDescent="0.25">
      <c r="A5430" s="259" t="s">
        <v>11805</v>
      </c>
      <c r="B5430" s="260">
        <v>352180</v>
      </c>
      <c r="C5430" s="261" t="s">
        <v>454</v>
      </c>
      <c r="D5430" s="262">
        <v>45901</v>
      </c>
      <c r="E5430" s="259" t="s">
        <v>898</v>
      </c>
      <c r="F5430" s="259" t="s">
        <v>438</v>
      </c>
    </row>
    <row r="5431" spans="1:6" x14ac:dyDescent="0.25">
      <c r="A5431" s="259" t="s">
        <v>11806</v>
      </c>
      <c r="B5431" s="260">
        <v>107779</v>
      </c>
      <c r="C5431" s="261" t="s">
        <v>583</v>
      </c>
      <c r="D5431" s="262">
        <v>45901</v>
      </c>
      <c r="E5431" s="259" t="s">
        <v>898</v>
      </c>
      <c r="F5431" s="259" t="s">
        <v>438</v>
      </c>
    </row>
    <row r="5432" spans="1:6" x14ac:dyDescent="0.25">
      <c r="A5432" s="259" t="s">
        <v>11807</v>
      </c>
      <c r="B5432" s="260">
        <v>50951</v>
      </c>
      <c r="C5432" s="261" t="s">
        <v>844</v>
      </c>
      <c r="D5432" s="262">
        <v>45901</v>
      </c>
      <c r="E5432" s="259" t="s">
        <v>898</v>
      </c>
      <c r="F5432" s="259" t="s">
        <v>438</v>
      </c>
    </row>
    <row r="5433" spans="1:6" x14ac:dyDescent="0.25">
      <c r="A5433" s="259" t="s">
        <v>11808</v>
      </c>
      <c r="B5433" s="260">
        <v>65671</v>
      </c>
      <c r="C5433" s="261" t="s">
        <v>464</v>
      </c>
      <c r="D5433" s="262">
        <v>45717</v>
      </c>
      <c r="E5433" s="259" t="s">
        <v>898</v>
      </c>
      <c r="F5433" s="259" t="s">
        <v>438</v>
      </c>
    </row>
    <row r="5434" spans="1:6" x14ac:dyDescent="0.25">
      <c r="A5434" s="259" t="s">
        <v>11809</v>
      </c>
      <c r="B5434" s="260">
        <v>297679</v>
      </c>
      <c r="C5434" s="261" t="s">
        <v>454</v>
      </c>
      <c r="D5434" s="262">
        <v>45658</v>
      </c>
      <c r="E5434" s="259" t="s">
        <v>898</v>
      </c>
      <c r="F5434" s="259" t="s">
        <v>438</v>
      </c>
    </row>
    <row r="5435" spans="1:6" x14ac:dyDescent="0.25">
      <c r="A5435" s="259" t="s">
        <v>11810</v>
      </c>
      <c r="B5435" s="260">
        <v>6023291</v>
      </c>
      <c r="C5435" s="261" t="s">
        <v>480</v>
      </c>
      <c r="D5435" s="262">
        <v>45931</v>
      </c>
      <c r="E5435" s="259" t="s">
        <v>898</v>
      </c>
      <c r="F5435" s="259" t="s">
        <v>438</v>
      </c>
    </row>
    <row r="5436" spans="1:6" x14ac:dyDescent="0.25">
      <c r="A5436" s="259" t="s">
        <v>11811</v>
      </c>
      <c r="B5436" s="260">
        <v>216915</v>
      </c>
      <c r="C5436" s="261" t="s">
        <v>529</v>
      </c>
      <c r="D5436" s="262">
        <v>45658</v>
      </c>
      <c r="E5436" s="259" t="s">
        <v>898</v>
      </c>
      <c r="F5436" s="259" t="s">
        <v>438</v>
      </c>
    </row>
    <row r="5437" spans="1:6" x14ac:dyDescent="0.25">
      <c r="A5437" s="259" t="s">
        <v>11812</v>
      </c>
      <c r="B5437" s="260">
        <v>45977</v>
      </c>
      <c r="C5437" s="261" t="s">
        <v>844</v>
      </c>
      <c r="D5437" s="262">
        <v>45901</v>
      </c>
      <c r="E5437" s="259" t="s">
        <v>898</v>
      </c>
      <c r="F5437" s="259" t="s">
        <v>438</v>
      </c>
    </row>
    <row r="5438" spans="1:6" x14ac:dyDescent="0.25">
      <c r="A5438" s="259" t="s">
        <v>11813</v>
      </c>
      <c r="B5438" s="260">
        <v>45485</v>
      </c>
      <c r="C5438" s="261" t="s">
        <v>479</v>
      </c>
      <c r="D5438" s="262">
        <v>45658</v>
      </c>
      <c r="E5438" s="259" t="s">
        <v>898</v>
      </c>
      <c r="F5438" s="259" t="s">
        <v>438</v>
      </c>
    </row>
    <row r="5439" spans="1:6" x14ac:dyDescent="0.25">
      <c r="A5439" s="259" t="s">
        <v>11814</v>
      </c>
      <c r="B5439" s="260">
        <v>6781209</v>
      </c>
      <c r="C5439" s="261" t="s">
        <v>535</v>
      </c>
      <c r="D5439" s="262">
        <v>45658</v>
      </c>
      <c r="E5439" s="259" t="s">
        <v>898</v>
      </c>
      <c r="F5439" s="259" t="s">
        <v>438</v>
      </c>
    </row>
    <row r="5440" spans="1:6" x14ac:dyDescent="0.25">
      <c r="A5440" s="259" t="s">
        <v>11815</v>
      </c>
      <c r="B5440" s="260">
        <v>562676</v>
      </c>
      <c r="C5440" s="261" t="s">
        <v>451</v>
      </c>
      <c r="D5440" s="262">
        <v>45901</v>
      </c>
      <c r="E5440" s="259" t="s">
        <v>898</v>
      </c>
      <c r="F5440" s="259" t="s">
        <v>438</v>
      </c>
    </row>
    <row r="5441" spans="1:6" x14ac:dyDescent="0.25">
      <c r="A5441" s="259" t="s">
        <v>11816</v>
      </c>
      <c r="B5441" s="260">
        <v>89795</v>
      </c>
      <c r="C5441" s="261" t="s">
        <v>844</v>
      </c>
      <c r="D5441" s="262">
        <v>45901</v>
      </c>
      <c r="E5441" s="259" t="s">
        <v>898</v>
      </c>
      <c r="F5441" s="259" t="s">
        <v>438</v>
      </c>
    </row>
    <row r="5442" spans="1:6" x14ac:dyDescent="0.25">
      <c r="A5442" s="259" t="s">
        <v>11817</v>
      </c>
      <c r="B5442" s="260">
        <v>18384</v>
      </c>
      <c r="C5442" s="261" t="s">
        <v>844</v>
      </c>
      <c r="D5442" s="262">
        <v>45658</v>
      </c>
      <c r="E5442" s="259" t="s">
        <v>898</v>
      </c>
      <c r="F5442" s="259" t="s">
        <v>438</v>
      </c>
    </row>
    <row r="5443" spans="1:6" x14ac:dyDescent="0.25">
      <c r="A5443" s="259" t="s">
        <v>11818</v>
      </c>
      <c r="B5443" s="260">
        <v>344918</v>
      </c>
      <c r="C5443" s="261" t="s">
        <v>454</v>
      </c>
      <c r="D5443" s="262">
        <v>45901</v>
      </c>
      <c r="E5443" s="259" t="s">
        <v>898</v>
      </c>
      <c r="F5443" s="259" t="s">
        <v>438</v>
      </c>
    </row>
    <row r="5444" spans="1:6" x14ac:dyDescent="0.25">
      <c r="A5444" s="259" t="s">
        <v>11819</v>
      </c>
      <c r="B5444" s="260">
        <v>240741</v>
      </c>
      <c r="C5444" s="261" t="s">
        <v>529</v>
      </c>
      <c r="D5444" s="262">
        <v>45992</v>
      </c>
      <c r="E5444" s="259" t="s">
        <v>898</v>
      </c>
      <c r="F5444" s="259" t="s">
        <v>438</v>
      </c>
    </row>
    <row r="5445" spans="1:6" x14ac:dyDescent="0.25">
      <c r="A5445" s="259" t="s">
        <v>11821</v>
      </c>
      <c r="B5445" s="260">
        <v>2048744</v>
      </c>
      <c r="C5445" s="261" t="s">
        <v>468</v>
      </c>
      <c r="D5445" s="262">
        <v>45901</v>
      </c>
      <c r="E5445" s="259" t="s">
        <v>898</v>
      </c>
      <c r="F5445" s="259" t="s">
        <v>438</v>
      </c>
    </row>
    <row r="5446" spans="1:6" x14ac:dyDescent="0.25">
      <c r="A5446" s="259" t="s">
        <v>11822</v>
      </c>
      <c r="B5446" s="260">
        <v>77667</v>
      </c>
      <c r="C5446" s="261" t="s">
        <v>844</v>
      </c>
      <c r="D5446" s="262">
        <v>45839</v>
      </c>
      <c r="E5446" s="259" t="s">
        <v>898</v>
      </c>
      <c r="F5446" s="259" t="s">
        <v>438</v>
      </c>
    </row>
    <row r="5447" spans="1:6" x14ac:dyDescent="0.25">
      <c r="A5447" s="259" t="s">
        <v>11823</v>
      </c>
      <c r="B5447" s="260">
        <v>44331</v>
      </c>
      <c r="C5447" s="261" t="s">
        <v>479</v>
      </c>
      <c r="D5447" s="262">
        <v>45658</v>
      </c>
      <c r="E5447" s="259" t="s">
        <v>898</v>
      </c>
      <c r="F5447" s="259" t="s">
        <v>438</v>
      </c>
    </row>
    <row r="5448" spans="1:6" x14ac:dyDescent="0.25">
      <c r="A5448" s="259" t="s">
        <v>11824</v>
      </c>
      <c r="B5448" s="260">
        <v>240661</v>
      </c>
      <c r="C5448" s="261" t="s">
        <v>529</v>
      </c>
      <c r="D5448" s="262">
        <v>45658</v>
      </c>
      <c r="E5448" s="259" t="s">
        <v>898</v>
      </c>
      <c r="F5448" s="259" t="s">
        <v>438</v>
      </c>
    </row>
    <row r="5449" spans="1:6" x14ac:dyDescent="0.25">
      <c r="A5449" s="259" t="s">
        <v>11825</v>
      </c>
      <c r="B5449" s="260">
        <v>57530</v>
      </c>
      <c r="C5449" s="261" t="s">
        <v>844</v>
      </c>
      <c r="D5449" s="262">
        <v>45901</v>
      </c>
      <c r="E5449" s="259" t="s">
        <v>898</v>
      </c>
      <c r="F5449" s="259" t="s">
        <v>438</v>
      </c>
    </row>
    <row r="5450" spans="1:6" x14ac:dyDescent="0.25">
      <c r="A5450" s="259" t="s">
        <v>11826</v>
      </c>
      <c r="B5450" s="260">
        <v>5007094</v>
      </c>
      <c r="C5450" s="261" t="s">
        <v>501</v>
      </c>
      <c r="D5450" s="262">
        <v>45931</v>
      </c>
      <c r="E5450" s="259" t="s">
        <v>898</v>
      </c>
      <c r="F5450" s="259" t="s">
        <v>438</v>
      </c>
    </row>
    <row r="5451" spans="1:6" x14ac:dyDescent="0.25">
      <c r="A5451" s="259" t="s">
        <v>11827</v>
      </c>
      <c r="B5451" s="260">
        <v>108016169</v>
      </c>
      <c r="C5451" s="261" t="s">
        <v>846</v>
      </c>
      <c r="D5451" s="262">
        <v>45658</v>
      </c>
      <c r="E5451" s="259" t="s">
        <v>898</v>
      </c>
      <c r="F5451" s="259" t="s">
        <v>438</v>
      </c>
    </row>
    <row r="5452" spans="1:6" x14ac:dyDescent="0.25">
      <c r="A5452" s="259" t="s">
        <v>11828</v>
      </c>
      <c r="B5452" s="260">
        <v>40833</v>
      </c>
      <c r="C5452" s="261" t="s">
        <v>479</v>
      </c>
      <c r="D5452" s="262">
        <v>45658</v>
      </c>
      <c r="E5452" s="259" t="s">
        <v>898</v>
      </c>
      <c r="F5452" s="259" t="s">
        <v>438</v>
      </c>
    </row>
    <row r="5453" spans="1:6" x14ac:dyDescent="0.25">
      <c r="A5453" s="259" t="s">
        <v>11829</v>
      </c>
      <c r="B5453" s="260">
        <v>6005427</v>
      </c>
      <c r="C5453" s="261" t="s">
        <v>480</v>
      </c>
      <c r="D5453" s="262">
        <v>45658</v>
      </c>
      <c r="E5453" s="259" t="s">
        <v>898</v>
      </c>
      <c r="F5453" s="259" t="s">
        <v>438</v>
      </c>
    </row>
    <row r="5454" spans="1:6" x14ac:dyDescent="0.25">
      <c r="A5454" s="259" t="s">
        <v>11830</v>
      </c>
      <c r="B5454" s="260">
        <v>111178</v>
      </c>
      <c r="C5454" s="261" t="s">
        <v>583</v>
      </c>
      <c r="D5454" s="262">
        <v>45658</v>
      </c>
      <c r="E5454" s="259" t="s">
        <v>898</v>
      </c>
      <c r="F5454" s="259" t="s">
        <v>438</v>
      </c>
    </row>
    <row r="5455" spans="1:6" x14ac:dyDescent="0.25">
      <c r="A5455" s="259" t="s">
        <v>11831</v>
      </c>
      <c r="B5455" s="260">
        <v>358336</v>
      </c>
      <c r="C5455" s="261" t="s">
        <v>454</v>
      </c>
      <c r="D5455" s="262">
        <v>45658</v>
      </c>
      <c r="E5455" s="259" t="s">
        <v>898</v>
      </c>
      <c r="F5455" s="259" t="s">
        <v>438</v>
      </c>
    </row>
    <row r="5456" spans="1:6" x14ac:dyDescent="0.25">
      <c r="A5456" s="259" t="s">
        <v>11832</v>
      </c>
      <c r="B5456" s="260">
        <v>7791019006324</v>
      </c>
      <c r="C5456" s="261" t="s">
        <v>478</v>
      </c>
      <c r="D5456" s="262">
        <v>45778</v>
      </c>
      <c r="E5456" s="259" t="s">
        <v>898</v>
      </c>
      <c r="F5456" s="259" t="s">
        <v>438</v>
      </c>
    </row>
    <row r="5457" spans="1:6" x14ac:dyDescent="0.25">
      <c r="A5457" s="259" t="s">
        <v>11833</v>
      </c>
      <c r="B5457" s="260">
        <v>10458</v>
      </c>
      <c r="C5457" s="261" t="s">
        <v>844</v>
      </c>
      <c r="D5457" s="262">
        <v>45809</v>
      </c>
      <c r="E5457" s="259" t="s">
        <v>898</v>
      </c>
      <c r="F5457" s="259" t="s">
        <v>438</v>
      </c>
    </row>
    <row r="5458" spans="1:6" x14ac:dyDescent="0.25">
      <c r="A5458" s="259" t="s">
        <v>11834</v>
      </c>
      <c r="B5458" s="260">
        <v>280046</v>
      </c>
      <c r="C5458" s="261" t="s">
        <v>454</v>
      </c>
      <c r="D5458" s="262">
        <v>45658</v>
      </c>
      <c r="E5458" s="259" t="s">
        <v>898</v>
      </c>
      <c r="F5458" s="259" t="s">
        <v>438</v>
      </c>
    </row>
    <row r="5459" spans="1:6" x14ac:dyDescent="0.25">
      <c r="A5459" s="259" t="s">
        <v>11835</v>
      </c>
      <c r="B5459" s="260">
        <v>89984</v>
      </c>
      <c r="C5459" s="261" t="s">
        <v>844</v>
      </c>
      <c r="D5459" s="262">
        <v>45658</v>
      </c>
      <c r="E5459" s="259" t="s">
        <v>898</v>
      </c>
      <c r="F5459" s="259" t="s">
        <v>438</v>
      </c>
    </row>
    <row r="5460" spans="1:6" x14ac:dyDescent="0.25">
      <c r="A5460" s="259" t="s">
        <v>11836</v>
      </c>
      <c r="B5460" s="260">
        <v>179445</v>
      </c>
      <c r="C5460" s="261" t="s">
        <v>583</v>
      </c>
      <c r="D5460" s="262">
        <v>45931</v>
      </c>
      <c r="E5460" s="259" t="s">
        <v>898</v>
      </c>
      <c r="F5460" s="259" t="s">
        <v>438</v>
      </c>
    </row>
    <row r="5461" spans="1:6" x14ac:dyDescent="0.25">
      <c r="A5461" s="259" t="s">
        <v>11837</v>
      </c>
      <c r="B5461" s="260">
        <v>53468</v>
      </c>
      <c r="C5461" s="261" t="s">
        <v>844</v>
      </c>
      <c r="D5461" s="262">
        <v>45901</v>
      </c>
      <c r="E5461" s="259" t="s">
        <v>898</v>
      </c>
      <c r="F5461" s="259" t="s">
        <v>438</v>
      </c>
    </row>
    <row r="5462" spans="1:6" x14ac:dyDescent="0.25">
      <c r="A5462" s="259" t="s">
        <v>11838</v>
      </c>
      <c r="B5462" s="260">
        <v>10010</v>
      </c>
      <c r="C5462" s="261" t="s">
        <v>844</v>
      </c>
      <c r="D5462" s="262">
        <v>45658</v>
      </c>
      <c r="E5462" s="259" t="s">
        <v>898</v>
      </c>
      <c r="F5462" s="259" t="s">
        <v>438</v>
      </c>
    </row>
    <row r="5463" spans="1:6" x14ac:dyDescent="0.25">
      <c r="A5463" s="259" t="s">
        <v>11839</v>
      </c>
      <c r="B5463" s="260">
        <v>483163</v>
      </c>
      <c r="C5463" s="261" t="s">
        <v>454</v>
      </c>
      <c r="D5463" s="262">
        <v>45717</v>
      </c>
      <c r="E5463" s="259" t="s">
        <v>898</v>
      </c>
      <c r="F5463" s="259" t="s">
        <v>438</v>
      </c>
    </row>
    <row r="5464" spans="1:6" x14ac:dyDescent="0.25">
      <c r="A5464" s="259" t="s">
        <v>11840</v>
      </c>
      <c r="B5464" s="260">
        <v>7789021020984</v>
      </c>
      <c r="C5464" s="261" t="s">
        <v>478</v>
      </c>
      <c r="D5464" s="262">
        <v>45658</v>
      </c>
      <c r="E5464" s="259" t="s">
        <v>898</v>
      </c>
      <c r="F5464" s="259" t="s">
        <v>438</v>
      </c>
    </row>
    <row r="5465" spans="1:6" x14ac:dyDescent="0.25">
      <c r="A5465" s="259" t="s">
        <v>11841</v>
      </c>
      <c r="B5465" s="260">
        <v>18975</v>
      </c>
      <c r="C5465" s="261" t="s">
        <v>844</v>
      </c>
      <c r="D5465" s="262">
        <v>45658</v>
      </c>
      <c r="E5465" s="259" t="s">
        <v>898</v>
      </c>
      <c r="F5465" s="259" t="s">
        <v>438</v>
      </c>
    </row>
    <row r="5466" spans="1:6" x14ac:dyDescent="0.25">
      <c r="A5466" s="259" t="s">
        <v>11842</v>
      </c>
      <c r="B5466" s="260">
        <v>5854</v>
      </c>
      <c r="C5466" s="261" t="s">
        <v>844</v>
      </c>
      <c r="D5466" s="262">
        <v>45658</v>
      </c>
      <c r="E5466" s="259" t="s">
        <v>898</v>
      </c>
      <c r="F5466" s="259" t="s">
        <v>438</v>
      </c>
    </row>
    <row r="5467" spans="1:6" x14ac:dyDescent="0.25">
      <c r="A5467" s="259" t="s">
        <v>11843</v>
      </c>
      <c r="B5467" s="260">
        <v>281583</v>
      </c>
      <c r="C5467" s="261" t="s">
        <v>454</v>
      </c>
      <c r="D5467" s="262">
        <v>45717</v>
      </c>
      <c r="E5467" s="259" t="s">
        <v>898</v>
      </c>
      <c r="F5467" s="259" t="s">
        <v>438</v>
      </c>
    </row>
    <row r="5468" spans="1:6" x14ac:dyDescent="0.25">
      <c r="A5468" s="259" t="s">
        <v>11844</v>
      </c>
      <c r="B5468" s="260">
        <v>5006002</v>
      </c>
      <c r="C5468" s="261" t="s">
        <v>480</v>
      </c>
      <c r="D5468" s="262">
        <v>45658</v>
      </c>
      <c r="E5468" s="259" t="s">
        <v>898</v>
      </c>
      <c r="F5468" s="259" t="s">
        <v>438</v>
      </c>
    </row>
    <row r="5469" spans="1:6" x14ac:dyDescent="0.25">
      <c r="A5469" s="259" t="s">
        <v>11845</v>
      </c>
      <c r="B5469" s="260">
        <v>54176</v>
      </c>
      <c r="C5469" s="261" t="s">
        <v>844</v>
      </c>
      <c r="D5469" s="262">
        <v>45901</v>
      </c>
      <c r="E5469" s="259" t="s">
        <v>898</v>
      </c>
      <c r="F5469" s="259" t="s">
        <v>438</v>
      </c>
    </row>
    <row r="5470" spans="1:6" x14ac:dyDescent="0.25">
      <c r="A5470" s="259" t="s">
        <v>11846</v>
      </c>
      <c r="B5470" s="260">
        <v>6006753</v>
      </c>
      <c r="C5470" s="261" t="s">
        <v>480</v>
      </c>
      <c r="D5470" s="262">
        <v>45658</v>
      </c>
      <c r="E5470" s="259" t="s">
        <v>898</v>
      </c>
      <c r="F5470" s="259" t="s">
        <v>438</v>
      </c>
    </row>
    <row r="5471" spans="1:6" x14ac:dyDescent="0.25">
      <c r="A5471" s="259" t="s">
        <v>11847</v>
      </c>
      <c r="B5471" s="260">
        <v>317468</v>
      </c>
      <c r="C5471" s="261" t="s">
        <v>454</v>
      </c>
      <c r="D5471" s="262">
        <v>45717</v>
      </c>
      <c r="E5471" s="259" t="s">
        <v>898</v>
      </c>
      <c r="F5471" s="259" t="s">
        <v>438</v>
      </c>
    </row>
    <row r="5472" spans="1:6" x14ac:dyDescent="0.25">
      <c r="A5472" s="259" t="s">
        <v>11848</v>
      </c>
      <c r="B5472" s="260">
        <v>30391</v>
      </c>
      <c r="C5472" s="261" t="s">
        <v>439</v>
      </c>
      <c r="D5472" s="262">
        <v>45658</v>
      </c>
      <c r="E5472" s="259" t="s">
        <v>898</v>
      </c>
      <c r="F5472" s="259" t="s">
        <v>438</v>
      </c>
    </row>
    <row r="5473" spans="1:6" x14ac:dyDescent="0.25">
      <c r="A5473" s="259" t="s">
        <v>11849</v>
      </c>
      <c r="B5473" s="260">
        <v>53542</v>
      </c>
      <c r="C5473" s="261" t="s">
        <v>844</v>
      </c>
      <c r="D5473" s="262">
        <v>45658</v>
      </c>
      <c r="E5473" s="259" t="s">
        <v>898</v>
      </c>
      <c r="F5473" s="259" t="s">
        <v>438</v>
      </c>
    </row>
    <row r="5474" spans="1:6" x14ac:dyDescent="0.25">
      <c r="A5474" s="259" t="s">
        <v>11850</v>
      </c>
      <c r="B5474" s="260">
        <v>210469</v>
      </c>
      <c r="C5474" s="261" t="s">
        <v>529</v>
      </c>
      <c r="D5474" s="262">
        <v>45658</v>
      </c>
      <c r="E5474" s="259" t="s">
        <v>898</v>
      </c>
      <c r="F5474" s="259" t="s">
        <v>438</v>
      </c>
    </row>
    <row r="5475" spans="1:6" x14ac:dyDescent="0.25">
      <c r="A5475" s="259" t="s">
        <v>11851</v>
      </c>
      <c r="B5475" s="260">
        <v>53036</v>
      </c>
      <c r="C5475" s="261" t="s">
        <v>844</v>
      </c>
      <c r="D5475" s="262">
        <v>45901</v>
      </c>
      <c r="E5475" s="259" t="s">
        <v>898</v>
      </c>
      <c r="F5475" s="259" t="s">
        <v>438</v>
      </c>
    </row>
    <row r="5476" spans="1:6" x14ac:dyDescent="0.25">
      <c r="A5476" s="259" t="s">
        <v>11852</v>
      </c>
      <c r="B5476" s="260">
        <v>54387</v>
      </c>
      <c r="C5476" s="261" t="s">
        <v>844</v>
      </c>
      <c r="D5476" s="262">
        <v>45901</v>
      </c>
      <c r="E5476" s="259" t="s">
        <v>898</v>
      </c>
      <c r="F5476" s="259" t="s">
        <v>438</v>
      </c>
    </row>
    <row r="5477" spans="1:6" x14ac:dyDescent="0.25">
      <c r="A5477" s="259" t="s">
        <v>11853</v>
      </c>
      <c r="B5477" s="260">
        <v>54208</v>
      </c>
      <c r="C5477" s="261" t="s">
        <v>844</v>
      </c>
      <c r="D5477" s="262">
        <v>45901</v>
      </c>
      <c r="E5477" s="259" t="s">
        <v>898</v>
      </c>
      <c r="F5477" s="259" t="s">
        <v>438</v>
      </c>
    </row>
    <row r="5478" spans="1:6" x14ac:dyDescent="0.25">
      <c r="A5478" s="259" t="s">
        <v>11854</v>
      </c>
      <c r="B5478" s="260" t="s">
        <v>17971</v>
      </c>
      <c r="C5478" s="261" t="s">
        <v>480</v>
      </c>
      <c r="D5478" s="262">
        <v>45809</v>
      </c>
      <c r="E5478" s="259" t="s">
        <v>898</v>
      </c>
      <c r="F5478" s="259" t="s">
        <v>438</v>
      </c>
    </row>
    <row r="5479" spans="1:6" x14ac:dyDescent="0.25">
      <c r="A5479" s="259" t="s">
        <v>11855</v>
      </c>
      <c r="B5479" s="260">
        <v>45424</v>
      </c>
      <c r="C5479" s="261" t="s">
        <v>479</v>
      </c>
      <c r="D5479" s="262">
        <v>45658</v>
      </c>
      <c r="E5479" s="259" t="s">
        <v>898</v>
      </c>
      <c r="F5479" s="259" t="s">
        <v>438</v>
      </c>
    </row>
    <row r="5480" spans="1:6" x14ac:dyDescent="0.25">
      <c r="A5480" s="259" t="s">
        <v>11856</v>
      </c>
      <c r="B5480" s="260">
        <v>340381</v>
      </c>
      <c r="C5480" s="261" t="s">
        <v>454</v>
      </c>
      <c r="D5480" s="262">
        <v>45901</v>
      </c>
      <c r="E5480" s="259" t="s">
        <v>898</v>
      </c>
      <c r="F5480" s="259" t="s">
        <v>438</v>
      </c>
    </row>
    <row r="5481" spans="1:6" x14ac:dyDescent="0.25">
      <c r="A5481" s="259" t="s">
        <v>11857</v>
      </c>
      <c r="B5481" s="260">
        <v>1004408</v>
      </c>
      <c r="C5481" s="261" t="s">
        <v>480</v>
      </c>
      <c r="D5481" s="262">
        <v>45931</v>
      </c>
      <c r="E5481" s="259" t="s">
        <v>898</v>
      </c>
      <c r="F5481" s="259" t="s">
        <v>438</v>
      </c>
    </row>
    <row r="5482" spans="1:6" x14ac:dyDescent="0.25">
      <c r="A5482" s="259" t="s">
        <v>11858</v>
      </c>
      <c r="B5482" s="260">
        <v>482312</v>
      </c>
      <c r="C5482" s="261" t="s">
        <v>454</v>
      </c>
      <c r="D5482" s="262">
        <v>45717</v>
      </c>
      <c r="E5482" s="259" t="s">
        <v>898</v>
      </c>
      <c r="F5482" s="259" t="s">
        <v>438</v>
      </c>
    </row>
    <row r="5483" spans="1:6" x14ac:dyDescent="0.25">
      <c r="A5483" s="259" t="s">
        <v>11859</v>
      </c>
      <c r="B5483" s="260">
        <v>83459</v>
      </c>
      <c r="C5483" s="261" t="s">
        <v>844</v>
      </c>
      <c r="D5483" s="262">
        <v>45931</v>
      </c>
      <c r="E5483" s="259" t="s">
        <v>898</v>
      </c>
      <c r="F5483" s="259" t="s">
        <v>438</v>
      </c>
    </row>
    <row r="5484" spans="1:6" x14ac:dyDescent="0.25">
      <c r="A5484" s="259" t="s">
        <v>11860</v>
      </c>
      <c r="B5484" s="260">
        <v>322760</v>
      </c>
      <c r="C5484" s="261" t="s">
        <v>454</v>
      </c>
      <c r="D5484" s="262">
        <v>45901</v>
      </c>
      <c r="E5484" s="259" t="s">
        <v>898</v>
      </c>
      <c r="F5484" s="259" t="s">
        <v>438</v>
      </c>
    </row>
    <row r="5485" spans="1:6" x14ac:dyDescent="0.25">
      <c r="A5485" s="259" t="s">
        <v>12064</v>
      </c>
      <c r="B5485" s="260">
        <v>57562</v>
      </c>
      <c r="C5485" s="261" t="s">
        <v>844</v>
      </c>
      <c r="D5485" s="262">
        <v>45901</v>
      </c>
      <c r="E5485" s="259" t="s">
        <v>898</v>
      </c>
      <c r="F5485" s="259" t="s">
        <v>438</v>
      </c>
    </row>
    <row r="5486" spans="1:6" x14ac:dyDescent="0.25">
      <c r="A5486" s="259" t="s">
        <v>11862</v>
      </c>
      <c r="B5486" s="260">
        <v>108034581</v>
      </c>
      <c r="C5486" s="261" t="s">
        <v>846</v>
      </c>
      <c r="D5486" s="262">
        <v>45658</v>
      </c>
      <c r="E5486" s="259" t="s">
        <v>898</v>
      </c>
      <c r="F5486" s="259" t="s">
        <v>438</v>
      </c>
    </row>
    <row r="5487" spans="1:6" x14ac:dyDescent="0.25">
      <c r="A5487" s="259" t="s">
        <v>11863</v>
      </c>
      <c r="B5487" s="260">
        <v>3543</v>
      </c>
      <c r="C5487" s="261" t="s">
        <v>844</v>
      </c>
      <c r="D5487" s="262">
        <v>45717</v>
      </c>
      <c r="E5487" s="259" t="s">
        <v>898</v>
      </c>
      <c r="F5487" s="259" t="s">
        <v>438</v>
      </c>
    </row>
    <row r="5488" spans="1:6" x14ac:dyDescent="0.25">
      <c r="A5488" s="259" t="s">
        <v>11864</v>
      </c>
      <c r="B5488" s="260">
        <v>23576</v>
      </c>
      <c r="C5488" s="261" t="s">
        <v>844</v>
      </c>
      <c r="D5488" s="262">
        <v>45901</v>
      </c>
      <c r="E5488" s="259" t="s">
        <v>898</v>
      </c>
      <c r="F5488" s="259" t="s">
        <v>438</v>
      </c>
    </row>
    <row r="5489" spans="1:6" x14ac:dyDescent="0.25">
      <c r="A5489" s="259" t="s">
        <v>11865</v>
      </c>
      <c r="B5489" s="260">
        <v>7791022020230</v>
      </c>
      <c r="C5489" s="261" t="s">
        <v>478</v>
      </c>
      <c r="D5489" s="262">
        <v>45901</v>
      </c>
      <c r="E5489" s="259" t="s">
        <v>898</v>
      </c>
      <c r="F5489" s="259" t="s">
        <v>438</v>
      </c>
    </row>
    <row r="5490" spans="1:6" x14ac:dyDescent="0.25">
      <c r="A5490" s="259" t="s">
        <v>11866</v>
      </c>
      <c r="B5490" s="260">
        <v>7791025031098</v>
      </c>
      <c r="C5490" s="261" t="s">
        <v>478</v>
      </c>
      <c r="D5490" s="262">
        <v>45901</v>
      </c>
      <c r="E5490" s="259" t="s">
        <v>898</v>
      </c>
      <c r="F5490" s="259" t="s">
        <v>438</v>
      </c>
    </row>
    <row r="5491" spans="1:6" x14ac:dyDescent="0.25">
      <c r="A5491" s="259" t="s">
        <v>11867</v>
      </c>
      <c r="B5491" s="260">
        <v>89239</v>
      </c>
      <c r="C5491" s="261" t="s">
        <v>464</v>
      </c>
      <c r="D5491" s="262">
        <v>45809</v>
      </c>
      <c r="E5491" s="259" t="s">
        <v>898</v>
      </c>
      <c r="F5491" s="259" t="s">
        <v>438</v>
      </c>
    </row>
    <row r="5492" spans="1:6" x14ac:dyDescent="0.25">
      <c r="A5492" s="259" t="s">
        <v>11868</v>
      </c>
      <c r="B5492" s="260">
        <v>40116</v>
      </c>
      <c r="C5492" s="261" t="s">
        <v>479</v>
      </c>
      <c r="D5492" s="262">
        <v>45658</v>
      </c>
      <c r="E5492" s="259" t="s">
        <v>898</v>
      </c>
      <c r="F5492" s="259" t="s">
        <v>438</v>
      </c>
    </row>
    <row r="5493" spans="1:6" x14ac:dyDescent="0.25">
      <c r="A5493" s="259" t="s">
        <v>11869</v>
      </c>
      <c r="B5493" s="260">
        <v>340483</v>
      </c>
      <c r="C5493" s="261" t="s">
        <v>454</v>
      </c>
      <c r="D5493" s="262">
        <v>45658</v>
      </c>
      <c r="E5493" s="259" t="s">
        <v>898</v>
      </c>
      <c r="F5493" s="259" t="s">
        <v>438</v>
      </c>
    </row>
    <row r="5494" spans="1:6" x14ac:dyDescent="0.25">
      <c r="A5494" s="259" t="s">
        <v>11870</v>
      </c>
      <c r="B5494" s="260">
        <v>628631</v>
      </c>
      <c r="C5494" s="261" t="s">
        <v>454</v>
      </c>
      <c r="D5494" s="262">
        <v>45901</v>
      </c>
      <c r="E5494" s="259" t="s">
        <v>898</v>
      </c>
      <c r="F5494" s="259" t="s">
        <v>438</v>
      </c>
    </row>
    <row r="5495" spans="1:6" x14ac:dyDescent="0.25">
      <c r="A5495" s="259" t="s">
        <v>11871</v>
      </c>
      <c r="B5495" s="260">
        <v>222621</v>
      </c>
      <c r="C5495" s="261" t="s">
        <v>529</v>
      </c>
      <c r="D5495" s="262">
        <v>45931</v>
      </c>
      <c r="E5495" s="259" t="s">
        <v>898</v>
      </c>
      <c r="F5495" s="259" t="s">
        <v>438</v>
      </c>
    </row>
    <row r="5496" spans="1:6" x14ac:dyDescent="0.25">
      <c r="A5496" s="259" t="s">
        <v>11872</v>
      </c>
      <c r="B5496" s="260">
        <v>55086</v>
      </c>
      <c r="C5496" s="261" t="s">
        <v>844</v>
      </c>
      <c r="D5496" s="262">
        <v>45658</v>
      </c>
      <c r="E5496" s="259" t="s">
        <v>898</v>
      </c>
      <c r="F5496" s="259" t="s">
        <v>438</v>
      </c>
    </row>
    <row r="5497" spans="1:6" x14ac:dyDescent="0.25">
      <c r="A5497" s="259" t="s">
        <v>11873</v>
      </c>
      <c r="B5497" s="260">
        <v>9487</v>
      </c>
      <c r="C5497" s="261" t="s">
        <v>844</v>
      </c>
      <c r="D5497" s="262">
        <v>45658</v>
      </c>
      <c r="E5497" s="259" t="s">
        <v>898</v>
      </c>
      <c r="F5497" s="259" t="s">
        <v>438</v>
      </c>
    </row>
    <row r="5498" spans="1:6" x14ac:dyDescent="0.25">
      <c r="A5498" s="259" t="s">
        <v>11874</v>
      </c>
      <c r="B5498" s="260">
        <v>717205</v>
      </c>
      <c r="C5498" s="261" t="s">
        <v>445</v>
      </c>
      <c r="D5498" s="262">
        <v>45717</v>
      </c>
      <c r="E5498" s="259" t="s">
        <v>898</v>
      </c>
      <c r="F5498" s="259" t="s">
        <v>438</v>
      </c>
    </row>
    <row r="5499" spans="1:6" x14ac:dyDescent="0.25">
      <c r="A5499" s="259" t="s">
        <v>11875</v>
      </c>
      <c r="B5499" s="260">
        <v>288169</v>
      </c>
      <c r="C5499" s="261" t="s">
        <v>476</v>
      </c>
      <c r="D5499" s="262">
        <v>45717</v>
      </c>
      <c r="E5499" s="259" t="s">
        <v>898</v>
      </c>
      <c r="F5499" s="259" t="s">
        <v>438</v>
      </c>
    </row>
    <row r="5500" spans="1:6" x14ac:dyDescent="0.25">
      <c r="A5500" s="259" t="s">
        <v>11876</v>
      </c>
      <c r="B5500" s="260">
        <v>60253378</v>
      </c>
      <c r="C5500" s="261" t="s">
        <v>480</v>
      </c>
      <c r="D5500" s="262">
        <v>45658</v>
      </c>
      <c r="E5500" s="259" t="s">
        <v>898</v>
      </c>
      <c r="F5500" s="259" t="s">
        <v>438</v>
      </c>
    </row>
    <row r="5501" spans="1:6" x14ac:dyDescent="0.25">
      <c r="A5501" s="259" t="s">
        <v>11877</v>
      </c>
      <c r="B5501" s="260">
        <v>240355</v>
      </c>
      <c r="C5501" s="261" t="s">
        <v>529</v>
      </c>
      <c r="D5501" s="262">
        <v>45678</v>
      </c>
      <c r="E5501" s="259" t="s">
        <v>898</v>
      </c>
      <c r="F5501" s="259" t="s">
        <v>438</v>
      </c>
    </row>
    <row r="5502" spans="1:6" x14ac:dyDescent="0.25">
      <c r="A5502" s="259" t="s">
        <v>11878</v>
      </c>
      <c r="B5502" s="260">
        <v>50527</v>
      </c>
      <c r="C5502" s="261" t="s">
        <v>844</v>
      </c>
      <c r="D5502" s="262">
        <v>45901</v>
      </c>
      <c r="E5502" s="259" t="s">
        <v>898</v>
      </c>
      <c r="F5502" s="259" t="s">
        <v>438</v>
      </c>
    </row>
    <row r="5503" spans="1:6" x14ac:dyDescent="0.25">
      <c r="A5503" s="259" t="s">
        <v>11879</v>
      </c>
      <c r="B5503" s="260">
        <v>321887</v>
      </c>
      <c r="C5503" s="261" t="s">
        <v>454</v>
      </c>
      <c r="D5503" s="262">
        <v>45809</v>
      </c>
      <c r="E5503" s="259" t="s">
        <v>898</v>
      </c>
      <c r="F5503" s="259" t="s">
        <v>438</v>
      </c>
    </row>
    <row r="5504" spans="1:6" x14ac:dyDescent="0.25">
      <c r="A5504" s="259" t="s">
        <v>11880</v>
      </c>
      <c r="B5504" s="260">
        <v>72353</v>
      </c>
      <c r="C5504" s="261" t="s">
        <v>844</v>
      </c>
      <c r="D5504" s="262">
        <v>45658</v>
      </c>
      <c r="E5504" s="259" t="s">
        <v>898</v>
      </c>
      <c r="F5504" s="259" t="s">
        <v>438</v>
      </c>
    </row>
    <row r="5505" spans="1:6" x14ac:dyDescent="0.25">
      <c r="A5505" s="259" t="s">
        <v>11881</v>
      </c>
      <c r="B5505" s="260">
        <v>74383</v>
      </c>
      <c r="C5505" s="261" t="s">
        <v>844</v>
      </c>
      <c r="D5505" s="262">
        <v>45658</v>
      </c>
      <c r="E5505" s="259" t="s">
        <v>898</v>
      </c>
      <c r="F5505" s="259" t="s">
        <v>438</v>
      </c>
    </row>
    <row r="5506" spans="1:6" x14ac:dyDescent="0.25">
      <c r="A5506" s="259" t="s">
        <v>11882</v>
      </c>
      <c r="B5506" s="260">
        <v>65047</v>
      </c>
      <c r="C5506" s="261" t="s">
        <v>447</v>
      </c>
      <c r="D5506" s="262">
        <v>45658</v>
      </c>
      <c r="E5506" s="259" t="s">
        <v>898</v>
      </c>
      <c r="F5506" s="259" t="s">
        <v>438</v>
      </c>
    </row>
    <row r="5507" spans="1:6" x14ac:dyDescent="0.25">
      <c r="A5507" s="259" t="s">
        <v>11883</v>
      </c>
      <c r="B5507" s="260">
        <v>7006634</v>
      </c>
      <c r="C5507" s="261" t="s">
        <v>480</v>
      </c>
      <c r="D5507" s="262">
        <v>45901</v>
      </c>
      <c r="E5507" s="259" t="s">
        <v>898</v>
      </c>
      <c r="F5507" s="259" t="s">
        <v>438</v>
      </c>
    </row>
    <row r="5508" spans="1:6" x14ac:dyDescent="0.25">
      <c r="A5508" s="259" t="s">
        <v>11884</v>
      </c>
      <c r="B5508" s="260">
        <v>65670</v>
      </c>
      <c r="C5508" s="261" t="s">
        <v>447</v>
      </c>
      <c r="D5508" s="262">
        <v>45658</v>
      </c>
      <c r="E5508" s="259" t="s">
        <v>898</v>
      </c>
      <c r="F5508" s="259" t="s">
        <v>438</v>
      </c>
    </row>
    <row r="5509" spans="1:6" x14ac:dyDescent="0.25">
      <c r="A5509" s="259" t="s">
        <v>11885</v>
      </c>
      <c r="B5509" s="260">
        <v>2504</v>
      </c>
      <c r="C5509" s="261" t="s">
        <v>844</v>
      </c>
      <c r="D5509" s="262">
        <v>45901</v>
      </c>
      <c r="E5509" s="259" t="s">
        <v>898</v>
      </c>
      <c r="F5509" s="259" t="s">
        <v>438</v>
      </c>
    </row>
    <row r="5510" spans="1:6" x14ac:dyDescent="0.25">
      <c r="A5510" s="259" t="s">
        <v>11886</v>
      </c>
      <c r="B5510" s="260">
        <v>2483</v>
      </c>
      <c r="C5510" s="261" t="s">
        <v>844</v>
      </c>
      <c r="D5510" s="262">
        <v>45901</v>
      </c>
      <c r="E5510" s="259" t="s">
        <v>898</v>
      </c>
      <c r="F5510" s="259" t="s">
        <v>438</v>
      </c>
    </row>
    <row r="5511" spans="1:6" x14ac:dyDescent="0.25">
      <c r="A5511" s="259" t="s">
        <v>11887</v>
      </c>
      <c r="B5511" s="260">
        <v>36597</v>
      </c>
      <c r="C5511" s="261" t="s">
        <v>844</v>
      </c>
      <c r="D5511" s="262">
        <v>45809</v>
      </c>
      <c r="E5511" s="259" t="s">
        <v>898</v>
      </c>
      <c r="F5511" s="259" t="s">
        <v>438</v>
      </c>
    </row>
    <row r="5512" spans="1:6" x14ac:dyDescent="0.25">
      <c r="A5512" s="259" t="s">
        <v>11888</v>
      </c>
      <c r="B5512" s="260">
        <v>36567</v>
      </c>
      <c r="C5512" s="261" t="s">
        <v>844</v>
      </c>
      <c r="D5512" s="262">
        <v>45809</v>
      </c>
      <c r="E5512" s="259" t="s">
        <v>898</v>
      </c>
      <c r="F5512" s="259" t="s">
        <v>438</v>
      </c>
    </row>
    <row r="5513" spans="1:6" x14ac:dyDescent="0.25">
      <c r="A5513" s="259" t="s">
        <v>11889</v>
      </c>
      <c r="B5513" s="260">
        <v>35854</v>
      </c>
      <c r="C5513" s="261" t="s">
        <v>844</v>
      </c>
      <c r="D5513" s="262">
        <v>45809</v>
      </c>
      <c r="E5513" s="259" t="s">
        <v>898</v>
      </c>
      <c r="F5513" s="259" t="s">
        <v>438</v>
      </c>
    </row>
    <row r="5514" spans="1:6" x14ac:dyDescent="0.25">
      <c r="A5514" s="259" t="s">
        <v>11890</v>
      </c>
      <c r="B5514" s="260">
        <v>234007</v>
      </c>
      <c r="C5514" s="261" t="s">
        <v>529</v>
      </c>
      <c r="D5514" s="262">
        <v>45992</v>
      </c>
      <c r="E5514" s="259" t="s">
        <v>898</v>
      </c>
      <c r="F5514" s="259" t="s">
        <v>438</v>
      </c>
    </row>
    <row r="5515" spans="1:6" x14ac:dyDescent="0.25">
      <c r="A5515" s="259" t="s">
        <v>11891</v>
      </c>
      <c r="B5515" s="260">
        <v>53907</v>
      </c>
      <c r="C5515" s="261" t="s">
        <v>844</v>
      </c>
      <c r="D5515" s="262">
        <v>45901</v>
      </c>
      <c r="E5515" s="259" t="s">
        <v>898</v>
      </c>
      <c r="F5515" s="259" t="s">
        <v>438</v>
      </c>
    </row>
    <row r="5516" spans="1:6" x14ac:dyDescent="0.25">
      <c r="A5516" s="259" t="s">
        <v>11892</v>
      </c>
      <c r="B5516" s="260">
        <v>6005606</v>
      </c>
      <c r="C5516" s="261" t="s">
        <v>480</v>
      </c>
      <c r="D5516" s="262">
        <v>45809</v>
      </c>
      <c r="E5516" s="259" t="s">
        <v>898</v>
      </c>
      <c r="F5516" s="259" t="s">
        <v>438</v>
      </c>
    </row>
    <row r="5517" spans="1:6" x14ac:dyDescent="0.25">
      <c r="A5517" s="259" t="s">
        <v>11893</v>
      </c>
      <c r="B5517" s="260">
        <v>2020110</v>
      </c>
      <c r="C5517" s="261" t="s">
        <v>480</v>
      </c>
      <c r="D5517" s="262">
        <v>45717</v>
      </c>
      <c r="E5517" s="259" t="s">
        <v>898</v>
      </c>
      <c r="F5517" s="259" t="s">
        <v>438</v>
      </c>
    </row>
    <row r="5518" spans="1:6" x14ac:dyDescent="0.25">
      <c r="A5518" s="259" t="s">
        <v>11894</v>
      </c>
      <c r="B5518" s="260">
        <v>14224</v>
      </c>
      <c r="C5518" s="261" t="s">
        <v>844</v>
      </c>
      <c r="D5518" s="262">
        <v>45717</v>
      </c>
      <c r="E5518" s="259" t="s">
        <v>898</v>
      </c>
      <c r="F5518" s="259" t="s">
        <v>438</v>
      </c>
    </row>
    <row r="5519" spans="1:6" x14ac:dyDescent="0.25">
      <c r="A5519" s="259" t="s">
        <v>11895</v>
      </c>
      <c r="B5519" s="260">
        <v>282454</v>
      </c>
      <c r="C5519" s="261" t="s">
        <v>454</v>
      </c>
      <c r="D5519" s="262">
        <v>45717</v>
      </c>
      <c r="E5519" s="259" t="s">
        <v>898</v>
      </c>
      <c r="F5519" s="259" t="s">
        <v>438</v>
      </c>
    </row>
    <row r="5520" spans="1:6" x14ac:dyDescent="0.25">
      <c r="A5520" s="259" t="s">
        <v>11896</v>
      </c>
      <c r="B5520" s="260">
        <v>234332</v>
      </c>
      <c r="C5520" s="261" t="s">
        <v>529</v>
      </c>
      <c r="D5520" s="262">
        <v>45658</v>
      </c>
      <c r="E5520" s="259" t="s">
        <v>898</v>
      </c>
      <c r="F5520" s="259" t="s">
        <v>438</v>
      </c>
    </row>
    <row r="5521" spans="1:6" x14ac:dyDescent="0.25">
      <c r="A5521" s="259" t="s">
        <v>11897</v>
      </c>
      <c r="B5521" s="260">
        <v>31452</v>
      </c>
      <c r="C5521" s="261" t="s">
        <v>844</v>
      </c>
      <c r="D5521" s="262">
        <v>45809</v>
      </c>
      <c r="E5521" s="259" t="s">
        <v>898</v>
      </c>
      <c r="F5521" s="259" t="s">
        <v>438</v>
      </c>
    </row>
    <row r="5522" spans="1:6" x14ac:dyDescent="0.25">
      <c r="A5522" s="259" t="s">
        <v>11898</v>
      </c>
      <c r="B5522" s="260">
        <v>315335</v>
      </c>
      <c r="C5522" s="261" t="s">
        <v>454</v>
      </c>
      <c r="D5522" s="262">
        <v>45870</v>
      </c>
      <c r="E5522" s="259" t="s">
        <v>898</v>
      </c>
      <c r="F5522" s="259" t="s">
        <v>438</v>
      </c>
    </row>
    <row r="5523" spans="1:6" x14ac:dyDescent="0.25">
      <c r="A5523" s="259" t="s">
        <v>11899</v>
      </c>
      <c r="B5523" s="260">
        <v>54189</v>
      </c>
      <c r="C5523" s="261" t="s">
        <v>844</v>
      </c>
      <c r="D5523" s="262">
        <v>45901</v>
      </c>
      <c r="E5523" s="259" t="s">
        <v>898</v>
      </c>
      <c r="F5523" s="259" t="s">
        <v>438</v>
      </c>
    </row>
    <row r="5524" spans="1:6" x14ac:dyDescent="0.25">
      <c r="A5524" s="259" t="s">
        <v>11900</v>
      </c>
      <c r="B5524" s="260">
        <v>57342</v>
      </c>
      <c r="C5524" s="261" t="s">
        <v>844</v>
      </c>
      <c r="D5524" s="262">
        <v>45658</v>
      </c>
      <c r="E5524" s="259" t="s">
        <v>898</v>
      </c>
      <c r="F5524" s="259" t="s">
        <v>438</v>
      </c>
    </row>
    <row r="5525" spans="1:6" x14ac:dyDescent="0.25">
      <c r="A5525" s="259" t="s">
        <v>11901</v>
      </c>
      <c r="B5525" s="260" t="s">
        <v>17972</v>
      </c>
      <c r="C5525" s="261" t="s">
        <v>844</v>
      </c>
      <c r="D5525" s="262">
        <v>45809</v>
      </c>
      <c r="E5525" s="259" t="s">
        <v>898</v>
      </c>
      <c r="F5525" s="259" t="s">
        <v>438</v>
      </c>
    </row>
    <row r="5526" spans="1:6" x14ac:dyDescent="0.25">
      <c r="A5526" s="259" t="s">
        <v>11902</v>
      </c>
      <c r="B5526" s="260">
        <v>285957</v>
      </c>
      <c r="C5526" s="261" t="s">
        <v>454</v>
      </c>
      <c r="D5526" s="262">
        <v>45717</v>
      </c>
      <c r="E5526" s="259" t="s">
        <v>898</v>
      </c>
      <c r="F5526" s="259" t="s">
        <v>438</v>
      </c>
    </row>
    <row r="5527" spans="1:6" x14ac:dyDescent="0.25">
      <c r="A5527" s="259" t="s">
        <v>11903</v>
      </c>
      <c r="B5527" s="260">
        <v>345011</v>
      </c>
      <c r="C5527" s="261" t="s">
        <v>454</v>
      </c>
      <c r="D5527" s="262">
        <v>45901</v>
      </c>
      <c r="E5527" s="259" t="s">
        <v>898</v>
      </c>
      <c r="F5527" s="259" t="s">
        <v>438</v>
      </c>
    </row>
    <row r="5528" spans="1:6" x14ac:dyDescent="0.25">
      <c r="A5528" s="259" t="s">
        <v>11904</v>
      </c>
      <c r="B5528" s="260">
        <v>7791019006973</v>
      </c>
      <c r="C5528" s="261" t="s">
        <v>478</v>
      </c>
      <c r="D5528" s="262">
        <v>45658</v>
      </c>
      <c r="E5528" s="259" t="s">
        <v>898</v>
      </c>
      <c r="F5528" s="259" t="s">
        <v>438</v>
      </c>
    </row>
    <row r="5529" spans="1:6" x14ac:dyDescent="0.25">
      <c r="A5529" s="259" t="s">
        <v>11905</v>
      </c>
      <c r="B5529" s="260">
        <v>93619</v>
      </c>
      <c r="C5529" s="261" t="s">
        <v>844</v>
      </c>
      <c r="D5529" s="262">
        <v>45658</v>
      </c>
      <c r="E5529" s="259" t="s">
        <v>898</v>
      </c>
      <c r="F5529" s="259" t="s">
        <v>438</v>
      </c>
    </row>
    <row r="5530" spans="1:6" x14ac:dyDescent="0.25">
      <c r="A5530" s="259" t="s">
        <v>11906</v>
      </c>
      <c r="B5530" s="260">
        <v>7789018039161</v>
      </c>
      <c r="C5530" s="261" t="s">
        <v>478</v>
      </c>
      <c r="D5530" s="262">
        <v>45658</v>
      </c>
      <c r="E5530" s="259" t="s">
        <v>898</v>
      </c>
      <c r="F5530" s="259" t="s">
        <v>438</v>
      </c>
    </row>
    <row r="5531" spans="1:6" x14ac:dyDescent="0.25">
      <c r="A5531" s="259" t="s">
        <v>11907</v>
      </c>
      <c r="B5531" s="260">
        <v>125804</v>
      </c>
      <c r="C5531" s="261" t="s">
        <v>447</v>
      </c>
      <c r="D5531" s="262">
        <v>45658</v>
      </c>
      <c r="E5531" s="259" t="s">
        <v>898</v>
      </c>
      <c r="F5531" s="259" t="s">
        <v>438</v>
      </c>
    </row>
    <row r="5532" spans="1:6" x14ac:dyDescent="0.25">
      <c r="A5532" s="259" t="s">
        <v>11908</v>
      </c>
      <c r="B5532" s="260">
        <v>7128020001717</v>
      </c>
      <c r="C5532" s="261" t="s">
        <v>452</v>
      </c>
      <c r="D5532" s="262">
        <v>45931</v>
      </c>
      <c r="E5532" s="259" t="s">
        <v>898</v>
      </c>
      <c r="F5532" s="259" t="s">
        <v>438</v>
      </c>
    </row>
    <row r="5533" spans="1:6" x14ac:dyDescent="0.25">
      <c r="A5533" s="259" t="s">
        <v>11909</v>
      </c>
      <c r="B5533" s="260">
        <v>283156</v>
      </c>
      <c r="C5533" s="261" t="s">
        <v>454</v>
      </c>
      <c r="D5533" s="262">
        <v>45809</v>
      </c>
      <c r="E5533" s="259" t="s">
        <v>898</v>
      </c>
      <c r="F5533" s="259" t="s">
        <v>438</v>
      </c>
    </row>
    <row r="5534" spans="1:6" x14ac:dyDescent="0.25">
      <c r="A5534" s="259" t="s">
        <v>11910</v>
      </c>
      <c r="B5534" s="260">
        <v>526079</v>
      </c>
      <c r="C5534" s="261" t="s">
        <v>454</v>
      </c>
      <c r="D5534" s="262">
        <v>45658</v>
      </c>
      <c r="E5534" s="259" t="s">
        <v>898</v>
      </c>
      <c r="F5534" s="259" t="s">
        <v>438</v>
      </c>
    </row>
    <row r="5535" spans="1:6" x14ac:dyDescent="0.25">
      <c r="A5535" s="259" t="s">
        <v>11911</v>
      </c>
      <c r="B5535" s="260" t="s">
        <v>17973</v>
      </c>
      <c r="C5535" s="261" t="s">
        <v>844</v>
      </c>
      <c r="D5535" s="262">
        <v>45901</v>
      </c>
      <c r="E5535" s="259" t="s">
        <v>898</v>
      </c>
      <c r="F5535" s="259" t="s">
        <v>438</v>
      </c>
    </row>
    <row r="5536" spans="1:6" x14ac:dyDescent="0.25">
      <c r="A5536" s="259" t="s">
        <v>11912</v>
      </c>
      <c r="B5536" s="260">
        <v>30255</v>
      </c>
      <c r="C5536" s="261" t="s">
        <v>479</v>
      </c>
      <c r="D5536" s="262">
        <v>45658</v>
      </c>
      <c r="E5536" s="259" t="s">
        <v>898</v>
      </c>
      <c r="F5536" s="259" t="s">
        <v>438</v>
      </c>
    </row>
    <row r="5537" spans="1:6" x14ac:dyDescent="0.25">
      <c r="A5537" s="259" t="s">
        <v>11913</v>
      </c>
      <c r="B5537" s="260">
        <v>6022668</v>
      </c>
      <c r="C5537" s="261" t="s">
        <v>480</v>
      </c>
      <c r="D5537" s="262">
        <v>45717</v>
      </c>
      <c r="E5537" s="259" t="s">
        <v>898</v>
      </c>
      <c r="F5537" s="259" t="s">
        <v>438</v>
      </c>
    </row>
    <row r="5538" spans="1:6" x14ac:dyDescent="0.25">
      <c r="A5538" s="259" t="s">
        <v>11914</v>
      </c>
      <c r="B5538" s="260">
        <v>215287</v>
      </c>
      <c r="C5538" s="261" t="s">
        <v>529</v>
      </c>
      <c r="D5538" s="262">
        <v>45931</v>
      </c>
      <c r="E5538" s="259" t="s">
        <v>898</v>
      </c>
      <c r="F5538" s="259" t="s">
        <v>438</v>
      </c>
    </row>
    <row r="5539" spans="1:6" x14ac:dyDescent="0.25">
      <c r="A5539" s="259" t="s">
        <v>11915</v>
      </c>
      <c r="B5539" s="260">
        <v>5009272</v>
      </c>
      <c r="C5539" s="261" t="s">
        <v>480</v>
      </c>
      <c r="D5539" s="262">
        <v>45931</v>
      </c>
      <c r="E5539" s="259" t="s">
        <v>898</v>
      </c>
      <c r="F5539" s="259" t="s">
        <v>438</v>
      </c>
    </row>
    <row r="5540" spans="1:6" x14ac:dyDescent="0.25">
      <c r="A5540" s="259" t="s">
        <v>11916</v>
      </c>
      <c r="B5540" s="260">
        <v>12050850</v>
      </c>
      <c r="C5540" s="261" t="s">
        <v>480</v>
      </c>
      <c r="D5540" s="262">
        <v>45992</v>
      </c>
      <c r="E5540" s="259" t="s">
        <v>898</v>
      </c>
      <c r="F5540" s="259" t="s">
        <v>438</v>
      </c>
    </row>
    <row r="5541" spans="1:6" x14ac:dyDescent="0.25">
      <c r="A5541" s="259" t="s">
        <v>11917</v>
      </c>
      <c r="B5541" s="260">
        <v>7002562</v>
      </c>
      <c r="C5541" s="261" t="s">
        <v>480</v>
      </c>
      <c r="D5541" s="262">
        <v>45992</v>
      </c>
      <c r="E5541" s="259" t="s">
        <v>898</v>
      </c>
      <c r="F5541" s="259" t="s">
        <v>438</v>
      </c>
    </row>
    <row r="5542" spans="1:6" x14ac:dyDescent="0.25">
      <c r="A5542" s="259" t="s">
        <v>11918</v>
      </c>
      <c r="B5542" s="260">
        <v>49984</v>
      </c>
      <c r="C5542" s="261" t="s">
        <v>844</v>
      </c>
      <c r="D5542" s="262">
        <v>45901</v>
      </c>
      <c r="E5542" s="259" t="s">
        <v>898</v>
      </c>
      <c r="F5542" s="259" t="s">
        <v>438</v>
      </c>
    </row>
    <row r="5543" spans="1:6" x14ac:dyDescent="0.25">
      <c r="A5543" s="259" t="s">
        <v>11919</v>
      </c>
      <c r="B5543" s="260">
        <v>52335</v>
      </c>
      <c r="C5543" s="261" t="s">
        <v>844</v>
      </c>
      <c r="D5543" s="262">
        <v>45901</v>
      </c>
      <c r="E5543" s="259" t="s">
        <v>898</v>
      </c>
      <c r="F5543" s="259" t="s">
        <v>438</v>
      </c>
    </row>
    <row r="5544" spans="1:6" x14ac:dyDescent="0.25">
      <c r="A5544" s="259" t="s">
        <v>11920</v>
      </c>
      <c r="B5544" s="260">
        <v>5006263</v>
      </c>
      <c r="C5544" s="261" t="s">
        <v>480</v>
      </c>
      <c r="D5544" s="262">
        <v>45901</v>
      </c>
      <c r="E5544" s="259" t="s">
        <v>898</v>
      </c>
      <c r="F5544" s="259" t="s">
        <v>438</v>
      </c>
    </row>
    <row r="5545" spans="1:6" x14ac:dyDescent="0.25">
      <c r="A5545" s="259" t="s">
        <v>11921</v>
      </c>
      <c r="B5545" s="260">
        <v>5000221</v>
      </c>
      <c r="C5545" s="261" t="s">
        <v>480</v>
      </c>
      <c r="D5545" s="262">
        <v>45901</v>
      </c>
      <c r="E5545" s="259" t="s">
        <v>898</v>
      </c>
      <c r="F5545" s="259" t="s">
        <v>438</v>
      </c>
    </row>
    <row r="5546" spans="1:6" x14ac:dyDescent="0.25">
      <c r="A5546" s="259" t="s">
        <v>11922</v>
      </c>
      <c r="B5546" s="260">
        <v>5006071</v>
      </c>
      <c r="C5546" s="261" t="s">
        <v>480</v>
      </c>
      <c r="D5546" s="262">
        <v>45901</v>
      </c>
      <c r="E5546" s="259" t="s">
        <v>898</v>
      </c>
      <c r="F5546" s="259" t="s">
        <v>438</v>
      </c>
    </row>
    <row r="5547" spans="1:6" x14ac:dyDescent="0.25">
      <c r="A5547" s="259" t="s">
        <v>11923</v>
      </c>
      <c r="B5547" s="260">
        <v>5007028</v>
      </c>
      <c r="C5547" s="261" t="s">
        <v>480</v>
      </c>
      <c r="D5547" s="262">
        <v>45901</v>
      </c>
      <c r="E5547" s="259" t="s">
        <v>898</v>
      </c>
      <c r="F5547" s="259" t="s">
        <v>438</v>
      </c>
    </row>
    <row r="5548" spans="1:6" x14ac:dyDescent="0.25">
      <c r="A5548" s="259" t="s">
        <v>11924</v>
      </c>
      <c r="B5548" s="260">
        <v>5000291</v>
      </c>
      <c r="C5548" s="261" t="s">
        <v>480</v>
      </c>
      <c r="D5548" s="262">
        <v>45901</v>
      </c>
      <c r="E5548" s="259" t="s">
        <v>898</v>
      </c>
      <c r="F5548" s="259" t="s">
        <v>438</v>
      </c>
    </row>
    <row r="5549" spans="1:6" x14ac:dyDescent="0.25">
      <c r="A5549" s="259" t="s">
        <v>11925</v>
      </c>
      <c r="B5549" s="260">
        <v>5005828</v>
      </c>
      <c r="C5549" s="261" t="s">
        <v>480</v>
      </c>
      <c r="D5549" s="262">
        <v>45901</v>
      </c>
      <c r="E5549" s="259" t="s">
        <v>898</v>
      </c>
      <c r="F5549" s="259" t="s">
        <v>438</v>
      </c>
    </row>
    <row r="5550" spans="1:6" x14ac:dyDescent="0.25">
      <c r="A5550" s="259" t="s">
        <v>11926</v>
      </c>
      <c r="B5550" s="260">
        <v>51804</v>
      </c>
      <c r="C5550" s="261" t="s">
        <v>844</v>
      </c>
      <c r="D5550" s="262">
        <v>45901</v>
      </c>
      <c r="E5550" s="259" t="s">
        <v>898</v>
      </c>
      <c r="F5550" s="259" t="s">
        <v>438</v>
      </c>
    </row>
    <row r="5551" spans="1:6" x14ac:dyDescent="0.25">
      <c r="A5551" s="259" t="s">
        <v>11927</v>
      </c>
      <c r="B5551" s="260">
        <v>50405</v>
      </c>
      <c r="C5551" s="261" t="s">
        <v>479</v>
      </c>
      <c r="D5551" s="262">
        <v>45658</v>
      </c>
      <c r="E5551" s="259" t="s">
        <v>898</v>
      </c>
      <c r="F5551" s="259" t="s">
        <v>438</v>
      </c>
    </row>
    <row r="5552" spans="1:6" x14ac:dyDescent="0.25">
      <c r="A5552" s="259" t="s">
        <v>11928</v>
      </c>
      <c r="B5552" s="260">
        <v>5006979</v>
      </c>
      <c r="C5552" s="261" t="s">
        <v>480</v>
      </c>
      <c r="D5552" s="262">
        <v>45809</v>
      </c>
      <c r="E5552" s="259" t="s">
        <v>898</v>
      </c>
      <c r="F5552" s="259" t="s">
        <v>438</v>
      </c>
    </row>
    <row r="5553" spans="1:6" x14ac:dyDescent="0.25">
      <c r="A5553" s="259" t="s">
        <v>11929</v>
      </c>
      <c r="B5553" s="260">
        <v>41448</v>
      </c>
      <c r="C5553" s="261" t="s">
        <v>844</v>
      </c>
      <c r="D5553" s="262">
        <v>45901</v>
      </c>
      <c r="E5553" s="259" t="s">
        <v>898</v>
      </c>
      <c r="F5553" s="259" t="s">
        <v>438</v>
      </c>
    </row>
    <row r="5554" spans="1:6" x14ac:dyDescent="0.25">
      <c r="A5554" s="259" t="s">
        <v>11930</v>
      </c>
      <c r="B5554" s="260">
        <v>40203</v>
      </c>
      <c r="C5554" s="261" t="s">
        <v>479</v>
      </c>
      <c r="D5554" s="262">
        <v>45658</v>
      </c>
      <c r="E5554" s="259" t="s">
        <v>898</v>
      </c>
      <c r="F5554" s="259" t="s">
        <v>438</v>
      </c>
    </row>
    <row r="5555" spans="1:6" x14ac:dyDescent="0.25">
      <c r="A5555" s="259" t="s">
        <v>11931</v>
      </c>
      <c r="B5555" s="260">
        <v>6011544</v>
      </c>
      <c r="C5555" s="261" t="s">
        <v>480</v>
      </c>
      <c r="D5555" s="262">
        <v>45658</v>
      </c>
      <c r="E5555" s="259" t="s">
        <v>898</v>
      </c>
      <c r="F5555" s="259" t="s">
        <v>438</v>
      </c>
    </row>
    <row r="5556" spans="1:6" x14ac:dyDescent="0.25">
      <c r="A5556" s="259" t="s">
        <v>11932</v>
      </c>
      <c r="B5556" s="260">
        <v>50602</v>
      </c>
      <c r="C5556" s="261" t="s">
        <v>844</v>
      </c>
      <c r="D5556" s="262">
        <v>45901</v>
      </c>
      <c r="E5556" s="259" t="s">
        <v>898</v>
      </c>
      <c r="F5556" s="259" t="s">
        <v>438</v>
      </c>
    </row>
    <row r="5557" spans="1:6" x14ac:dyDescent="0.25">
      <c r="A5557" s="259" t="s">
        <v>11933</v>
      </c>
      <c r="B5557" s="260">
        <v>113383</v>
      </c>
      <c r="C5557" s="261" t="s">
        <v>583</v>
      </c>
      <c r="D5557" s="262">
        <v>45974</v>
      </c>
      <c r="E5557" s="259" t="s">
        <v>898</v>
      </c>
      <c r="F5557" s="259" t="s">
        <v>438</v>
      </c>
    </row>
    <row r="5558" spans="1:6" x14ac:dyDescent="0.25">
      <c r="A5558" s="259" t="s">
        <v>11934</v>
      </c>
      <c r="B5558" s="260">
        <v>113334</v>
      </c>
      <c r="C5558" s="261" t="s">
        <v>583</v>
      </c>
      <c r="D5558" s="262">
        <v>45901</v>
      </c>
      <c r="E5558" s="259" t="s">
        <v>898</v>
      </c>
      <c r="F5558" s="259" t="s">
        <v>438</v>
      </c>
    </row>
    <row r="5559" spans="1:6" x14ac:dyDescent="0.25">
      <c r="A5559" s="259" t="s">
        <v>11935</v>
      </c>
      <c r="B5559" s="260">
        <v>87905</v>
      </c>
      <c r="C5559" s="261" t="s">
        <v>447</v>
      </c>
      <c r="D5559" s="262">
        <v>45901</v>
      </c>
      <c r="E5559" s="259" t="s">
        <v>898</v>
      </c>
      <c r="F5559" s="259" t="s">
        <v>438</v>
      </c>
    </row>
    <row r="5560" spans="1:6" x14ac:dyDescent="0.25">
      <c r="A5560" s="259" t="s">
        <v>11936</v>
      </c>
      <c r="B5560" s="260">
        <v>240754</v>
      </c>
      <c r="C5560" s="261" t="s">
        <v>529</v>
      </c>
      <c r="D5560" s="262">
        <v>45931</v>
      </c>
      <c r="E5560" s="259" t="s">
        <v>898</v>
      </c>
      <c r="F5560" s="259" t="s">
        <v>438</v>
      </c>
    </row>
    <row r="5561" spans="1:6" x14ac:dyDescent="0.25">
      <c r="A5561" s="259" t="s">
        <v>11937</v>
      </c>
      <c r="B5561" s="260">
        <v>40836</v>
      </c>
      <c r="C5561" s="261" t="s">
        <v>479</v>
      </c>
      <c r="D5561" s="262">
        <v>45658</v>
      </c>
      <c r="E5561" s="259" t="s">
        <v>898</v>
      </c>
      <c r="F5561" s="259" t="s">
        <v>438</v>
      </c>
    </row>
    <row r="5562" spans="1:6" x14ac:dyDescent="0.25">
      <c r="A5562" s="259" t="s">
        <v>11938</v>
      </c>
      <c r="B5562" s="260">
        <v>5002705</v>
      </c>
      <c r="C5562" s="261" t="s">
        <v>480</v>
      </c>
      <c r="D5562" s="262">
        <v>45809</v>
      </c>
      <c r="E5562" s="259" t="s">
        <v>898</v>
      </c>
      <c r="F5562" s="259" t="s">
        <v>438</v>
      </c>
    </row>
    <row r="5563" spans="1:6" x14ac:dyDescent="0.25">
      <c r="A5563" s="259" t="s">
        <v>11939</v>
      </c>
      <c r="B5563" s="260">
        <v>60610</v>
      </c>
      <c r="C5563" s="261" t="s">
        <v>844</v>
      </c>
      <c r="D5563" s="262">
        <v>45658</v>
      </c>
      <c r="E5563" s="259" t="s">
        <v>898</v>
      </c>
      <c r="F5563" s="259" t="s">
        <v>438</v>
      </c>
    </row>
    <row r="5564" spans="1:6" x14ac:dyDescent="0.25">
      <c r="A5564" s="259" t="s">
        <v>11940</v>
      </c>
      <c r="B5564" s="260">
        <v>60235</v>
      </c>
      <c r="C5564" s="261" t="s">
        <v>844</v>
      </c>
      <c r="D5564" s="262">
        <v>45658</v>
      </c>
      <c r="E5564" s="259" t="s">
        <v>898</v>
      </c>
      <c r="F5564" s="259" t="s">
        <v>438</v>
      </c>
    </row>
    <row r="5565" spans="1:6" x14ac:dyDescent="0.25">
      <c r="A5565" s="259" t="s">
        <v>11941</v>
      </c>
      <c r="B5565" s="260" t="s">
        <v>17974</v>
      </c>
      <c r="C5565" s="261" t="s">
        <v>844</v>
      </c>
      <c r="D5565" s="262">
        <v>45658</v>
      </c>
      <c r="E5565" s="259" t="s">
        <v>898</v>
      </c>
      <c r="F5565" s="259" t="s">
        <v>438</v>
      </c>
    </row>
    <row r="5566" spans="1:6" x14ac:dyDescent="0.25">
      <c r="A5566" s="259" t="s">
        <v>11942</v>
      </c>
      <c r="B5566" s="260">
        <v>224767</v>
      </c>
      <c r="C5566" s="261" t="s">
        <v>529</v>
      </c>
      <c r="D5566" s="262">
        <v>45972</v>
      </c>
      <c r="E5566" s="259" t="s">
        <v>898</v>
      </c>
      <c r="F5566" s="259" t="s">
        <v>438</v>
      </c>
    </row>
    <row r="5567" spans="1:6" x14ac:dyDescent="0.25">
      <c r="A5567" s="259" t="s">
        <v>11943</v>
      </c>
      <c r="B5567" s="260">
        <v>2890</v>
      </c>
      <c r="C5567" s="261" t="s">
        <v>844</v>
      </c>
      <c r="D5567" s="262">
        <v>45717</v>
      </c>
      <c r="E5567" s="259" t="s">
        <v>898</v>
      </c>
      <c r="F5567" s="259" t="s">
        <v>438</v>
      </c>
    </row>
    <row r="5568" spans="1:6" x14ac:dyDescent="0.25">
      <c r="A5568" s="259" t="s">
        <v>11944</v>
      </c>
      <c r="B5568" s="260">
        <v>6026209</v>
      </c>
      <c r="C5568" s="261" t="s">
        <v>535</v>
      </c>
      <c r="D5568" s="262">
        <v>45658</v>
      </c>
      <c r="E5568" s="259" t="s">
        <v>898</v>
      </c>
      <c r="F5568" s="259" t="s">
        <v>438</v>
      </c>
    </row>
    <row r="5569" spans="1:6" x14ac:dyDescent="0.25">
      <c r="A5569" s="259" t="s">
        <v>11945</v>
      </c>
      <c r="B5569" s="260">
        <v>344372</v>
      </c>
      <c r="C5569" s="261" t="s">
        <v>454</v>
      </c>
      <c r="D5569" s="262">
        <v>45901</v>
      </c>
      <c r="E5569" s="259" t="s">
        <v>898</v>
      </c>
      <c r="F5569" s="259" t="s">
        <v>438</v>
      </c>
    </row>
    <row r="5570" spans="1:6" x14ac:dyDescent="0.25">
      <c r="A5570" s="259" t="s">
        <v>11946</v>
      </c>
      <c r="B5570" s="260">
        <v>5007070</v>
      </c>
      <c r="C5570" s="261" t="s">
        <v>480</v>
      </c>
      <c r="D5570" s="262">
        <v>45809</v>
      </c>
      <c r="E5570" s="259" t="s">
        <v>898</v>
      </c>
      <c r="F5570" s="259" t="s">
        <v>438</v>
      </c>
    </row>
    <row r="5571" spans="1:6" x14ac:dyDescent="0.25">
      <c r="A5571" s="259" t="s">
        <v>11947</v>
      </c>
      <c r="B5571" s="260">
        <v>74502</v>
      </c>
      <c r="C5571" s="261" t="s">
        <v>844</v>
      </c>
      <c r="D5571" s="262">
        <v>45658</v>
      </c>
      <c r="E5571" s="259" t="s">
        <v>898</v>
      </c>
      <c r="F5571" s="259" t="s">
        <v>438</v>
      </c>
    </row>
    <row r="5572" spans="1:6" x14ac:dyDescent="0.25">
      <c r="A5572" s="259" t="s">
        <v>11948</v>
      </c>
      <c r="B5572" s="260">
        <v>240374</v>
      </c>
      <c r="C5572" s="261" t="s">
        <v>529</v>
      </c>
      <c r="D5572" s="262">
        <v>45658</v>
      </c>
      <c r="E5572" s="259" t="s">
        <v>898</v>
      </c>
      <c r="F5572" s="259" t="s">
        <v>438</v>
      </c>
    </row>
    <row r="5573" spans="1:6" x14ac:dyDescent="0.25">
      <c r="A5573" s="259" t="s">
        <v>11949</v>
      </c>
      <c r="B5573" s="260">
        <v>54877</v>
      </c>
      <c r="C5573" s="261" t="s">
        <v>844</v>
      </c>
      <c r="D5573" s="262">
        <v>45901</v>
      </c>
      <c r="E5573" s="259" t="s">
        <v>898</v>
      </c>
      <c r="F5573" s="259" t="s">
        <v>438</v>
      </c>
    </row>
    <row r="5574" spans="1:6" x14ac:dyDescent="0.25">
      <c r="A5574" s="259" t="s">
        <v>11950</v>
      </c>
      <c r="B5574" s="260">
        <v>218064</v>
      </c>
      <c r="C5574" s="261" t="s">
        <v>529</v>
      </c>
      <c r="D5574" s="262">
        <v>45901</v>
      </c>
      <c r="E5574" s="259" t="s">
        <v>898</v>
      </c>
      <c r="F5574" s="259" t="s">
        <v>438</v>
      </c>
    </row>
    <row r="5575" spans="1:6" x14ac:dyDescent="0.25">
      <c r="A5575" s="259" t="s">
        <v>11951</v>
      </c>
      <c r="B5575" s="260">
        <v>6076</v>
      </c>
      <c r="C5575" s="261" t="s">
        <v>445</v>
      </c>
      <c r="D5575" s="262">
        <v>45901</v>
      </c>
      <c r="E5575" s="259" t="s">
        <v>898</v>
      </c>
      <c r="F5575" s="259" t="s">
        <v>438</v>
      </c>
    </row>
    <row r="5576" spans="1:6" x14ac:dyDescent="0.25">
      <c r="A5576" s="259" t="s">
        <v>11952</v>
      </c>
      <c r="B5576" s="260">
        <v>110893</v>
      </c>
      <c r="C5576" s="261" t="s">
        <v>583</v>
      </c>
      <c r="D5576" s="262">
        <v>45658</v>
      </c>
      <c r="E5576" s="259" t="s">
        <v>898</v>
      </c>
      <c r="F5576" s="259" t="s">
        <v>438</v>
      </c>
    </row>
    <row r="5577" spans="1:6" x14ac:dyDescent="0.25">
      <c r="A5577" s="259" t="s">
        <v>11953</v>
      </c>
      <c r="B5577" s="260">
        <v>5005197</v>
      </c>
      <c r="C5577" s="261" t="s">
        <v>480</v>
      </c>
      <c r="D5577" s="262">
        <v>45901</v>
      </c>
      <c r="E5577" s="259" t="s">
        <v>898</v>
      </c>
      <c r="F5577" s="259" t="s">
        <v>438</v>
      </c>
    </row>
    <row r="5578" spans="1:6" x14ac:dyDescent="0.25">
      <c r="A5578" s="259" t="s">
        <v>11954</v>
      </c>
      <c r="B5578" s="260">
        <v>35809</v>
      </c>
      <c r="C5578" s="261" t="s">
        <v>844</v>
      </c>
      <c r="D5578" s="262">
        <v>45901</v>
      </c>
      <c r="E5578" s="259" t="s">
        <v>898</v>
      </c>
      <c r="F5578" s="259" t="s">
        <v>438</v>
      </c>
    </row>
    <row r="5579" spans="1:6" x14ac:dyDescent="0.25">
      <c r="A5579" s="259" t="s">
        <v>11955</v>
      </c>
      <c r="B5579" s="260">
        <v>7128020001049</v>
      </c>
      <c r="C5579" s="261" t="s">
        <v>452</v>
      </c>
      <c r="D5579" s="262">
        <v>45658</v>
      </c>
      <c r="E5579" s="259" t="s">
        <v>898</v>
      </c>
      <c r="F5579" s="259" t="s">
        <v>438</v>
      </c>
    </row>
    <row r="5580" spans="1:6" x14ac:dyDescent="0.25">
      <c r="A5580" s="259" t="s">
        <v>11956</v>
      </c>
      <c r="B5580" s="260">
        <v>320637</v>
      </c>
      <c r="C5580" s="261" t="s">
        <v>454</v>
      </c>
      <c r="D5580" s="262">
        <v>45809</v>
      </c>
      <c r="E5580" s="259" t="s">
        <v>898</v>
      </c>
      <c r="F5580" s="259" t="s">
        <v>438</v>
      </c>
    </row>
    <row r="5581" spans="1:6" x14ac:dyDescent="0.25">
      <c r="A5581" s="259" t="s">
        <v>11957</v>
      </c>
      <c r="B5581" s="260">
        <v>51964</v>
      </c>
      <c r="C5581" s="261" t="s">
        <v>6416</v>
      </c>
      <c r="D5581" s="262">
        <v>45658</v>
      </c>
      <c r="E5581" s="259" t="s">
        <v>898</v>
      </c>
      <c r="F5581" s="259" t="s">
        <v>438</v>
      </c>
    </row>
    <row r="5582" spans="1:6" x14ac:dyDescent="0.25">
      <c r="A5582" s="259" t="s">
        <v>11958</v>
      </c>
      <c r="B5582" s="260">
        <v>722834</v>
      </c>
      <c r="C5582" s="261" t="s">
        <v>454</v>
      </c>
      <c r="D5582" s="262">
        <v>45901</v>
      </c>
      <c r="E5582" s="259" t="s">
        <v>898</v>
      </c>
      <c r="F5582" s="259" t="s">
        <v>438</v>
      </c>
    </row>
    <row r="5583" spans="1:6" x14ac:dyDescent="0.25">
      <c r="A5583" s="259" t="s">
        <v>11959</v>
      </c>
      <c r="B5583" s="260">
        <v>207235</v>
      </c>
      <c r="C5583" s="261" t="s">
        <v>529</v>
      </c>
      <c r="D5583" s="262">
        <v>45901</v>
      </c>
      <c r="E5583" s="259" t="s">
        <v>898</v>
      </c>
      <c r="F5583" s="259" t="s">
        <v>438</v>
      </c>
    </row>
    <row r="5584" spans="1:6" x14ac:dyDescent="0.25">
      <c r="A5584" s="259" t="s">
        <v>11960</v>
      </c>
      <c r="B5584" s="260">
        <v>106335</v>
      </c>
      <c r="C5584" s="261" t="s">
        <v>583</v>
      </c>
      <c r="D5584" s="262">
        <v>45931</v>
      </c>
      <c r="E5584" s="259" t="s">
        <v>898</v>
      </c>
      <c r="F5584" s="259" t="s">
        <v>438</v>
      </c>
    </row>
    <row r="5585" spans="1:6" x14ac:dyDescent="0.25">
      <c r="A5585" s="259" t="s">
        <v>11961</v>
      </c>
      <c r="B5585" s="260">
        <v>6828009</v>
      </c>
      <c r="C5585" s="261" t="s">
        <v>535</v>
      </c>
      <c r="D5585" s="262">
        <v>45658</v>
      </c>
      <c r="E5585" s="259" t="s">
        <v>898</v>
      </c>
      <c r="F5585" s="259" t="s">
        <v>438</v>
      </c>
    </row>
    <row r="5586" spans="1:6" x14ac:dyDescent="0.25">
      <c r="A5586" s="259" t="s">
        <v>11962</v>
      </c>
      <c r="B5586" s="260">
        <v>59574</v>
      </c>
      <c r="C5586" s="261" t="s">
        <v>844</v>
      </c>
      <c r="D5586" s="262">
        <v>45901</v>
      </c>
      <c r="E5586" s="259" t="s">
        <v>898</v>
      </c>
      <c r="F5586" s="259" t="s">
        <v>438</v>
      </c>
    </row>
    <row r="5587" spans="1:6" x14ac:dyDescent="0.25">
      <c r="A5587" s="259" t="s">
        <v>11963</v>
      </c>
      <c r="B5587" s="260">
        <v>6011112</v>
      </c>
      <c r="C5587" s="261" t="s">
        <v>480</v>
      </c>
      <c r="D5587" s="262">
        <v>45901</v>
      </c>
      <c r="E5587" s="259" t="s">
        <v>898</v>
      </c>
      <c r="F5587" s="259" t="s">
        <v>438</v>
      </c>
    </row>
    <row r="5588" spans="1:6" x14ac:dyDescent="0.25">
      <c r="A5588" s="259" t="s">
        <v>11964</v>
      </c>
      <c r="B5588" s="260">
        <v>87574</v>
      </c>
      <c r="C5588" s="261" t="s">
        <v>447</v>
      </c>
      <c r="D5588" s="262">
        <v>45992</v>
      </c>
      <c r="E5588" s="259" t="s">
        <v>898</v>
      </c>
      <c r="F5588" s="259" t="s">
        <v>438</v>
      </c>
    </row>
    <row r="5589" spans="1:6" x14ac:dyDescent="0.25">
      <c r="A5589" s="259" t="s">
        <v>11965</v>
      </c>
      <c r="B5589" s="260" t="s">
        <v>17975</v>
      </c>
      <c r="C5589" s="261" t="s">
        <v>501</v>
      </c>
      <c r="D5589" s="262">
        <v>45901</v>
      </c>
      <c r="E5589" s="259" t="s">
        <v>898</v>
      </c>
      <c r="F5589" s="259" t="s">
        <v>438</v>
      </c>
    </row>
    <row r="5590" spans="1:6" x14ac:dyDescent="0.25">
      <c r="A5590" s="259" t="s">
        <v>11966</v>
      </c>
      <c r="B5590" s="260">
        <v>1100</v>
      </c>
      <c r="C5590" s="261" t="s">
        <v>844</v>
      </c>
      <c r="D5590" s="262">
        <v>45809</v>
      </c>
      <c r="E5590" s="259" t="s">
        <v>898</v>
      </c>
      <c r="F5590" s="259" t="s">
        <v>438</v>
      </c>
    </row>
    <row r="5591" spans="1:6" x14ac:dyDescent="0.25">
      <c r="A5591" s="259" t="s">
        <v>11967</v>
      </c>
      <c r="B5591" s="260">
        <v>326890</v>
      </c>
      <c r="C5591" s="261" t="s">
        <v>454</v>
      </c>
      <c r="D5591" s="262">
        <v>45901</v>
      </c>
      <c r="E5591" s="259" t="s">
        <v>898</v>
      </c>
      <c r="F5591" s="259" t="s">
        <v>438</v>
      </c>
    </row>
    <row r="5592" spans="1:6" x14ac:dyDescent="0.25">
      <c r="A5592" s="259" t="s">
        <v>11968</v>
      </c>
      <c r="B5592" s="260">
        <v>6795909</v>
      </c>
      <c r="C5592" s="261" t="s">
        <v>535</v>
      </c>
      <c r="D5592" s="262">
        <v>45658</v>
      </c>
      <c r="E5592" s="259" t="s">
        <v>898</v>
      </c>
      <c r="F5592" s="259" t="s">
        <v>438</v>
      </c>
    </row>
    <row r="5593" spans="1:6" x14ac:dyDescent="0.25">
      <c r="A5593" s="259" t="s">
        <v>11969</v>
      </c>
      <c r="B5593" s="260">
        <v>52162</v>
      </c>
      <c r="C5593" s="261" t="s">
        <v>844</v>
      </c>
      <c r="D5593" s="262">
        <v>45658</v>
      </c>
      <c r="E5593" s="259" t="s">
        <v>898</v>
      </c>
      <c r="F5593" s="259" t="s">
        <v>438</v>
      </c>
    </row>
    <row r="5594" spans="1:6" x14ac:dyDescent="0.25">
      <c r="A5594" s="259" t="s">
        <v>11970</v>
      </c>
      <c r="B5594" s="260">
        <v>206591</v>
      </c>
      <c r="C5594" s="261" t="s">
        <v>529</v>
      </c>
      <c r="D5594" s="262">
        <v>45901</v>
      </c>
      <c r="E5594" s="259" t="s">
        <v>898</v>
      </c>
      <c r="F5594" s="259" t="s">
        <v>438</v>
      </c>
    </row>
    <row r="5595" spans="1:6" x14ac:dyDescent="0.25">
      <c r="A5595" s="259" t="s">
        <v>11971</v>
      </c>
      <c r="B5595" s="260">
        <v>218027</v>
      </c>
      <c r="C5595" s="261" t="s">
        <v>529</v>
      </c>
      <c r="D5595" s="262">
        <v>45901</v>
      </c>
      <c r="E5595" s="259" t="s">
        <v>898</v>
      </c>
      <c r="F5595" s="259" t="s">
        <v>438</v>
      </c>
    </row>
    <row r="5596" spans="1:6" x14ac:dyDescent="0.25">
      <c r="A5596" s="259" t="s">
        <v>11972</v>
      </c>
      <c r="B5596" s="260">
        <v>224774</v>
      </c>
      <c r="C5596" s="261" t="s">
        <v>529</v>
      </c>
      <c r="D5596" s="262">
        <v>45901</v>
      </c>
      <c r="E5596" s="259" t="s">
        <v>898</v>
      </c>
      <c r="F5596" s="259" t="s">
        <v>438</v>
      </c>
    </row>
    <row r="5597" spans="1:6" x14ac:dyDescent="0.25">
      <c r="A5597" s="259" t="s">
        <v>11973</v>
      </c>
      <c r="B5597" s="260">
        <v>218074</v>
      </c>
      <c r="C5597" s="261" t="s">
        <v>529</v>
      </c>
      <c r="D5597" s="262">
        <v>45901</v>
      </c>
      <c r="E5597" s="259" t="s">
        <v>898</v>
      </c>
      <c r="F5597" s="259" t="s">
        <v>438</v>
      </c>
    </row>
    <row r="5598" spans="1:6" x14ac:dyDescent="0.25">
      <c r="A5598" s="259" t="s">
        <v>11974</v>
      </c>
      <c r="B5598" s="260">
        <v>225453</v>
      </c>
      <c r="C5598" s="261" t="s">
        <v>529</v>
      </c>
      <c r="D5598" s="262">
        <v>45992</v>
      </c>
      <c r="E5598" s="259" t="s">
        <v>898</v>
      </c>
      <c r="F5598" s="259" t="s">
        <v>438</v>
      </c>
    </row>
    <row r="5599" spans="1:6" x14ac:dyDescent="0.25">
      <c r="A5599" s="259" t="s">
        <v>11975</v>
      </c>
      <c r="B5599" s="260">
        <v>5006980</v>
      </c>
      <c r="C5599" s="261" t="s">
        <v>480</v>
      </c>
      <c r="D5599" s="262">
        <v>45901</v>
      </c>
      <c r="E5599" s="259" t="s">
        <v>898</v>
      </c>
      <c r="F5599" s="259" t="s">
        <v>438</v>
      </c>
    </row>
    <row r="5600" spans="1:6" x14ac:dyDescent="0.25">
      <c r="A5600" s="259" t="s">
        <v>11976</v>
      </c>
      <c r="B5600" s="260">
        <v>4155</v>
      </c>
      <c r="C5600" s="261" t="s">
        <v>844</v>
      </c>
      <c r="D5600" s="262">
        <v>45901</v>
      </c>
      <c r="E5600" s="259" t="s">
        <v>898</v>
      </c>
      <c r="F5600" s="259" t="s">
        <v>438</v>
      </c>
    </row>
    <row r="5601" spans="1:6" x14ac:dyDescent="0.25">
      <c r="A5601" s="259" t="s">
        <v>11977</v>
      </c>
      <c r="B5601" s="260">
        <v>7010047</v>
      </c>
      <c r="C5601" s="261" t="s">
        <v>480</v>
      </c>
      <c r="D5601" s="262">
        <v>45901</v>
      </c>
      <c r="E5601" s="259" t="s">
        <v>898</v>
      </c>
      <c r="F5601" s="259" t="s">
        <v>438</v>
      </c>
    </row>
    <row r="5602" spans="1:6" x14ac:dyDescent="0.25">
      <c r="A5602" s="259" t="s">
        <v>11978</v>
      </c>
      <c r="B5602" s="260">
        <v>53654</v>
      </c>
      <c r="C5602" s="261" t="s">
        <v>844</v>
      </c>
      <c r="D5602" s="262">
        <v>45901</v>
      </c>
      <c r="E5602" s="259" t="s">
        <v>898</v>
      </c>
      <c r="F5602" s="259" t="s">
        <v>438</v>
      </c>
    </row>
    <row r="5603" spans="1:6" x14ac:dyDescent="0.25">
      <c r="A5603" s="259" t="s">
        <v>11979</v>
      </c>
      <c r="B5603" s="260">
        <v>5431</v>
      </c>
      <c r="C5603" s="261" t="s">
        <v>844</v>
      </c>
      <c r="D5603" s="262">
        <v>45658</v>
      </c>
      <c r="E5603" s="259" t="s">
        <v>898</v>
      </c>
      <c r="F5603" s="259" t="s">
        <v>438</v>
      </c>
    </row>
    <row r="5604" spans="1:6" x14ac:dyDescent="0.25">
      <c r="A5604" s="259" t="s">
        <v>11980</v>
      </c>
      <c r="B5604" s="260">
        <v>234421</v>
      </c>
      <c r="C5604" s="261" t="s">
        <v>529</v>
      </c>
      <c r="D5604" s="262">
        <v>45991</v>
      </c>
      <c r="E5604" s="259" t="s">
        <v>898</v>
      </c>
      <c r="F5604" s="259" t="s">
        <v>438</v>
      </c>
    </row>
    <row r="5605" spans="1:6" x14ac:dyDescent="0.25">
      <c r="A5605" s="259" t="s">
        <v>11981</v>
      </c>
      <c r="B5605" s="260">
        <v>7009462</v>
      </c>
      <c r="C5605" s="261" t="s">
        <v>480</v>
      </c>
      <c r="D5605" s="262">
        <v>45901</v>
      </c>
      <c r="E5605" s="259" t="s">
        <v>898</v>
      </c>
      <c r="F5605" s="259" t="s">
        <v>438</v>
      </c>
    </row>
    <row r="5606" spans="1:6" x14ac:dyDescent="0.25">
      <c r="A5606" s="259" t="s">
        <v>11982</v>
      </c>
      <c r="B5606" s="260">
        <v>59869</v>
      </c>
      <c r="C5606" s="261" t="s">
        <v>844</v>
      </c>
      <c r="D5606" s="262">
        <v>45658</v>
      </c>
      <c r="E5606" s="259" t="s">
        <v>898</v>
      </c>
      <c r="F5606" s="259" t="s">
        <v>438</v>
      </c>
    </row>
    <row r="5607" spans="1:6" x14ac:dyDescent="0.25">
      <c r="A5607" s="259" t="s">
        <v>11983</v>
      </c>
      <c r="B5607" s="260">
        <v>57463</v>
      </c>
      <c r="C5607" s="261" t="s">
        <v>844</v>
      </c>
      <c r="D5607" s="262">
        <v>45658</v>
      </c>
      <c r="E5607" s="259" t="s">
        <v>898</v>
      </c>
      <c r="F5607" s="259" t="s">
        <v>438</v>
      </c>
    </row>
    <row r="5608" spans="1:6" x14ac:dyDescent="0.25">
      <c r="A5608" s="259" t="s">
        <v>11984</v>
      </c>
      <c r="B5608" s="260">
        <v>283643</v>
      </c>
      <c r="C5608" s="261" t="s">
        <v>454</v>
      </c>
      <c r="D5608" s="262">
        <v>45658</v>
      </c>
      <c r="E5608" s="259" t="s">
        <v>898</v>
      </c>
      <c r="F5608" s="259" t="s">
        <v>438</v>
      </c>
    </row>
    <row r="5609" spans="1:6" x14ac:dyDescent="0.25">
      <c r="A5609" s="259" t="s">
        <v>11985</v>
      </c>
      <c r="B5609" s="260">
        <v>76006</v>
      </c>
      <c r="C5609" s="261" t="s">
        <v>844</v>
      </c>
      <c r="D5609" s="262">
        <v>45658</v>
      </c>
      <c r="E5609" s="259" t="s">
        <v>898</v>
      </c>
      <c r="F5609" s="259" t="s">
        <v>438</v>
      </c>
    </row>
    <row r="5610" spans="1:6" x14ac:dyDescent="0.25">
      <c r="A5610" s="259" t="s">
        <v>11986</v>
      </c>
      <c r="B5610" s="260">
        <v>234144</v>
      </c>
      <c r="C5610" s="261" t="s">
        <v>529</v>
      </c>
      <c r="D5610" s="262">
        <v>45901</v>
      </c>
      <c r="E5610" s="259" t="s">
        <v>898</v>
      </c>
      <c r="F5610" s="259" t="s">
        <v>438</v>
      </c>
    </row>
    <row r="5611" spans="1:6" x14ac:dyDescent="0.25">
      <c r="A5611" s="259" t="s">
        <v>11987</v>
      </c>
      <c r="B5611" s="260">
        <v>2014219</v>
      </c>
      <c r="C5611" s="261" t="s">
        <v>480</v>
      </c>
      <c r="D5611" s="262">
        <v>45992</v>
      </c>
      <c r="E5611" s="259" t="s">
        <v>898</v>
      </c>
      <c r="F5611" s="259" t="s">
        <v>438</v>
      </c>
    </row>
    <row r="5612" spans="1:6" x14ac:dyDescent="0.25">
      <c r="A5612" s="259" t="s">
        <v>11988</v>
      </c>
      <c r="B5612" s="260">
        <v>41986</v>
      </c>
      <c r="C5612" s="261" t="s">
        <v>844</v>
      </c>
      <c r="D5612" s="262">
        <v>45809</v>
      </c>
      <c r="E5612" s="259" t="s">
        <v>898</v>
      </c>
      <c r="F5612" s="259" t="s">
        <v>438</v>
      </c>
    </row>
    <row r="5613" spans="1:6" x14ac:dyDescent="0.25">
      <c r="A5613" s="259" t="s">
        <v>11989</v>
      </c>
      <c r="B5613" s="260">
        <v>5002752</v>
      </c>
      <c r="C5613" s="261" t="s">
        <v>480</v>
      </c>
      <c r="D5613" s="262">
        <v>45809</v>
      </c>
      <c r="E5613" s="259" t="s">
        <v>898</v>
      </c>
      <c r="F5613" s="259" t="s">
        <v>438</v>
      </c>
    </row>
    <row r="5614" spans="1:6" x14ac:dyDescent="0.25">
      <c r="A5614" s="259" t="s">
        <v>11990</v>
      </c>
      <c r="B5614" s="260">
        <v>321925</v>
      </c>
      <c r="C5614" s="261" t="s">
        <v>454</v>
      </c>
      <c r="D5614" s="262">
        <v>45809</v>
      </c>
      <c r="E5614" s="259" t="s">
        <v>898</v>
      </c>
      <c r="F5614" s="259" t="s">
        <v>438</v>
      </c>
    </row>
    <row r="5615" spans="1:6" x14ac:dyDescent="0.25">
      <c r="A5615" s="259" t="s">
        <v>11991</v>
      </c>
      <c r="B5615" s="260">
        <v>59834</v>
      </c>
      <c r="C5615" s="261" t="s">
        <v>844</v>
      </c>
      <c r="D5615" s="262">
        <v>45901</v>
      </c>
      <c r="E5615" s="259" t="s">
        <v>898</v>
      </c>
      <c r="F5615" s="259" t="s">
        <v>438</v>
      </c>
    </row>
    <row r="5616" spans="1:6" x14ac:dyDescent="0.25">
      <c r="A5616" s="259" t="s">
        <v>11992</v>
      </c>
      <c r="B5616" s="260">
        <v>27589</v>
      </c>
      <c r="C5616" s="261" t="s">
        <v>844</v>
      </c>
      <c r="D5616" s="262">
        <v>45931</v>
      </c>
      <c r="E5616" s="259" t="s">
        <v>898</v>
      </c>
      <c r="F5616" s="259" t="s">
        <v>438</v>
      </c>
    </row>
    <row r="5617" spans="1:6" x14ac:dyDescent="0.25">
      <c r="A5617" s="259" t="s">
        <v>11993</v>
      </c>
      <c r="B5617" s="260">
        <v>6011865</v>
      </c>
      <c r="C5617" s="261" t="s">
        <v>480</v>
      </c>
      <c r="D5617" s="262">
        <v>45717</v>
      </c>
      <c r="E5617" s="259" t="s">
        <v>898</v>
      </c>
      <c r="F5617" s="259" t="s">
        <v>438</v>
      </c>
    </row>
    <row r="5618" spans="1:6" x14ac:dyDescent="0.25">
      <c r="A5618" s="259" t="s">
        <v>11994</v>
      </c>
      <c r="B5618" s="260">
        <v>224987</v>
      </c>
      <c r="C5618" s="261" t="s">
        <v>529</v>
      </c>
      <c r="D5618" s="262">
        <v>45901</v>
      </c>
      <c r="E5618" s="259" t="s">
        <v>898</v>
      </c>
      <c r="F5618" s="259" t="s">
        <v>438</v>
      </c>
    </row>
    <row r="5619" spans="1:6" x14ac:dyDescent="0.25">
      <c r="A5619" s="259" t="s">
        <v>11995</v>
      </c>
      <c r="B5619" s="260">
        <v>55311</v>
      </c>
      <c r="C5619" s="261" t="s">
        <v>844</v>
      </c>
      <c r="D5619" s="262">
        <v>45658</v>
      </c>
      <c r="E5619" s="259" t="s">
        <v>898</v>
      </c>
      <c r="F5619" s="259" t="s">
        <v>438</v>
      </c>
    </row>
    <row r="5620" spans="1:6" x14ac:dyDescent="0.25">
      <c r="A5620" s="259" t="s">
        <v>11996</v>
      </c>
      <c r="B5620" s="260">
        <v>345231</v>
      </c>
      <c r="C5620" s="261" t="s">
        <v>454</v>
      </c>
      <c r="D5620" s="262">
        <v>45901</v>
      </c>
      <c r="E5620" s="259" t="s">
        <v>898</v>
      </c>
      <c r="F5620" s="259" t="s">
        <v>438</v>
      </c>
    </row>
    <row r="5621" spans="1:6" x14ac:dyDescent="0.25">
      <c r="A5621" s="259" t="s">
        <v>11997</v>
      </c>
      <c r="B5621" s="260">
        <v>36593</v>
      </c>
      <c r="C5621" s="261" t="s">
        <v>844</v>
      </c>
      <c r="D5621" s="262">
        <v>45809</v>
      </c>
      <c r="E5621" s="259" t="s">
        <v>898</v>
      </c>
      <c r="F5621" s="259" t="s">
        <v>438</v>
      </c>
    </row>
    <row r="5622" spans="1:6" x14ac:dyDescent="0.25">
      <c r="A5622" s="259" t="s">
        <v>11998</v>
      </c>
      <c r="B5622" s="260">
        <v>224570</v>
      </c>
      <c r="C5622" s="261" t="s">
        <v>529</v>
      </c>
      <c r="D5622" s="262">
        <v>45658</v>
      </c>
      <c r="E5622" s="259" t="s">
        <v>898</v>
      </c>
      <c r="F5622" s="259" t="s">
        <v>438</v>
      </c>
    </row>
    <row r="5623" spans="1:6" x14ac:dyDescent="0.25">
      <c r="A5623" s="259" t="s">
        <v>11999</v>
      </c>
      <c r="B5623" s="260">
        <v>456801</v>
      </c>
      <c r="C5623" s="261" t="s">
        <v>468</v>
      </c>
      <c r="D5623" s="262">
        <v>45870</v>
      </c>
      <c r="E5623" s="259" t="s">
        <v>898</v>
      </c>
      <c r="F5623" s="259" t="s">
        <v>438</v>
      </c>
    </row>
    <row r="5624" spans="1:6" x14ac:dyDescent="0.25">
      <c r="A5624" s="259" t="s">
        <v>12000</v>
      </c>
      <c r="B5624" s="260">
        <v>526282</v>
      </c>
      <c r="C5624" s="261" t="s">
        <v>454</v>
      </c>
      <c r="D5624" s="262">
        <v>45658</v>
      </c>
      <c r="E5624" s="259" t="s">
        <v>898</v>
      </c>
      <c r="F5624" s="259" t="s">
        <v>438</v>
      </c>
    </row>
    <row r="5625" spans="1:6" x14ac:dyDescent="0.25">
      <c r="A5625" s="259" t="s">
        <v>12001</v>
      </c>
      <c r="B5625" s="260">
        <v>51651</v>
      </c>
      <c r="C5625" s="261" t="s">
        <v>844</v>
      </c>
      <c r="D5625" s="262">
        <v>45901</v>
      </c>
      <c r="E5625" s="259" t="s">
        <v>898</v>
      </c>
      <c r="F5625" s="259" t="s">
        <v>438</v>
      </c>
    </row>
    <row r="5626" spans="1:6" x14ac:dyDescent="0.25">
      <c r="A5626" s="259" t="s">
        <v>12002</v>
      </c>
      <c r="B5626" s="260">
        <v>2013130</v>
      </c>
      <c r="C5626" s="261" t="s">
        <v>480</v>
      </c>
      <c r="D5626" s="262">
        <v>45992</v>
      </c>
      <c r="E5626" s="259" t="s">
        <v>898</v>
      </c>
      <c r="F5626" s="259" t="s">
        <v>438</v>
      </c>
    </row>
    <row r="5627" spans="1:6" x14ac:dyDescent="0.25">
      <c r="A5627" s="259" t="s">
        <v>12003</v>
      </c>
      <c r="B5627" s="260">
        <v>239233</v>
      </c>
      <c r="C5627" s="261" t="s">
        <v>529</v>
      </c>
      <c r="D5627" s="262">
        <v>45658</v>
      </c>
      <c r="E5627" s="259" t="s">
        <v>898</v>
      </c>
      <c r="F5627" s="259" t="s">
        <v>438</v>
      </c>
    </row>
    <row r="5628" spans="1:6" x14ac:dyDescent="0.25">
      <c r="A5628" s="259" t="s">
        <v>12004</v>
      </c>
      <c r="B5628" s="260">
        <v>239251</v>
      </c>
      <c r="C5628" s="261" t="s">
        <v>529</v>
      </c>
      <c r="D5628" s="262">
        <v>45992</v>
      </c>
      <c r="E5628" s="259" t="s">
        <v>898</v>
      </c>
      <c r="F5628" s="259" t="s">
        <v>438</v>
      </c>
    </row>
    <row r="5629" spans="1:6" x14ac:dyDescent="0.25">
      <c r="A5629" s="259" t="s">
        <v>12005</v>
      </c>
      <c r="B5629" s="260">
        <v>6005515</v>
      </c>
      <c r="C5629" s="261" t="s">
        <v>480</v>
      </c>
      <c r="D5629" s="262">
        <v>45870</v>
      </c>
      <c r="E5629" s="259" t="s">
        <v>898</v>
      </c>
      <c r="F5629" s="259" t="s">
        <v>438</v>
      </c>
    </row>
    <row r="5630" spans="1:6" x14ac:dyDescent="0.25">
      <c r="A5630" s="259" t="s">
        <v>12006</v>
      </c>
      <c r="B5630" s="260">
        <v>1032</v>
      </c>
      <c r="C5630" s="261" t="s">
        <v>844</v>
      </c>
      <c r="D5630" s="262">
        <v>45870</v>
      </c>
      <c r="E5630" s="259" t="s">
        <v>898</v>
      </c>
      <c r="F5630" s="259" t="s">
        <v>438</v>
      </c>
    </row>
    <row r="5631" spans="1:6" x14ac:dyDescent="0.25">
      <c r="A5631" s="259" t="s">
        <v>12007</v>
      </c>
      <c r="B5631" s="260">
        <v>97374</v>
      </c>
      <c r="C5631" s="261" t="s">
        <v>844</v>
      </c>
      <c r="D5631" s="262">
        <v>45860</v>
      </c>
      <c r="E5631" s="259" t="s">
        <v>898</v>
      </c>
      <c r="F5631" s="259" t="s">
        <v>438</v>
      </c>
    </row>
    <row r="5632" spans="1:6" x14ac:dyDescent="0.25">
      <c r="A5632" s="259" t="s">
        <v>12008</v>
      </c>
      <c r="B5632" s="260">
        <v>283489</v>
      </c>
      <c r="C5632" s="261" t="s">
        <v>454</v>
      </c>
      <c r="D5632" s="262">
        <v>45717</v>
      </c>
      <c r="E5632" s="259" t="s">
        <v>898</v>
      </c>
      <c r="F5632" s="259" t="s">
        <v>438</v>
      </c>
    </row>
    <row r="5633" spans="1:6" x14ac:dyDescent="0.25">
      <c r="A5633" s="259" t="s">
        <v>12009</v>
      </c>
      <c r="B5633" s="260">
        <v>46591</v>
      </c>
      <c r="C5633" s="261" t="s">
        <v>479</v>
      </c>
      <c r="D5633" s="262">
        <v>45658</v>
      </c>
      <c r="E5633" s="259" t="s">
        <v>898</v>
      </c>
      <c r="F5633" s="259" t="s">
        <v>438</v>
      </c>
    </row>
    <row r="5634" spans="1:6" x14ac:dyDescent="0.25">
      <c r="A5634" s="259" t="s">
        <v>12010</v>
      </c>
      <c r="B5634" s="260">
        <v>493965</v>
      </c>
      <c r="C5634" s="261" t="s">
        <v>454</v>
      </c>
      <c r="D5634" s="262">
        <v>45809</v>
      </c>
      <c r="E5634" s="259" t="s">
        <v>898</v>
      </c>
      <c r="F5634" s="259" t="s">
        <v>438</v>
      </c>
    </row>
    <row r="5635" spans="1:6" x14ac:dyDescent="0.25">
      <c r="A5635" s="259" t="s">
        <v>12011</v>
      </c>
      <c r="B5635" s="260">
        <v>75699</v>
      </c>
      <c r="C5635" s="261" t="s">
        <v>844</v>
      </c>
      <c r="D5635" s="262">
        <v>45992</v>
      </c>
      <c r="E5635" s="259" t="s">
        <v>898</v>
      </c>
      <c r="F5635" s="259" t="s">
        <v>438</v>
      </c>
    </row>
    <row r="5636" spans="1:6" x14ac:dyDescent="0.25">
      <c r="A5636" s="259" t="s">
        <v>12012</v>
      </c>
      <c r="B5636" s="260">
        <v>14611</v>
      </c>
      <c r="C5636" s="261" t="s">
        <v>844</v>
      </c>
      <c r="D5636" s="262">
        <v>45870</v>
      </c>
      <c r="E5636" s="259" t="s">
        <v>898</v>
      </c>
      <c r="F5636" s="259" t="s">
        <v>438</v>
      </c>
    </row>
    <row r="5637" spans="1:6" x14ac:dyDescent="0.25">
      <c r="A5637" s="259" t="s">
        <v>12013</v>
      </c>
      <c r="B5637" s="260">
        <v>6022853</v>
      </c>
      <c r="C5637" s="261" t="s">
        <v>480</v>
      </c>
      <c r="D5637" s="262">
        <v>45839</v>
      </c>
      <c r="E5637" s="259" t="s">
        <v>898</v>
      </c>
      <c r="F5637" s="259" t="s">
        <v>438</v>
      </c>
    </row>
    <row r="5638" spans="1:6" x14ac:dyDescent="0.25">
      <c r="A5638" s="259" t="s">
        <v>12014</v>
      </c>
      <c r="B5638" s="260">
        <v>105390</v>
      </c>
      <c r="C5638" s="261" t="s">
        <v>439</v>
      </c>
      <c r="D5638" s="262">
        <v>45658</v>
      </c>
      <c r="E5638" s="259" t="s">
        <v>898</v>
      </c>
      <c r="F5638" s="259" t="s">
        <v>438</v>
      </c>
    </row>
    <row r="5639" spans="1:6" x14ac:dyDescent="0.25">
      <c r="A5639" s="259" t="s">
        <v>12015</v>
      </c>
      <c r="B5639" s="260">
        <v>18131</v>
      </c>
      <c r="C5639" s="261" t="s">
        <v>844</v>
      </c>
      <c r="D5639" s="262">
        <v>45870</v>
      </c>
      <c r="E5639" s="259" t="s">
        <v>898</v>
      </c>
      <c r="F5639" s="259" t="s">
        <v>438</v>
      </c>
    </row>
    <row r="5640" spans="1:6" x14ac:dyDescent="0.25">
      <c r="A5640" s="259" t="s">
        <v>12016</v>
      </c>
      <c r="B5640" s="260">
        <v>284544</v>
      </c>
      <c r="C5640" s="261" t="s">
        <v>454</v>
      </c>
      <c r="D5640" s="262">
        <v>45870</v>
      </c>
      <c r="E5640" s="259" t="s">
        <v>898</v>
      </c>
      <c r="F5640" s="259" t="s">
        <v>438</v>
      </c>
    </row>
    <row r="5641" spans="1:6" x14ac:dyDescent="0.25">
      <c r="A5641" s="259" t="s">
        <v>12017</v>
      </c>
      <c r="B5641" s="260">
        <v>5001719</v>
      </c>
      <c r="C5641" s="261" t="s">
        <v>480</v>
      </c>
      <c r="D5641" s="262">
        <v>45901</v>
      </c>
      <c r="E5641" s="259" t="s">
        <v>898</v>
      </c>
      <c r="F5641" s="259" t="s">
        <v>438</v>
      </c>
    </row>
    <row r="5642" spans="1:6" x14ac:dyDescent="0.25">
      <c r="A5642" s="259" t="s">
        <v>12018</v>
      </c>
      <c r="B5642" s="260">
        <v>6005262</v>
      </c>
      <c r="C5642" s="261" t="s">
        <v>480</v>
      </c>
      <c r="D5642" s="262">
        <v>45658</v>
      </c>
      <c r="E5642" s="259" t="s">
        <v>898</v>
      </c>
      <c r="F5642" s="259" t="s">
        <v>438</v>
      </c>
    </row>
    <row r="5643" spans="1:6" x14ac:dyDescent="0.25">
      <c r="A5643" s="259" t="s">
        <v>12019</v>
      </c>
      <c r="B5643" s="260">
        <v>5005509</v>
      </c>
      <c r="C5643" s="261" t="s">
        <v>480</v>
      </c>
      <c r="D5643" s="262">
        <v>45809</v>
      </c>
      <c r="E5643" s="259" t="s">
        <v>898</v>
      </c>
      <c r="F5643" s="259" t="s">
        <v>438</v>
      </c>
    </row>
    <row r="5644" spans="1:6" x14ac:dyDescent="0.25">
      <c r="A5644" s="259" t="s">
        <v>12020</v>
      </c>
      <c r="B5644" s="260">
        <v>5003455</v>
      </c>
      <c r="C5644" s="261" t="s">
        <v>480</v>
      </c>
      <c r="D5644" s="262">
        <v>45809</v>
      </c>
      <c r="E5644" s="259" t="s">
        <v>898</v>
      </c>
      <c r="F5644" s="259" t="s">
        <v>438</v>
      </c>
    </row>
    <row r="5645" spans="1:6" x14ac:dyDescent="0.25">
      <c r="A5645" s="259" t="s">
        <v>12021</v>
      </c>
      <c r="B5645" s="260">
        <v>20811</v>
      </c>
      <c r="C5645" s="261" t="s">
        <v>17366</v>
      </c>
      <c r="D5645" s="262">
        <v>45658</v>
      </c>
      <c r="E5645" s="259" t="s">
        <v>898</v>
      </c>
      <c r="F5645" s="259" t="s">
        <v>438</v>
      </c>
    </row>
    <row r="5646" spans="1:6" x14ac:dyDescent="0.25">
      <c r="A5646" s="259" t="s">
        <v>12022</v>
      </c>
      <c r="B5646" s="260">
        <v>45873</v>
      </c>
      <c r="C5646" s="261" t="s">
        <v>479</v>
      </c>
      <c r="D5646" s="262">
        <v>45658</v>
      </c>
      <c r="E5646" s="259" t="s">
        <v>898</v>
      </c>
      <c r="F5646" s="259" t="s">
        <v>438</v>
      </c>
    </row>
    <row r="5647" spans="1:6" x14ac:dyDescent="0.25">
      <c r="A5647" s="259" t="s">
        <v>12023</v>
      </c>
      <c r="B5647" s="260">
        <v>7002029</v>
      </c>
      <c r="C5647" s="261" t="s">
        <v>480</v>
      </c>
      <c r="D5647" s="262">
        <v>45658</v>
      </c>
      <c r="E5647" s="259" t="s">
        <v>898</v>
      </c>
      <c r="F5647" s="259" t="s">
        <v>438</v>
      </c>
    </row>
    <row r="5648" spans="1:6" x14ac:dyDescent="0.25">
      <c r="A5648" s="259" t="s">
        <v>12024</v>
      </c>
      <c r="B5648" s="260">
        <v>7178109</v>
      </c>
      <c r="C5648" s="261" t="s">
        <v>535</v>
      </c>
      <c r="D5648" s="262">
        <v>45658</v>
      </c>
      <c r="E5648" s="259" t="s">
        <v>898</v>
      </c>
      <c r="F5648" s="259" t="s">
        <v>438</v>
      </c>
    </row>
    <row r="5649" spans="1:6" x14ac:dyDescent="0.25">
      <c r="A5649" s="259" t="s">
        <v>12025</v>
      </c>
      <c r="B5649" s="260">
        <v>6003390</v>
      </c>
      <c r="C5649" s="261" t="s">
        <v>480</v>
      </c>
      <c r="D5649" s="262">
        <v>45717</v>
      </c>
      <c r="E5649" s="259" t="s">
        <v>898</v>
      </c>
      <c r="F5649" s="259" t="s">
        <v>438</v>
      </c>
    </row>
    <row r="5650" spans="1:6" x14ac:dyDescent="0.25">
      <c r="A5650" s="259" t="s">
        <v>12026</v>
      </c>
      <c r="B5650" s="260">
        <v>43100</v>
      </c>
      <c r="C5650" s="261" t="s">
        <v>479</v>
      </c>
      <c r="D5650" s="262">
        <v>45658</v>
      </c>
      <c r="E5650" s="259" t="s">
        <v>898</v>
      </c>
      <c r="F5650" s="259" t="s">
        <v>438</v>
      </c>
    </row>
    <row r="5651" spans="1:6" x14ac:dyDescent="0.25">
      <c r="A5651" s="259" t="s">
        <v>12027</v>
      </c>
      <c r="B5651" s="260">
        <v>7007773</v>
      </c>
      <c r="C5651" s="261" t="s">
        <v>480</v>
      </c>
      <c r="D5651" s="262">
        <v>45962</v>
      </c>
      <c r="E5651" s="259" t="s">
        <v>898</v>
      </c>
      <c r="F5651" s="259" t="s">
        <v>438</v>
      </c>
    </row>
    <row r="5652" spans="1:6" x14ac:dyDescent="0.25">
      <c r="A5652" s="259" t="s">
        <v>12028</v>
      </c>
      <c r="B5652" s="260">
        <v>1110</v>
      </c>
      <c r="C5652" s="261" t="s">
        <v>844</v>
      </c>
      <c r="D5652" s="262">
        <v>45870</v>
      </c>
      <c r="E5652" s="259" t="s">
        <v>898</v>
      </c>
      <c r="F5652" s="259" t="s">
        <v>438</v>
      </c>
    </row>
    <row r="5653" spans="1:6" x14ac:dyDescent="0.25">
      <c r="A5653" s="259" t="s">
        <v>12029</v>
      </c>
      <c r="B5653" s="260">
        <v>99590</v>
      </c>
      <c r="C5653" s="261" t="s">
        <v>844</v>
      </c>
      <c r="D5653" s="262">
        <v>45901</v>
      </c>
      <c r="E5653" s="259" t="s">
        <v>898</v>
      </c>
      <c r="F5653" s="259" t="s">
        <v>438</v>
      </c>
    </row>
    <row r="5654" spans="1:6" x14ac:dyDescent="0.25">
      <c r="A5654" s="259" t="s">
        <v>12030</v>
      </c>
      <c r="B5654" s="260">
        <v>6003108</v>
      </c>
      <c r="C5654" s="261" t="s">
        <v>480</v>
      </c>
      <c r="D5654" s="262">
        <v>45717</v>
      </c>
      <c r="E5654" s="259" t="s">
        <v>898</v>
      </c>
      <c r="F5654" s="259" t="s">
        <v>438</v>
      </c>
    </row>
    <row r="5655" spans="1:6" x14ac:dyDescent="0.25">
      <c r="A5655" s="259" t="s">
        <v>12031</v>
      </c>
      <c r="B5655" s="260">
        <v>6952</v>
      </c>
      <c r="C5655" s="261" t="s">
        <v>531</v>
      </c>
      <c r="D5655" s="262">
        <v>45712</v>
      </c>
      <c r="E5655" s="259" t="s">
        <v>898</v>
      </c>
      <c r="F5655" s="259" t="s">
        <v>438</v>
      </c>
    </row>
    <row r="5656" spans="1:6" x14ac:dyDescent="0.25">
      <c r="A5656" s="259" t="s">
        <v>12032</v>
      </c>
      <c r="B5656" s="260">
        <v>279</v>
      </c>
      <c r="C5656" s="261" t="s">
        <v>844</v>
      </c>
      <c r="D5656" s="262">
        <v>45658</v>
      </c>
      <c r="E5656" s="259" t="s">
        <v>898</v>
      </c>
      <c r="F5656" s="259" t="s">
        <v>438</v>
      </c>
    </row>
    <row r="5657" spans="1:6" x14ac:dyDescent="0.25">
      <c r="A5657" s="259" t="s">
        <v>12033</v>
      </c>
      <c r="B5657" s="260">
        <v>5056749</v>
      </c>
      <c r="C5657" s="261" t="s">
        <v>501</v>
      </c>
      <c r="D5657" s="262">
        <v>45901</v>
      </c>
      <c r="E5657" s="259" t="s">
        <v>898</v>
      </c>
      <c r="F5657" s="259" t="s">
        <v>438</v>
      </c>
    </row>
    <row r="5658" spans="1:6" x14ac:dyDescent="0.25">
      <c r="A5658" s="259" t="s">
        <v>12034</v>
      </c>
      <c r="B5658" s="260">
        <v>207039</v>
      </c>
      <c r="C5658" s="261" t="s">
        <v>529</v>
      </c>
      <c r="D5658" s="262">
        <v>45901</v>
      </c>
      <c r="E5658" s="259" t="s">
        <v>898</v>
      </c>
      <c r="F5658" s="259" t="s">
        <v>438</v>
      </c>
    </row>
    <row r="5659" spans="1:6" x14ac:dyDescent="0.25">
      <c r="A5659" s="259" t="s">
        <v>12035</v>
      </c>
      <c r="B5659" s="260">
        <v>4546223</v>
      </c>
      <c r="C5659" s="261" t="s">
        <v>468</v>
      </c>
      <c r="D5659" s="262">
        <v>45809</v>
      </c>
      <c r="E5659" s="259" t="s">
        <v>898</v>
      </c>
      <c r="F5659" s="259" t="s">
        <v>438</v>
      </c>
    </row>
    <row r="5660" spans="1:6" x14ac:dyDescent="0.25">
      <c r="A5660" s="259" t="s">
        <v>12036</v>
      </c>
      <c r="B5660" s="260">
        <v>26282</v>
      </c>
      <c r="C5660" s="261" t="s">
        <v>479</v>
      </c>
      <c r="D5660" s="262">
        <v>45658</v>
      </c>
      <c r="E5660" s="259" t="s">
        <v>898</v>
      </c>
      <c r="F5660" s="259" t="s">
        <v>438</v>
      </c>
    </row>
    <row r="5661" spans="1:6" x14ac:dyDescent="0.25">
      <c r="A5661" s="259" t="s">
        <v>12037</v>
      </c>
      <c r="B5661" s="260">
        <v>285930</v>
      </c>
      <c r="C5661" s="261" t="s">
        <v>454</v>
      </c>
      <c r="D5661" s="262">
        <v>45717</v>
      </c>
      <c r="E5661" s="259" t="s">
        <v>898</v>
      </c>
      <c r="F5661" s="259" t="s">
        <v>438</v>
      </c>
    </row>
    <row r="5662" spans="1:6" x14ac:dyDescent="0.25">
      <c r="A5662" s="259" t="s">
        <v>12038</v>
      </c>
      <c r="B5662" s="260">
        <v>106212</v>
      </c>
      <c r="C5662" s="261" t="s">
        <v>583</v>
      </c>
      <c r="D5662" s="262">
        <v>45931</v>
      </c>
      <c r="E5662" s="259" t="s">
        <v>898</v>
      </c>
      <c r="F5662" s="259" t="s">
        <v>438</v>
      </c>
    </row>
    <row r="5663" spans="1:6" x14ac:dyDescent="0.25">
      <c r="A5663" s="259" t="s">
        <v>12039</v>
      </c>
      <c r="B5663" s="260">
        <v>88601</v>
      </c>
      <c r="C5663" s="261" t="s">
        <v>464</v>
      </c>
      <c r="D5663" s="262">
        <v>45901</v>
      </c>
      <c r="E5663" s="259" t="s">
        <v>898</v>
      </c>
      <c r="F5663" s="259" t="s">
        <v>438</v>
      </c>
    </row>
    <row r="5664" spans="1:6" x14ac:dyDescent="0.25">
      <c r="A5664" s="259" t="s">
        <v>12040</v>
      </c>
      <c r="B5664" s="260">
        <v>6005453</v>
      </c>
      <c r="C5664" s="261" t="s">
        <v>480</v>
      </c>
      <c r="D5664" s="262">
        <v>45658</v>
      </c>
      <c r="E5664" s="259" t="s">
        <v>898</v>
      </c>
      <c r="F5664" s="259" t="s">
        <v>438</v>
      </c>
    </row>
    <row r="5665" spans="1:6" x14ac:dyDescent="0.25">
      <c r="A5665" s="259" t="s">
        <v>12041</v>
      </c>
      <c r="B5665" s="260">
        <v>6021287</v>
      </c>
      <c r="C5665" s="261" t="s">
        <v>480</v>
      </c>
      <c r="D5665" s="262">
        <v>45870</v>
      </c>
      <c r="E5665" s="259" t="s">
        <v>898</v>
      </c>
      <c r="F5665" s="259" t="s">
        <v>438</v>
      </c>
    </row>
    <row r="5666" spans="1:6" x14ac:dyDescent="0.25">
      <c r="A5666" s="259" t="s">
        <v>12042</v>
      </c>
      <c r="B5666" s="260">
        <v>6019198</v>
      </c>
      <c r="C5666" s="261" t="s">
        <v>480</v>
      </c>
      <c r="D5666" s="262">
        <v>45717</v>
      </c>
      <c r="E5666" s="259" t="s">
        <v>898</v>
      </c>
      <c r="F5666" s="259" t="s">
        <v>438</v>
      </c>
    </row>
    <row r="5667" spans="1:6" x14ac:dyDescent="0.25">
      <c r="A5667" s="259" t="s">
        <v>12043</v>
      </c>
      <c r="B5667" s="260">
        <v>17572</v>
      </c>
      <c r="C5667" s="261" t="s">
        <v>844</v>
      </c>
      <c r="D5667" s="262">
        <v>45809</v>
      </c>
      <c r="E5667" s="259" t="s">
        <v>898</v>
      </c>
      <c r="F5667" s="259" t="s">
        <v>438</v>
      </c>
    </row>
    <row r="5668" spans="1:6" x14ac:dyDescent="0.25">
      <c r="A5668" s="259" t="s">
        <v>12044</v>
      </c>
      <c r="B5668" s="260">
        <v>57366</v>
      </c>
      <c r="C5668" s="261" t="s">
        <v>844</v>
      </c>
      <c r="D5668" s="262">
        <v>45658</v>
      </c>
      <c r="E5668" s="259" t="s">
        <v>898</v>
      </c>
      <c r="F5668" s="259" t="s">
        <v>438</v>
      </c>
    </row>
    <row r="5669" spans="1:6" x14ac:dyDescent="0.25">
      <c r="A5669" s="259" t="s">
        <v>12045</v>
      </c>
      <c r="B5669" s="260">
        <v>492925</v>
      </c>
      <c r="C5669" s="261" t="s">
        <v>454</v>
      </c>
      <c r="D5669" s="262">
        <v>45658</v>
      </c>
      <c r="E5669" s="259" t="s">
        <v>898</v>
      </c>
      <c r="F5669" s="259" t="s">
        <v>438</v>
      </c>
    </row>
    <row r="5670" spans="1:6" x14ac:dyDescent="0.25">
      <c r="A5670" s="259" t="s">
        <v>12046</v>
      </c>
      <c r="B5670" s="260">
        <v>75071</v>
      </c>
      <c r="C5670" s="261" t="s">
        <v>844</v>
      </c>
      <c r="D5670" s="262">
        <v>45658</v>
      </c>
      <c r="E5670" s="259" t="s">
        <v>898</v>
      </c>
      <c r="F5670" s="259" t="s">
        <v>438</v>
      </c>
    </row>
    <row r="5671" spans="1:6" x14ac:dyDescent="0.25">
      <c r="A5671" s="259" t="s">
        <v>12047</v>
      </c>
      <c r="B5671" s="260">
        <v>126514</v>
      </c>
      <c r="C5671" s="261" t="s">
        <v>447</v>
      </c>
      <c r="D5671" s="262">
        <v>45717</v>
      </c>
      <c r="E5671" s="259" t="s">
        <v>898</v>
      </c>
      <c r="F5671" s="259" t="s">
        <v>438</v>
      </c>
    </row>
    <row r="5672" spans="1:6" x14ac:dyDescent="0.25">
      <c r="A5672" s="259" t="s">
        <v>12048</v>
      </c>
      <c r="B5672" s="260">
        <v>7002524</v>
      </c>
      <c r="C5672" s="261" t="s">
        <v>508</v>
      </c>
      <c r="D5672" s="262">
        <v>45658</v>
      </c>
      <c r="E5672" s="259" t="s">
        <v>898</v>
      </c>
      <c r="F5672" s="259" t="s">
        <v>438</v>
      </c>
    </row>
    <row r="5673" spans="1:6" x14ac:dyDescent="0.25">
      <c r="A5673" s="259" t="s">
        <v>12049</v>
      </c>
      <c r="B5673" s="260">
        <v>7789024016990</v>
      </c>
      <c r="C5673" s="261" t="s">
        <v>472</v>
      </c>
      <c r="D5673" s="262">
        <v>45901</v>
      </c>
      <c r="E5673" s="259" t="s">
        <v>898</v>
      </c>
      <c r="F5673" s="259" t="s">
        <v>438</v>
      </c>
    </row>
    <row r="5674" spans="1:6" x14ac:dyDescent="0.25">
      <c r="A5674" s="259" t="s">
        <v>12050</v>
      </c>
      <c r="B5674" s="260">
        <v>41961</v>
      </c>
      <c r="C5674" s="261" t="s">
        <v>479</v>
      </c>
      <c r="D5674" s="262">
        <v>45658</v>
      </c>
      <c r="E5674" s="259" t="s">
        <v>898</v>
      </c>
      <c r="F5674" s="259" t="s">
        <v>438</v>
      </c>
    </row>
    <row r="5675" spans="1:6" x14ac:dyDescent="0.25">
      <c r="A5675" s="259" t="s">
        <v>12051</v>
      </c>
      <c r="B5675" s="260">
        <v>1004478</v>
      </c>
      <c r="C5675" s="261" t="s">
        <v>480</v>
      </c>
      <c r="D5675" s="262">
        <v>45658</v>
      </c>
      <c r="E5675" s="259" t="s">
        <v>898</v>
      </c>
      <c r="F5675" s="259" t="s">
        <v>438</v>
      </c>
    </row>
    <row r="5676" spans="1:6" x14ac:dyDescent="0.25">
      <c r="A5676" s="259" t="s">
        <v>12052</v>
      </c>
      <c r="B5676" s="260">
        <v>4515254</v>
      </c>
      <c r="C5676" s="261" t="s">
        <v>468</v>
      </c>
      <c r="D5676" s="262">
        <v>45809</v>
      </c>
      <c r="E5676" s="259" t="s">
        <v>898</v>
      </c>
      <c r="F5676" s="259" t="s">
        <v>438</v>
      </c>
    </row>
    <row r="5677" spans="1:6" x14ac:dyDescent="0.25">
      <c r="A5677" s="259" t="s">
        <v>12053</v>
      </c>
      <c r="B5677" s="260">
        <v>283612</v>
      </c>
      <c r="C5677" s="261" t="s">
        <v>454</v>
      </c>
      <c r="D5677" s="262">
        <v>45870</v>
      </c>
      <c r="E5677" s="259" t="s">
        <v>898</v>
      </c>
      <c r="F5677" s="259" t="s">
        <v>438</v>
      </c>
    </row>
    <row r="5678" spans="1:6" x14ac:dyDescent="0.25">
      <c r="A5678" s="259" t="s">
        <v>12054</v>
      </c>
      <c r="B5678" s="260">
        <v>339077</v>
      </c>
      <c r="C5678" s="261" t="s">
        <v>454</v>
      </c>
      <c r="D5678" s="262">
        <v>45901</v>
      </c>
      <c r="E5678" s="259" t="s">
        <v>898</v>
      </c>
      <c r="F5678" s="259" t="s">
        <v>438</v>
      </c>
    </row>
    <row r="5679" spans="1:6" x14ac:dyDescent="0.25">
      <c r="A5679" s="259" t="s">
        <v>12055</v>
      </c>
      <c r="B5679" s="260">
        <v>240220</v>
      </c>
      <c r="C5679" s="261" t="s">
        <v>529</v>
      </c>
      <c r="D5679" s="262">
        <v>45992</v>
      </c>
      <c r="E5679" s="259" t="s">
        <v>898</v>
      </c>
      <c r="F5679" s="259" t="s">
        <v>438</v>
      </c>
    </row>
    <row r="5680" spans="1:6" x14ac:dyDescent="0.25">
      <c r="A5680" s="259" t="s">
        <v>12056</v>
      </c>
      <c r="B5680" s="260">
        <v>2020354</v>
      </c>
      <c r="C5680" s="261" t="s">
        <v>480</v>
      </c>
      <c r="D5680" s="262">
        <v>45809</v>
      </c>
      <c r="E5680" s="259" t="s">
        <v>898</v>
      </c>
      <c r="F5680" s="259" t="s">
        <v>438</v>
      </c>
    </row>
    <row r="5681" spans="1:6" x14ac:dyDescent="0.25">
      <c r="A5681" s="259" t="s">
        <v>12057</v>
      </c>
      <c r="B5681" s="260">
        <v>75958</v>
      </c>
      <c r="C5681" s="261" t="s">
        <v>844</v>
      </c>
      <c r="D5681" s="262">
        <v>45717</v>
      </c>
      <c r="E5681" s="259" t="s">
        <v>898</v>
      </c>
      <c r="F5681" s="259" t="s">
        <v>438</v>
      </c>
    </row>
    <row r="5682" spans="1:6" x14ac:dyDescent="0.25">
      <c r="A5682" s="259" t="s">
        <v>12058</v>
      </c>
      <c r="B5682" s="260">
        <v>40713</v>
      </c>
      <c r="C5682" s="261" t="s">
        <v>479</v>
      </c>
      <c r="D5682" s="262">
        <v>45658</v>
      </c>
      <c r="E5682" s="259" t="s">
        <v>898</v>
      </c>
      <c r="F5682" s="259" t="s">
        <v>438</v>
      </c>
    </row>
    <row r="5683" spans="1:6" x14ac:dyDescent="0.25">
      <c r="A5683" s="259" t="s">
        <v>12059</v>
      </c>
      <c r="B5683" s="260">
        <v>286587</v>
      </c>
      <c r="C5683" s="261" t="s">
        <v>454</v>
      </c>
      <c r="D5683" s="262">
        <v>45870</v>
      </c>
      <c r="E5683" s="259" t="s">
        <v>898</v>
      </c>
      <c r="F5683" s="259" t="s">
        <v>438</v>
      </c>
    </row>
    <row r="5684" spans="1:6" x14ac:dyDescent="0.25">
      <c r="A5684" s="259" t="s">
        <v>12060</v>
      </c>
      <c r="B5684" s="260">
        <v>6022532</v>
      </c>
      <c r="C5684" s="261" t="s">
        <v>480</v>
      </c>
      <c r="D5684" s="262">
        <v>45931</v>
      </c>
      <c r="E5684" s="259" t="s">
        <v>898</v>
      </c>
      <c r="F5684" s="259" t="s">
        <v>438</v>
      </c>
    </row>
    <row r="5685" spans="1:6" x14ac:dyDescent="0.25">
      <c r="A5685" s="259" t="s">
        <v>12061</v>
      </c>
      <c r="B5685" s="260">
        <v>499861</v>
      </c>
      <c r="C5685" s="261" t="s">
        <v>454</v>
      </c>
      <c r="D5685" s="262">
        <v>45658</v>
      </c>
      <c r="E5685" s="259" t="s">
        <v>898</v>
      </c>
      <c r="F5685" s="259" t="s">
        <v>438</v>
      </c>
    </row>
    <row r="5686" spans="1:6" x14ac:dyDescent="0.25">
      <c r="A5686" s="259" t="s">
        <v>12062</v>
      </c>
      <c r="B5686" s="260">
        <v>125566</v>
      </c>
      <c r="C5686" s="261" t="s">
        <v>447</v>
      </c>
      <c r="D5686" s="262">
        <v>45717</v>
      </c>
      <c r="E5686" s="259" t="s">
        <v>898</v>
      </c>
      <c r="F5686" s="259" t="s">
        <v>438</v>
      </c>
    </row>
    <row r="5687" spans="1:6" x14ac:dyDescent="0.25">
      <c r="A5687" s="259" t="s">
        <v>12063</v>
      </c>
      <c r="B5687" s="260">
        <v>106951</v>
      </c>
      <c r="C5687" s="261" t="s">
        <v>583</v>
      </c>
      <c r="D5687" s="262">
        <v>45931</v>
      </c>
      <c r="E5687" s="259" t="s">
        <v>898</v>
      </c>
      <c r="F5687" s="259" t="s">
        <v>438</v>
      </c>
    </row>
    <row r="5688" spans="1:6" x14ac:dyDescent="0.25">
      <c r="A5688" s="259" t="s">
        <v>12065</v>
      </c>
      <c r="B5688" s="260">
        <v>126444</v>
      </c>
      <c r="C5688" s="261" t="s">
        <v>447</v>
      </c>
      <c r="D5688" s="262">
        <v>45658</v>
      </c>
      <c r="E5688" s="259" t="s">
        <v>898</v>
      </c>
      <c r="F5688" s="259" t="s">
        <v>438</v>
      </c>
    </row>
    <row r="5689" spans="1:6" x14ac:dyDescent="0.25">
      <c r="A5689" s="259" t="s">
        <v>12066</v>
      </c>
      <c r="B5689" s="260">
        <v>59921</v>
      </c>
      <c r="C5689" s="261" t="s">
        <v>844</v>
      </c>
      <c r="D5689" s="262">
        <v>45901</v>
      </c>
      <c r="E5689" s="259" t="s">
        <v>898</v>
      </c>
      <c r="F5689" s="259" t="s">
        <v>438</v>
      </c>
    </row>
    <row r="5690" spans="1:6" x14ac:dyDescent="0.25">
      <c r="A5690" s="259" t="s">
        <v>12067</v>
      </c>
      <c r="B5690" s="260">
        <v>66544</v>
      </c>
      <c r="C5690" s="261" t="s">
        <v>844</v>
      </c>
      <c r="D5690" s="262">
        <v>45931</v>
      </c>
      <c r="E5690" s="259" t="s">
        <v>898</v>
      </c>
      <c r="F5690" s="259" t="s">
        <v>438</v>
      </c>
    </row>
    <row r="5691" spans="1:6" x14ac:dyDescent="0.25">
      <c r="A5691" s="259" t="s">
        <v>12068</v>
      </c>
      <c r="B5691" s="260">
        <v>7789021030904</v>
      </c>
      <c r="C5691" s="261" t="s">
        <v>478</v>
      </c>
      <c r="D5691" s="262">
        <v>45992</v>
      </c>
      <c r="E5691" s="259" t="s">
        <v>898</v>
      </c>
      <c r="F5691" s="259" t="s">
        <v>438</v>
      </c>
    </row>
    <row r="5692" spans="1:6" x14ac:dyDescent="0.25">
      <c r="A5692" s="259" t="s">
        <v>12069</v>
      </c>
      <c r="B5692" s="260">
        <v>5003589</v>
      </c>
      <c r="C5692" s="261" t="s">
        <v>480</v>
      </c>
      <c r="D5692" s="262">
        <v>45931</v>
      </c>
      <c r="E5692" s="259" t="s">
        <v>898</v>
      </c>
      <c r="F5692" s="259" t="s">
        <v>438</v>
      </c>
    </row>
    <row r="5693" spans="1:6" x14ac:dyDescent="0.25">
      <c r="A5693" s="259" t="s">
        <v>12070</v>
      </c>
      <c r="B5693" s="260">
        <v>111464</v>
      </c>
      <c r="C5693" s="261" t="s">
        <v>583</v>
      </c>
      <c r="D5693" s="262">
        <v>45901</v>
      </c>
      <c r="E5693" s="259" t="s">
        <v>898</v>
      </c>
      <c r="F5693" s="259" t="s">
        <v>438</v>
      </c>
    </row>
    <row r="5694" spans="1:6" x14ac:dyDescent="0.25">
      <c r="A5694" s="259" t="s">
        <v>12071</v>
      </c>
      <c r="B5694" s="260">
        <v>6020497</v>
      </c>
      <c r="C5694" s="261" t="s">
        <v>480</v>
      </c>
      <c r="D5694" s="262">
        <v>45717</v>
      </c>
      <c r="E5694" s="259" t="s">
        <v>898</v>
      </c>
      <c r="F5694" s="259" t="s">
        <v>438</v>
      </c>
    </row>
    <row r="5695" spans="1:6" x14ac:dyDescent="0.25">
      <c r="A5695" s="259" t="s">
        <v>12072</v>
      </c>
      <c r="B5695" s="260">
        <v>7791019009287</v>
      </c>
      <c r="C5695" s="261" t="s">
        <v>478</v>
      </c>
      <c r="D5695" s="262">
        <v>45931</v>
      </c>
      <c r="E5695" s="259" t="s">
        <v>898</v>
      </c>
      <c r="F5695" s="259" t="s">
        <v>438</v>
      </c>
    </row>
    <row r="5696" spans="1:6" x14ac:dyDescent="0.25">
      <c r="A5696" s="259" t="s">
        <v>12073</v>
      </c>
      <c r="B5696" s="260">
        <v>6020809</v>
      </c>
      <c r="C5696" s="261" t="s">
        <v>480</v>
      </c>
      <c r="D5696" s="262">
        <v>45717</v>
      </c>
      <c r="E5696" s="259" t="s">
        <v>898</v>
      </c>
      <c r="F5696" s="259" t="s">
        <v>438</v>
      </c>
    </row>
    <row r="5697" spans="1:6" x14ac:dyDescent="0.25">
      <c r="A5697" s="259" t="s">
        <v>12074</v>
      </c>
      <c r="B5697" s="260">
        <v>5717</v>
      </c>
      <c r="C5697" s="261" t="s">
        <v>844</v>
      </c>
      <c r="D5697" s="262">
        <v>45809</v>
      </c>
      <c r="E5697" s="259" t="s">
        <v>898</v>
      </c>
      <c r="F5697" s="259" t="s">
        <v>438</v>
      </c>
    </row>
    <row r="5698" spans="1:6" x14ac:dyDescent="0.25">
      <c r="A5698" s="259" t="s">
        <v>12075</v>
      </c>
      <c r="B5698" s="260">
        <v>2020333</v>
      </c>
      <c r="C5698" s="261" t="s">
        <v>480</v>
      </c>
      <c r="D5698" s="262">
        <v>45717</v>
      </c>
      <c r="E5698" s="259" t="s">
        <v>898</v>
      </c>
      <c r="F5698" s="259" t="s">
        <v>438</v>
      </c>
    </row>
    <row r="5699" spans="1:6" x14ac:dyDescent="0.25">
      <c r="A5699" s="259" t="s">
        <v>12076</v>
      </c>
      <c r="B5699" s="260">
        <v>60383408</v>
      </c>
      <c r="C5699" s="261" t="s">
        <v>513</v>
      </c>
      <c r="D5699" s="262">
        <v>45658</v>
      </c>
      <c r="E5699" s="259" t="s">
        <v>898</v>
      </c>
      <c r="F5699" s="259" t="s">
        <v>438</v>
      </c>
    </row>
    <row r="5700" spans="1:6" x14ac:dyDescent="0.25">
      <c r="A5700" s="259" t="s">
        <v>12077</v>
      </c>
      <c r="B5700" s="260">
        <v>32207</v>
      </c>
      <c r="C5700" s="261" t="s">
        <v>479</v>
      </c>
      <c r="D5700" s="262">
        <v>45658</v>
      </c>
      <c r="E5700" s="259" t="s">
        <v>898</v>
      </c>
      <c r="F5700" s="259" t="s">
        <v>438</v>
      </c>
    </row>
    <row r="5701" spans="1:6" x14ac:dyDescent="0.25">
      <c r="A5701" s="259" t="s">
        <v>12078</v>
      </c>
      <c r="B5701" s="260" t="s">
        <v>17976</v>
      </c>
      <c r="C5701" s="261" t="s">
        <v>447</v>
      </c>
      <c r="D5701" s="262">
        <v>45658</v>
      </c>
      <c r="E5701" s="259" t="s">
        <v>898</v>
      </c>
      <c r="F5701" s="259" t="s">
        <v>438</v>
      </c>
    </row>
    <row r="5702" spans="1:6" x14ac:dyDescent="0.25">
      <c r="A5702" s="259" t="s">
        <v>12079</v>
      </c>
      <c r="B5702" s="260">
        <v>74392</v>
      </c>
      <c r="C5702" s="261" t="s">
        <v>844</v>
      </c>
      <c r="D5702" s="262">
        <v>45658</v>
      </c>
      <c r="E5702" s="259" t="s">
        <v>898</v>
      </c>
      <c r="F5702" s="259" t="s">
        <v>438</v>
      </c>
    </row>
    <row r="5703" spans="1:6" x14ac:dyDescent="0.25">
      <c r="A5703" s="259" t="s">
        <v>12080</v>
      </c>
      <c r="B5703" s="260">
        <v>41949</v>
      </c>
      <c r="C5703" s="261" t="s">
        <v>479</v>
      </c>
      <c r="D5703" s="262">
        <v>45658</v>
      </c>
      <c r="E5703" s="259" t="s">
        <v>898</v>
      </c>
      <c r="F5703" s="259" t="s">
        <v>438</v>
      </c>
    </row>
    <row r="5704" spans="1:6" x14ac:dyDescent="0.25">
      <c r="A5704" s="259" t="s">
        <v>12081</v>
      </c>
      <c r="B5704" s="260">
        <v>35814</v>
      </c>
      <c r="C5704" s="261" t="s">
        <v>6416</v>
      </c>
      <c r="D5704" s="262">
        <v>45658</v>
      </c>
      <c r="E5704" s="259" t="s">
        <v>898</v>
      </c>
      <c r="F5704" s="259" t="s">
        <v>438</v>
      </c>
    </row>
    <row r="5705" spans="1:6" x14ac:dyDescent="0.25">
      <c r="A5705" s="259" t="s">
        <v>12082</v>
      </c>
      <c r="B5705" s="260">
        <v>6025828</v>
      </c>
      <c r="C5705" s="261" t="s">
        <v>480</v>
      </c>
      <c r="D5705" s="262">
        <v>45717</v>
      </c>
      <c r="E5705" s="259" t="s">
        <v>898</v>
      </c>
      <c r="F5705" s="259" t="s">
        <v>438</v>
      </c>
    </row>
    <row r="5706" spans="1:6" x14ac:dyDescent="0.25">
      <c r="A5706" s="259" t="s">
        <v>12083</v>
      </c>
      <c r="B5706" s="260">
        <v>6024638</v>
      </c>
      <c r="C5706" s="261" t="s">
        <v>480</v>
      </c>
      <c r="D5706" s="262">
        <v>45870</v>
      </c>
      <c r="E5706" s="259" t="s">
        <v>898</v>
      </c>
      <c r="F5706" s="259" t="s">
        <v>438</v>
      </c>
    </row>
    <row r="5707" spans="1:6" x14ac:dyDescent="0.25">
      <c r="A5707" s="259" t="s">
        <v>12084</v>
      </c>
      <c r="B5707" s="260">
        <v>125385</v>
      </c>
      <c r="C5707" s="261" t="s">
        <v>464</v>
      </c>
      <c r="D5707" s="262">
        <v>45658</v>
      </c>
      <c r="E5707" s="259" t="s">
        <v>898</v>
      </c>
      <c r="F5707" s="259" t="s">
        <v>438</v>
      </c>
    </row>
    <row r="5708" spans="1:6" x14ac:dyDescent="0.25">
      <c r="A5708" s="259" t="s">
        <v>12085</v>
      </c>
      <c r="B5708" s="260">
        <v>240131</v>
      </c>
      <c r="C5708" s="261" t="s">
        <v>529</v>
      </c>
      <c r="D5708" s="262">
        <v>45931</v>
      </c>
      <c r="E5708" s="259" t="s">
        <v>898</v>
      </c>
      <c r="F5708" s="259" t="s">
        <v>438</v>
      </c>
    </row>
    <row r="5709" spans="1:6" x14ac:dyDescent="0.25">
      <c r="A5709" s="259" t="s">
        <v>12086</v>
      </c>
      <c r="B5709" s="260">
        <v>18098</v>
      </c>
      <c r="C5709" s="261" t="s">
        <v>844</v>
      </c>
      <c r="D5709" s="262">
        <v>45658</v>
      </c>
      <c r="E5709" s="259" t="s">
        <v>898</v>
      </c>
      <c r="F5709" s="259" t="s">
        <v>438</v>
      </c>
    </row>
    <row r="5710" spans="1:6" x14ac:dyDescent="0.25">
      <c r="A5710" s="259" t="s">
        <v>12087</v>
      </c>
      <c r="B5710" s="260">
        <v>279340</v>
      </c>
      <c r="C5710" s="261" t="s">
        <v>454</v>
      </c>
      <c r="D5710" s="262">
        <v>45658</v>
      </c>
      <c r="E5710" s="259" t="s">
        <v>898</v>
      </c>
      <c r="F5710" s="259" t="s">
        <v>438</v>
      </c>
    </row>
    <row r="5711" spans="1:6" x14ac:dyDescent="0.25">
      <c r="A5711" s="259" t="s">
        <v>12088</v>
      </c>
      <c r="B5711" s="260">
        <v>282263</v>
      </c>
      <c r="C5711" s="261" t="s">
        <v>454</v>
      </c>
      <c r="D5711" s="262">
        <v>45839</v>
      </c>
      <c r="E5711" s="259" t="s">
        <v>898</v>
      </c>
      <c r="F5711" s="259" t="s">
        <v>438</v>
      </c>
    </row>
    <row r="5712" spans="1:6" x14ac:dyDescent="0.25">
      <c r="A5712" s="259" t="s">
        <v>12089</v>
      </c>
      <c r="B5712" s="260">
        <v>6025287</v>
      </c>
      <c r="C5712" s="261" t="s">
        <v>480</v>
      </c>
      <c r="D5712" s="262">
        <v>45717</v>
      </c>
      <c r="E5712" s="259" t="s">
        <v>898</v>
      </c>
      <c r="F5712" s="259" t="s">
        <v>438</v>
      </c>
    </row>
    <row r="5713" spans="1:6" x14ac:dyDescent="0.25">
      <c r="A5713" s="259" t="s">
        <v>12090</v>
      </c>
      <c r="B5713" s="260">
        <v>281426</v>
      </c>
      <c r="C5713" s="261" t="s">
        <v>454</v>
      </c>
      <c r="D5713" s="262">
        <v>45839</v>
      </c>
      <c r="E5713" s="259" t="s">
        <v>898</v>
      </c>
      <c r="F5713" s="259" t="s">
        <v>438</v>
      </c>
    </row>
    <row r="5714" spans="1:6" x14ac:dyDescent="0.25">
      <c r="A5714" s="259" t="s">
        <v>12091</v>
      </c>
      <c r="B5714" s="260">
        <v>281935</v>
      </c>
      <c r="C5714" s="261" t="s">
        <v>454</v>
      </c>
      <c r="D5714" s="262">
        <v>45658</v>
      </c>
      <c r="E5714" s="259" t="s">
        <v>898</v>
      </c>
      <c r="F5714" s="259" t="s">
        <v>438</v>
      </c>
    </row>
    <row r="5715" spans="1:6" x14ac:dyDescent="0.25">
      <c r="A5715" s="259" t="s">
        <v>12092</v>
      </c>
      <c r="B5715" s="260">
        <v>284636</v>
      </c>
      <c r="C5715" s="261" t="s">
        <v>454</v>
      </c>
      <c r="D5715" s="262">
        <v>45717</v>
      </c>
      <c r="E5715" s="259" t="s">
        <v>898</v>
      </c>
      <c r="F5715" s="259" t="s">
        <v>438</v>
      </c>
    </row>
    <row r="5716" spans="1:6" x14ac:dyDescent="0.25">
      <c r="A5716" s="259" t="s">
        <v>12093</v>
      </c>
      <c r="B5716" s="260">
        <v>4990963</v>
      </c>
      <c r="C5716" s="261" t="s">
        <v>501</v>
      </c>
      <c r="D5716" s="262">
        <v>45901</v>
      </c>
      <c r="E5716" s="259" t="s">
        <v>898</v>
      </c>
      <c r="F5716" s="259" t="s">
        <v>438</v>
      </c>
    </row>
    <row r="5717" spans="1:6" x14ac:dyDescent="0.25">
      <c r="A5717" s="259" t="s">
        <v>12094</v>
      </c>
      <c r="B5717" s="260">
        <v>6007350</v>
      </c>
      <c r="C5717" s="261" t="s">
        <v>480</v>
      </c>
      <c r="D5717" s="262">
        <v>45658</v>
      </c>
      <c r="E5717" s="259" t="s">
        <v>898</v>
      </c>
      <c r="F5717" s="259" t="s">
        <v>438</v>
      </c>
    </row>
    <row r="5718" spans="1:6" x14ac:dyDescent="0.25">
      <c r="A5718" s="259" t="s">
        <v>12095</v>
      </c>
      <c r="B5718" s="260">
        <v>54585</v>
      </c>
      <c r="C5718" s="261" t="s">
        <v>844</v>
      </c>
      <c r="D5718" s="262">
        <v>45901</v>
      </c>
      <c r="E5718" s="259" t="s">
        <v>898</v>
      </c>
      <c r="F5718" s="259" t="s">
        <v>438</v>
      </c>
    </row>
    <row r="5719" spans="1:6" x14ac:dyDescent="0.25">
      <c r="A5719" s="259" t="s">
        <v>12096</v>
      </c>
      <c r="B5719" s="260">
        <v>94980</v>
      </c>
      <c r="C5719" s="261" t="s">
        <v>844</v>
      </c>
      <c r="D5719" s="262">
        <v>45658</v>
      </c>
      <c r="E5719" s="259" t="s">
        <v>898</v>
      </c>
      <c r="F5719" s="259" t="s">
        <v>438</v>
      </c>
    </row>
    <row r="5720" spans="1:6" x14ac:dyDescent="0.25">
      <c r="A5720" s="259" t="s">
        <v>12097</v>
      </c>
      <c r="B5720" s="260">
        <v>110726</v>
      </c>
      <c r="C5720" s="261" t="s">
        <v>583</v>
      </c>
      <c r="D5720" s="262">
        <v>45901</v>
      </c>
      <c r="E5720" s="259" t="s">
        <v>898</v>
      </c>
      <c r="F5720" s="259" t="s">
        <v>438</v>
      </c>
    </row>
    <row r="5721" spans="1:6" x14ac:dyDescent="0.25">
      <c r="A5721" s="259" t="s">
        <v>12098</v>
      </c>
      <c r="B5721" s="260">
        <v>92942</v>
      </c>
      <c r="C5721" s="261" t="s">
        <v>844</v>
      </c>
      <c r="D5721" s="262">
        <v>45658</v>
      </c>
      <c r="E5721" s="259" t="s">
        <v>898</v>
      </c>
      <c r="F5721" s="259" t="s">
        <v>438</v>
      </c>
    </row>
    <row r="5722" spans="1:6" x14ac:dyDescent="0.25">
      <c r="A5722" s="259" t="s">
        <v>12099</v>
      </c>
      <c r="B5722" s="260">
        <v>2018652</v>
      </c>
      <c r="C5722" s="261" t="s">
        <v>480</v>
      </c>
      <c r="D5722" s="262">
        <v>45658</v>
      </c>
      <c r="E5722" s="259" t="s">
        <v>898</v>
      </c>
      <c r="F5722" s="259" t="s">
        <v>438</v>
      </c>
    </row>
    <row r="5723" spans="1:6" x14ac:dyDescent="0.25">
      <c r="A5723" s="259" t="s">
        <v>12100</v>
      </c>
      <c r="B5723" s="260">
        <v>6011189</v>
      </c>
      <c r="C5723" s="261" t="s">
        <v>518</v>
      </c>
      <c r="D5723" s="262">
        <v>45901</v>
      </c>
      <c r="E5723" s="259" t="s">
        <v>898</v>
      </c>
      <c r="F5723" s="259" t="s">
        <v>438</v>
      </c>
    </row>
    <row r="5724" spans="1:6" x14ac:dyDescent="0.25">
      <c r="A5724" s="259" t="s">
        <v>12101</v>
      </c>
      <c r="B5724" s="260">
        <v>298100</v>
      </c>
      <c r="C5724" s="261" t="s">
        <v>454</v>
      </c>
      <c r="D5724" s="262">
        <v>45717</v>
      </c>
      <c r="E5724" s="259" t="s">
        <v>898</v>
      </c>
      <c r="F5724" s="259" t="s">
        <v>438</v>
      </c>
    </row>
    <row r="5725" spans="1:6" x14ac:dyDescent="0.25">
      <c r="A5725" s="259" t="s">
        <v>12102</v>
      </c>
      <c r="B5725" s="260">
        <v>647</v>
      </c>
      <c r="C5725" s="261" t="s">
        <v>844</v>
      </c>
      <c r="D5725" s="262">
        <v>45717</v>
      </c>
      <c r="E5725" s="259" t="s">
        <v>898</v>
      </c>
      <c r="F5725" s="259" t="s">
        <v>438</v>
      </c>
    </row>
    <row r="5726" spans="1:6" x14ac:dyDescent="0.25">
      <c r="A5726" s="259" t="s">
        <v>12103</v>
      </c>
      <c r="B5726" s="260">
        <v>6781009</v>
      </c>
      <c r="C5726" s="261" t="s">
        <v>535</v>
      </c>
      <c r="D5726" s="262">
        <v>45658</v>
      </c>
      <c r="E5726" s="259" t="s">
        <v>898</v>
      </c>
      <c r="F5726" s="259" t="s">
        <v>438</v>
      </c>
    </row>
    <row r="5727" spans="1:6" x14ac:dyDescent="0.25">
      <c r="A5727" s="259" t="s">
        <v>12104</v>
      </c>
      <c r="B5727" s="260">
        <v>286188</v>
      </c>
      <c r="C5727" s="261" t="s">
        <v>454</v>
      </c>
      <c r="D5727" s="262">
        <v>45809</v>
      </c>
      <c r="E5727" s="259" t="s">
        <v>898</v>
      </c>
      <c r="F5727" s="259" t="s">
        <v>438</v>
      </c>
    </row>
    <row r="5728" spans="1:6" x14ac:dyDescent="0.25">
      <c r="A5728" s="259" t="s">
        <v>12105</v>
      </c>
      <c r="B5728" s="260">
        <v>498724</v>
      </c>
      <c r="C5728" s="261" t="s">
        <v>454</v>
      </c>
      <c r="D5728" s="262">
        <v>45658</v>
      </c>
      <c r="E5728" s="259" t="s">
        <v>898</v>
      </c>
      <c r="F5728" s="259" t="s">
        <v>438</v>
      </c>
    </row>
    <row r="5729" spans="1:6" x14ac:dyDescent="0.25">
      <c r="A5729" s="259" t="s">
        <v>12106</v>
      </c>
      <c r="B5729" s="260">
        <v>6003569</v>
      </c>
      <c r="C5729" s="261" t="s">
        <v>480</v>
      </c>
      <c r="D5729" s="262">
        <v>45809</v>
      </c>
      <c r="E5729" s="259" t="s">
        <v>898</v>
      </c>
      <c r="F5729" s="259" t="s">
        <v>438</v>
      </c>
    </row>
    <row r="5730" spans="1:6" x14ac:dyDescent="0.25">
      <c r="A5730" s="259" t="s">
        <v>12107</v>
      </c>
      <c r="B5730" s="260">
        <v>18357</v>
      </c>
      <c r="C5730" s="261" t="s">
        <v>844</v>
      </c>
      <c r="D5730" s="262">
        <v>45717</v>
      </c>
      <c r="E5730" s="259" t="s">
        <v>898</v>
      </c>
      <c r="F5730" s="259" t="s">
        <v>438</v>
      </c>
    </row>
    <row r="5731" spans="1:6" x14ac:dyDescent="0.25">
      <c r="A5731" s="259" t="s">
        <v>12108</v>
      </c>
      <c r="B5731" s="260">
        <v>712871006846132</v>
      </c>
      <c r="C5731" s="261" t="s">
        <v>452</v>
      </c>
      <c r="D5731" s="262">
        <v>45809</v>
      </c>
      <c r="E5731" s="259" t="s">
        <v>898</v>
      </c>
      <c r="F5731" s="259" t="s">
        <v>438</v>
      </c>
    </row>
    <row r="5732" spans="1:6" x14ac:dyDescent="0.25">
      <c r="A5732" s="259" t="s">
        <v>12109</v>
      </c>
      <c r="B5732" s="260">
        <v>239033</v>
      </c>
      <c r="C5732" s="261" t="s">
        <v>529</v>
      </c>
      <c r="D5732" s="262">
        <v>45962</v>
      </c>
      <c r="E5732" s="259" t="s">
        <v>898</v>
      </c>
      <c r="F5732" s="259" t="s">
        <v>438</v>
      </c>
    </row>
    <row r="5733" spans="1:6" x14ac:dyDescent="0.25">
      <c r="A5733" s="259" t="s">
        <v>12110</v>
      </c>
      <c r="B5733" s="260">
        <v>65696</v>
      </c>
      <c r="C5733" s="261" t="s">
        <v>464</v>
      </c>
      <c r="D5733" s="262">
        <v>45658</v>
      </c>
      <c r="E5733" s="259" t="s">
        <v>898</v>
      </c>
      <c r="F5733" s="259" t="s">
        <v>438</v>
      </c>
    </row>
    <row r="5734" spans="1:6" x14ac:dyDescent="0.25">
      <c r="A5734" s="259" t="s">
        <v>12111</v>
      </c>
      <c r="B5734" s="260">
        <v>562707</v>
      </c>
      <c r="C5734" s="261" t="s">
        <v>454</v>
      </c>
      <c r="D5734" s="262">
        <v>45901</v>
      </c>
      <c r="E5734" s="259" t="s">
        <v>898</v>
      </c>
      <c r="F5734" s="259" t="s">
        <v>438</v>
      </c>
    </row>
    <row r="5735" spans="1:6" x14ac:dyDescent="0.25">
      <c r="A5735" s="259" t="s">
        <v>12112</v>
      </c>
      <c r="B5735" s="260">
        <v>63131</v>
      </c>
      <c r="C5735" s="261" t="s">
        <v>844</v>
      </c>
      <c r="D5735" s="262">
        <v>45931</v>
      </c>
      <c r="E5735" s="259" t="s">
        <v>898</v>
      </c>
      <c r="F5735" s="259" t="s">
        <v>438</v>
      </c>
    </row>
    <row r="5736" spans="1:6" x14ac:dyDescent="0.25">
      <c r="A5736" s="259" t="s">
        <v>12113</v>
      </c>
      <c r="B5736" s="260">
        <v>562893</v>
      </c>
      <c r="C5736" s="261" t="s">
        <v>454</v>
      </c>
      <c r="D5736" s="262">
        <v>45901</v>
      </c>
      <c r="E5736" s="259" t="s">
        <v>898</v>
      </c>
      <c r="F5736" s="259" t="s">
        <v>438</v>
      </c>
    </row>
    <row r="5737" spans="1:6" x14ac:dyDescent="0.25">
      <c r="A5737" s="259" t="s">
        <v>12114</v>
      </c>
      <c r="B5737" s="260">
        <v>7008983</v>
      </c>
      <c r="C5737" s="261" t="s">
        <v>480</v>
      </c>
      <c r="D5737" s="262">
        <v>45901</v>
      </c>
      <c r="E5737" s="259" t="s">
        <v>898</v>
      </c>
      <c r="F5737" s="259" t="s">
        <v>438</v>
      </c>
    </row>
    <row r="5738" spans="1:6" x14ac:dyDescent="0.25">
      <c r="A5738" s="259" t="s">
        <v>12115</v>
      </c>
      <c r="B5738" s="260">
        <v>53424</v>
      </c>
      <c r="C5738" s="261" t="s">
        <v>844</v>
      </c>
      <c r="D5738" s="262">
        <v>45901</v>
      </c>
      <c r="E5738" s="259" t="s">
        <v>898</v>
      </c>
      <c r="F5738" s="259" t="s">
        <v>438</v>
      </c>
    </row>
    <row r="5739" spans="1:6" x14ac:dyDescent="0.25">
      <c r="A5739" s="259" t="s">
        <v>12116</v>
      </c>
      <c r="B5739" s="260">
        <v>52302</v>
      </c>
      <c r="C5739" s="261" t="s">
        <v>844</v>
      </c>
      <c r="D5739" s="262">
        <v>45658</v>
      </c>
      <c r="E5739" s="259" t="s">
        <v>898</v>
      </c>
      <c r="F5739" s="259" t="s">
        <v>438</v>
      </c>
    </row>
    <row r="5740" spans="1:6" x14ac:dyDescent="0.25">
      <c r="A5740" s="259" t="s">
        <v>12117</v>
      </c>
      <c r="B5740" s="260">
        <v>6011161</v>
      </c>
      <c r="C5740" s="261" t="s">
        <v>480</v>
      </c>
      <c r="D5740" s="262">
        <v>45901</v>
      </c>
      <c r="E5740" s="259" t="s">
        <v>898</v>
      </c>
      <c r="F5740" s="259" t="s">
        <v>438</v>
      </c>
    </row>
    <row r="5741" spans="1:6" x14ac:dyDescent="0.25">
      <c r="A5741" s="259" t="s">
        <v>12118</v>
      </c>
      <c r="B5741" s="260">
        <v>20898</v>
      </c>
      <c r="C5741" s="261" t="s">
        <v>17366</v>
      </c>
      <c r="D5741" s="262">
        <v>45658</v>
      </c>
      <c r="E5741" s="259" t="s">
        <v>898</v>
      </c>
      <c r="F5741" s="259" t="s">
        <v>438</v>
      </c>
    </row>
    <row r="5742" spans="1:6" x14ac:dyDescent="0.25">
      <c r="A5742" s="259" t="s">
        <v>12119</v>
      </c>
      <c r="B5742" s="260">
        <v>2666</v>
      </c>
      <c r="C5742" s="261" t="s">
        <v>479</v>
      </c>
      <c r="D5742" s="262">
        <v>45658</v>
      </c>
      <c r="E5742" s="259" t="s">
        <v>898</v>
      </c>
      <c r="F5742" s="259" t="s">
        <v>438</v>
      </c>
    </row>
    <row r="5743" spans="1:6" x14ac:dyDescent="0.25">
      <c r="A5743" s="259" t="s">
        <v>12120</v>
      </c>
      <c r="B5743" s="260">
        <v>50860</v>
      </c>
      <c r="C5743" s="261" t="s">
        <v>844</v>
      </c>
      <c r="D5743" s="262">
        <v>45658</v>
      </c>
      <c r="E5743" s="259" t="s">
        <v>898</v>
      </c>
      <c r="F5743" s="259" t="s">
        <v>438</v>
      </c>
    </row>
    <row r="5744" spans="1:6" x14ac:dyDescent="0.25">
      <c r="A5744" s="259" t="s">
        <v>12121</v>
      </c>
      <c r="B5744" s="260">
        <v>5002561</v>
      </c>
      <c r="C5744" s="261" t="s">
        <v>480</v>
      </c>
      <c r="D5744" s="262">
        <v>45901</v>
      </c>
      <c r="E5744" s="259" t="s">
        <v>898</v>
      </c>
      <c r="F5744" s="259" t="s">
        <v>438</v>
      </c>
    </row>
    <row r="5745" spans="1:6" x14ac:dyDescent="0.25">
      <c r="A5745" s="259" t="s">
        <v>12122</v>
      </c>
      <c r="B5745" s="260">
        <v>19168</v>
      </c>
      <c r="C5745" s="261" t="s">
        <v>844</v>
      </c>
      <c r="D5745" s="262">
        <v>45658</v>
      </c>
      <c r="E5745" s="259" t="s">
        <v>898</v>
      </c>
      <c r="F5745" s="259" t="s">
        <v>438</v>
      </c>
    </row>
    <row r="5746" spans="1:6" x14ac:dyDescent="0.25">
      <c r="A5746" s="259" t="s">
        <v>12123</v>
      </c>
      <c r="B5746" s="260">
        <v>5005596</v>
      </c>
      <c r="C5746" s="261" t="s">
        <v>480</v>
      </c>
      <c r="D5746" s="262">
        <v>45901</v>
      </c>
      <c r="E5746" s="259" t="s">
        <v>898</v>
      </c>
      <c r="F5746" s="259" t="s">
        <v>438</v>
      </c>
    </row>
    <row r="5747" spans="1:6" x14ac:dyDescent="0.25">
      <c r="A5747" s="259" t="s">
        <v>12124</v>
      </c>
      <c r="B5747" s="260">
        <v>544050</v>
      </c>
      <c r="C5747" s="261" t="s">
        <v>454</v>
      </c>
      <c r="D5747" s="262">
        <v>45658</v>
      </c>
      <c r="E5747" s="259" t="s">
        <v>898</v>
      </c>
      <c r="F5747" s="259" t="s">
        <v>438</v>
      </c>
    </row>
    <row r="5748" spans="1:6" x14ac:dyDescent="0.25">
      <c r="A5748" s="259" t="s">
        <v>12125</v>
      </c>
      <c r="B5748" s="260">
        <v>225094</v>
      </c>
      <c r="C5748" s="261" t="s">
        <v>529</v>
      </c>
      <c r="D5748" s="262">
        <v>45931</v>
      </c>
      <c r="E5748" s="259" t="s">
        <v>898</v>
      </c>
      <c r="F5748" s="259" t="s">
        <v>438</v>
      </c>
    </row>
    <row r="5749" spans="1:6" x14ac:dyDescent="0.25">
      <c r="A5749" s="259" t="s">
        <v>12126</v>
      </c>
      <c r="B5749" s="260">
        <v>2859</v>
      </c>
      <c r="C5749" s="261" t="s">
        <v>844</v>
      </c>
      <c r="D5749" s="262">
        <v>45717</v>
      </c>
      <c r="E5749" s="259" t="s">
        <v>898</v>
      </c>
      <c r="F5749" s="259" t="s">
        <v>438</v>
      </c>
    </row>
    <row r="5750" spans="1:6" x14ac:dyDescent="0.25">
      <c r="A5750" s="259" t="s">
        <v>12127</v>
      </c>
      <c r="B5750" s="260">
        <v>13614</v>
      </c>
      <c r="C5750" s="261" t="s">
        <v>445</v>
      </c>
      <c r="D5750" s="262">
        <v>45658</v>
      </c>
      <c r="E5750" s="259" t="s">
        <v>898</v>
      </c>
      <c r="F5750" s="259" t="s">
        <v>438</v>
      </c>
    </row>
    <row r="5751" spans="1:6" x14ac:dyDescent="0.25">
      <c r="A5751" s="259" t="s">
        <v>12128</v>
      </c>
      <c r="B5751" s="260">
        <v>7293209</v>
      </c>
      <c r="C5751" s="261" t="s">
        <v>535</v>
      </c>
      <c r="D5751" s="262">
        <v>45658</v>
      </c>
      <c r="E5751" s="259" t="s">
        <v>898</v>
      </c>
      <c r="F5751" s="259" t="s">
        <v>438</v>
      </c>
    </row>
    <row r="5752" spans="1:6" x14ac:dyDescent="0.25">
      <c r="A5752" s="259" t="s">
        <v>12129</v>
      </c>
      <c r="B5752" s="260">
        <v>5001568</v>
      </c>
      <c r="C5752" s="261" t="s">
        <v>529</v>
      </c>
      <c r="D5752" s="262">
        <v>45931</v>
      </c>
      <c r="E5752" s="259" t="s">
        <v>898</v>
      </c>
      <c r="F5752" s="259" t="s">
        <v>438</v>
      </c>
    </row>
    <row r="5753" spans="1:6" x14ac:dyDescent="0.25">
      <c r="A5753" s="259" t="s">
        <v>12130</v>
      </c>
      <c r="B5753" s="260">
        <v>240667</v>
      </c>
      <c r="C5753" s="261" t="s">
        <v>529</v>
      </c>
      <c r="D5753" s="262">
        <v>45658</v>
      </c>
      <c r="E5753" s="259" t="s">
        <v>898</v>
      </c>
      <c r="F5753" s="259" t="s">
        <v>438</v>
      </c>
    </row>
    <row r="5754" spans="1:6" x14ac:dyDescent="0.25">
      <c r="A5754" s="259" t="s">
        <v>12131</v>
      </c>
      <c r="B5754" s="260">
        <v>52317</v>
      </c>
      <c r="C5754" s="261" t="s">
        <v>844</v>
      </c>
      <c r="D5754" s="262">
        <v>45901</v>
      </c>
      <c r="E5754" s="259" t="s">
        <v>898</v>
      </c>
      <c r="F5754" s="259" t="s">
        <v>438</v>
      </c>
    </row>
    <row r="5755" spans="1:6" x14ac:dyDescent="0.25">
      <c r="A5755" s="259" t="s">
        <v>12132</v>
      </c>
      <c r="B5755" s="260">
        <v>5528138</v>
      </c>
      <c r="C5755" s="261" t="s">
        <v>501</v>
      </c>
      <c r="D5755" s="262">
        <v>45992</v>
      </c>
      <c r="E5755" s="259" t="s">
        <v>898</v>
      </c>
      <c r="F5755" s="259" t="s">
        <v>438</v>
      </c>
    </row>
    <row r="5756" spans="1:6" x14ac:dyDescent="0.25">
      <c r="A5756" s="259" t="s">
        <v>12134</v>
      </c>
      <c r="B5756" s="260">
        <v>6017587</v>
      </c>
      <c r="C5756" s="261" t="s">
        <v>480</v>
      </c>
      <c r="D5756" s="262">
        <v>45901</v>
      </c>
      <c r="E5756" s="259" t="s">
        <v>898</v>
      </c>
      <c r="F5756" s="259" t="s">
        <v>438</v>
      </c>
    </row>
    <row r="5757" spans="1:6" x14ac:dyDescent="0.25">
      <c r="A5757" s="259" t="s">
        <v>12135</v>
      </c>
      <c r="B5757" s="260">
        <v>480952</v>
      </c>
      <c r="C5757" s="261" t="s">
        <v>454</v>
      </c>
      <c r="D5757" s="262">
        <v>45839</v>
      </c>
      <c r="E5757" s="259" t="s">
        <v>898</v>
      </c>
      <c r="F5757" s="259" t="s">
        <v>438</v>
      </c>
    </row>
    <row r="5758" spans="1:6" x14ac:dyDescent="0.25">
      <c r="A5758" s="259" t="s">
        <v>12136</v>
      </c>
      <c r="B5758" s="260">
        <v>232174</v>
      </c>
      <c r="C5758" s="261" t="s">
        <v>529</v>
      </c>
      <c r="D5758" s="262">
        <v>45931</v>
      </c>
      <c r="E5758" s="259" t="s">
        <v>898</v>
      </c>
      <c r="F5758" s="259" t="s">
        <v>438</v>
      </c>
    </row>
    <row r="5759" spans="1:6" x14ac:dyDescent="0.25">
      <c r="A5759" s="259" t="s">
        <v>12137</v>
      </c>
      <c r="B5759" s="260">
        <v>225622</v>
      </c>
      <c r="C5759" s="261" t="s">
        <v>529</v>
      </c>
      <c r="D5759" s="262">
        <v>45931</v>
      </c>
      <c r="E5759" s="259" t="s">
        <v>898</v>
      </c>
      <c r="F5759" s="259" t="s">
        <v>438</v>
      </c>
    </row>
    <row r="5760" spans="1:6" x14ac:dyDescent="0.25">
      <c r="A5760" s="259" t="s">
        <v>12138</v>
      </c>
      <c r="B5760" s="260">
        <v>225009</v>
      </c>
      <c r="C5760" s="261" t="s">
        <v>529</v>
      </c>
      <c r="D5760" s="262">
        <v>45992</v>
      </c>
      <c r="E5760" s="259" t="s">
        <v>898</v>
      </c>
      <c r="F5760" s="259" t="s">
        <v>438</v>
      </c>
    </row>
    <row r="5761" spans="1:6" x14ac:dyDescent="0.25">
      <c r="A5761" s="259" t="s">
        <v>12139</v>
      </c>
      <c r="B5761" s="260">
        <v>239281</v>
      </c>
      <c r="C5761" s="261" t="s">
        <v>529</v>
      </c>
      <c r="D5761" s="262">
        <v>45992</v>
      </c>
      <c r="E5761" s="259" t="s">
        <v>898</v>
      </c>
      <c r="F5761" s="259" t="s">
        <v>438</v>
      </c>
    </row>
    <row r="5762" spans="1:6" x14ac:dyDescent="0.25">
      <c r="A5762" s="259" t="s">
        <v>12140</v>
      </c>
      <c r="B5762" s="260">
        <v>48299</v>
      </c>
      <c r="C5762" s="261" t="s">
        <v>844</v>
      </c>
      <c r="D5762" s="262">
        <v>45901</v>
      </c>
      <c r="E5762" s="259" t="s">
        <v>898</v>
      </c>
      <c r="F5762" s="259" t="s">
        <v>438</v>
      </c>
    </row>
    <row r="5763" spans="1:6" x14ac:dyDescent="0.25">
      <c r="A5763" s="259" t="s">
        <v>12141</v>
      </c>
      <c r="B5763" s="260">
        <v>5006087</v>
      </c>
      <c r="C5763" s="261" t="s">
        <v>480</v>
      </c>
      <c r="D5763" s="262">
        <v>45901</v>
      </c>
      <c r="E5763" s="259" t="s">
        <v>898</v>
      </c>
      <c r="F5763" s="259" t="s">
        <v>438</v>
      </c>
    </row>
    <row r="5764" spans="1:6" x14ac:dyDescent="0.25">
      <c r="A5764" s="259" t="s">
        <v>12142</v>
      </c>
      <c r="B5764" s="260">
        <v>58000686389</v>
      </c>
      <c r="C5764" s="261" t="s">
        <v>454</v>
      </c>
      <c r="D5764" s="262">
        <v>45931</v>
      </c>
      <c r="E5764" s="259" t="s">
        <v>898</v>
      </c>
      <c r="F5764" s="259" t="s">
        <v>438</v>
      </c>
    </row>
    <row r="5765" spans="1:6" x14ac:dyDescent="0.25">
      <c r="A5765" s="259" t="s">
        <v>12143</v>
      </c>
      <c r="B5765" s="260">
        <v>2015776</v>
      </c>
      <c r="C5765" s="261" t="s">
        <v>480</v>
      </c>
      <c r="D5765" s="262">
        <v>45658</v>
      </c>
      <c r="E5765" s="259" t="s">
        <v>898</v>
      </c>
      <c r="F5765" s="259" t="s">
        <v>438</v>
      </c>
    </row>
    <row r="5766" spans="1:6" x14ac:dyDescent="0.25">
      <c r="A5766" s="259" t="s">
        <v>12144</v>
      </c>
      <c r="B5766" s="260">
        <v>5282</v>
      </c>
      <c r="C5766" s="261" t="s">
        <v>844</v>
      </c>
      <c r="D5766" s="262">
        <v>45809</v>
      </c>
      <c r="E5766" s="259" t="s">
        <v>898</v>
      </c>
      <c r="F5766" s="259" t="s">
        <v>438</v>
      </c>
    </row>
    <row r="5767" spans="1:6" x14ac:dyDescent="0.25">
      <c r="A5767" s="259" t="s">
        <v>12145</v>
      </c>
      <c r="B5767" s="260">
        <v>7791019006711</v>
      </c>
      <c r="C5767" s="261" t="s">
        <v>472</v>
      </c>
      <c r="D5767" s="262">
        <v>45717</v>
      </c>
      <c r="E5767" s="259" t="s">
        <v>898</v>
      </c>
      <c r="F5767" s="259" t="s">
        <v>438</v>
      </c>
    </row>
    <row r="5768" spans="1:6" x14ac:dyDescent="0.25">
      <c r="A5768" s="259" t="s">
        <v>12146</v>
      </c>
      <c r="B5768" s="260">
        <v>52538</v>
      </c>
      <c r="C5768" s="261" t="s">
        <v>472</v>
      </c>
      <c r="D5768" s="262">
        <v>45658</v>
      </c>
      <c r="E5768" s="259" t="s">
        <v>898</v>
      </c>
      <c r="F5768" s="259" t="s">
        <v>438</v>
      </c>
    </row>
    <row r="5769" spans="1:6" x14ac:dyDescent="0.25">
      <c r="A5769" s="259" t="s">
        <v>12147</v>
      </c>
      <c r="B5769" s="260">
        <v>72483</v>
      </c>
      <c r="C5769" s="261" t="s">
        <v>844</v>
      </c>
      <c r="D5769" s="262">
        <v>45901</v>
      </c>
      <c r="E5769" s="259" t="s">
        <v>898</v>
      </c>
      <c r="F5769" s="259" t="s">
        <v>438</v>
      </c>
    </row>
    <row r="5770" spans="1:6" x14ac:dyDescent="0.25">
      <c r="A5770" s="259" t="s">
        <v>12148</v>
      </c>
      <c r="B5770" s="260">
        <v>40432</v>
      </c>
      <c r="C5770" s="261" t="s">
        <v>479</v>
      </c>
      <c r="D5770" s="262">
        <v>45658</v>
      </c>
      <c r="E5770" s="259" t="s">
        <v>898</v>
      </c>
      <c r="F5770" s="259" t="s">
        <v>438</v>
      </c>
    </row>
    <row r="5771" spans="1:6" x14ac:dyDescent="0.25">
      <c r="A5771" s="259" t="s">
        <v>12149</v>
      </c>
      <c r="B5771" s="260">
        <v>231495</v>
      </c>
      <c r="C5771" s="261" t="s">
        <v>529</v>
      </c>
      <c r="D5771" s="262">
        <v>45931</v>
      </c>
      <c r="E5771" s="259" t="s">
        <v>898</v>
      </c>
      <c r="F5771" s="259" t="s">
        <v>438</v>
      </c>
    </row>
    <row r="5772" spans="1:6" x14ac:dyDescent="0.25">
      <c r="A5772" s="259" t="s">
        <v>12150</v>
      </c>
      <c r="B5772" s="260">
        <v>41441</v>
      </c>
      <c r="C5772" s="261" t="s">
        <v>844</v>
      </c>
      <c r="D5772" s="262">
        <v>45901</v>
      </c>
      <c r="E5772" s="259" t="s">
        <v>898</v>
      </c>
      <c r="F5772" s="259" t="s">
        <v>438</v>
      </c>
    </row>
    <row r="5773" spans="1:6" x14ac:dyDescent="0.25">
      <c r="A5773" s="259" t="s">
        <v>12151</v>
      </c>
      <c r="B5773" s="260">
        <v>240673</v>
      </c>
      <c r="C5773" s="261" t="s">
        <v>529</v>
      </c>
      <c r="D5773" s="262">
        <v>45992</v>
      </c>
      <c r="E5773" s="259" t="s">
        <v>898</v>
      </c>
      <c r="F5773" s="259" t="s">
        <v>438</v>
      </c>
    </row>
    <row r="5774" spans="1:6" x14ac:dyDescent="0.25">
      <c r="A5774" s="259" t="s">
        <v>12153</v>
      </c>
      <c r="B5774" s="260">
        <v>7011025006317</v>
      </c>
      <c r="C5774" s="261" t="s">
        <v>492</v>
      </c>
      <c r="D5774" s="262">
        <v>45992</v>
      </c>
      <c r="E5774" s="259" t="s">
        <v>898</v>
      </c>
      <c r="F5774" s="259" t="s">
        <v>438</v>
      </c>
    </row>
    <row r="5775" spans="1:6" x14ac:dyDescent="0.25">
      <c r="A5775" s="259" t="s">
        <v>12154</v>
      </c>
      <c r="B5775" s="260">
        <v>63593</v>
      </c>
      <c r="C5775" s="261" t="s">
        <v>844</v>
      </c>
      <c r="D5775" s="262">
        <v>45901</v>
      </c>
      <c r="E5775" s="259" t="s">
        <v>898</v>
      </c>
      <c r="F5775" s="259" t="s">
        <v>438</v>
      </c>
    </row>
    <row r="5776" spans="1:6" x14ac:dyDescent="0.25">
      <c r="A5776" s="259" t="s">
        <v>12155</v>
      </c>
      <c r="B5776" s="260">
        <v>4984385</v>
      </c>
      <c r="C5776" s="261" t="s">
        <v>501</v>
      </c>
      <c r="D5776" s="262">
        <v>45870</v>
      </c>
      <c r="E5776" s="259" t="s">
        <v>898</v>
      </c>
      <c r="F5776" s="259" t="s">
        <v>438</v>
      </c>
    </row>
    <row r="5777" spans="1:6" x14ac:dyDescent="0.25">
      <c r="A5777" s="259" t="s">
        <v>12156</v>
      </c>
      <c r="B5777" s="260">
        <v>471853</v>
      </c>
      <c r="C5777" s="261" t="s">
        <v>501</v>
      </c>
      <c r="D5777" s="262">
        <v>45717</v>
      </c>
      <c r="E5777" s="259" t="s">
        <v>898</v>
      </c>
      <c r="F5777" s="259" t="s">
        <v>438</v>
      </c>
    </row>
    <row r="5778" spans="1:6" x14ac:dyDescent="0.25">
      <c r="A5778" s="259" t="s">
        <v>12157</v>
      </c>
      <c r="B5778" s="260">
        <v>499973</v>
      </c>
      <c r="C5778" s="261" t="s">
        <v>454</v>
      </c>
      <c r="D5778" s="262">
        <v>45658</v>
      </c>
      <c r="E5778" s="259" t="s">
        <v>898</v>
      </c>
      <c r="F5778" s="259" t="s">
        <v>438</v>
      </c>
    </row>
    <row r="5779" spans="1:6" x14ac:dyDescent="0.25">
      <c r="A5779" s="259" t="s">
        <v>12158</v>
      </c>
      <c r="B5779" s="260">
        <v>34497</v>
      </c>
      <c r="C5779" s="261" t="s">
        <v>6416</v>
      </c>
      <c r="D5779" s="262">
        <v>45659</v>
      </c>
      <c r="E5779" s="259" t="s">
        <v>898</v>
      </c>
      <c r="F5779" s="259" t="s">
        <v>438</v>
      </c>
    </row>
    <row r="5780" spans="1:6" x14ac:dyDescent="0.25">
      <c r="A5780" s="259" t="s">
        <v>12159</v>
      </c>
      <c r="B5780" s="260">
        <v>232505</v>
      </c>
      <c r="C5780" s="261" t="s">
        <v>529</v>
      </c>
      <c r="D5780" s="262">
        <v>45931</v>
      </c>
      <c r="E5780" s="259" t="s">
        <v>898</v>
      </c>
      <c r="F5780" s="259" t="s">
        <v>438</v>
      </c>
    </row>
    <row r="5781" spans="1:6" x14ac:dyDescent="0.25">
      <c r="A5781" s="259" t="s">
        <v>12160</v>
      </c>
      <c r="B5781" s="260">
        <v>54426</v>
      </c>
      <c r="C5781" s="261" t="s">
        <v>844</v>
      </c>
      <c r="D5781" s="262">
        <v>45901</v>
      </c>
      <c r="E5781" s="259" t="s">
        <v>898</v>
      </c>
      <c r="F5781" s="259" t="s">
        <v>438</v>
      </c>
    </row>
    <row r="5782" spans="1:6" x14ac:dyDescent="0.25">
      <c r="A5782" s="259" t="s">
        <v>12161</v>
      </c>
      <c r="B5782" s="260">
        <v>113162</v>
      </c>
      <c r="C5782" s="261" t="s">
        <v>454</v>
      </c>
      <c r="D5782" s="262">
        <v>45658</v>
      </c>
      <c r="E5782" s="259" t="s">
        <v>898</v>
      </c>
      <c r="F5782" s="259" t="s">
        <v>438</v>
      </c>
    </row>
    <row r="5783" spans="1:6" x14ac:dyDescent="0.25">
      <c r="A5783" s="259" t="s">
        <v>12162</v>
      </c>
      <c r="B5783" s="260">
        <v>65669</v>
      </c>
      <c r="C5783" s="261" t="s">
        <v>447</v>
      </c>
      <c r="D5783" s="262">
        <v>45658</v>
      </c>
      <c r="E5783" s="259" t="s">
        <v>898</v>
      </c>
      <c r="F5783" s="259" t="s">
        <v>438</v>
      </c>
    </row>
    <row r="5784" spans="1:6" x14ac:dyDescent="0.25">
      <c r="A5784" s="259" t="s">
        <v>12163</v>
      </c>
      <c r="B5784" s="260">
        <v>114991</v>
      </c>
      <c r="C5784" s="261" t="s">
        <v>454</v>
      </c>
      <c r="D5784" s="262">
        <v>45658</v>
      </c>
      <c r="E5784" s="259" t="s">
        <v>898</v>
      </c>
      <c r="F5784" s="259" t="s">
        <v>438</v>
      </c>
    </row>
    <row r="5785" spans="1:6" x14ac:dyDescent="0.25">
      <c r="A5785" s="259" t="s">
        <v>12164</v>
      </c>
      <c r="B5785" s="260">
        <v>497103</v>
      </c>
      <c r="C5785" s="261" t="s">
        <v>454</v>
      </c>
      <c r="D5785" s="262">
        <v>45658</v>
      </c>
      <c r="E5785" s="259" t="s">
        <v>898</v>
      </c>
      <c r="F5785" s="259" t="s">
        <v>438</v>
      </c>
    </row>
    <row r="5786" spans="1:6" x14ac:dyDescent="0.25">
      <c r="A5786" s="259" t="s">
        <v>12165</v>
      </c>
      <c r="B5786" s="260">
        <v>88150</v>
      </c>
      <c r="C5786" s="261" t="s">
        <v>447</v>
      </c>
      <c r="D5786" s="262">
        <v>45689</v>
      </c>
      <c r="E5786" s="259" t="s">
        <v>898</v>
      </c>
      <c r="F5786" s="259" t="s">
        <v>438</v>
      </c>
    </row>
    <row r="5787" spans="1:6" x14ac:dyDescent="0.25">
      <c r="A5787" s="259" t="s">
        <v>12166</v>
      </c>
      <c r="B5787" s="260">
        <v>6019059</v>
      </c>
      <c r="C5787" s="261" t="s">
        <v>480</v>
      </c>
      <c r="D5787" s="262">
        <v>45717</v>
      </c>
      <c r="E5787" s="259" t="s">
        <v>898</v>
      </c>
      <c r="F5787" s="259" t="s">
        <v>438</v>
      </c>
    </row>
    <row r="5788" spans="1:6" x14ac:dyDescent="0.25">
      <c r="A5788" s="259" t="s">
        <v>12167</v>
      </c>
      <c r="B5788" s="260">
        <v>6003168</v>
      </c>
      <c r="C5788" s="261" t="s">
        <v>480</v>
      </c>
      <c r="D5788" s="262">
        <v>45809</v>
      </c>
      <c r="E5788" s="259" t="s">
        <v>898</v>
      </c>
      <c r="F5788" s="259" t="s">
        <v>438</v>
      </c>
    </row>
    <row r="5789" spans="1:6" x14ac:dyDescent="0.25">
      <c r="A5789" s="259" t="s">
        <v>12168</v>
      </c>
      <c r="B5789" s="260">
        <v>4219008</v>
      </c>
      <c r="C5789" s="261" t="s">
        <v>468</v>
      </c>
      <c r="D5789" s="262">
        <v>45901</v>
      </c>
      <c r="E5789" s="259" t="s">
        <v>898</v>
      </c>
      <c r="F5789" s="259" t="s">
        <v>438</v>
      </c>
    </row>
    <row r="5790" spans="1:6" x14ac:dyDescent="0.25">
      <c r="A5790" s="259" t="s">
        <v>12169</v>
      </c>
      <c r="B5790" s="260">
        <v>13726</v>
      </c>
      <c r="C5790" s="261" t="s">
        <v>445</v>
      </c>
      <c r="D5790" s="262">
        <v>45658</v>
      </c>
      <c r="E5790" s="259" t="s">
        <v>898</v>
      </c>
      <c r="F5790" s="259" t="s">
        <v>438</v>
      </c>
    </row>
    <row r="5791" spans="1:6" x14ac:dyDescent="0.25">
      <c r="A5791" s="259" t="s">
        <v>12170</v>
      </c>
      <c r="B5791" s="260">
        <v>497940</v>
      </c>
      <c r="C5791" s="261" t="s">
        <v>454</v>
      </c>
      <c r="D5791" s="262">
        <v>45809</v>
      </c>
      <c r="E5791" s="259" t="s">
        <v>898</v>
      </c>
      <c r="F5791" s="259" t="s">
        <v>438</v>
      </c>
    </row>
    <row r="5792" spans="1:6" x14ac:dyDescent="0.25">
      <c r="A5792" s="259" t="s">
        <v>12171</v>
      </c>
      <c r="B5792" s="260">
        <v>1278</v>
      </c>
      <c r="C5792" s="261" t="s">
        <v>445</v>
      </c>
      <c r="D5792" s="262">
        <v>45717</v>
      </c>
      <c r="E5792" s="259" t="s">
        <v>898</v>
      </c>
      <c r="F5792" s="259" t="s">
        <v>438</v>
      </c>
    </row>
    <row r="5793" spans="1:6" x14ac:dyDescent="0.25">
      <c r="A5793" s="259" t="s">
        <v>12172</v>
      </c>
      <c r="B5793" s="260">
        <v>315592</v>
      </c>
      <c r="C5793" s="261" t="s">
        <v>454</v>
      </c>
      <c r="D5793" s="262">
        <v>45658</v>
      </c>
      <c r="E5793" s="259" t="s">
        <v>898</v>
      </c>
      <c r="F5793" s="259" t="s">
        <v>438</v>
      </c>
    </row>
    <row r="5794" spans="1:6" x14ac:dyDescent="0.25">
      <c r="A5794" s="259" t="s">
        <v>12173</v>
      </c>
      <c r="B5794" s="260" t="s">
        <v>17977</v>
      </c>
      <c r="C5794" s="261" t="s">
        <v>844</v>
      </c>
      <c r="D5794" s="262">
        <v>45809</v>
      </c>
      <c r="E5794" s="259" t="s">
        <v>898</v>
      </c>
      <c r="F5794" s="259" t="s">
        <v>438</v>
      </c>
    </row>
    <row r="5795" spans="1:6" x14ac:dyDescent="0.25">
      <c r="A5795" s="259" t="s">
        <v>12174</v>
      </c>
      <c r="B5795" s="260">
        <v>224270</v>
      </c>
      <c r="C5795" s="261" t="s">
        <v>529</v>
      </c>
      <c r="D5795" s="262">
        <v>45901</v>
      </c>
      <c r="E5795" s="259" t="s">
        <v>898</v>
      </c>
      <c r="F5795" s="259" t="s">
        <v>438</v>
      </c>
    </row>
    <row r="5796" spans="1:6" x14ac:dyDescent="0.25">
      <c r="A5796" s="259" t="s">
        <v>12175</v>
      </c>
      <c r="B5796" s="260">
        <v>231639</v>
      </c>
      <c r="C5796" s="261" t="s">
        <v>529</v>
      </c>
      <c r="D5796" s="262">
        <v>45931</v>
      </c>
      <c r="E5796" s="259" t="s">
        <v>898</v>
      </c>
      <c r="F5796" s="259" t="s">
        <v>438</v>
      </c>
    </row>
    <row r="5797" spans="1:6" x14ac:dyDescent="0.25">
      <c r="A5797" s="259" t="s">
        <v>12176</v>
      </c>
      <c r="B5797" s="260">
        <v>7000740</v>
      </c>
      <c r="C5797" s="261" t="s">
        <v>480</v>
      </c>
      <c r="D5797" s="262">
        <v>45931</v>
      </c>
      <c r="E5797" s="259" t="s">
        <v>898</v>
      </c>
      <c r="F5797" s="259" t="s">
        <v>438</v>
      </c>
    </row>
    <row r="5798" spans="1:6" x14ac:dyDescent="0.25">
      <c r="A5798" s="259" t="s">
        <v>12177</v>
      </c>
      <c r="B5798" s="260">
        <v>240813</v>
      </c>
      <c r="C5798" s="261" t="s">
        <v>529</v>
      </c>
      <c r="D5798" s="262">
        <v>45991</v>
      </c>
      <c r="E5798" s="259" t="s">
        <v>898</v>
      </c>
      <c r="F5798" s="259" t="s">
        <v>438</v>
      </c>
    </row>
    <row r="5799" spans="1:6" x14ac:dyDescent="0.25">
      <c r="A5799" s="259" t="s">
        <v>12178</v>
      </c>
      <c r="B5799" s="260">
        <v>285790</v>
      </c>
      <c r="C5799" s="261" t="s">
        <v>454</v>
      </c>
      <c r="D5799" s="262">
        <v>45658</v>
      </c>
      <c r="E5799" s="259" t="s">
        <v>898</v>
      </c>
      <c r="F5799" s="259" t="s">
        <v>438</v>
      </c>
    </row>
    <row r="5800" spans="1:6" x14ac:dyDescent="0.25">
      <c r="A5800" s="259" t="s">
        <v>12179</v>
      </c>
      <c r="B5800" s="260">
        <v>13729</v>
      </c>
      <c r="C5800" s="261" t="s">
        <v>445</v>
      </c>
      <c r="D5800" s="262">
        <v>45658</v>
      </c>
      <c r="E5800" s="259" t="s">
        <v>898</v>
      </c>
      <c r="F5800" s="259" t="s">
        <v>438</v>
      </c>
    </row>
    <row r="5801" spans="1:6" x14ac:dyDescent="0.25">
      <c r="A5801" s="259" t="s">
        <v>12180</v>
      </c>
      <c r="B5801" s="260" t="s">
        <v>17478</v>
      </c>
      <c r="C5801" s="261" t="s">
        <v>454</v>
      </c>
      <c r="D5801" s="262">
        <v>45931</v>
      </c>
      <c r="E5801" s="259" t="s">
        <v>898</v>
      </c>
      <c r="F5801" s="259" t="s">
        <v>438</v>
      </c>
    </row>
    <row r="5802" spans="1:6" x14ac:dyDescent="0.25">
      <c r="A5802" s="259" t="s">
        <v>12181</v>
      </c>
      <c r="B5802" s="260">
        <v>88550</v>
      </c>
      <c r="C5802" s="261" t="s">
        <v>447</v>
      </c>
      <c r="D5802" s="262">
        <v>45901</v>
      </c>
      <c r="E5802" s="259" t="s">
        <v>898</v>
      </c>
      <c r="F5802" s="259" t="s">
        <v>438</v>
      </c>
    </row>
    <row r="5803" spans="1:6" x14ac:dyDescent="0.25">
      <c r="A5803" s="259" t="s">
        <v>12182</v>
      </c>
      <c r="B5803" s="260">
        <v>7582</v>
      </c>
      <c r="C5803" s="261" t="s">
        <v>844</v>
      </c>
      <c r="D5803" s="262">
        <v>45658</v>
      </c>
      <c r="E5803" s="259" t="s">
        <v>898</v>
      </c>
      <c r="F5803" s="259" t="s">
        <v>438</v>
      </c>
    </row>
    <row r="5804" spans="1:6" x14ac:dyDescent="0.25">
      <c r="A5804" s="259" t="s">
        <v>12183</v>
      </c>
      <c r="B5804" s="260">
        <v>6011164</v>
      </c>
      <c r="C5804" s="261" t="s">
        <v>480</v>
      </c>
      <c r="D5804" s="262">
        <v>45809</v>
      </c>
      <c r="E5804" s="259" t="s">
        <v>898</v>
      </c>
      <c r="F5804" s="259" t="s">
        <v>438</v>
      </c>
    </row>
    <row r="5805" spans="1:6" x14ac:dyDescent="0.25">
      <c r="A5805" s="259" t="s">
        <v>12184</v>
      </c>
      <c r="B5805" s="260">
        <v>88438</v>
      </c>
      <c r="C5805" s="261" t="s">
        <v>448</v>
      </c>
      <c r="D5805" s="262">
        <v>45809</v>
      </c>
      <c r="E5805" s="259" t="s">
        <v>898</v>
      </c>
      <c r="F5805" s="259" t="s">
        <v>438</v>
      </c>
    </row>
    <row r="5806" spans="1:6" x14ac:dyDescent="0.25">
      <c r="A5806" s="259" t="s">
        <v>12185</v>
      </c>
      <c r="B5806" s="260">
        <v>86810</v>
      </c>
      <c r="C5806" s="261" t="s">
        <v>844</v>
      </c>
      <c r="D5806" s="262">
        <v>45658</v>
      </c>
      <c r="E5806" s="259" t="s">
        <v>898</v>
      </c>
      <c r="F5806" s="259" t="s">
        <v>438</v>
      </c>
    </row>
    <row r="5807" spans="1:6" x14ac:dyDescent="0.25">
      <c r="A5807" s="259" t="s">
        <v>12186</v>
      </c>
      <c r="B5807" s="260">
        <v>656</v>
      </c>
      <c r="C5807" s="261" t="s">
        <v>844</v>
      </c>
      <c r="D5807" s="262">
        <v>45931</v>
      </c>
      <c r="E5807" s="259" t="s">
        <v>898</v>
      </c>
      <c r="F5807" s="259" t="s">
        <v>438</v>
      </c>
    </row>
    <row r="5808" spans="1:6" x14ac:dyDescent="0.25">
      <c r="A5808" s="259" t="s">
        <v>12187</v>
      </c>
      <c r="B5808" s="260">
        <v>280893</v>
      </c>
      <c r="C5808" s="261" t="s">
        <v>454</v>
      </c>
      <c r="D5808" s="262">
        <v>45717</v>
      </c>
      <c r="E5808" s="259" t="s">
        <v>898</v>
      </c>
      <c r="F5808" s="259" t="s">
        <v>438</v>
      </c>
    </row>
    <row r="5809" spans="1:6" x14ac:dyDescent="0.25">
      <c r="A5809" s="259" t="s">
        <v>12188</v>
      </c>
      <c r="B5809" s="260">
        <v>240947</v>
      </c>
      <c r="C5809" s="261" t="s">
        <v>529</v>
      </c>
      <c r="D5809" s="262">
        <v>45658</v>
      </c>
      <c r="E5809" s="259" t="s">
        <v>898</v>
      </c>
      <c r="F5809" s="259" t="s">
        <v>438</v>
      </c>
    </row>
    <row r="5810" spans="1:6" x14ac:dyDescent="0.25">
      <c r="A5810" s="259" t="s">
        <v>12189</v>
      </c>
      <c r="B5810" s="260">
        <v>117855</v>
      </c>
      <c r="C5810" s="261" t="s">
        <v>583</v>
      </c>
      <c r="D5810" s="262">
        <v>45901</v>
      </c>
      <c r="E5810" s="259" t="s">
        <v>898</v>
      </c>
      <c r="F5810" s="259" t="s">
        <v>438</v>
      </c>
    </row>
    <row r="5811" spans="1:6" x14ac:dyDescent="0.25">
      <c r="A5811" s="259" t="s">
        <v>12190</v>
      </c>
      <c r="B5811" s="260">
        <v>500188</v>
      </c>
      <c r="C5811" s="261" t="s">
        <v>480</v>
      </c>
      <c r="D5811" s="262">
        <v>45658</v>
      </c>
      <c r="E5811" s="259" t="s">
        <v>898</v>
      </c>
      <c r="F5811" s="259" t="s">
        <v>438</v>
      </c>
    </row>
    <row r="5812" spans="1:6" x14ac:dyDescent="0.25">
      <c r="A5812" s="259" t="s">
        <v>12191</v>
      </c>
      <c r="B5812" s="260">
        <v>483089</v>
      </c>
      <c r="C5812" s="261" t="s">
        <v>454</v>
      </c>
      <c r="D5812" s="262">
        <v>45658</v>
      </c>
      <c r="E5812" s="259" t="s">
        <v>898</v>
      </c>
      <c r="F5812" s="259" t="s">
        <v>438</v>
      </c>
    </row>
    <row r="5813" spans="1:6" x14ac:dyDescent="0.25">
      <c r="A5813" s="259" t="s">
        <v>12192</v>
      </c>
      <c r="B5813" s="260">
        <v>4546222</v>
      </c>
      <c r="C5813" s="261" t="s">
        <v>468</v>
      </c>
      <c r="D5813" s="262">
        <v>45809</v>
      </c>
      <c r="E5813" s="259" t="s">
        <v>898</v>
      </c>
      <c r="F5813" s="259" t="s">
        <v>438</v>
      </c>
    </row>
    <row r="5814" spans="1:6" x14ac:dyDescent="0.25">
      <c r="A5814" s="259" t="s">
        <v>12193</v>
      </c>
      <c r="B5814" s="260">
        <v>281524</v>
      </c>
      <c r="C5814" s="261" t="s">
        <v>454</v>
      </c>
      <c r="D5814" s="262">
        <v>45658</v>
      </c>
      <c r="E5814" s="259" t="s">
        <v>898</v>
      </c>
      <c r="F5814" s="259" t="s">
        <v>438</v>
      </c>
    </row>
    <row r="5815" spans="1:6" x14ac:dyDescent="0.25">
      <c r="A5815" s="259" t="s">
        <v>12194</v>
      </c>
      <c r="B5815" s="260">
        <v>2013025</v>
      </c>
      <c r="C5815" s="261" t="s">
        <v>480</v>
      </c>
      <c r="D5815" s="262">
        <v>45658</v>
      </c>
      <c r="E5815" s="259" t="s">
        <v>898</v>
      </c>
      <c r="F5815" s="259" t="s">
        <v>438</v>
      </c>
    </row>
    <row r="5816" spans="1:6" x14ac:dyDescent="0.25">
      <c r="A5816" s="259" t="s">
        <v>12195</v>
      </c>
      <c r="B5816" s="260">
        <v>40670</v>
      </c>
      <c r="C5816" s="261" t="s">
        <v>844</v>
      </c>
      <c r="D5816" s="262">
        <v>45809</v>
      </c>
      <c r="E5816" s="259" t="s">
        <v>898</v>
      </c>
      <c r="F5816" s="259" t="s">
        <v>438</v>
      </c>
    </row>
    <row r="5817" spans="1:6" x14ac:dyDescent="0.25">
      <c r="A5817" s="259" t="s">
        <v>12196</v>
      </c>
      <c r="B5817" s="260">
        <v>350</v>
      </c>
      <c r="C5817" s="261" t="s">
        <v>844</v>
      </c>
      <c r="D5817" s="262">
        <v>45901</v>
      </c>
      <c r="E5817" s="259" t="s">
        <v>898</v>
      </c>
      <c r="F5817" s="259" t="s">
        <v>438</v>
      </c>
    </row>
    <row r="5818" spans="1:6" x14ac:dyDescent="0.25">
      <c r="A5818" s="259" t="s">
        <v>12197</v>
      </c>
      <c r="B5818" s="260">
        <v>215243</v>
      </c>
      <c r="C5818" s="261" t="s">
        <v>529</v>
      </c>
      <c r="D5818" s="262">
        <v>45901</v>
      </c>
      <c r="E5818" s="259" t="s">
        <v>898</v>
      </c>
      <c r="F5818" s="259" t="s">
        <v>438</v>
      </c>
    </row>
    <row r="5819" spans="1:6" x14ac:dyDescent="0.25">
      <c r="A5819" s="259" t="s">
        <v>12198</v>
      </c>
      <c r="B5819" s="260">
        <v>65690</v>
      </c>
      <c r="C5819" s="261" t="s">
        <v>447</v>
      </c>
      <c r="D5819" s="262">
        <v>45658</v>
      </c>
      <c r="E5819" s="259" t="s">
        <v>898</v>
      </c>
      <c r="F5819" s="259" t="s">
        <v>438</v>
      </c>
    </row>
    <row r="5820" spans="1:6" x14ac:dyDescent="0.25">
      <c r="A5820" s="259" t="s">
        <v>12199</v>
      </c>
      <c r="B5820" s="260">
        <v>2018097</v>
      </c>
      <c r="C5820" s="261" t="s">
        <v>480</v>
      </c>
      <c r="D5820" s="262">
        <v>45658</v>
      </c>
      <c r="E5820" s="259" t="s">
        <v>898</v>
      </c>
      <c r="F5820" s="259" t="s">
        <v>438</v>
      </c>
    </row>
    <row r="5821" spans="1:6" x14ac:dyDescent="0.25">
      <c r="A5821" s="259" t="s">
        <v>12200</v>
      </c>
      <c r="B5821" s="260">
        <v>285379</v>
      </c>
      <c r="C5821" s="261" t="s">
        <v>454</v>
      </c>
      <c r="D5821" s="262">
        <v>45870</v>
      </c>
      <c r="E5821" s="259" t="s">
        <v>898</v>
      </c>
      <c r="F5821" s="259" t="s">
        <v>438</v>
      </c>
    </row>
    <row r="5822" spans="1:6" x14ac:dyDescent="0.25">
      <c r="A5822" s="259" t="s">
        <v>12201</v>
      </c>
      <c r="B5822" s="260">
        <v>51946</v>
      </c>
      <c r="C5822" s="261" t="s">
        <v>6416</v>
      </c>
      <c r="D5822" s="262">
        <v>45658</v>
      </c>
      <c r="E5822" s="259" t="s">
        <v>898</v>
      </c>
      <c r="F5822" s="259" t="s">
        <v>438</v>
      </c>
    </row>
    <row r="5823" spans="1:6" x14ac:dyDescent="0.25">
      <c r="A5823" s="259" t="s">
        <v>12202</v>
      </c>
      <c r="B5823" s="260">
        <v>53311</v>
      </c>
      <c r="C5823" s="261" t="s">
        <v>844</v>
      </c>
      <c r="D5823" s="262">
        <v>45901</v>
      </c>
      <c r="E5823" s="259" t="s">
        <v>898</v>
      </c>
      <c r="F5823" s="259" t="s">
        <v>438</v>
      </c>
    </row>
    <row r="5824" spans="1:6" x14ac:dyDescent="0.25">
      <c r="A5824" s="259" t="s">
        <v>12203</v>
      </c>
      <c r="B5824" s="260">
        <v>4160</v>
      </c>
      <c r="C5824" s="261" t="s">
        <v>844</v>
      </c>
      <c r="D5824" s="262">
        <v>45809</v>
      </c>
      <c r="E5824" s="259" t="s">
        <v>898</v>
      </c>
      <c r="F5824" s="259" t="s">
        <v>438</v>
      </c>
    </row>
    <row r="5825" spans="1:6" x14ac:dyDescent="0.25">
      <c r="A5825" s="259" t="s">
        <v>12204</v>
      </c>
      <c r="B5825" s="260">
        <v>19855</v>
      </c>
      <c r="C5825" s="261" t="s">
        <v>844</v>
      </c>
      <c r="D5825" s="262">
        <v>45931</v>
      </c>
      <c r="E5825" s="259" t="s">
        <v>898</v>
      </c>
      <c r="F5825" s="259" t="s">
        <v>438</v>
      </c>
    </row>
    <row r="5826" spans="1:6" x14ac:dyDescent="0.25">
      <c r="A5826" s="259" t="s">
        <v>12205</v>
      </c>
      <c r="B5826" s="260">
        <v>282758</v>
      </c>
      <c r="C5826" s="261" t="s">
        <v>454</v>
      </c>
      <c r="D5826" s="262">
        <v>45717</v>
      </c>
      <c r="E5826" s="259" t="s">
        <v>898</v>
      </c>
      <c r="F5826" s="259" t="s">
        <v>438</v>
      </c>
    </row>
    <row r="5827" spans="1:6" x14ac:dyDescent="0.25">
      <c r="A5827" s="259" t="s">
        <v>12206</v>
      </c>
      <c r="B5827" s="260">
        <v>207219</v>
      </c>
      <c r="C5827" s="261" t="s">
        <v>529</v>
      </c>
      <c r="D5827" s="262">
        <v>45931</v>
      </c>
      <c r="E5827" s="259" t="s">
        <v>898</v>
      </c>
      <c r="F5827" s="259" t="s">
        <v>438</v>
      </c>
    </row>
    <row r="5828" spans="1:6" x14ac:dyDescent="0.25">
      <c r="A5828" s="259" t="s">
        <v>12207</v>
      </c>
      <c r="B5828" s="260">
        <v>7129021016275</v>
      </c>
      <c r="C5828" s="261" t="s">
        <v>452</v>
      </c>
      <c r="D5828" s="262">
        <v>45717</v>
      </c>
      <c r="E5828" s="259" t="s">
        <v>898</v>
      </c>
      <c r="F5828" s="259" t="s">
        <v>438</v>
      </c>
    </row>
    <row r="5829" spans="1:6" x14ac:dyDescent="0.25">
      <c r="A5829" s="259" t="s">
        <v>12208</v>
      </c>
      <c r="B5829" s="260">
        <v>37943</v>
      </c>
      <c r="C5829" s="261" t="s">
        <v>844</v>
      </c>
      <c r="D5829" s="262">
        <v>45901</v>
      </c>
      <c r="E5829" s="259" t="s">
        <v>898</v>
      </c>
      <c r="F5829" s="259" t="s">
        <v>438</v>
      </c>
    </row>
    <row r="5830" spans="1:6" x14ac:dyDescent="0.25">
      <c r="A5830" s="259" t="s">
        <v>12209</v>
      </c>
      <c r="B5830" s="260">
        <v>40789</v>
      </c>
      <c r="C5830" s="261" t="s">
        <v>479</v>
      </c>
      <c r="D5830" s="262">
        <v>45658</v>
      </c>
      <c r="E5830" s="259" t="s">
        <v>898</v>
      </c>
      <c r="F5830" s="259" t="s">
        <v>438</v>
      </c>
    </row>
    <row r="5831" spans="1:6" x14ac:dyDescent="0.25">
      <c r="A5831" s="259" t="s">
        <v>12210</v>
      </c>
      <c r="B5831" s="260">
        <v>72605</v>
      </c>
      <c r="C5831" s="261" t="s">
        <v>844</v>
      </c>
      <c r="D5831" s="262">
        <v>45901</v>
      </c>
      <c r="E5831" s="259" t="s">
        <v>898</v>
      </c>
      <c r="F5831" s="259" t="s">
        <v>438</v>
      </c>
    </row>
    <row r="5832" spans="1:6" x14ac:dyDescent="0.25">
      <c r="A5832" s="259" t="s">
        <v>12211</v>
      </c>
      <c r="B5832" s="260">
        <v>34431</v>
      </c>
      <c r="C5832" s="261" t="s">
        <v>6416</v>
      </c>
      <c r="D5832" s="262">
        <v>45658</v>
      </c>
      <c r="E5832" s="259" t="s">
        <v>898</v>
      </c>
      <c r="F5832" s="259" t="s">
        <v>438</v>
      </c>
    </row>
    <row r="5833" spans="1:6" x14ac:dyDescent="0.25">
      <c r="A5833" s="259" t="s">
        <v>12212</v>
      </c>
      <c r="B5833" s="260">
        <v>57728</v>
      </c>
      <c r="C5833" s="261" t="s">
        <v>844</v>
      </c>
      <c r="D5833" s="262">
        <v>45658</v>
      </c>
      <c r="E5833" s="259" t="s">
        <v>898</v>
      </c>
      <c r="F5833" s="259" t="s">
        <v>438</v>
      </c>
    </row>
    <row r="5834" spans="1:6" x14ac:dyDescent="0.25">
      <c r="A5834" s="259" t="s">
        <v>12213</v>
      </c>
      <c r="B5834" s="260">
        <v>69419</v>
      </c>
      <c r="C5834" s="261" t="s">
        <v>844</v>
      </c>
      <c r="D5834" s="262">
        <v>45901</v>
      </c>
      <c r="E5834" s="259" t="s">
        <v>898</v>
      </c>
      <c r="F5834" s="259" t="s">
        <v>438</v>
      </c>
    </row>
    <row r="5835" spans="1:6" x14ac:dyDescent="0.25">
      <c r="A5835" s="259" t="s">
        <v>12214</v>
      </c>
      <c r="B5835" s="260">
        <v>59191</v>
      </c>
      <c r="C5835" s="261" t="s">
        <v>844</v>
      </c>
      <c r="D5835" s="262">
        <v>45658</v>
      </c>
      <c r="E5835" s="259" t="s">
        <v>898</v>
      </c>
      <c r="F5835" s="259" t="s">
        <v>438</v>
      </c>
    </row>
    <row r="5836" spans="1:6" x14ac:dyDescent="0.25">
      <c r="A5836" s="259" t="s">
        <v>12215</v>
      </c>
      <c r="B5836" s="260">
        <v>59339</v>
      </c>
      <c r="C5836" s="261" t="s">
        <v>844</v>
      </c>
      <c r="D5836" s="262">
        <v>45658</v>
      </c>
      <c r="E5836" s="259" t="s">
        <v>898</v>
      </c>
      <c r="F5836" s="259" t="s">
        <v>438</v>
      </c>
    </row>
    <row r="5837" spans="1:6" x14ac:dyDescent="0.25">
      <c r="A5837" s="259" t="s">
        <v>12216</v>
      </c>
      <c r="B5837" s="260">
        <v>59190</v>
      </c>
      <c r="C5837" s="261" t="s">
        <v>844</v>
      </c>
      <c r="D5837" s="262">
        <v>45901</v>
      </c>
      <c r="E5837" s="259" t="s">
        <v>898</v>
      </c>
      <c r="F5837" s="259" t="s">
        <v>438</v>
      </c>
    </row>
    <row r="5838" spans="1:6" x14ac:dyDescent="0.25">
      <c r="A5838" s="259" t="s">
        <v>12217</v>
      </c>
      <c r="B5838" s="260">
        <v>277780</v>
      </c>
      <c r="C5838" s="261" t="s">
        <v>454</v>
      </c>
      <c r="D5838" s="262">
        <v>45658</v>
      </c>
      <c r="E5838" s="259" t="s">
        <v>898</v>
      </c>
      <c r="F5838" s="259" t="s">
        <v>438</v>
      </c>
    </row>
    <row r="5839" spans="1:6" x14ac:dyDescent="0.25">
      <c r="A5839" s="259" t="s">
        <v>12218</v>
      </c>
      <c r="B5839" s="260">
        <v>240929</v>
      </c>
      <c r="C5839" s="261" t="s">
        <v>529</v>
      </c>
      <c r="D5839" s="262">
        <v>45992</v>
      </c>
      <c r="E5839" s="259" t="s">
        <v>898</v>
      </c>
      <c r="F5839" s="259" t="s">
        <v>438</v>
      </c>
    </row>
    <row r="5840" spans="1:6" x14ac:dyDescent="0.25">
      <c r="A5840" s="259" t="s">
        <v>12219</v>
      </c>
      <c r="B5840" s="260">
        <v>683383</v>
      </c>
      <c r="C5840" s="261" t="s">
        <v>454</v>
      </c>
      <c r="D5840" s="262">
        <v>45931</v>
      </c>
      <c r="E5840" s="259" t="s">
        <v>898</v>
      </c>
      <c r="F5840" s="259" t="s">
        <v>438</v>
      </c>
    </row>
    <row r="5841" spans="1:6" x14ac:dyDescent="0.25">
      <c r="A5841" s="259" t="s">
        <v>12220</v>
      </c>
      <c r="B5841" s="260">
        <v>240845</v>
      </c>
      <c r="C5841" s="261" t="s">
        <v>529</v>
      </c>
      <c r="D5841" s="262">
        <v>45992</v>
      </c>
      <c r="E5841" s="259" t="s">
        <v>898</v>
      </c>
      <c r="F5841" s="259" t="s">
        <v>438</v>
      </c>
    </row>
    <row r="5842" spans="1:6" x14ac:dyDescent="0.25">
      <c r="A5842" s="259" t="s">
        <v>12221</v>
      </c>
      <c r="B5842" s="260">
        <v>53013</v>
      </c>
      <c r="C5842" s="261" t="s">
        <v>844</v>
      </c>
      <c r="D5842" s="262">
        <v>45901</v>
      </c>
      <c r="E5842" s="259" t="s">
        <v>898</v>
      </c>
      <c r="F5842" s="259" t="s">
        <v>438</v>
      </c>
    </row>
    <row r="5843" spans="1:6" x14ac:dyDescent="0.25">
      <c r="A5843" s="259" t="s">
        <v>12222</v>
      </c>
      <c r="B5843" s="260">
        <v>44749</v>
      </c>
      <c r="C5843" s="261" t="s">
        <v>479</v>
      </c>
      <c r="D5843" s="262">
        <v>45658</v>
      </c>
      <c r="E5843" s="259" t="s">
        <v>898</v>
      </c>
      <c r="F5843" s="259" t="s">
        <v>438</v>
      </c>
    </row>
    <row r="5844" spans="1:6" x14ac:dyDescent="0.25">
      <c r="A5844" s="259" t="s">
        <v>12223</v>
      </c>
      <c r="B5844" s="260">
        <v>4501952</v>
      </c>
      <c r="C5844" s="261" t="s">
        <v>468</v>
      </c>
      <c r="D5844" s="262">
        <v>45658</v>
      </c>
      <c r="E5844" s="259" t="s">
        <v>898</v>
      </c>
      <c r="F5844" s="259" t="s">
        <v>438</v>
      </c>
    </row>
    <row r="5845" spans="1:6" x14ac:dyDescent="0.25">
      <c r="A5845" s="259" t="s">
        <v>12224</v>
      </c>
      <c r="B5845" s="260">
        <v>7789024017100</v>
      </c>
      <c r="C5845" s="261" t="s">
        <v>478</v>
      </c>
      <c r="D5845" s="262">
        <v>45931</v>
      </c>
      <c r="E5845" s="259" t="s">
        <v>898</v>
      </c>
      <c r="F5845" s="259" t="s">
        <v>438</v>
      </c>
    </row>
    <row r="5846" spans="1:6" x14ac:dyDescent="0.25">
      <c r="A5846" s="259" t="s">
        <v>12225</v>
      </c>
      <c r="B5846" s="260">
        <v>113593</v>
      </c>
      <c r="C5846" s="261" t="s">
        <v>583</v>
      </c>
      <c r="D5846" s="262">
        <v>45901</v>
      </c>
      <c r="E5846" s="259" t="s">
        <v>898</v>
      </c>
      <c r="F5846" s="259" t="s">
        <v>438</v>
      </c>
    </row>
    <row r="5847" spans="1:6" x14ac:dyDescent="0.25">
      <c r="A5847" s="259" t="s">
        <v>12261</v>
      </c>
      <c r="B5847" s="260">
        <v>60920</v>
      </c>
      <c r="C5847" s="261" t="s">
        <v>583</v>
      </c>
      <c r="D5847" s="262">
        <v>45658</v>
      </c>
      <c r="E5847" s="259" t="s">
        <v>898</v>
      </c>
      <c r="F5847" s="259" t="s">
        <v>438</v>
      </c>
    </row>
    <row r="5848" spans="1:6" x14ac:dyDescent="0.25">
      <c r="A5848" s="259" t="s">
        <v>12227</v>
      </c>
      <c r="B5848" s="260">
        <v>63032</v>
      </c>
      <c r="C5848" s="261" t="s">
        <v>844</v>
      </c>
      <c r="D5848" s="262">
        <v>45901</v>
      </c>
      <c r="E5848" s="259" t="s">
        <v>898</v>
      </c>
      <c r="F5848" s="259" t="s">
        <v>438</v>
      </c>
    </row>
    <row r="5849" spans="1:6" x14ac:dyDescent="0.25">
      <c r="A5849" s="259" t="s">
        <v>12228</v>
      </c>
      <c r="B5849" s="260">
        <v>14562</v>
      </c>
      <c r="C5849" s="261" t="s">
        <v>844</v>
      </c>
      <c r="D5849" s="262">
        <v>45658</v>
      </c>
      <c r="E5849" s="259" t="s">
        <v>898</v>
      </c>
      <c r="F5849" s="259" t="s">
        <v>438</v>
      </c>
    </row>
    <row r="5850" spans="1:6" x14ac:dyDescent="0.25">
      <c r="A5850" s="259" t="s">
        <v>12229</v>
      </c>
      <c r="B5850" s="260">
        <v>500604</v>
      </c>
      <c r="C5850" s="261" t="s">
        <v>480</v>
      </c>
      <c r="D5850" s="262">
        <v>45901</v>
      </c>
      <c r="E5850" s="259" t="s">
        <v>898</v>
      </c>
      <c r="F5850" s="259" t="s">
        <v>438</v>
      </c>
    </row>
    <row r="5851" spans="1:6" x14ac:dyDescent="0.25">
      <c r="A5851" s="259" t="s">
        <v>12230</v>
      </c>
      <c r="B5851" s="260">
        <v>240753</v>
      </c>
      <c r="C5851" s="261" t="s">
        <v>529</v>
      </c>
      <c r="D5851" s="262">
        <v>45931</v>
      </c>
      <c r="E5851" s="259" t="s">
        <v>898</v>
      </c>
      <c r="F5851" s="259" t="s">
        <v>438</v>
      </c>
    </row>
    <row r="5852" spans="1:6" x14ac:dyDescent="0.25">
      <c r="A5852" s="259" t="s">
        <v>12231</v>
      </c>
      <c r="B5852" s="260" t="s">
        <v>17479</v>
      </c>
      <c r="C5852" s="261" t="s">
        <v>844</v>
      </c>
      <c r="D5852" s="262">
        <v>45901</v>
      </c>
      <c r="E5852" s="259" t="s">
        <v>898</v>
      </c>
      <c r="F5852" s="259" t="s">
        <v>438</v>
      </c>
    </row>
    <row r="5853" spans="1:6" x14ac:dyDescent="0.25">
      <c r="A5853" s="259" t="s">
        <v>12232</v>
      </c>
      <c r="B5853" s="260">
        <v>4967398</v>
      </c>
      <c r="C5853" s="261" t="s">
        <v>501</v>
      </c>
      <c r="D5853" s="262">
        <v>45901</v>
      </c>
      <c r="E5853" s="259" t="s">
        <v>898</v>
      </c>
      <c r="F5853" s="259" t="s">
        <v>438</v>
      </c>
    </row>
    <row r="5854" spans="1:6" x14ac:dyDescent="0.25">
      <c r="A5854" s="259" t="s">
        <v>12233</v>
      </c>
      <c r="B5854" s="260">
        <v>111716</v>
      </c>
      <c r="C5854" s="261" t="s">
        <v>583</v>
      </c>
      <c r="D5854" s="262">
        <v>45901</v>
      </c>
      <c r="E5854" s="259" t="s">
        <v>898</v>
      </c>
      <c r="F5854" s="259" t="s">
        <v>438</v>
      </c>
    </row>
    <row r="5855" spans="1:6" x14ac:dyDescent="0.25">
      <c r="A5855" s="259" t="s">
        <v>12234</v>
      </c>
      <c r="B5855" s="260">
        <v>234228</v>
      </c>
      <c r="C5855" s="261" t="s">
        <v>529</v>
      </c>
      <c r="D5855" s="262">
        <v>45972</v>
      </c>
      <c r="E5855" s="259" t="s">
        <v>898</v>
      </c>
      <c r="F5855" s="259" t="s">
        <v>438</v>
      </c>
    </row>
    <row r="5856" spans="1:6" x14ac:dyDescent="0.25">
      <c r="A5856" s="259" t="s">
        <v>12235</v>
      </c>
      <c r="B5856" s="260">
        <v>240624</v>
      </c>
      <c r="C5856" s="261" t="s">
        <v>529</v>
      </c>
      <c r="D5856" s="262">
        <v>45972</v>
      </c>
      <c r="E5856" s="259" t="s">
        <v>898</v>
      </c>
      <c r="F5856" s="259" t="s">
        <v>438</v>
      </c>
    </row>
    <row r="5857" spans="1:6" x14ac:dyDescent="0.25">
      <c r="A5857" s="259" t="s">
        <v>12236</v>
      </c>
      <c r="B5857" s="260">
        <v>111741</v>
      </c>
      <c r="C5857" s="261" t="s">
        <v>583</v>
      </c>
      <c r="D5857" s="262">
        <v>45901</v>
      </c>
      <c r="E5857" s="259" t="s">
        <v>898</v>
      </c>
      <c r="F5857" s="259" t="s">
        <v>438</v>
      </c>
    </row>
    <row r="5858" spans="1:6" x14ac:dyDescent="0.25">
      <c r="A5858" s="259" t="s">
        <v>12237</v>
      </c>
      <c r="B5858" s="260">
        <v>358381</v>
      </c>
      <c r="C5858" s="261" t="s">
        <v>454</v>
      </c>
      <c r="D5858" s="262">
        <v>45931</v>
      </c>
      <c r="E5858" s="259" t="s">
        <v>898</v>
      </c>
      <c r="F5858" s="259" t="s">
        <v>438</v>
      </c>
    </row>
    <row r="5859" spans="1:6" x14ac:dyDescent="0.25">
      <c r="A5859" s="259" t="s">
        <v>12238</v>
      </c>
      <c r="B5859" s="260">
        <v>224976</v>
      </c>
      <c r="C5859" s="261" t="s">
        <v>529</v>
      </c>
      <c r="D5859" s="262">
        <v>45658</v>
      </c>
      <c r="E5859" s="259" t="s">
        <v>898</v>
      </c>
      <c r="F5859" s="259" t="s">
        <v>438</v>
      </c>
    </row>
    <row r="5860" spans="1:6" x14ac:dyDescent="0.25">
      <c r="A5860" s="259" t="s">
        <v>12239</v>
      </c>
      <c r="B5860" s="260">
        <v>83182</v>
      </c>
      <c r="C5860" s="261" t="s">
        <v>844</v>
      </c>
      <c r="D5860" s="262">
        <v>45931</v>
      </c>
      <c r="E5860" s="259" t="s">
        <v>898</v>
      </c>
      <c r="F5860" s="259" t="s">
        <v>438</v>
      </c>
    </row>
    <row r="5861" spans="1:6" x14ac:dyDescent="0.25">
      <c r="A5861" s="259" t="s">
        <v>12240</v>
      </c>
      <c r="B5861" s="260">
        <v>33480</v>
      </c>
      <c r="C5861" s="261" t="s">
        <v>844</v>
      </c>
      <c r="D5861" s="262">
        <v>45809</v>
      </c>
      <c r="E5861" s="259" t="s">
        <v>898</v>
      </c>
      <c r="F5861" s="259" t="s">
        <v>438</v>
      </c>
    </row>
    <row r="5862" spans="1:6" x14ac:dyDescent="0.25">
      <c r="A5862" s="259" t="s">
        <v>12241</v>
      </c>
      <c r="B5862" s="260">
        <v>7128018000386</v>
      </c>
      <c r="C5862" s="261" t="s">
        <v>452</v>
      </c>
      <c r="D5862" s="262">
        <v>45725</v>
      </c>
      <c r="E5862" s="259" t="s">
        <v>898</v>
      </c>
      <c r="F5862" s="259" t="s">
        <v>438</v>
      </c>
    </row>
    <row r="5863" spans="1:6" x14ac:dyDescent="0.25">
      <c r="A5863" s="259" t="s">
        <v>12242</v>
      </c>
      <c r="B5863" s="260">
        <v>7789018001141</v>
      </c>
      <c r="C5863" s="261" t="s">
        <v>478</v>
      </c>
      <c r="D5863" s="262">
        <v>45658</v>
      </c>
      <c r="E5863" s="259" t="s">
        <v>898</v>
      </c>
      <c r="F5863" s="259" t="s">
        <v>438</v>
      </c>
    </row>
    <row r="5864" spans="1:6" x14ac:dyDescent="0.25">
      <c r="A5864" s="259" t="s">
        <v>12243</v>
      </c>
      <c r="B5864" s="260">
        <v>42554</v>
      </c>
      <c r="C5864" s="261" t="s">
        <v>479</v>
      </c>
      <c r="D5864" s="262">
        <v>45658</v>
      </c>
      <c r="E5864" s="259" t="s">
        <v>898</v>
      </c>
      <c r="F5864" s="259" t="s">
        <v>438</v>
      </c>
    </row>
    <row r="5865" spans="1:6" x14ac:dyDescent="0.25">
      <c r="A5865" s="259" t="s">
        <v>12244</v>
      </c>
      <c r="B5865" s="260">
        <v>315694</v>
      </c>
      <c r="C5865" s="261" t="s">
        <v>454</v>
      </c>
      <c r="D5865" s="262">
        <v>45658</v>
      </c>
      <c r="E5865" s="259" t="s">
        <v>898</v>
      </c>
      <c r="F5865" s="259" t="s">
        <v>438</v>
      </c>
    </row>
    <row r="5866" spans="1:6" x14ac:dyDescent="0.25">
      <c r="A5866" s="259" t="s">
        <v>12245</v>
      </c>
      <c r="B5866" s="260">
        <v>207059</v>
      </c>
      <c r="C5866" s="261" t="s">
        <v>529</v>
      </c>
      <c r="D5866" s="262">
        <v>45991</v>
      </c>
      <c r="E5866" s="259" t="s">
        <v>898</v>
      </c>
      <c r="F5866" s="259" t="s">
        <v>438</v>
      </c>
    </row>
    <row r="5867" spans="1:6" x14ac:dyDescent="0.25">
      <c r="A5867" s="259" t="s">
        <v>12246</v>
      </c>
      <c r="B5867" s="260">
        <v>6014654</v>
      </c>
      <c r="C5867" s="261" t="s">
        <v>480</v>
      </c>
      <c r="D5867" s="262">
        <v>45717</v>
      </c>
      <c r="E5867" s="259" t="s">
        <v>898</v>
      </c>
      <c r="F5867" s="259" t="s">
        <v>438</v>
      </c>
    </row>
    <row r="5868" spans="1:6" x14ac:dyDescent="0.25">
      <c r="A5868" s="259" t="s">
        <v>12247</v>
      </c>
      <c r="B5868" s="260">
        <v>7007306</v>
      </c>
      <c r="C5868" s="261" t="s">
        <v>480</v>
      </c>
      <c r="D5868" s="262">
        <v>45901</v>
      </c>
      <c r="E5868" s="259" t="s">
        <v>898</v>
      </c>
      <c r="F5868" s="259" t="s">
        <v>438</v>
      </c>
    </row>
    <row r="5869" spans="1:6" x14ac:dyDescent="0.25">
      <c r="A5869" s="259" t="s">
        <v>12248</v>
      </c>
      <c r="B5869" s="260">
        <v>51303</v>
      </c>
      <c r="C5869" s="261" t="s">
        <v>844</v>
      </c>
      <c r="D5869" s="262">
        <v>45901</v>
      </c>
      <c r="E5869" s="259" t="s">
        <v>898</v>
      </c>
      <c r="F5869" s="259" t="s">
        <v>438</v>
      </c>
    </row>
    <row r="5870" spans="1:6" x14ac:dyDescent="0.25">
      <c r="A5870" s="259" t="s">
        <v>12249</v>
      </c>
      <c r="B5870" s="260">
        <v>234684</v>
      </c>
      <c r="C5870" s="261" t="s">
        <v>529</v>
      </c>
      <c r="D5870" s="262">
        <v>45991</v>
      </c>
      <c r="E5870" s="259" t="s">
        <v>898</v>
      </c>
      <c r="F5870" s="259" t="s">
        <v>438</v>
      </c>
    </row>
    <row r="5871" spans="1:6" x14ac:dyDescent="0.25">
      <c r="A5871" s="259" t="s">
        <v>12250</v>
      </c>
      <c r="B5871" s="260">
        <v>6008567</v>
      </c>
      <c r="C5871" s="261" t="s">
        <v>480</v>
      </c>
      <c r="D5871" s="262">
        <v>45809</v>
      </c>
      <c r="E5871" s="259" t="s">
        <v>898</v>
      </c>
      <c r="F5871" s="259" t="s">
        <v>438</v>
      </c>
    </row>
    <row r="5872" spans="1:6" x14ac:dyDescent="0.25">
      <c r="A5872" s="259" t="s">
        <v>12251</v>
      </c>
      <c r="B5872" s="260">
        <v>9</v>
      </c>
      <c r="C5872" s="261" t="s">
        <v>454</v>
      </c>
      <c r="D5872" s="262">
        <v>45717</v>
      </c>
      <c r="E5872" s="259" t="s">
        <v>898</v>
      </c>
      <c r="F5872" s="259" t="s">
        <v>438</v>
      </c>
    </row>
    <row r="5873" spans="1:6" x14ac:dyDescent="0.25">
      <c r="A5873" s="259" t="s">
        <v>12252</v>
      </c>
      <c r="B5873" s="260">
        <v>30094</v>
      </c>
      <c r="C5873" s="261" t="s">
        <v>479</v>
      </c>
      <c r="D5873" s="262">
        <v>45658</v>
      </c>
      <c r="E5873" s="259" t="s">
        <v>898</v>
      </c>
      <c r="F5873" s="259" t="s">
        <v>438</v>
      </c>
    </row>
    <row r="5874" spans="1:6" x14ac:dyDescent="0.25">
      <c r="A5874" s="259" t="s">
        <v>12253</v>
      </c>
      <c r="B5874" s="260">
        <v>47292</v>
      </c>
      <c r="C5874" s="261" t="s">
        <v>479</v>
      </c>
      <c r="D5874" s="262">
        <v>45658</v>
      </c>
      <c r="E5874" s="259" t="s">
        <v>898</v>
      </c>
      <c r="F5874" s="259" t="s">
        <v>438</v>
      </c>
    </row>
    <row r="5875" spans="1:6" x14ac:dyDescent="0.25">
      <c r="A5875" s="259" t="s">
        <v>12254</v>
      </c>
      <c r="B5875" s="260">
        <v>40745</v>
      </c>
      <c r="C5875" s="261" t="s">
        <v>479</v>
      </c>
      <c r="D5875" s="262">
        <v>45658</v>
      </c>
      <c r="E5875" s="259" t="s">
        <v>898</v>
      </c>
      <c r="F5875" s="259" t="s">
        <v>438</v>
      </c>
    </row>
    <row r="5876" spans="1:6" x14ac:dyDescent="0.25">
      <c r="A5876" s="259" t="s">
        <v>12255</v>
      </c>
      <c r="B5876" s="260">
        <v>30096</v>
      </c>
      <c r="C5876" s="261" t="s">
        <v>479</v>
      </c>
      <c r="D5876" s="262">
        <v>45658</v>
      </c>
      <c r="E5876" s="259" t="s">
        <v>898</v>
      </c>
      <c r="F5876" s="259" t="s">
        <v>438</v>
      </c>
    </row>
    <row r="5877" spans="1:6" x14ac:dyDescent="0.25">
      <c r="A5877" s="259" t="s">
        <v>12256</v>
      </c>
      <c r="B5877" s="260">
        <v>1574</v>
      </c>
      <c r="C5877" s="261" t="s">
        <v>844</v>
      </c>
      <c r="D5877" s="262">
        <v>45901</v>
      </c>
      <c r="E5877" s="259" t="s">
        <v>898</v>
      </c>
      <c r="F5877" s="259" t="s">
        <v>438</v>
      </c>
    </row>
    <row r="5878" spans="1:6" x14ac:dyDescent="0.25">
      <c r="A5878" s="259" t="s">
        <v>12257</v>
      </c>
      <c r="B5878" s="260">
        <v>213954</v>
      </c>
      <c r="C5878" s="261" t="s">
        <v>529</v>
      </c>
      <c r="D5878" s="262">
        <v>45901</v>
      </c>
      <c r="E5878" s="259" t="s">
        <v>898</v>
      </c>
      <c r="F5878" s="259" t="s">
        <v>438</v>
      </c>
    </row>
    <row r="5879" spans="1:6" x14ac:dyDescent="0.25">
      <c r="A5879" s="259" t="s">
        <v>12258</v>
      </c>
      <c r="B5879" s="260">
        <v>301724</v>
      </c>
      <c r="C5879" s="261" t="s">
        <v>454</v>
      </c>
      <c r="D5879" s="262">
        <v>45717</v>
      </c>
      <c r="E5879" s="259" t="s">
        <v>898</v>
      </c>
      <c r="F5879" s="259" t="s">
        <v>438</v>
      </c>
    </row>
    <row r="5880" spans="1:6" x14ac:dyDescent="0.25">
      <c r="A5880" s="259" t="s">
        <v>12259</v>
      </c>
      <c r="B5880" s="260">
        <v>497945</v>
      </c>
      <c r="C5880" s="261" t="s">
        <v>454</v>
      </c>
      <c r="D5880" s="262">
        <v>45658</v>
      </c>
      <c r="E5880" s="259" t="s">
        <v>898</v>
      </c>
      <c r="F5880" s="259" t="s">
        <v>438</v>
      </c>
    </row>
    <row r="5881" spans="1:6" x14ac:dyDescent="0.25">
      <c r="A5881" s="259" t="s">
        <v>12260</v>
      </c>
      <c r="B5881" s="260">
        <v>47228</v>
      </c>
      <c r="C5881" s="261" t="s">
        <v>479</v>
      </c>
      <c r="D5881" s="262">
        <v>45658</v>
      </c>
      <c r="E5881" s="259" t="s">
        <v>898</v>
      </c>
      <c r="F5881" s="259" t="s">
        <v>438</v>
      </c>
    </row>
    <row r="5882" spans="1:6" x14ac:dyDescent="0.25">
      <c r="A5882" s="259" t="s">
        <v>12262</v>
      </c>
      <c r="B5882" s="260" t="s">
        <v>17978</v>
      </c>
      <c r="C5882" s="261" t="s">
        <v>479</v>
      </c>
      <c r="D5882" s="262">
        <v>45658</v>
      </c>
      <c r="E5882" s="259" t="s">
        <v>898</v>
      </c>
      <c r="F5882" s="259" t="s">
        <v>438</v>
      </c>
    </row>
    <row r="5883" spans="1:6" x14ac:dyDescent="0.25">
      <c r="A5883" s="259" t="s">
        <v>12263</v>
      </c>
      <c r="B5883" s="260">
        <v>40798</v>
      </c>
      <c r="C5883" s="261" t="s">
        <v>479</v>
      </c>
      <c r="D5883" s="262">
        <v>45658</v>
      </c>
      <c r="E5883" s="259" t="s">
        <v>898</v>
      </c>
      <c r="F5883" s="259" t="s">
        <v>438</v>
      </c>
    </row>
    <row r="5884" spans="1:6" x14ac:dyDescent="0.25">
      <c r="A5884" s="259" t="s">
        <v>12264</v>
      </c>
      <c r="B5884" s="260">
        <v>52837</v>
      </c>
      <c r="C5884" s="261" t="s">
        <v>844</v>
      </c>
      <c r="D5884" s="262">
        <v>45901</v>
      </c>
      <c r="E5884" s="259" t="s">
        <v>898</v>
      </c>
      <c r="F5884" s="259" t="s">
        <v>438</v>
      </c>
    </row>
    <row r="5885" spans="1:6" x14ac:dyDescent="0.25">
      <c r="A5885" s="259" t="s">
        <v>12265</v>
      </c>
      <c r="B5885" s="260">
        <v>45845</v>
      </c>
      <c r="C5885" s="261" t="s">
        <v>479</v>
      </c>
      <c r="D5885" s="262">
        <v>45658</v>
      </c>
      <c r="E5885" s="259" t="s">
        <v>898</v>
      </c>
      <c r="F5885" s="259" t="s">
        <v>438</v>
      </c>
    </row>
    <row r="5886" spans="1:6" x14ac:dyDescent="0.25">
      <c r="A5886" s="259" t="s">
        <v>8967</v>
      </c>
      <c r="B5886" s="260">
        <v>60996</v>
      </c>
      <c r="C5886" s="261" t="s">
        <v>844</v>
      </c>
      <c r="D5886" s="262">
        <v>45717</v>
      </c>
      <c r="E5886" s="259" t="s">
        <v>898</v>
      </c>
      <c r="F5886" s="259" t="s">
        <v>438</v>
      </c>
    </row>
    <row r="5887" spans="1:6" x14ac:dyDescent="0.25">
      <c r="A5887" s="259" t="s">
        <v>12267</v>
      </c>
      <c r="B5887" s="260">
        <v>40747</v>
      </c>
      <c r="C5887" s="261" t="s">
        <v>479</v>
      </c>
      <c r="D5887" s="262">
        <v>45658</v>
      </c>
      <c r="E5887" s="259" t="s">
        <v>898</v>
      </c>
      <c r="F5887" s="259" t="s">
        <v>438</v>
      </c>
    </row>
    <row r="5888" spans="1:6" x14ac:dyDescent="0.25">
      <c r="A5888" s="259" t="s">
        <v>12268</v>
      </c>
      <c r="B5888" s="260" t="s">
        <v>17480</v>
      </c>
      <c r="C5888" s="261" t="s">
        <v>454</v>
      </c>
      <c r="D5888" s="262">
        <v>45658</v>
      </c>
      <c r="E5888" s="259" t="s">
        <v>898</v>
      </c>
      <c r="F5888" s="259" t="s">
        <v>438</v>
      </c>
    </row>
    <row r="5889" spans="1:6" x14ac:dyDescent="0.25">
      <c r="A5889" s="259" t="s">
        <v>12269</v>
      </c>
      <c r="B5889" s="260">
        <v>88695</v>
      </c>
      <c r="C5889" s="261" t="s">
        <v>447</v>
      </c>
      <c r="D5889" s="262">
        <v>45896</v>
      </c>
      <c r="E5889" s="259" t="s">
        <v>898</v>
      </c>
      <c r="F5889" s="259" t="s">
        <v>438</v>
      </c>
    </row>
    <row r="5890" spans="1:6" x14ac:dyDescent="0.25">
      <c r="A5890" s="259" t="s">
        <v>12270</v>
      </c>
      <c r="B5890" s="260">
        <v>7002423</v>
      </c>
      <c r="C5890" s="261" t="s">
        <v>480</v>
      </c>
      <c r="D5890" s="262">
        <v>45839</v>
      </c>
      <c r="E5890" s="259" t="s">
        <v>898</v>
      </c>
      <c r="F5890" s="259" t="s">
        <v>438</v>
      </c>
    </row>
    <row r="5891" spans="1:6" x14ac:dyDescent="0.25">
      <c r="A5891" s="259" t="s">
        <v>12271</v>
      </c>
      <c r="B5891" s="260">
        <v>32383</v>
      </c>
      <c r="C5891" s="261" t="s">
        <v>479</v>
      </c>
      <c r="D5891" s="262">
        <v>45658</v>
      </c>
      <c r="E5891" s="259" t="s">
        <v>898</v>
      </c>
      <c r="F5891" s="259" t="s">
        <v>438</v>
      </c>
    </row>
    <row r="5892" spans="1:6" x14ac:dyDescent="0.25">
      <c r="A5892" s="259" t="s">
        <v>12272</v>
      </c>
      <c r="B5892" s="260">
        <v>40838</v>
      </c>
      <c r="C5892" s="261" t="s">
        <v>439</v>
      </c>
      <c r="D5892" s="262">
        <v>45658</v>
      </c>
      <c r="E5892" s="259" t="s">
        <v>898</v>
      </c>
      <c r="F5892" s="259" t="s">
        <v>438</v>
      </c>
    </row>
    <row r="5893" spans="1:6" x14ac:dyDescent="0.25">
      <c r="A5893" s="259" t="s">
        <v>12273</v>
      </c>
      <c r="B5893" s="260">
        <v>45769</v>
      </c>
      <c r="C5893" s="261" t="s">
        <v>479</v>
      </c>
      <c r="D5893" s="262">
        <v>45658</v>
      </c>
      <c r="E5893" s="259" t="s">
        <v>898</v>
      </c>
      <c r="F5893" s="259" t="s">
        <v>438</v>
      </c>
    </row>
    <row r="5894" spans="1:6" x14ac:dyDescent="0.25">
      <c r="A5894" s="259" t="s">
        <v>12275</v>
      </c>
      <c r="B5894" s="260">
        <v>32098</v>
      </c>
      <c r="C5894" s="261" t="s">
        <v>479</v>
      </c>
      <c r="D5894" s="262">
        <v>45658</v>
      </c>
      <c r="E5894" s="259" t="s">
        <v>898</v>
      </c>
      <c r="F5894" s="259" t="s">
        <v>438</v>
      </c>
    </row>
    <row r="5895" spans="1:6" x14ac:dyDescent="0.25">
      <c r="A5895" s="259" t="s">
        <v>12276</v>
      </c>
      <c r="B5895" s="260">
        <v>30405</v>
      </c>
      <c r="C5895" s="261" t="s">
        <v>439</v>
      </c>
      <c r="D5895" s="262">
        <v>45658</v>
      </c>
      <c r="E5895" s="259" t="s">
        <v>898</v>
      </c>
      <c r="F5895" s="259" t="s">
        <v>438</v>
      </c>
    </row>
    <row r="5896" spans="1:6" x14ac:dyDescent="0.25">
      <c r="A5896" s="259" t="s">
        <v>12277</v>
      </c>
      <c r="B5896" s="260">
        <v>287261</v>
      </c>
      <c r="C5896" s="261" t="s">
        <v>454</v>
      </c>
      <c r="D5896" s="262">
        <v>45901</v>
      </c>
      <c r="E5896" s="259" t="s">
        <v>898</v>
      </c>
      <c r="F5896" s="259" t="s">
        <v>438</v>
      </c>
    </row>
    <row r="5897" spans="1:6" x14ac:dyDescent="0.25">
      <c r="A5897" s="259" t="s">
        <v>12278</v>
      </c>
      <c r="B5897" s="260">
        <v>41301</v>
      </c>
      <c r="C5897" s="261" t="s">
        <v>844</v>
      </c>
      <c r="D5897" s="262">
        <v>45809</v>
      </c>
      <c r="E5897" s="259" t="s">
        <v>898</v>
      </c>
      <c r="F5897" s="259" t="s">
        <v>438</v>
      </c>
    </row>
    <row r="5898" spans="1:6" x14ac:dyDescent="0.25">
      <c r="A5898" s="259" t="s">
        <v>12279</v>
      </c>
      <c r="B5898" s="260">
        <v>6011532</v>
      </c>
      <c r="C5898" s="261" t="s">
        <v>480</v>
      </c>
      <c r="D5898" s="262">
        <v>45901</v>
      </c>
      <c r="E5898" s="259" t="s">
        <v>898</v>
      </c>
      <c r="F5898" s="259" t="s">
        <v>438</v>
      </c>
    </row>
    <row r="5899" spans="1:6" x14ac:dyDescent="0.25">
      <c r="A5899" s="259" t="s">
        <v>12280</v>
      </c>
      <c r="B5899" s="260">
        <v>44909</v>
      </c>
      <c r="C5899" s="261" t="s">
        <v>479</v>
      </c>
      <c r="D5899" s="262">
        <v>45658</v>
      </c>
      <c r="E5899" s="259" t="s">
        <v>898</v>
      </c>
      <c r="F5899" s="259" t="s">
        <v>438</v>
      </c>
    </row>
    <row r="5900" spans="1:6" x14ac:dyDescent="0.25">
      <c r="A5900" s="259" t="s">
        <v>12281</v>
      </c>
      <c r="B5900" s="260">
        <v>50879</v>
      </c>
      <c r="C5900" s="261" t="s">
        <v>844</v>
      </c>
      <c r="D5900" s="262">
        <v>45901</v>
      </c>
      <c r="E5900" s="259" t="s">
        <v>898</v>
      </c>
      <c r="F5900" s="259" t="s">
        <v>438</v>
      </c>
    </row>
    <row r="5901" spans="1:6" x14ac:dyDescent="0.25">
      <c r="A5901" s="259" t="s">
        <v>12282</v>
      </c>
      <c r="B5901" s="260">
        <v>47448</v>
      </c>
      <c r="C5901" s="261" t="s">
        <v>479</v>
      </c>
      <c r="D5901" s="262">
        <v>45658</v>
      </c>
      <c r="E5901" s="259" t="s">
        <v>898</v>
      </c>
      <c r="F5901" s="259" t="s">
        <v>438</v>
      </c>
    </row>
    <row r="5902" spans="1:6" x14ac:dyDescent="0.25">
      <c r="A5902" s="259" t="s">
        <v>12283</v>
      </c>
      <c r="B5902" s="260">
        <v>30403</v>
      </c>
      <c r="C5902" s="261" t="s">
        <v>439</v>
      </c>
      <c r="D5902" s="262">
        <v>45658</v>
      </c>
      <c r="E5902" s="259" t="s">
        <v>898</v>
      </c>
      <c r="F5902" s="259" t="s">
        <v>438</v>
      </c>
    </row>
    <row r="5903" spans="1:6" x14ac:dyDescent="0.25">
      <c r="A5903" s="259" t="s">
        <v>12284</v>
      </c>
      <c r="B5903" s="260">
        <v>6004257</v>
      </c>
      <c r="C5903" s="261" t="s">
        <v>480</v>
      </c>
      <c r="D5903" s="262">
        <v>45717</v>
      </c>
      <c r="E5903" s="259" t="s">
        <v>898</v>
      </c>
      <c r="F5903" s="259" t="s">
        <v>438</v>
      </c>
    </row>
    <row r="5904" spans="1:6" x14ac:dyDescent="0.25">
      <c r="A5904" s="259" t="s">
        <v>12285</v>
      </c>
      <c r="B5904" s="260">
        <v>6004363</v>
      </c>
      <c r="C5904" s="261" t="s">
        <v>480</v>
      </c>
      <c r="D5904" s="262">
        <v>45717</v>
      </c>
      <c r="E5904" s="259" t="s">
        <v>898</v>
      </c>
      <c r="F5904" s="259" t="s">
        <v>438</v>
      </c>
    </row>
    <row r="5905" spans="1:6" x14ac:dyDescent="0.25">
      <c r="A5905" s="259" t="s">
        <v>12286</v>
      </c>
      <c r="B5905" s="260">
        <v>47183</v>
      </c>
      <c r="C5905" s="261" t="s">
        <v>479</v>
      </c>
      <c r="D5905" s="262">
        <v>45658</v>
      </c>
      <c r="E5905" s="259" t="s">
        <v>898</v>
      </c>
      <c r="F5905" s="259" t="s">
        <v>438</v>
      </c>
    </row>
    <row r="5906" spans="1:6" x14ac:dyDescent="0.25">
      <c r="A5906" s="259" t="s">
        <v>12287</v>
      </c>
      <c r="B5906" s="260">
        <v>34373</v>
      </c>
      <c r="C5906" s="261" t="s">
        <v>6416</v>
      </c>
      <c r="D5906" s="262">
        <v>45717</v>
      </c>
      <c r="E5906" s="259" t="s">
        <v>898</v>
      </c>
      <c r="F5906" s="259" t="s">
        <v>438</v>
      </c>
    </row>
    <row r="5907" spans="1:6" x14ac:dyDescent="0.25">
      <c r="A5907" s="259" t="s">
        <v>12288</v>
      </c>
      <c r="B5907" s="260">
        <v>6006239</v>
      </c>
      <c r="C5907" s="261" t="s">
        <v>480</v>
      </c>
      <c r="D5907" s="262">
        <v>45658</v>
      </c>
      <c r="E5907" s="259" t="s">
        <v>898</v>
      </c>
      <c r="F5907" s="259" t="s">
        <v>438</v>
      </c>
    </row>
    <row r="5908" spans="1:6" x14ac:dyDescent="0.25">
      <c r="A5908" s="259" t="s">
        <v>12289</v>
      </c>
      <c r="B5908" s="260">
        <v>40212</v>
      </c>
      <c r="C5908" s="261" t="s">
        <v>479</v>
      </c>
      <c r="D5908" s="262">
        <v>45658</v>
      </c>
      <c r="E5908" s="259" t="s">
        <v>898</v>
      </c>
      <c r="F5908" s="259" t="s">
        <v>438</v>
      </c>
    </row>
    <row r="5909" spans="1:6" x14ac:dyDescent="0.25">
      <c r="A5909" s="259" t="s">
        <v>12290</v>
      </c>
      <c r="B5909" s="260">
        <v>61022</v>
      </c>
      <c r="C5909" s="261" t="s">
        <v>583</v>
      </c>
      <c r="D5909" s="262">
        <v>45658</v>
      </c>
      <c r="E5909" s="259" t="s">
        <v>898</v>
      </c>
      <c r="F5909" s="259" t="s">
        <v>438</v>
      </c>
    </row>
    <row r="5910" spans="1:6" x14ac:dyDescent="0.25">
      <c r="A5910" s="259" t="s">
        <v>12291</v>
      </c>
      <c r="B5910" s="260">
        <v>68478</v>
      </c>
      <c r="C5910" s="261" t="s">
        <v>844</v>
      </c>
      <c r="D5910" s="262">
        <v>45658</v>
      </c>
      <c r="E5910" s="259" t="s">
        <v>898</v>
      </c>
      <c r="F5910" s="259" t="s">
        <v>438</v>
      </c>
    </row>
    <row r="5911" spans="1:6" x14ac:dyDescent="0.25">
      <c r="A5911" s="259" t="s">
        <v>12292</v>
      </c>
      <c r="B5911" s="260">
        <v>58000669804</v>
      </c>
      <c r="C5911" s="261" t="s">
        <v>454</v>
      </c>
      <c r="D5911" s="262">
        <v>45931</v>
      </c>
      <c r="E5911" s="259" t="s">
        <v>898</v>
      </c>
      <c r="F5911" s="259" t="s">
        <v>438</v>
      </c>
    </row>
    <row r="5912" spans="1:6" x14ac:dyDescent="0.25">
      <c r="A5912" s="259" t="s">
        <v>12293</v>
      </c>
      <c r="B5912" s="260">
        <v>40875</v>
      </c>
      <c r="C5912" s="261" t="s">
        <v>479</v>
      </c>
      <c r="D5912" s="262">
        <v>45658</v>
      </c>
      <c r="E5912" s="259" t="s">
        <v>898</v>
      </c>
      <c r="F5912" s="259" t="s">
        <v>438</v>
      </c>
    </row>
    <row r="5913" spans="1:6" x14ac:dyDescent="0.25">
      <c r="A5913" s="259" t="s">
        <v>12294</v>
      </c>
      <c r="B5913" s="260">
        <v>65415</v>
      </c>
      <c r="C5913" s="261" t="s">
        <v>447</v>
      </c>
      <c r="D5913" s="262">
        <v>45658</v>
      </c>
      <c r="E5913" s="259" t="s">
        <v>898</v>
      </c>
      <c r="F5913" s="259" t="s">
        <v>438</v>
      </c>
    </row>
    <row r="5914" spans="1:6" x14ac:dyDescent="0.25">
      <c r="A5914" s="259" t="s">
        <v>12295</v>
      </c>
      <c r="B5914" s="260">
        <v>31069</v>
      </c>
      <c r="C5914" s="261" t="s">
        <v>479</v>
      </c>
      <c r="D5914" s="262">
        <v>45658</v>
      </c>
      <c r="E5914" s="259" t="s">
        <v>898</v>
      </c>
      <c r="F5914" s="259" t="s">
        <v>438</v>
      </c>
    </row>
    <row r="5915" spans="1:6" x14ac:dyDescent="0.25">
      <c r="A5915" s="259" t="s">
        <v>12296</v>
      </c>
      <c r="B5915" s="260">
        <v>52057</v>
      </c>
      <c r="C5915" s="261" t="s">
        <v>844</v>
      </c>
      <c r="D5915" s="262">
        <v>45992</v>
      </c>
      <c r="E5915" s="259" t="s">
        <v>898</v>
      </c>
      <c r="F5915" s="259" t="s">
        <v>438</v>
      </c>
    </row>
    <row r="5916" spans="1:6" x14ac:dyDescent="0.25">
      <c r="A5916" s="259" t="s">
        <v>12297</v>
      </c>
      <c r="B5916" s="260">
        <v>31047</v>
      </c>
      <c r="C5916" s="261" t="s">
        <v>479</v>
      </c>
      <c r="D5916" s="262">
        <v>45658</v>
      </c>
      <c r="E5916" s="259" t="s">
        <v>898</v>
      </c>
      <c r="F5916" s="259" t="s">
        <v>438</v>
      </c>
    </row>
    <row r="5917" spans="1:6" x14ac:dyDescent="0.25">
      <c r="A5917" s="259" t="s">
        <v>12298</v>
      </c>
      <c r="B5917" s="260">
        <v>65507</v>
      </c>
      <c r="C5917" s="261" t="s">
        <v>464</v>
      </c>
      <c r="D5917" s="262">
        <v>45658</v>
      </c>
      <c r="E5917" s="259" t="s">
        <v>898</v>
      </c>
      <c r="F5917" s="259" t="s">
        <v>438</v>
      </c>
    </row>
    <row r="5918" spans="1:6" x14ac:dyDescent="0.25">
      <c r="A5918" s="259" t="s">
        <v>12299</v>
      </c>
      <c r="B5918" s="260">
        <v>5004942</v>
      </c>
      <c r="C5918" s="261" t="s">
        <v>480</v>
      </c>
      <c r="D5918" s="262">
        <v>45809</v>
      </c>
      <c r="E5918" s="259" t="s">
        <v>898</v>
      </c>
      <c r="F5918" s="259" t="s">
        <v>438</v>
      </c>
    </row>
    <row r="5919" spans="1:6" x14ac:dyDescent="0.25">
      <c r="A5919" s="259" t="s">
        <v>12300</v>
      </c>
      <c r="B5919" s="260">
        <v>34486</v>
      </c>
      <c r="C5919" s="261" t="s">
        <v>6416</v>
      </c>
      <c r="D5919" s="262">
        <v>45658</v>
      </c>
      <c r="E5919" s="259" t="s">
        <v>898</v>
      </c>
      <c r="F5919" s="259" t="s">
        <v>438</v>
      </c>
    </row>
    <row r="5920" spans="1:6" x14ac:dyDescent="0.25">
      <c r="A5920" s="259" t="s">
        <v>12301</v>
      </c>
      <c r="B5920" s="260">
        <v>224763</v>
      </c>
      <c r="C5920" s="261" t="s">
        <v>529</v>
      </c>
      <c r="D5920" s="262">
        <v>45901</v>
      </c>
      <c r="E5920" s="259" t="s">
        <v>898</v>
      </c>
      <c r="F5920" s="259" t="s">
        <v>438</v>
      </c>
    </row>
    <row r="5921" spans="1:6" x14ac:dyDescent="0.25">
      <c r="A5921" s="259" t="s">
        <v>12302</v>
      </c>
      <c r="B5921" s="260">
        <v>57083</v>
      </c>
      <c r="C5921" s="261" t="s">
        <v>844</v>
      </c>
      <c r="D5921" s="262">
        <v>45658</v>
      </c>
      <c r="E5921" s="259" t="s">
        <v>898</v>
      </c>
      <c r="F5921" s="259" t="s">
        <v>438</v>
      </c>
    </row>
    <row r="5922" spans="1:6" x14ac:dyDescent="0.25">
      <c r="A5922" s="259" t="s">
        <v>12303</v>
      </c>
      <c r="B5922" s="260">
        <v>47294</v>
      </c>
      <c r="C5922" s="261" t="s">
        <v>479</v>
      </c>
      <c r="D5922" s="262">
        <v>45658</v>
      </c>
      <c r="E5922" s="259" t="s">
        <v>898</v>
      </c>
      <c r="F5922" s="259" t="s">
        <v>438</v>
      </c>
    </row>
    <row r="5923" spans="1:6" x14ac:dyDescent="0.25">
      <c r="A5923" s="259" t="s">
        <v>12304</v>
      </c>
      <c r="B5923" s="260">
        <v>5006171</v>
      </c>
      <c r="C5923" s="261" t="s">
        <v>480</v>
      </c>
      <c r="D5923" s="262">
        <v>45901</v>
      </c>
      <c r="E5923" s="259" t="s">
        <v>898</v>
      </c>
      <c r="F5923" s="259" t="s">
        <v>438</v>
      </c>
    </row>
    <row r="5924" spans="1:6" x14ac:dyDescent="0.25">
      <c r="A5924" s="259" t="s">
        <v>12305</v>
      </c>
      <c r="B5924" s="260">
        <v>282933</v>
      </c>
      <c r="C5924" s="261" t="s">
        <v>454</v>
      </c>
      <c r="D5924" s="262">
        <v>45658</v>
      </c>
      <c r="E5924" s="259" t="s">
        <v>898</v>
      </c>
      <c r="F5924" s="259" t="s">
        <v>438</v>
      </c>
    </row>
    <row r="5925" spans="1:6" x14ac:dyDescent="0.25">
      <c r="A5925" s="259" t="s">
        <v>12306</v>
      </c>
      <c r="B5925" s="260">
        <v>45318</v>
      </c>
      <c r="C5925" s="261" t="s">
        <v>479</v>
      </c>
      <c r="D5925" s="262">
        <v>45658</v>
      </c>
      <c r="E5925" s="259" t="s">
        <v>898</v>
      </c>
      <c r="F5925" s="259" t="s">
        <v>438</v>
      </c>
    </row>
    <row r="5926" spans="1:6" x14ac:dyDescent="0.25">
      <c r="A5926" s="259" t="s">
        <v>12307</v>
      </c>
      <c r="B5926" s="260">
        <v>32412</v>
      </c>
      <c r="C5926" s="261" t="s">
        <v>479</v>
      </c>
      <c r="D5926" s="262">
        <v>45658</v>
      </c>
      <c r="E5926" s="259" t="s">
        <v>898</v>
      </c>
      <c r="F5926" s="259" t="s">
        <v>438</v>
      </c>
    </row>
    <row r="5927" spans="1:6" x14ac:dyDescent="0.25">
      <c r="A5927" s="259" t="s">
        <v>12308</v>
      </c>
      <c r="B5927" s="260">
        <v>33926</v>
      </c>
      <c r="C5927" s="261" t="s">
        <v>844</v>
      </c>
      <c r="D5927" s="262">
        <v>45809</v>
      </c>
      <c r="E5927" s="259" t="s">
        <v>898</v>
      </c>
      <c r="F5927" s="259" t="s">
        <v>438</v>
      </c>
    </row>
    <row r="5928" spans="1:6" x14ac:dyDescent="0.25">
      <c r="A5928" s="259" t="s">
        <v>8770</v>
      </c>
      <c r="B5928" s="260">
        <v>62941</v>
      </c>
      <c r="C5928" s="261" t="s">
        <v>844</v>
      </c>
      <c r="D5928" s="262">
        <v>45901</v>
      </c>
      <c r="E5928" s="259" t="s">
        <v>898</v>
      </c>
      <c r="F5928" s="259" t="s">
        <v>438</v>
      </c>
    </row>
    <row r="5929" spans="1:6" x14ac:dyDescent="0.25">
      <c r="A5929" s="259" t="s">
        <v>12310</v>
      </c>
      <c r="B5929" s="260">
        <v>31929</v>
      </c>
      <c r="C5929" s="261" t="s">
        <v>479</v>
      </c>
      <c r="D5929" s="262">
        <v>45658</v>
      </c>
      <c r="E5929" s="259" t="s">
        <v>898</v>
      </c>
      <c r="F5929" s="259" t="s">
        <v>438</v>
      </c>
    </row>
    <row r="5930" spans="1:6" x14ac:dyDescent="0.25">
      <c r="A5930" s="259" t="s">
        <v>12311</v>
      </c>
      <c r="B5930" s="260">
        <v>47174</v>
      </c>
      <c r="C5930" s="261" t="s">
        <v>479</v>
      </c>
      <c r="D5930" s="262">
        <v>45658</v>
      </c>
      <c r="E5930" s="259" t="s">
        <v>898</v>
      </c>
      <c r="F5930" s="259" t="s">
        <v>438</v>
      </c>
    </row>
    <row r="5931" spans="1:6" x14ac:dyDescent="0.25">
      <c r="A5931" s="259" t="s">
        <v>12312</v>
      </c>
      <c r="B5931" s="260">
        <v>11809</v>
      </c>
      <c r="C5931" s="261" t="s">
        <v>445</v>
      </c>
      <c r="D5931" s="262">
        <v>45658</v>
      </c>
      <c r="E5931" s="259" t="s">
        <v>898</v>
      </c>
      <c r="F5931" s="259" t="s">
        <v>438</v>
      </c>
    </row>
    <row r="5932" spans="1:6" x14ac:dyDescent="0.25">
      <c r="A5932" s="259" t="s">
        <v>12313</v>
      </c>
      <c r="B5932" s="260">
        <v>4818918</v>
      </c>
      <c r="C5932" s="261" t="s">
        <v>468</v>
      </c>
      <c r="D5932" s="262">
        <v>45658</v>
      </c>
      <c r="E5932" s="259" t="s">
        <v>898</v>
      </c>
      <c r="F5932" s="259" t="s">
        <v>438</v>
      </c>
    </row>
    <row r="5933" spans="1:6" x14ac:dyDescent="0.25">
      <c r="A5933" s="259" t="s">
        <v>12314</v>
      </c>
      <c r="B5933" s="260">
        <v>111501</v>
      </c>
      <c r="C5933" s="261" t="s">
        <v>583</v>
      </c>
      <c r="D5933" s="262">
        <v>45901</v>
      </c>
      <c r="E5933" s="259" t="s">
        <v>898</v>
      </c>
      <c r="F5933" s="259" t="s">
        <v>438</v>
      </c>
    </row>
    <row r="5934" spans="1:6" x14ac:dyDescent="0.25">
      <c r="A5934" s="259" t="s">
        <v>12315</v>
      </c>
      <c r="B5934" s="260">
        <v>51934</v>
      </c>
      <c r="C5934" s="261" t="s">
        <v>6416</v>
      </c>
      <c r="D5934" s="262">
        <v>45658</v>
      </c>
      <c r="E5934" s="259" t="s">
        <v>898</v>
      </c>
      <c r="F5934" s="259" t="s">
        <v>438</v>
      </c>
    </row>
    <row r="5935" spans="1:6" x14ac:dyDescent="0.25">
      <c r="A5935" s="259" t="s">
        <v>12316</v>
      </c>
      <c r="B5935" s="260">
        <v>6977709</v>
      </c>
      <c r="C5935" s="261" t="s">
        <v>535</v>
      </c>
      <c r="D5935" s="262">
        <v>45658</v>
      </c>
      <c r="E5935" s="259" t="s">
        <v>898</v>
      </c>
      <c r="F5935" s="259" t="s">
        <v>438</v>
      </c>
    </row>
    <row r="5936" spans="1:6" x14ac:dyDescent="0.25">
      <c r="A5936" s="259" t="s">
        <v>12317</v>
      </c>
      <c r="B5936" s="260">
        <v>4997443</v>
      </c>
      <c r="C5936" s="261" t="s">
        <v>501</v>
      </c>
      <c r="D5936" s="262">
        <v>45901</v>
      </c>
      <c r="E5936" s="259" t="s">
        <v>898</v>
      </c>
      <c r="F5936" s="259" t="s">
        <v>438</v>
      </c>
    </row>
    <row r="5937" spans="1:6" x14ac:dyDescent="0.25">
      <c r="A5937" s="259" t="s">
        <v>12318</v>
      </c>
      <c r="B5937" s="260">
        <v>4262028</v>
      </c>
      <c r="C5937" s="261" t="s">
        <v>501</v>
      </c>
      <c r="D5937" s="262">
        <v>45717</v>
      </c>
      <c r="E5937" s="259" t="s">
        <v>898</v>
      </c>
      <c r="F5937" s="259" t="s">
        <v>438</v>
      </c>
    </row>
    <row r="5938" spans="1:6" x14ac:dyDescent="0.25">
      <c r="A5938" s="259" t="s">
        <v>12319</v>
      </c>
      <c r="B5938" s="260">
        <v>4284583</v>
      </c>
      <c r="C5938" s="261" t="s">
        <v>468</v>
      </c>
      <c r="D5938" s="262">
        <v>45658</v>
      </c>
      <c r="E5938" s="259" t="s">
        <v>898</v>
      </c>
      <c r="F5938" s="259" t="s">
        <v>438</v>
      </c>
    </row>
    <row r="5939" spans="1:6" x14ac:dyDescent="0.25">
      <c r="A5939" s="259" t="s">
        <v>12320</v>
      </c>
      <c r="B5939" s="260">
        <v>42974</v>
      </c>
      <c r="C5939" s="261" t="s">
        <v>479</v>
      </c>
      <c r="D5939" s="262">
        <v>45658</v>
      </c>
      <c r="E5939" s="259" t="s">
        <v>898</v>
      </c>
      <c r="F5939" s="259" t="s">
        <v>438</v>
      </c>
    </row>
    <row r="5940" spans="1:6" x14ac:dyDescent="0.25">
      <c r="A5940" s="259" t="s">
        <v>12321</v>
      </c>
      <c r="B5940" s="260">
        <v>6011490</v>
      </c>
      <c r="C5940" s="261" t="s">
        <v>480</v>
      </c>
      <c r="D5940" s="262">
        <v>45931</v>
      </c>
      <c r="E5940" s="259" t="s">
        <v>898</v>
      </c>
      <c r="F5940" s="259" t="s">
        <v>438</v>
      </c>
    </row>
    <row r="5941" spans="1:6" x14ac:dyDescent="0.25">
      <c r="A5941" s="259" t="s">
        <v>12322</v>
      </c>
      <c r="B5941" s="260">
        <v>6008718</v>
      </c>
      <c r="C5941" s="261" t="s">
        <v>480</v>
      </c>
      <c r="D5941" s="262">
        <v>45717</v>
      </c>
      <c r="E5941" s="259" t="s">
        <v>898</v>
      </c>
      <c r="F5941" s="259" t="s">
        <v>438</v>
      </c>
    </row>
    <row r="5942" spans="1:6" x14ac:dyDescent="0.25">
      <c r="A5942" s="259" t="s">
        <v>12323</v>
      </c>
      <c r="B5942" s="260" t="s">
        <v>17979</v>
      </c>
      <c r="C5942" s="261" t="s">
        <v>479</v>
      </c>
      <c r="D5942" s="262">
        <v>45658</v>
      </c>
      <c r="E5942" s="259" t="s">
        <v>898</v>
      </c>
      <c r="F5942" s="259" t="s">
        <v>438</v>
      </c>
    </row>
    <row r="5943" spans="1:6" x14ac:dyDescent="0.25">
      <c r="A5943" s="259" t="s">
        <v>12324</v>
      </c>
      <c r="B5943" s="260" t="s">
        <v>17980</v>
      </c>
      <c r="C5943" s="261" t="s">
        <v>479</v>
      </c>
      <c r="D5943" s="262">
        <v>45658</v>
      </c>
      <c r="E5943" s="259" t="s">
        <v>898</v>
      </c>
      <c r="F5943" s="259" t="s">
        <v>438</v>
      </c>
    </row>
    <row r="5944" spans="1:6" x14ac:dyDescent="0.25">
      <c r="A5944" s="259" t="s">
        <v>12325</v>
      </c>
      <c r="B5944" s="260">
        <v>42808</v>
      </c>
      <c r="C5944" s="261" t="s">
        <v>479</v>
      </c>
      <c r="D5944" s="262">
        <v>45658</v>
      </c>
      <c r="E5944" s="259" t="s">
        <v>898</v>
      </c>
      <c r="F5944" s="259" t="s">
        <v>438</v>
      </c>
    </row>
    <row r="5945" spans="1:6" x14ac:dyDescent="0.25">
      <c r="A5945" s="259" t="s">
        <v>12326</v>
      </c>
      <c r="B5945" s="260" t="s">
        <v>17981</v>
      </c>
      <c r="C5945" s="261" t="s">
        <v>479</v>
      </c>
      <c r="D5945" s="262">
        <v>45658</v>
      </c>
      <c r="E5945" s="259" t="s">
        <v>898</v>
      </c>
      <c r="F5945" s="259" t="s">
        <v>438</v>
      </c>
    </row>
    <row r="5946" spans="1:6" x14ac:dyDescent="0.25">
      <c r="A5946" s="259" t="s">
        <v>12327</v>
      </c>
      <c r="B5946" s="260">
        <v>40878</v>
      </c>
      <c r="C5946" s="261" t="s">
        <v>479</v>
      </c>
      <c r="D5946" s="262">
        <v>45658</v>
      </c>
      <c r="E5946" s="259" t="s">
        <v>898</v>
      </c>
      <c r="F5946" s="259" t="s">
        <v>438</v>
      </c>
    </row>
    <row r="5947" spans="1:6" x14ac:dyDescent="0.25">
      <c r="A5947" s="259" t="s">
        <v>12328</v>
      </c>
      <c r="B5947" s="260">
        <v>47443</v>
      </c>
      <c r="C5947" s="261" t="s">
        <v>479</v>
      </c>
      <c r="D5947" s="262">
        <v>45658</v>
      </c>
      <c r="E5947" s="259" t="s">
        <v>898</v>
      </c>
      <c r="F5947" s="259" t="s">
        <v>438</v>
      </c>
    </row>
    <row r="5948" spans="1:6" x14ac:dyDescent="0.25">
      <c r="A5948" s="259" t="s">
        <v>12329</v>
      </c>
      <c r="B5948" s="260">
        <v>603580203402326</v>
      </c>
      <c r="C5948" s="261" t="s">
        <v>478</v>
      </c>
      <c r="D5948" s="262">
        <v>45901</v>
      </c>
      <c r="E5948" s="259" t="s">
        <v>898</v>
      </c>
      <c r="F5948" s="259" t="s">
        <v>438</v>
      </c>
    </row>
    <row r="5949" spans="1:6" x14ac:dyDescent="0.25">
      <c r="A5949" s="259" t="s">
        <v>12330</v>
      </c>
      <c r="B5949" s="260">
        <v>601156</v>
      </c>
      <c r="C5949" s="261" t="s">
        <v>480</v>
      </c>
      <c r="D5949" s="262">
        <v>45717</v>
      </c>
      <c r="E5949" s="259" t="s">
        <v>898</v>
      </c>
      <c r="F5949" s="259" t="s">
        <v>438</v>
      </c>
    </row>
    <row r="5950" spans="1:6" x14ac:dyDescent="0.25">
      <c r="A5950" s="259" t="s">
        <v>12331</v>
      </c>
      <c r="B5950" s="260">
        <v>134602</v>
      </c>
      <c r="C5950" s="261" t="s">
        <v>529</v>
      </c>
      <c r="D5950" s="262">
        <v>45992</v>
      </c>
      <c r="E5950" s="259" t="s">
        <v>898</v>
      </c>
      <c r="F5950" s="259" t="s">
        <v>438</v>
      </c>
    </row>
    <row r="5951" spans="1:6" x14ac:dyDescent="0.25">
      <c r="A5951" s="259" t="s">
        <v>12332</v>
      </c>
      <c r="B5951" s="260">
        <v>40828</v>
      </c>
      <c r="C5951" s="261" t="s">
        <v>479</v>
      </c>
      <c r="D5951" s="262">
        <v>45658</v>
      </c>
      <c r="E5951" s="259" t="s">
        <v>898</v>
      </c>
      <c r="F5951" s="259" t="s">
        <v>438</v>
      </c>
    </row>
    <row r="5952" spans="1:6" x14ac:dyDescent="0.25">
      <c r="A5952" s="259" t="s">
        <v>12333</v>
      </c>
      <c r="B5952" s="260">
        <v>26060</v>
      </c>
      <c r="C5952" s="261" t="s">
        <v>479</v>
      </c>
      <c r="D5952" s="262">
        <v>45658</v>
      </c>
      <c r="E5952" s="259" t="s">
        <v>898</v>
      </c>
      <c r="F5952" s="259" t="s">
        <v>438</v>
      </c>
    </row>
    <row r="5953" spans="1:6" x14ac:dyDescent="0.25">
      <c r="A5953" s="259" t="s">
        <v>12334</v>
      </c>
      <c r="B5953" s="260">
        <v>5639109</v>
      </c>
      <c r="C5953" s="261" t="s">
        <v>535</v>
      </c>
      <c r="D5953" s="262">
        <v>45658</v>
      </c>
      <c r="E5953" s="259" t="s">
        <v>898</v>
      </c>
      <c r="F5953" s="259" t="s">
        <v>438</v>
      </c>
    </row>
    <row r="5954" spans="1:6" x14ac:dyDescent="0.25">
      <c r="A5954" s="259" t="s">
        <v>12335</v>
      </c>
      <c r="B5954" s="260">
        <v>35346</v>
      </c>
      <c r="C5954" s="261" t="s">
        <v>844</v>
      </c>
      <c r="D5954" s="262">
        <v>45901</v>
      </c>
      <c r="E5954" s="259" t="s">
        <v>898</v>
      </c>
      <c r="F5954" s="259" t="s">
        <v>438</v>
      </c>
    </row>
    <row r="5955" spans="1:6" x14ac:dyDescent="0.25">
      <c r="A5955" s="259" t="s">
        <v>12336</v>
      </c>
      <c r="B5955" s="260">
        <v>51138</v>
      </c>
      <c r="C5955" s="261" t="s">
        <v>844</v>
      </c>
      <c r="D5955" s="262">
        <v>45658</v>
      </c>
      <c r="E5955" s="259" t="s">
        <v>898</v>
      </c>
      <c r="F5955" s="259" t="s">
        <v>438</v>
      </c>
    </row>
    <row r="5956" spans="1:6" x14ac:dyDescent="0.25">
      <c r="A5956" s="259" t="s">
        <v>12337</v>
      </c>
      <c r="B5956" s="260">
        <v>294652</v>
      </c>
      <c r="C5956" s="261" t="s">
        <v>454</v>
      </c>
      <c r="D5956" s="262">
        <v>45901</v>
      </c>
      <c r="E5956" s="259" t="s">
        <v>898</v>
      </c>
      <c r="F5956" s="259" t="s">
        <v>438</v>
      </c>
    </row>
    <row r="5957" spans="1:6" x14ac:dyDescent="0.25">
      <c r="A5957" s="259" t="s">
        <v>12338</v>
      </c>
      <c r="B5957" s="260">
        <v>40632</v>
      </c>
      <c r="C5957" s="261" t="s">
        <v>479</v>
      </c>
      <c r="D5957" s="262">
        <v>45658</v>
      </c>
      <c r="E5957" s="259" t="s">
        <v>898</v>
      </c>
      <c r="F5957" s="259" t="s">
        <v>438</v>
      </c>
    </row>
    <row r="5958" spans="1:6" x14ac:dyDescent="0.25">
      <c r="A5958" s="259" t="s">
        <v>12339</v>
      </c>
      <c r="B5958" s="260">
        <v>7789024017050</v>
      </c>
      <c r="C5958" s="261" t="s">
        <v>478</v>
      </c>
      <c r="D5958" s="262">
        <v>45916</v>
      </c>
      <c r="E5958" s="259" t="s">
        <v>898</v>
      </c>
      <c r="F5958" s="259" t="s">
        <v>438</v>
      </c>
    </row>
    <row r="5959" spans="1:6" x14ac:dyDescent="0.25">
      <c r="A5959" s="259" t="s">
        <v>12340</v>
      </c>
      <c r="B5959" s="260">
        <v>279098</v>
      </c>
      <c r="C5959" s="261" t="s">
        <v>454</v>
      </c>
      <c r="D5959" s="262">
        <v>45658</v>
      </c>
      <c r="E5959" s="259" t="s">
        <v>898</v>
      </c>
      <c r="F5959" s="259" t="s">
        <v>438</v>
      </c>
    </row>
    <row r="5960" spans="1:6" x14ac:dyDescent="0.25">
      <c r="A5960" s="259" t="s">
        <v>12341</v>
      </c>
      <c r="B5960" s="260">
        <v>42018</v>
      </c>
      <c r="C5960" s="261" t="s">
        <v>479</v>
      </c>
      <c r="D5960" s="262">
        <v>45658</v>
      </c>
      <c r="E5960" s="259" t="s">
        <v>898</v>
      </c>
      <c r="F5960" s="259" t="s">
        <v>438</v>
      </c>
    </row>
    <row r="5961" spans="1:6" x14ac:dyDescent="0.25">
      <c r="A5961" s="259" t="s">
        <v>12342</v>
      </c>
      <c r="B5961" s="260">
        <v>217920</v>
      </c>
      <c r="C5961" s="261" t="s">
        <v>529</v>
      </c>
      <c r="D5961" s="262">
        <v>45901</v>
      </c>
      <c r="E5961" s="259" t="s">
        <v>898</v>
      </c>
      <c r="F5961" s="259" t="s">
        <v>438</v>
      </c>
    </row>
    <row r="5962" spans="1:6" x14ac:dyDescent="0.25">
      <c r="A5962" s="259" t="s">
        <v>12343</v>
      </c>
      <c r="B5962" s="260">
        <v>33093</v>
      </c>
      <c r="C5962" s="261" t="s">
        <v>844</v>
      </c>
      <c r="D5962" s="262">
        <v>45809</v>
      </c>
      <c r="E5962" s="259" t="s">
        <v>898</v>
      </c>
      <c r="F5962" s="259" t="s">
        <v>438</v>
      </c>
    </row>
    <row r="5963" spans="1:6" x14ac:dyDescent="0.25">
      <c r="A5963" s="259" t="s">
        <v>12344</v>
      </c>
      <c r="B5963" s="260">
        <v>59334</v>
      </c>
      <c r="C5963" s="261" t="s">
        <v>844</v>
      </c>
      <c r="D5963" s="262">
        <v>45901</v>
      </c>
      <c r="E5963" s="259" t="s">
        <v>898</v>
      </c>
      <c r="F5963" s="259" t="s">
        <v>438</v>
      </c>
    </row>
    <row r="5964" spans="1:6" x14ac:dyDescent="0.25">
      <c r="A5964" s="259" t="s">
        <v>12345</v>
      </c>
      <c r="B5964" s="260">
        <v>60010944</v>
      </c>
      <c r="C5964" s="261" t="s">
        <v>480</v>
      </c>
      <c r="D5964" s="262">
        <v>45901</v>
      </c>
      <c r="E5964" s="259" t="s">
        <v>898</v>
      </c>
      <c r="F5964" s="259" t="s">
        <v>438</v>
      </c>
    </row>
    <row r="5965" spans="1:6" x14ac:dyDescent="0.25">
      <c r="A5965" s="259" t="s">
        <v>12346</v>
      </c>
      <c r="B5965" s="260">
        <v>6018746</v>
      </c>
      <c r="C5965" s="261" t="s">
        <v>480</v>
      </c>
      <c r="D5965" s="262">
        <v>45717</v>
      </c>
      <c r="E5965" s="259" t="s">
        <v>898</v>
      </c>
      <c r="F5965" s="259" t="s">
        <v>438</v>
      </c>
    </row>
    <row r="5966" spans="1:6" x14ac:dyDescent="0.25">
      <c r="A5966" s="259" t="s">
        <v>12347</v>
      </c>
      <c r="B5966" s="260">
        <v>29753</v>
      </c>
      <c r="C5966" s="261" t="s">
        <v>844</v>
      </c>
      <c r="D5966" s="262">
        <v>45658</v>
      </c>
      <c r="E5966" s="259" t="s">
        <v>898</v>
      </c>
      <c r="F5966" s="259" t="s">
        <v>438</v>
      </c>
    </row>
    <row r="5967" spans="1:6" x14ac:dyDescent="0.25">
      <c r="A5967" s="259" t="s">
        <v>12348</v>
      </c>
      <c r="B5967" s="260">
        <v>49015</v>
      </c>
      <c r="C5967" s="261" t="s">
        <v>479</v>
      </c>
      <c r="D5967" s="262">
        <v>45658</v>
      </c>
      <c r="E5967" s="259" t="s">
        <v>898</v>
      </c>
      <c r="F5967" s="259" t="s">
        <v>438</v>
      </c>
    </row>
    <row r="5968" spans="1:6" x14ac:dyDescent="0.25">
      <c r="A5968" s="259" t="s">
        <v>12349</v>
      </c>
      <c r="B5968" s="260" t="s">
        <v>17982</v>
      </c>
      <c r="C5968" s="261" t="s">
        <v>445</v>
      </c>
      <c r="D5968" s="262">
        <v>45717</v>
      </c>
      <c r="E5968" s="259" t="s">
        <v>898</v>
      </c>
      <c r="F5968" s="259" t="s">
        <v>438</v>
      </c>
    </row>
    <row r="5969" spans="1:6" x14ac:dyDescent="0.25">
      <c r="A5969" s="259" t="s">
        <v>12350</v>
      </c>
      <c r="B5969" s="260">
        <v>93809</v>
      </c>
      <c r="C5969" s="261" t="s">
        <v>844</v>
      </c>
      <c r="D5969" s="262">
        <v>45870</v>
      </c>
      <c r="E5969" s="259" t="s">
        <v>898</v>
      </c>
      <c r="F5969" s="259" t="s">
        <v>438</v>
      </c>
    </row>
    <row r="5970" spans="1:6" x14ac:dyDescent="0.25">
      <c r="A5970" s="259" t="s">
        <v>12351</v>
      </c>
      <c r="B5970" s="260">
        <v>7008851</v>
      </c>
      <c r="C5970" s="261" t="s">
        <v>480</v>
      </c>
      <c r="D5970" s="262">
        <v>45901</v>
      </c>
      <c r="E5970" s="259" t="s">
        <v>898</v>
      </c>
      <c r="F5970" s="259" t="s">
        <v>438</v>
      </c>
    </row>
    <row r="5971" spans="1:6" x14ac:dyDescent="0.25">
      <c r="A5971" s="259" t="s">
        <v>12352</v>
      </c>
      <c r="B5971" s="260">
        <v>6003583</v>
      </c>
      <c r="C5971" s="261" t="s">
        <v>480</v>
      </c>
      <c r="D5971" s="262">
        <v>45809</v>
      </c>
      <c r="E5971" s="259" t="s">
        <v>898</v>
      </c>
      <c r="F5971" s="259" t="s">
        <v>438</v>
      </c>
    </row>
    <row r="5972" spans="1:6" x14ac:dyDescent="0.25">
      <c r="A5972" s="259" t="s">
        <v>12353</v>
      </c>
      <c r="B5972" s="260">
        <v>6011110</v>
      </c>
      <c r="C5972" s="261" t="s">
        <v>480</v>
      </c>
      <c r="D5972" s="262">
        <v>45931</v>
      </c>
      <c r="E5972" s="259" t="s">
        <v>898</v>
      </c>
      <c r="F5972" s="259" t="s">
        <v>438</v>
      </c>
    </row>
    <row r="5973" spans="1:6" x14ac:dyDescent="0.25">
      <c r="A5973" s="259" t="s">
        <v>12354</v>
      </c>
      <c r="B5973" s="260">
        <v>52984</v>
      </c>
      <c r="C5973" s="261" t="s">
        <v>844</v>
      </c>
      <c r="D5973" s="262">
        <v>45901</v>
      </c>
      <c r="E5973" s="259" t="s">
        <v>898</v>
      </c>
      <c r="F5973" s="259" t="s">
        <v>438</v>
      </c>
    </row>
    <row r="5974" spans="1:6" x14ac:dyDescent="0.25">
      <c r="A5974" s="259" t="s">
        <v>12355</v>
      </c>
      <c r="B5974" s="260">
        <v>23907</v>
      </c>
      <c r="C5974" s="261" t="s">
        <v>844</v>
      </c>
      <c r="D5974" s="262">
        <v>45658</v>
      </c>
      <c r="E5974" s="259" t="s">
        <v>898</v>
      </c>
      <c r="F5974" s="259" t="s">
        <v>438</v>
      </c>
    </row>
    <row r="5975" spans="1:6" x14ac:dyDescent="0.25">
      <c r="A5975" s="259" t="s">
        <v>12356</v>
      </c>
      <c r="B5975" s="260">
        <v>61273</v>
      </c>
      <c r="C5975" s="261" t="s">
        <v>844</v>
      </c>
      <c r="D5975" s="262">
        <v>45901</v>
      </c>
      <c r="E5975" s="259" t="s">
        <v>898</v>
      </c>
      <c r="F5975" s="259" t="s">
        <v>438</v>
      </c>
    </row>
    <row r="5976" spans="1:6" x14ac:dyDescent="0.25">
      <c r="A5976" s="259" t="s">
        <v>12357</v>
      </c>
      <c r="B5976" s="260">
        <v>74660</v>
      </c>
      <c r="C5976" s="261" t="s">
        <v>844</v>
      </c>
      <c r="D5976" s="262">
        <v>45658</v>
      </c>
      <c r="E5976" s="259" t="s">
        <v>898</v>
      </c>
      <c r="F5976" s="259" t="s">
        <v>438</v>
      </c>
    </row>
    <row r="5977" spans="1:6" x14ac:dyDescent="0.25">
      <c r="A5977" s="259" t="s">
        <v>12358</v>
      </c>
      <c r="B5977" s="260">
        <v>107699</v>
      </c>
      <c r="C5977" s="261" t="s">
        <v>583</v>
      </c>
      <c r="D5977" s="262">
        <v>45992</v>
      </c>
      <c r="E5977" s="259" t="s">
        <v>898</v>
      </c>
      <c r="F5977" s="259" t="s">
        <v>438</v>
      </c>
    </row>
    <row r="5978" spans="1:6" x14ac:dyDescent="0.25">
      <c r="A5978" s="259" t="s">
        <v>12359</v>
      </c>
      <c r="B5978" s="260">
        <v>65436</v>
      </c>
      <c r="C5978" s="261" t="s">
        <v>464</v>
      </c>
      <c r="D5978" s="262">
        <v>45658</v>
      </c>
      <c r="E5978" s="259" t="s">
        <v>898</v>
      </c>
      <c r="F5978" s="259" t="s">
        <v>438</v>
      </c>
    </row>
    <row r="5979" spans="1:6" x14ac:dyDescent="0.25">
      <c r="A5979" s="259" t="s">
        <v>12360</v>
      </c>
      <c r="B5979" s="260">
        <v>279807</v>
      </c>
      <c r="C5979" s="261" t="s">
        <v>454</v>
      </c>
      <c r="D5979" s="262">
        <v>45839</v>
      </c>
      <c r="E5979" s="259" t="s">
        <v>898</v>
      </c>
      <c r="F5979" s="259" t="s">
        <v>438</v>
      </c>
    </row>
    <row r="5980" spans="1:6" x14ac:dyDescent="0.25">
      <c r="A5980" s="259" t="s">
        <v>12361</v>
      </c>
      <c r="B5980" s="260">
        <v>6018547</v>
      </c>
      <c r="C5980" s="261" t="s">
        <v>480</v>
      </c>
      <c r="D5980" s="262">
        <v>45717</v>
      </c>
      <c r="E5980" s="259" t="s">
        <v>898</v>
      </c>
      <c r="F5980" s="259" t="s">
        <v>438</v>
      </c>
    </row>
    <row r="5981" spans="1:6" x14ac:dyDescent="0.25">
      <c r="A5981" s="259" t="s">
        <v>12362</v>
      </c>
      <c r="B5981" s="260">
        <v>209099</v>
      </c>
      <c r="C5981" s="261" t="s">
        <v>529</v>
      </c>
      <c r="D5981" s="262">
        <v>45901</v>
      </c>
      <c r="E5981" s="259" t="s">
        <v>898</v>
      </c>
      <c r="F5981" s="259" t="s">
        <v>438</v>
      </c>
    </row>
    <row r="5982" spans="1:6" x14ac:dyDescent="0.25">
      <c r="A5982" s="259" t="s">
        <v>12363</v>
      </c>
      <c r="B5982" s="260">
        <v>7002049</v>
      </c>
      <c r="C5982" s="261" t="s">
        <v>480</v>
      </c>
      <c r="D5982" s="262">
        <v>45658</v>
      </c>
      <c r="E5982" s="259" t="s">
        <v>898</v>
      </c>
      <c r="F5982" s="259" t="s">
        <v>438</v>
      </c>
    </row>
    <row r="5983" spans="1:6" x14ac:dyDescent="0.25">
      <c r="A5983" s="259" t="s">
        <v>12364</v>
      </c>
      <c r="B5983" s="260">
        <v>5006507</v>
      </c>
      <c r="C5983" s="261" t="s">
        <v>480</v>
      </c>
      <c r="D5983" s="262">
        <v>45901</v>
      </c>
      <c r="E5983" s="259" t="s">
        <v>898</v>
      </c>
      <c r="F5983" s="259" t="s">
        <v>438</v>
      </c>
    </row>
    <row r="5984" spans="1:6" x14ac:dyDescent="0.25">
      <c r="A5984" s="259" t="s">
        <v>12365</v>
      </c>
      <c r="B5984" s="260">
        <v>7791020020004</v>
      </c>
      <c r="C5984" s="261" t="s">
        <v>478</v>
      </c>
      <c r="D5984" s="262">
        <v>45809</v>
      </c>
      <c r="E5984" s="259" t="s">
        <v>898</v>
      </c>
      <c r="F5984" s="259" t="s">
        <v>438</v>
      </c>
    </row>
    <row r="5985" spans="1:6" x14ac:dyDescent="0.25">
      <c r="A5985" s="259" t="s">
        <v>12366</v>
      </c>
      <c r="B5985" s="260">
        <v>5006270</v>
      </c>
      <c r="C5985" s="261" t="s">
        <v>480</v>
      </c>
      <c r="D5985" s="262">
        <v>45901</v>
      </c>
      <c r="E5985" s="259" t="s">
        <v>898</v>
      </c>
      <c r="F5985" s="259" t="s">
        <v>438</v>
      </c>
    </row>
    <row r="5986" spans="1:6" x14ac:dyDescent="0.25">
      <c r="A5986" s="259" t="s">
        <v>12367</v>
      </c>
      <c r="B5986" s="260">
        <v>52721</v>
      </c>
      <c r="C5986" s="261" t="s">
        <v>844</v>
      </c>
      <c r="D5986" s="262">
        <v>45901</v>
      </c>
      <c r="E5986" s="259" t="s">
        <v>898</v>
      </c>
      <c r="F5986" s="259" t="s">
        <v>438</v>
      </c>
    </row>
    <row r="5987" spans="1:6" x14ac:dyDescent="0.25">
      <c r="A5987" s="259" t="s">
        <v>12368</v>
      </c>
      <c r="B5987" s="260">
        <v>5531775</v>
      </c>
      <c r="C5987" s="261" t="s">
        <v>501</v>
      </c>
      <c r="D5987" s="262">
        <v>45658</v>
      </c>
      <c r="E5987" s="259" t="s">
        <v>898</v>
      </c>
      <c r="F5987" s="259" t="s">
        <v>438</v>
      </c>
    </row>
    <row r="5988" spans="1:6" x14ac:dyDescent="0.25">
      <c r="A5988" s="259" t="s">
        <v>12369</v>
      </c>
      <c r="B5988" s="260">
        <v>21334</v>
      </c>
      <c r="C5988" s="261" t="s">
        <v>844</v>
      </c>
      <c r="D5988" s="262">
        <v>45658</v>
      </c>
      <c r="E5988" s="259" t="s">
        <v>898</v>
      </c>
      <c r="F5988" s="259" t="s">
        <v>438</v>
      </c>
    </row>
    <row r="5989" spans="1:6" x14ac:dyDescent="0.25">
      <c r="A5989" s="259" t="s">
        <v>12370</v>
      </c>
      <c r="B5989" s="260">
        <v>316501</v>
      </c>
      <c r="C5989" s="261" t="s">
        <v>454</v>
      </c>
      <c r="D5989" s="262">
        <v>45809</v>
      </c>
      <c r="E5989" s="259" t="s">
        <v>898</v>
      </c>
      <c r="F5989" s="259" t="s">
        <v>438</v>
      </c>
    </row>
    <row r="5990" spans="1:6" x14ac:dyDescent="0.25">
      <c r="A5990" s="259" t="s">
        <v>12371</v>
      </c>
      <c r="B5990" s="260">
        <v>231025</v>
      </c>
      <c r="C5990" s="261" t="s">
        <v>529</v>
      </c>
      <c r="D5990" s="262">
        <v>45986</v>
      </c>
      <c r="E5990" s="259" t="s">
        <v>898</v>
      </c>
      <c r="F5990" s="259" t="s">
        <v>438</v>
      </c>
    </row>
    <row r="5991" spans="1:6" x14ac:dyDescent="0.25">
      <c r="A5991" s="259" t="s">
        <v>12372</v>
      </c>
      <c r="B5991" s="260">
        <v>218022</v>
      </c>
      <c r="C5991" s="261" t="s">
        <v>529</v>
      </c>
      <c r="D5991" s="262">
        <v>45901</v>
      </c>
      <c r="E5991" s="259" t="s">
        <v>898</v>
      </c>
      <c r="F5991" s="259" t="s">
        <v>438</v>
      </c>
    </row>
    <row r="5992" spans="1:6" x14ac:dyDescent="0.25">
      <c r="A5992" s="259" t="s">
        <v>12373</v>
      </c>
      <c r="B5992" s="260">
        <v>215236</v>
      </c>
      <c r="C5992" s="261" t="s">
        <v>529</v>
      </c>
      <c r="D5992" s="262">
        <v>45901</v>
      </c>
      <c r="E5992" s="259" t="s">
        <v>898</v>
      </c>
      <c r="F5992" s="259" t="s">
        <v>438</v>
      </c>
    </row>
    <row r="5993" spans="1:6" x14ac:dyDescent="0.25">
      <c r="A5993" s="259" t="s">
        <v>12374</v>
      </c>
      <c r="B5993" s="260">
        <v>206740</v>
      </c>
      <c r="C5993" s="261" t="s">
        <v>529</v>
      </c>
      <c r="D5993" s="262">
        <v>45901</v>
      </c>
      <c r="E5993" s="259" t="s">
        <v>898</v>
      </c>
      <c r="F5993" s="259" t="s">
        <v>438</v>
      </c>
    </row>
    <row r="5994" spans="1:6" x14ac:dyDescent="0.25">
      <c r="A5994" s="259" t="s">
        <v>12375</v>
      </c>
      <c r="B5994" s="260">
        <v>45336</v>
      </c>
      <c r="C5994" s="261" t="s">
        <v>479</v>
      </c>
      <c r="D5994" s="262">
        <v>45658</v>
      </c>
      <c r="E5994" s="259" t="s">
        <v>898</v>
      </c>
      <c r="F5994" s="259" t="s">
        <v>438</v>
      </c>
    </row>
    <row r="5995" spans="1:6" x14ac:dyDescent="0.25">
      <c r="A5995" s="259" t="s">
        <v>12376</v>
      </c>
      <c r="B5995" s="260">
        <v>207040</v>
      </c>
      <c r="C5995" s="261" t="s">
        <v>529</v>
      </c>
      <c r="D5995" s="262">
        <v>45901</v>
      </c>
      <c r="E5995" s="259" t="s">
        <v>898</v>
      </c>
      <c r="F5995" s="259" t="s">
        <v>438</v>
      </c>
    </row>
    <row r="5996" spans="1:6" x14ac:dyDescent="0.25">
      <c r="A5996" s="259" t="s">
        <v>12377</v>
      </c>
      <c r="B5996" s="260">
        <v>37907</v>
      </c>
      <c r="C5996" s="261" t="s">
        <v>844</v>
      </c>
      <c r="D5996" s="262">
        <v>45901</v>
      </c>
      <c r="E5996" s="259" t="s">
        <v>898</v>
      </c>
      <c r="F5996" s="259" t="s">
        <v>438</v>
      </c>
    </row>
    <row r="5997" spans="1:6" x14ac:dyDescent="0.25">
      <c r="A5997" s="259" t="s">
        <v>12378</v>
      </c>
      <c r="B5997" s="260">
        <v>683223</v>
      </c>
      <c r="C5997" s="261" t="s">
        <v>454</v>
      </c>
      <c r="D5997" s="262">
        <v>45901</v>
      </c>
      <c r="E5997" s="259" t="s">
        <v>898</v>
      </c>
      <c r="F5997" s="259" t="s">
        <v>438</v>
      </c>
    </row>
    <row r="5998" spans="1:6" x14ac:dyDescent="0.25">
      <c r="A5998" s="259" t="s">
        <v>12379</v>
      </c>
      <c r="B5998" s="260">
        <v>522682</v>
      </c>
      <c r="C5998" s="261" t="s">
        <v>454</v>
      </c>
      <c r="D5998" s="262">
        <v>45658</v>
      </c>
      <c r="E5998" s="259" t="s">
        <v>898</v>
      </c>
      <c r="F5998" s="259" t="s">
        <v>438</v>
      </c>
    </row>
    <row r="5999" spans="1:6" x14ac:dyDescent="0.25">
      <c r="A5999" s="259" t="s">
        <v>12380</v>
      </c>
      <c r="B5999" s="260">
        <v>19224</v>
      </c>
      <c r="C5999" s="261" t="s">
        <v>844</v>
      </c>
      <c r="D5999" s="262">
        <v>45658</v>
      </c>
      <c r="E5999" s="259" t="s">
        <v>898</v>
      </c>
      <c r="F5999" s="259" t="s">
        <v>438</v>
      </c>
    </row>
    <row r="6000" spans="1:6" x14ac:dyDescent="0.25">
      <c r="A6000" s="259" t="s">
        <v>12381</v>
      </c>
      <c r="B6000" s="260">
        <v>221876</v>
      </c>
      <c r="C6000" s="261" t="s">
        <v>529</v>
      </c>
      <c r="D6000" s="262">
        <v>45901</v>
      </c>
      <c r="E6000" s="259" t="s">
        <v>898</v>
      </c>
      <c r="F6000" s="259" t="s">
        <v>438</v>
      </c>
    </row>
    <row r="6001" spans="1:6" x14ac:dyDescent="0.25">
      <c r="A6001" s="259" t="s">
        <v>12382</v>
      </c>
      <c r="B6001" s="260">
        <v>234720</v>
      </c>
      <c r="C6001" s="261" t="s">
        <v>529</v>
      </c>
      <c r="D6001" s="262">
        <v>45931</v>
      </c>
      <c r="E6001" s="259" t="s">
        <v>898</v>
      </c>
      <c r="F6001" s="259" t="s">
        <v>438</v>
      </c>
    </row>
    <row r="6002" spans="1:6" x14ac:dyDescent="0.25">
      <c r="A6002" s="259" t="s">
        <v>12383</v>
      </c>
      <c r="B6002" s="260">
        <v>5405</v>
      </c>
      <c r="C6002" s="261" t="s">
        <v>844</v>
      </c>
      <c r="D6002" s="262">
        <v>45992</v>
      </c>
      <c r="E6002" s="259" t="s">
        <v>898</v>
      </c>
      <c r="F6002" s="259" t="s">
        <v>438</v>
      </c>
    </row>
    <row r="6003" spans="1:6" x14ac:dyDescent="0.25">
      <c r="A6003" s="259" t="s">
        <v>12384</v>
      </c>
      <c r="B6003" s="260">
        <v>240549</v>
      </c>
      <c r="C6003" s="261" t="s">
        <v>529</v>
      </c>
      <c r="D6003" s="262">
        <v>45931</v>
      </c>
      <c r="E6003" s="259" t="s">
        <v>898</v>
      </c>
      <c r="F6003" s="259" t="s">
        <v>438</v>
      </c>
    </row>
    <row r="6004" spans="1:6" x14ac:dyDescent="0.25">
      <c r="A6004" s="259" t="s">
        <v>12385</v>
      </c>
      <c r="B6004" s="260">
        <v>42058</v>
      </c>
      <c r="C6004" s="261" t="s">
        <v>479</v>
      </c>
      <c r="D6004" s="262">
        <v>45658</v>
      </c>
      <c r="E6004" s="259" t="s">
        <v>898</v>
      </c>
      <c r="F6004" s="259" t="s">
        <v>438</v>
      </c>
    </row>
    <row r="6005" spans="1:6" x14ac:dyDescent="0.25">
      <c r="A6005" s="259" t="s">
        <v>12386</v>
      </c>
      <c r="B6005" s="260">
        <v>22034</v>
      </c>
      <c r="C6005" s="261" t="s">
        <v>844</v>
      </c>
      <c r="D6005" s="262">
        <v>45658</v>
      </c>
      <c r="E6005" s="259" t="s">
        <v>898</v>
      </c>
      <c r="F6005" s="259" t="s">
        <v>438</v>
      </c>
    </row>
    <row r="6006" spans="1:6" x14ac:dyDescent="0.25">
      <c r="A6006" s="259" t="s">
        <v>12387</v>
      </c>
      <c r="B6006" s="260">
        <v>7359</v>
      </c>
      <c r="C6006" s="261" t="s">
        <v>844</v>
      </c>
      <c r="D6006" s="262">
        <v>45717</v>
      </c>
      <c r="E6006" s="259" t="s">
        <v>898</v>
      </c>
      <c r="F6006" s="259" t="s">
        <v>438</v>
      </c>
    </row>
    <row r="6007" spans="1:6" x14ac:dyDescent="0.25">
      <c r="A6007" s="259" t="s">
        <v>12388</v>
      </c>
      <c r="B6007" s="260">
        <v>40883</v>
      </c>
      <c r="C6007" s="261" t="s">
        <v>479</v>
      </c>
      <c r="D6007" s="262">
        <v>45658</v>
      </c>
      <c r="E6007" s="259" t="s">
        <v>898</v>
      </c>
      <c r="F6007" s="259" t="s">
        <v>438</v>
      </c>
    </row>
    <row r="6008" spans="1:6" x14ac:dyDescent="0.25">
      <c r="A6008" s="259" t="s">
        <v>12389</v>
      </c>
      <c r="B6008" s="260">
        <v>55347</v>
      </c>
      <c r="C6008" s="261" t="s">
        <v>844</v>
      </c>
      <c r="D6008" s="262">
        <v>45901</v>
      </c>
      <c r="E6008" s="259" t="s">
        <v>898</v>
      </c>
      <c r="F6008" s="259" t="s">
        <v>438</v>
      </c>
    </row>
    <row r="6009" spans="1:6" x14ac:dyDescent="0.25">
      <c r="A6009" s="259" t="s">
        <v>12390</v>
      </c>
      <c r="B6009" s="260">
        <v>3261</v>
      </c>
      <c r="C6009" s="261" t="s">
        <v>844</v>
      </c>
      <c r="D6009" s="262">
        <v>45658</v>
      </c>
      <c r="E6009" s="259" t="s">
        <v>898</v>
      </c>
      <c r="F6009" s="259" t="s">
        <v>438</v>
      </c>
    </row>
    <row r="6010" spans="1:6" x14ac:dyDescent="0.25">
      <c r="A6010" s="259" t="s">
        <v>12391</v>
      </c>
      <c r="B6010" s="260">
        <v>484573</v>
      </c>
      <c r="C6010" s="261" t="s">
        <v>454</v>
      </c>
      <c r="D6010" s="262">
        <v>45658</v>
      </c>
      <c r="E6010" s="259" t="s">
        <v>898</v>
      </c>
      <c r="F6010" s="259" t="s">
        <v>438</v>
      </c>
    </row>
    <row r="6011" spans="1:6" x14ac:dyDescent="0.25">
      <c r="A6011" s="259" t="s">
        <v>12392</v>
      </c>
      <c r="B6011" s="260">
        <v>481528</v>
      </c>
      <c r="C6011" s="261" t="s">
        <v>563</v>
      </c>
      <c r="D6011" s="262">
        <v>45658</v>
      </c>
      <c r="E6011" s="259" t="s">
        <v>898</v>
      </c>
      <c r="F6011" s="259" t="s">
        <v>438</v>
      </c>
    </row>
    <row r="6012" spans="1:6" x14ac:dyDescent="0.25">
      <c r="A6012" s="259" t="s">
        <v>12394</v>
      </c>
      <c r="B6012" s="260">
        <v>234349</v>
      </c>
      <c r="C6012" s="261" t="s">
        <v>529</v>
      </c>
      <c r="D6012" s="262">
        <v>45992</v>
      </c>
      <c r="E6012" s="259" t="s">
        <v>898</v>
      </c>
      <c r="F6012" s="259" t="s">
        <v>438</v>
      </c>
    </row>
    <row r="6013" spans="1:6" x14ac:dyDescent="0.25">
      <c r="A6013" s="259" t="s">
        <v>12395</v>
      </c>
      <c r="B6013" s="260">
        <v>2895</v>
      </c>
      <c r="C6013" s="261" t="s">
        <v>844</v>
      </c>
      <c r="D6013" s="262">
        <v>45658</v>
      </c>
      <c r="E6013" s="259" t="s">
        <v>898</v>
      </c>
      <c r="F6013" s="259" t="s">
        <v>438</v>
      </c>
    </row>
    <row r="6014" spans="1:6" x14ac:dyDescent="0.25">
      <c r="A6014" s="259" t="s">
        <v>12396</v>
      </c>
      <c r="B6014" s="260">
        <v>8190</v>
      </c>
      <c r="C6014" s="261" t="s">
        <v>844</v>
      </c>
      <c r="D6014" s="262">
        <v>45658</v>
      </c>
      <c r="E6014" s="259" t="s">
        <v>898</v>
      </c>
      <c r="F6014" s="259" t="s">
        <v>438</v>
      </c>
    </row>
    <row r="6015" spans="1:6" x14ac:dyDescent="0.25">
      <c r="A6015" s="259" t="s">
        <v>12397</v>
      </c>
      <c r="B6015" s="260">
        <v>628591</v>
      </c>
      <c r="C6015" s="261" t="s">
        <v>454</v>
      </c>
      <c r="D6015" s="262">
        <v>45901</v>
      </c>
      <c r="E6015" s="259" t="s">
        <v>898</v>
      </c>
      <c r="F6015" s="259" t="s">
        <v>438</v>
      </c>
    </row>
    <row r="6016" spans="1:6" x14ac:dyDescent="0.25">
      <c r="A6016" s="259" t="s">
        <v>12398</v>
      </c>
      <c r="B6016" s="260" t="s">
        <v>17983</v>
      </c>
      <c r="C6016" s="261" t="s">
        <v>464</v>
      </c>
      <c r="D6016" s="262">
        <v>45931</v>
      </c>
      <c r="E6016" s="259" t="s">
        <v>898</v>
      </c>
      <c r="F6016" s="259" t="s">
        <v>438</v>
      </c>
    </row>
    <row r="6017" spans="1:6" x14ac:dyDescent="0.25">
      <c r="A6017" s="259" t="s">
        <v>12399</v>
      </c>
      <c r="B6017" s="260">
        <v>35887</v>
      </c>
      <c r="C6017" s="261" t="s">
        <v>844</v>
      </c>
      <c r="D6017" s="262">
        <v>45809</v>
      </c>
      <c r="E6017" s="259" t="s">
        <v>898</v>
      </c>
      <c r="F6017" s="259" t="s">
        <v>438</v>
      </c>
    </row>
    <row r="6018" spans="1:6" x14ac:dyDescent="0.25">
      <c r="A6018" s="259" t="s">
        <v>13454</v>
      </c>
      <c r="B6018" s="260">
        <v>63673</v>
      </c>
      <c r="C6018" s="261" t="s">
        <v>844</v>
      </c>
      <c r="D6018" s="262">
        <v>45658</v>
      </c>
      <c r="E6018" s="259" t="s">
        <v>898</v>
      </c>
      <c r="F6018" s="259" t="s">
        <v>438</v>
      </c>
    </row>
    <row r="6019" spans="1:6" x14ac:dyDescent="0.25">
      <c r="A6019" s="259" t="s">
        <v>12401</v>
      </c>
      <c r="B6019" s="260">
        <v>57595</v>
      </c>
      <c r="C6019" s="261" t="s">
        <v>844</v>
      </c>
      <c r="D6019" s="262">
        <v>45809</v>
      </c>
      <c r="E6019" s="259" t="s">
        <v>898</v>
      </c>
      <c r="F6019" s="259" t="s">
        <v>438</v>
      </c>
    </row>
    <row r="6020" spans="1:6" x14ac:dyDescent="0.25">
      <c r="A6020" s="259" t="s">
        <v>12402</v>
      </c>
      <c r="B6020" s="260" t="s">
        <v>17481</v>
      </c>
      <c r="C6020" s="261" t="s">
        <v>445</v>
      </c>
      <c r="D6020" s="262">
        <v>45717</v>
      </c>
      <c r="E6020" s="259" t="s">
        <v>898</v>
      </c>
      <c r="F6020" s="259" t="s">
        <v>438</v>
      </c>
    </row>
    <row r="6021" spans="1:6" x14ac:dyDescent="0.25">
      <c r="A6021" s="259" t="s">
        <v>12403</v>
      </c>
      <c r="B6021" s="260">
        <v>7495022000238</v>
      </c>
      <c r="C6021" s="261" t="s">
        <v>492</v>
      </c>
      <c r="D6021" s="262">
        <v>45809</v>
      </c>
      <c r="E6021" s="259" t="s">
        <v>898</v>
      </c>
      <c r="F6021" s="259" t="s">
        <v>438</v>
      </c>
    </row>
    <row r="6022" spans="1:6" x14ac:dyDescent="0.25">
      <c r="A6022" s="259" t="s">
        <v>12404</v>
      </c>
      <c r="B6022" s="260">
        <v>6024620</v>
      </c>
      <c r="C6022" s="261" t="s">
        <v>480</v>
      </c>
      <c r="D6022" s="262">
        <v>45717</v>
      </c>
      <c r="E6022" s="259" t="s">
        <v>898</v>
      </c>
      <c r="F6022" s="259" t="s">
        <v>438</v>
      </c>
    </row>
    <row r="6023" spans="1:6" x14ac:dyDescent="0.25">
      <c r="A6023" s="259" t="s">
        <v>12405</v>
      </c>
      <c r="B6023" s="260">
        <v>52962</v>
      </c>
      <c r="C6023" s="261" t="s">
        <v>844</v>
      </c>
      <c r="D6023" s="262">
        <v>45901</v>
      </c>
      <c r="E6023" s="259" t="s">
        <v>898</v>
      </c>
      <c r="F6023" s="259" t="s">
        <v>438</v>
      </c>
    </row>
    <row r="6024" spans="1:6" x14ac:dyDescent="0.25">
      <c r="A6024" s="259" t="s">
        <v>12406</v>
      </c>
      <c r="B6024" s="260">
        <v>712802006632</v>
      </c>
      <c r="C6024" s="261" t="s">
        <v>452</v>
      </c>
      <c r="D6024" s="262">
        <v>45901</v>
      </c>
      <c r="E6024" s="259" t="s">
        <v>898</v>
      </c>
      <c r="F6024" s="259" t="s">
        <v>438</v>
      </c>
    </row>
    <row r="6025" spans="1:6" x14ac:dyDescent="0.25">
      <c r="A6025" s="259" t="s">
        <v>12407</v>
      </c>
      <c r="B6025" s="260">
        <v>5005759</v>
      </c>
      <c r="C6025" s="261" t="s">
        <v>480</v>
      </c>
      <c r="D6025" s="262">
        <v>45901</v>
      </c>
      <c r="E6025" s="259" t="s">
        <v>898</v>
      </c>
      <c r="F6025" s="259" t="s">
        <v>438</v>
      </c>
    </row>
    <row r="6026" spans="1:6" x14ac:dyDescent="0.25">
      <c r="A6026" s="259" t="s">
        <v>12408</v>
      </c>
      <c r="B6026" s="260">
        <v>335538</v>
      </c>
      <c r="C6026" s="261" t="s">
        <v>454</v>
      </c>
      <c r="D6026" s="262">
        <v>45901</v>
      </c>
      <c r="E6026" s="259" t="s">
        <v>898</v>
      </c>
      <c r="F6026" s="259" t="s">
        <v>438</v>
      </c>
    </row>
    <row r="6027" spans="1:6" x14ac:dyDescent="0.25">
      <c r="A6027" s="259" t="s">
        <v>12409</v>
      </c>
      <c r="B6027" s="260">
        <v>6022389</v>
      </c>
      <c r="C6027" s="261" t="s">
        <v>480</v>
      </c>
      <c r="D6027" s="262">
        <v>45870</v>
      </c>
      <c r="E6027" s="259" t="s">
        <v>898</v>
      </c>
      <c r="F6027" s="259" t="s">
        <v>438</v>
      </c>
    </row>
    <row r="6028" spans="1:6" x14ac:dyDescent="0.25">
      <c r="A6028" s="259" t="s">
        <v>12410</v>
      </c>
      <c r="B6028" s="260">
        <v>4200406</v>
      </c>
      <c r="C6028" s="261" t="s">
        <v>468</v>
      </c>
      <c r="D6028" s="262">
        <v>45901</v>
      </c>
      <c r="E6028" s="259" t="s">
        <v>898</v>
      </c>
      <c r="F6028" s="259" t="s">
        <v>438</v>
      </c>
    </row>
    <row r="6029" spans="1:6" x14ac:dyDescent="0.25">
      <c r="A6029" s="259" t="s">
        <v>12411</v>
      </c>
      <c r="B6029" s="260">
        <v>40890</v>
      </c>
      <c r="C6029" s="261" t="s">
        <v>439</v>
      </c>
      <c r="D6029" s="262">
        <v>45658</v>
      </c>
      <c r="E6029" s="259" t="s">
        <v>898</v>
      </c>
      <c r="F6029" s="259" t="s">
        <v>438</v>
      </c>
    </row>
    <row r="6030" spans="1:6" x14ac:dyDescent="0.25">
      <c r="A6030" s="259" t="s">
        <v>12412</v>
      </c>
      <c r="B6030" s="260">
        <v>40866</v>
      </c>
      <c r="C6030" s="261" t="s">
        <v>479</v>
      </c>
      <c r="D6030" s="262">
        <v>45658</v>
      </c>
      <c r="E6030" s="259" t="s">
        <v>898</v>
      </c>
      <c r="F6030" s="259" t="s">
        <v>438</v>
      </c>
    </row>
    <row r="6031" spans="1:6" x14ac:dyDescent="0.25">
      <c r="A6031" s="259" t="s">
        <v>12413</v>
      </c>
      <c r="B6031" s="260">
        <v>493545</v>
      </c>
      <c r="C6031" s="261" t="s">
        <v>454</v>
      </c>
      <c r="D6031" s="262">
        <v>45901</v>
      </c>
      <c r="E6031" s="259" t="s">
        <v>898</v>
      </c>
      <c r="F6031" s="259" t="s">
        <v>438</v>
      </c>
    </row>
    <row r="6032" spans="1:6" x14ac:dyDescent="0.25">
      <c r="A6032" s="259" t="s">
        <v>12414</v>
      </c>
      <c r="B6032" s="260">
        <v>493338</v>
      </c>
      <c r="C6032" s="261" t="s">
        <v>454</v>
      </c>
      <c r="D6032" s="262">
        <v>45658</v>
      </c>
      <c r="E6032" s="259" t="s">
        <v>898</v>
      </c>
      <c r="F6032" s="259" t="s">
        <v>438</v>
      </c>
    </row>
    <row r="6033" spans="1:6" x14ac:dyDescent="0.25">
      <c r="A6033" s="259" t="s">
        <v>12415</v>
      </c>
      <c r="B6033" s="260">
        <v>6018852</v>
      </c>
      <c r="C6033" s="261" t="s">
        <v>508</v>
      </c>
      <c r="D6033" s="262">
        <v>45658</v>
      </c>
      <c r="E6033" s="259" t="s">
        <v>898</v>
      </c>
      <c r="F6033" s="259" t="s">
        <v>438</v>
      </c>
    </row>
    <row r="6034" spans="1:6" x14ac:dyDescent="0.25">
      <c r="A6034" s="259" t="s">
        <v>12416</v>
      </c>
      <c r="B6034" s="260">
        <v>350173</v>
      </c>
      <c r="C6034" s="261" t="s">
        <v>468</v>
      </c>
      <c r="D6034" s="262">
        <v>45717</v>
      </c>
      <c r="E6034" s="259" t="s">
        <v>898</v>
      </c>
      <c r="F6034" s="259" t="s">
        <v>438</v>
      </c>
    </row>
    <row r="6035" spans="1:6" x14ac:dyDescent="0.25">
      <c r="A6035" s="259" t="s">
        <v>12417</v>
      </c>
      <c r="B6035" s="260">
        <v>14599</v>
      </c>
      <c r="C6035" s="261" t="s">
        <v>844</v>
      </c>
      <c r="D6035" s="262">
        <v>45870</v>
      </c>
      <c r="E6035" s="259" t="s">
        <v>898</v>
      </c>
      <c r="F6035" s="259" t="s">
        <v>438</v>
      </c>
    </row>
    <row r="6036" spans="1:6" x14ac:dyDescent="0.25">
      <c r="A6036" s="259" t="s">
        <v>12418</v>
      </c>
      <c r="B6036" s="260">
        <v>54971</v>
      </c>
      <c r="C6036" s="261" t="s">
        <v>844</v>
      </c>
      <c r="D6036" s="262">
        <v>45658</v>
      </c>
      <c r="E6036" s="259" t="s">
        <v>898</v>
      </c>
      <c r="F6036" s="259" t="s">
        <v>438</v>
      </c>
    </row>
    <row r="6037" spans="1:6" x14ac:dyDescent="0.25">
      <c r="A6037" s="259" t="s">
        <v>12419</v>
      </c>
      <c r="B6037" s="260">
        <v>95235</v>
      </c>
      <c r="C6037" s="261" t="s">
        <v>844</v>
      </c>
      <c r="D6037" s="262">
        <v>45717</v>
      </c>
      <c r="E6037" s="259" t="s">
        <v>898</v>
      </c>
      <c r="F6037" s="259" t="s">
        <v>438</v>
      </c>
    </row>
    <row r="6038" spans="1:6" x14ac:dyDescent="0.25">
      <c r="A6038" s="259" t="s">
        <v>12420</v>
      </c>
      <c r="B6038" s="260">
        <v>285455</v>
      </c>
      <c r="C6038" s="261" t="s">
        <v>454</v>
      </c>
      <c r="D6038" s="262">
        <v>45717</v>
      </c>
      <c r="E6038" s="259" t="s">
        <v>898</v>
      </c>
      <c r="F6038" s="259" t="s">
        <v>438</v>
      </c>
    </row>
    <row r="6039" spans="1:6" x14ac:dyDescent="0.25">
      <c r="A6039" s="259" t="s">
        <v>12421</v>
      </c>
      <c r="B6039" s="260">
        <v>283718</v>
      </c>
      <c r="C6039" s="261" t="s">
        <v>454</v>
      </c>
      <c r="D6039" s="262">
        <v>45717</v>
      </c>
      <c r="E6039" s="259" t="s">
        <v>898</v>
      </c>
      <c r="F6039" s="259" t="s">
        <v>438</v>
      </c>
    </row>
    <row r="6040" spans="1:6" x14ac:dyDescent="0.25">
      <c r="A6040" s="259" t="s">
        <v>12422</v>
      </c>
      <c r="B6040" s="260">
        <v>8719</v>
      </c>
      <c r="C6040" s="261" t="s">
        <v>844</v>
      </c>
      <c r="D6040" s="262">
        <v>45717</v>
      </c>
      <c r="E6040" s="259" t="s">
        <v>898</v>
      </c>
      <c r="F6040" s="259" t="s">
        <v>438</v>
      </c>
    </row>
    <row r="6041" spans="1:6" x14ac:dyDescent="0.25">
      <c r="A6041" s="259" t="s">
        <v>12423</v>
      </c>
      <c r="B6041" s="260">
        <v>52180</v>
      </c>
      <c r="C6041" s="261" t="s">
        <v>844</v>
      </c>
      <c r="D6041" s="262">
        <v>45901</v>
      </c>
      <c r="E6041" s="259" t="s">
        <v>898</v>
      </c>
      <c r="F6041" s="259" t="s">
        <v>438</v>
      </c>
    </row>
    <row r="6042" spans="1:6" x14ac:dyDescent="0.25">
      <c r="A6042" s="259" t="s">
        <v>12424</v>
      </c>
      <c r="B6042" s="260">
        <v>7003334</v>
      </c>
      <c r="C6042" s="261" t="s">
        <v>480</v>
      </c>
      <c r="D6042" s="262">
        <v>45931</v>
      </c>
      <c r="E6042" s="259" t="s">
        <v>898</v>
      </c>
      <c r="F6042" s="259" t="s">
        <v>438</v>
      </c>
    </row>
    <row r="6043" spans="1:6" x14ac:dyDescent="0.25">
      <c r="A6043" s="259" t="s">
        <v>12425</v>
      </c>
      <c r="B6043" s="260">
        <v>493461</v>
      </c>
      <c r="C6043" s="261" t="s">
        <v>454</v>
      </c>
      <c r="D6043" s="262">
        <v>45658</v>
      </c>
      <c r="E6043" s="259" t="s">
        <v>898</v>
      </c>
      <c r="F6043" s="259" t="s">
        <v>438</v>
      </c>
    </row>
    <row r="6044" spans="1:6" x14ac:dyDescent="0.25">
      <c r="A6044" s="259" t="s">
        <v>12426</v>
      </c>
      <c r="B6044" s="260">
        <v>33084</v>
      </c>
      <c r="C6044" s="261" t="s">
        <v>844</v>
      </c>
      <c r="D6044" s="262">
        <v>45809</v>
      </c>
      <c r="E6044" s="259" t="s">
        <v>898</v>
      </c>
      <c r="F6044" s="259" t="s">
        <v>438</v>
      </c>
    </row>
    <row r="6045" spans="1:6" x14ac:dyDescent="0.25">
      <c r="A6045" s="259" t="s">
        <v>12427</v>
      </c>
      <c r="B6045" s="260">
        <v>287272</v>
      </c>
      <c r="C6045" s="261" t="s">
        <v>454</v>
      </c>
      <c r="D6045" s="262">
        <v>45717</v>
      </c>
      <c r="E6045" s="259" t="s">
        <v>898</v>
      </c>
      <c r="F6045" s="259" t="s">
        <v>438</v>
      </c>
    </row>
    <row r="6046" spans="1:6" x14ac:dyDescent="0.25">
      <c r="A6046" s="259" t="s">
        <v>12428</v>
      </c>
      <c r="B6046" s="260">
        <v>284483</v>
      </c>
      <c r="C6046" s="261" t="s">
        <v>454</v>
      </c>
      <c r="D6046" s="262">
        <v>45658</v>
      </c>
      <c r="E6046" s="259" t="s">
        <v>898</v>
      </c>
      <c r="F6046" s="259" t="s">
        <v>438</v>
      </c>
    </row>
    <row r="6047" spans="1:6" x14ac:dyDescent="0.25">
      <c r="A6047" s="259" t="s">
        <v>12429</v>
      </c>
      <c r="B6047" s="260">
        <v>46880</v>
      </c>
      <c r="C6047" s="261" t="s">
        <v>844</v>
      </c>
      <c r="D6047" s="262">
        <v>45901</v>
      </c>
      <c r="E6047" s="259" t="s">
        <v>898</v>
      </c>
      <c r="F6047" s="259" t="s">
        <v>438</v>
      </c>
    </row>
    <row r="6048" spans="1:6" x14ac:dyDescent="0.25">
      <c r="A6048" s="259" t="s">
        <v>12430</v>
      </c>
      <c r="B6048" s="260">
        <v>47901</v>
      </c>
      <c r="C6048" s="261" t="s">
        <v>844</v>
      </c>
      <c r="D6048" s="262">
        <v>45901</v>
      </c>
      <c r="E6048" s="259" t="s">
        <v>898</v>
      </c>
      <c r="F6048" s="259" t="s">
        <v>438</v>
      </c>
    </row>
    <row r="6049" spans="1:6" x14ac:dyDescent="0.25">
      <c r="A6049" s="259" t="s">
        <v>12431</v>
      </c>
      <c r="B6049" s="260">
        <v>218058</v>
      </c>
      <c r="C6049" s="261" t="s">
        <v>529</v>
      </c>
      <c r="D6049" s="262">
        <v>45901</v>
      </c>
      <c r="E6049" s="259" t="s">
        <v>898</v>
      </c>
      <c r="F6049" s="259" t="s">
        <v>438</v>
      </c>
    </row>
    <row r="6050" spans="1:6" x14ac:dyDescent="0.25">
      <c r="A6050" s="259" t="s">
        <v>12432</v>
      </c>
      <c r="B6050" s="260">
        <v>3792049</v>
      </c>
      <c r="C6050" s="261" t="s">
        <v>468</v>
      </c>
      <c r="D6050" s="262">
        <v>45901</v>
      </c>
      <c r="E6050" s="259" t="s">
        <v>898</v>
      </c>
      <c r="F6050" s="259" t="s">
        <v>438</v>
      </c>
    </row>
    <row r="6051" spans="1:6" x14ac:dyDescent="0.25">
      <c r="A6051" s="259" t="s">
        <v>12433</v>
      </c>
      <c r="B6051" s="260">
        <v>6025643</v>
      </c>
      <c r="C6051" s="261" t="s">
        <v>480</v>
      </c>
      <c r="D6051" s="262">
        <v>45717</v>
      </c>
      <c r="E6051" s="259" t="s">
        <v>898</v>
      </c>
      <c r="F6051" s="259" t="s">
        <v>438</v>
      </c>
    </row>
    <row r="6052" spans="1:6" x14ac:dyDescent="0.25">
      <c r="A6052" s="259" t="s">
        <v>12434</v>
      </c>
      <c r="B6052" s="260">
        <v>215291</v>
      </c>
      <c r="C6052" s="261" t="s">
        <v>529</v>
      </c>
      <c r="D6052" s="262">
        <v>45931</v>
      </c>
      <c r="E6052" s="259" t="s">
        <v>898</v>
      </c>
      <c r="F6052" s="259" t="s">
        <v>438</v>
      </c>
    </row>
    <row r="6053" spans="1:6" x14ac:dyDescent="0.25">
      <c r="A6053" s="259" t="s">
        <v>12435</v>
      </c>
      <c r="B6053" s="260">
        <v>489105</v>
      </c>
      <c r="C6053" s="261" t="s">
        <v>454</v>
      </c>
      <c r="D6053" s="262">
        <v>45658</v>
      </c>
      <c r="E6053" s="259" t="s">
        <v>898</v>
      </c>
      <c r="F6053" s="259" t="s">
        <v>438</v>
      </c>
    </row>
    <row r="6054" spans="1:6" x14ac:dyDescent="0.25">
      <c r="A6054" s="259" t="s">
        <v>12436</v>
      </c>
      <c r="B6054" s="260">
        <v>215157</v>
      </c>
      <c r="C6054" s="261" t="s">
        <v>529</v>
      </c>
      <c r="D6054" s="262">
        <v>45901</v>
      </c>
      <c r="E6054" s="259" t="s">
        <v>898</v>
      </c>
      <c r="F6054" s="259" t="s">
        <v>438</v>
      </c>
    </row>
    <row r="6055" spans="1:6" x14ac:dyDescent="0.25">
      <c r="A6055" s="259" t="s">
        <v>12437</v>
      </c>
      <c r="B6055" s="260">
        <v>4819103</v>
      </c>
      <c r="C6055" s="261" t="s">
        <v>468</v>
      </c>
      <c r="D6055" s="262">
        <v>45901</v>
      </c>
      <c r="E6055" s="259" t="s">
        <v>898</v>
      </c>
      <c r="F6055" s="259" t="s">
        <v>438</v>
      </c>
    </row>
    <row r="6056" spans="1:6" x14ac:dyDescent="0.25">
      <c r="A6056" s="259" t="s">
        <v>12438</v>
      </c>
      <c r="B6056" s="260">
        <v>36939</v>
      </c>
      <c r="C6056" s="261" t="s">
        <v>844</v>
      </c>
      <c r="D6056" s="262">
        <v>45658</v>
      </c>
      <c r="E6056" s="259" t="s">
        <v>898</v>
      </c>
      <c r="F6056" s="259" t="s">
        <v>438</v>
      </c>
    </row>
    <row r="6057" spans="1:6" x14ac:dyDescent="0.25">
      <c r="A6057" s="259" t="s">
        <v>12439</v>
      </c>
      <c r="B6057" s="260">
        <v>7791020014097</v>
      </c>
      <c r="C6057" s="261" t="s">
        <v>472</v>
      </c>
      <c r="D6057" s="262">
        <v>45658</v>
      </c>
      <c r="E6057" s="259" t="s">
        <v>898</v>
      </c>
      <c r="F6057" s="259" t="s">
        <v>438</v>
      </c>
    </row>
    <row r="6058" spans="1:6" x14ac:dyDescent="0.25">
      <c r="A6058" s="259" t="s">
        <v>12440</v>
      </c>
      <c r="B6058" s="260">
        <v>6797609</v>
      </c>
      <c r="C6058" s="261" t="s">
        <v>535</v>
      </c>
      <c r="D6058" s="262">
        <v>45658</v>
      </c>
      <c r="E6058" s="259" t="s">
        <v>898</v>
      </c>
      <c r="F6058" s="259" t="s">
        <v>438</v>
      </c>
    </row>
    <row r="6059" spans="1:6" x14ac:dyDescent="0.25">
      <c r="A6059" s="259" t="s">
        <v>12441</v>
      </c>
      <c r="B6059" s="260">
        <v>291812</v>
      </c>
      <c r="C6059" s="261" t="s">
        <v>454</v>
      </c>
      <c r="D6059" s="262">
        <v>45717</v>
      </c>
      <c r="E6059" s="259" t="s">
        <v>898</v>
      </c>
      <c r="F6059" s="259" t="s">
        <v>438</v>
      </c>
    </row>
    <row r="6060" spans="1:6" x14ac:dyDescent="0.25">
      <c r="A6060" s="259" t="s">
        <v>12442</v>
      </c>
      <c r="B6060" s="260">
        <v>6020475</v>
      </c>
      <c r="C6060" s="261" t="s">
        <v>480</v>
      </c>
      <c r="D6060" s="262">
        <v>45717</v>
      </c>
      <c r="E6060" s="259" t="s">
        <v>898</v>
      </c>
      <c r="F6060" s="259" t="s">
        <v>438</v>
      </c>
    </row>
    <row r="6061" spans="1:6" x14ac:dyDescent="0.25">
      <c r="A6061" s="259" t="s">
        <v>12443</v>
      </c>
      <c r="B6061" s="260">
        <v>40805</v>
      </c>
      <c r="C6061" s="261" t="s">
        <v>479</v>
      </c>
      <c r="D6061" s="262">
        <v>45658</v>
      </c>
      <c r="E6061" s="259" t="s">
        <v>898</v>
      </c>
      <c r="F6061" s="259" t="s">
        <v>438</v>
      </c>
    </row>
    <row r="6062" spans="1:6" x14ac:dyDescent="0.25">
      <c r="A6062" s="259" t="s">
        <v>12444</v>
      </c>
      <c r="B6062" s="260">
        <v>34432</v>
      </c>
      <c r="C6062" s="261" t="s">
        <v>6416</v>
      </c>
      <c r="D6062" s="262">
        <v>45658</v>
      </c>
      <c r="E6062" s="259" t="s">
        <v>898</v>
      </c>
      <c r="F6062" s="259" t="s">
        <v>438</v>
      </c>
    </row>
    <row r="6063" spans="1:6" x14ac:dyDescent="0.25">
      <c r="A6063" s="259" t="s">
        <v>12445</v>
      </c>
      <c r="B6063" s="260">
        <v>35956</v>
      </c>
      <c r="C6063" s="261" t="s">
        <v>6416</v>
      </c>
      <c r="D6063" s="262">
        <v>45658</v>
      </c>
      <c r="E6063" s="259" t="s">
        <v>898</v>
      </c>
      <c r="F6063" s="259" t="s">
        <v>438</v>
      </c>
    </row>
    <row r="6064" spans="1:6" x14ac:dyDescent="0.25">
      <c r="A6064" s="259" t="s">
        <v>12446</v>
      </c>
      <c r="B6064" s="260">
        <v>240019</v>
      </c>
      <c r="C6064" s="261" t="s">
        <v>529</v>
      </c>
      <c r="D6064" s="262">
        <v>45931</v>
      </c>
      <c r="E6064" s="259" t="s">
        <v>898</v>
      </c>
      <c r="F6064" s="259" t="s">
        <v>438</v>
      </c>
    </row>
    <row r="6065" spans="1:6" x14ac:dyDescent="0.25">
      <c r="A6065" s="259" t="s">
        <v>12447</v>
      </c>
      <c r="B6065" s="260">
        <v>4672259</v>
      </c>
      <c r="C6065" s="261" t="s">
        <v>501</v>
      </c>
      <c r="D6065" s="262">
        <v>45658</v>
      </c>
      <c r="E6065" s="259" t="s">
        <v>898</v>
      </c>
      <c r="F6065" s="259" t="s">
        <v>438</v>
      </c>
    </row>
    <row r="6066" spans="1:6" x14ac:dyDescent="0.25">
      <c r="A6066" s="259" t="s">
        <v>12448</v>
      </c>
      <c r="B6066" s="260">
        <v>5557</v>
      </c>
      <c r="C6066" s="261" t="s">
        <v>844</v>
      </c>
      <c r="D6066" s="262">
        <v>45658</v>
      </c>
      <c r="E6066" s="259" t="s">
        <v>898</v>
      </c>
      <c r="F6066" s="259" t="s">
        <v>438</v>
      </c>
    </row>
    <row r="6067" spans="1:6" x14ac:dyDescent="0.25">
      <c r="A6067" s="259" t="s">
        <v>12449</v>
      </c>
      <c r="B6067" s="260">
        <v>72852</v>
      </c>
      <c r="C6067" s="261" t="s">
        <v>844</v>
      </c>
      <c r="D6067" s="262">
        <v>45658</v>
      </c>
      <c r="E6067" s="259" t="s">
        <v>898</v>
      </c>
      <c r="F6067" s="259" t="s">
        <v>438</v>
      </c>
    </row>
    <row r="6068" spans="1:6" x14ac:dyDescent="0.25">
      <c r="A6068" s="259" t="s">
        <v>12450</v>
      </c>
      <c r="B6068" s="260">
        <v>290321</v>
      </c>
      <c r="C6068" s="261" t="s">
        <v>454</v>
      </c>
      <c r="D6068" s="262">
        <v>45717</v>
      </c>
      <c r="E6068" s="259" t="s">
        <v>898</v>
      </c>
      <c r="F6068" s="259" t="s">
        <v>438</v>
      </c>
    </row>
    <row r="6069" spans="1:6" x14ac:dyDescent="0.25">
      <c r="A6069" s="259" t="s">
        <v>12451</v>
      </c>
      <c r="B6069" s="260">
        <v>283249</v>
      </c>
      <c r="C6069" s="261" t="s">
        <v>454</v>
      </c>
      <c r="D6069" s="262">
        <v>45717</v>
      </c>
      <c r="E6069" s="259" t="s">
        <v>898</v>
      </c>
      <c r="F6069" s="259" t="s">
        <v>438</v>
      </c>
    </row>
    <row r="6070" spans="1:6" x14ac:dyDescent="0.25">
      <c r="A6070" s="259" t="s">
        <v>12452</v>
      </c>
      <c r="B6070" s="260">
        <v>5006235</v>
      </c>
      <c r="C6070" s="261" t="s">
        <v>480</v>
      </c>
      <c r="D6070" s="262">
        <v>45658</v>
      </c>
      <c r="E6070" s="259" t="s">
        <v>898</v>
      </c>
      <c r="F6070" s="259" t="s">
        <v>438</v>
      </c>
    </row>
    <row r="6071" spans="1:6" x14ac:dyDescent="0.25">
      <c r="A6071" s="259" t="s">
        <v>12453</v>
      </c>
      <c r="B6071" s="260">
        <v>6293</v>
      </c>
      <c r="C6071" s="261" t="s">
        <v>844</v>
      </c>
      <c r="D6071" s="262">
        <v>45901</v>
      </c>
      <c r="E6071" s="259" t="s">
        <v>898</v>
      </c>
      <c r="F6071" s="259" t="s">
        <v>438</v>
      </c>
    </row>
    <row r="6072" spans="1:6" x14ac:dyDescent="0.25">
      <c r="A6072" s="259" t="s">
        <v>12454</v>
      </c>
      <c r="B6072" s="260">
        <v>212278</v>
      </c>
      <c r="C6072" s="261" t="s">
        <v>529</v>
      </c>
      <c r="D6072" s="262">
        <v>45658</v>
      </c>
      <c r="E6072" s="259" t="s">
        <v>898</v>
      </c>
      <c r="F6072" s="259" t="s">
        <v>438</v>
      </c>
    </row>
    <row r="6073" spans="1:6" x14ac:dyDescent="0.25">
      <c r="A6073" s="259" t="s">
        <v>12455</v>
      </c>
      <c r="B6073" s="260">
        <v>231076</v>
      </c>
      <c r="C6073" s="261" t="s">
        <v>529</v>
      </c>
      <c r="D6073" s="262">
        <v>45901</v>
      </c>
      <c r="E6073" s="259" t="s">
        <v>898</v>
      </c>
      <c r="F6073" s="259" t="s">
        <v>438</v>
      </c>
    </row>
    <row r="6074" spans="1:6" x14ac:dyDescent="0.25">
      <c r="A6074" s="259" t="s">
        <v>12456</v>
      </c>
      <c r="B6074" s="260">
        <v>5002579</v>
      </c>
      <c r="C6074" s="261" t="s">
        <v>480</v>
      </c>
      <c r="D6074" s="262">
        <v>45809</v>
      </c>
      <c r="E6074" s="259" t="s">
        <v>898</v>
      </c>
      <c r="F6074" s="259" t="s">
        <v>438</v>
      </c>
    </row>
    <row r="6075" spans="1:6" x14ac:dyDescent="0.25">
      <c r="A6075" s="259" t="s">
        <v>12457</v>
      </c>
      <c r="B6075" s="260">
        <v>233696</v>
      </c>
      <c r="C6075" s="261" t="s">
        <v>529</v>
      </c>
      <c r="D6075" s="262">
        <v>45992</v>
      </c>
      <c r="E6075" s="259" t="s">
        <v>898</v>
      </c>
      <c r="F6075" s="259" t="s">
        <v>438</v>
      </c>
    </row>
    <row r="6076" spans="1:6" x14ac:dyDescent="0.25">
      <c r="A6076" s="259" t="s">
        <v>12458</v>
      </c>
      <c r="B6076" s="260">
        <v>45376</v>
      </c>
      <c r="C6076" s="261" t="s">
        <v>479</v>
      </c>
      <c r="D6076" s="262">
        <v>45658</v>
      </c>
      <c r="E6076" s="259" t="s">
        <v>898</v>
      </c>
      <c r="F6076" s="259" t="s">
        <v>438</v>
      </c>
    </row>
    <row r="6077" spans="1:6" x14ac:dyDescent="0.25">
      <c r="A6077" s="259" t="s">
        <v>12459</v>
      </c>
      <c r="B6077" s="260">
        <v>4830843</v>
      </c>
      <c r="C6077" s="261" t="s">
        <v>468</v>
      </c>
      <c r="D6077" s="262">
        <v>45901</v>
      </c>
      <c r="E6077" s="259" t="s">
        <v>898</v>
      </c>
      <c r="F6077" s="259" t="s">
        <v>438</v>
      </c>
    </row>
    <row r="6078" spans="1:6" x14ac:dyDescent="0.25">
      <c r="A6078" s="259" t="s">
        <v>12460</v>
      </c>
      <c r="B6078" s="260">
        <v>6020448</v>
      </c>
      <c r="C6078" s="261" t="s">
        <v>480</v>
      </c>
      <c r="D6078" s="262">
        <v>45717</v>
      </c>
      <c r="E6078" s="259" t="s">
        <v>898</v>
      </c>
      <c r="F6078" s="259" t="s">
        <v>438</v>
      </c>
    </row>
    <row r="6079" spans="1:6" x14ac:dyDescent="0.25">
      <c r="A6079" s="259" t="s">
        <v>12461</v>
      </c>
      <c r="B6079" s="260">
        <v>45451</v>
      </c>
      <c r="C6079" s="261" t="s">
        <v>479</v>
      </c>
      <c r="D6079" s="262">
        <v>45658</v>
      </c>
      <c r="E6079" s="259" t="s">
        <v>898</v>
      </c>
      <c r="F6079" s="259" t="s">
        <v>438</v>
      </c>
    </row>
    <row r="6080" spans="1:6" x14ac:dyDescent="0.25">
      <c r="A6080" s="259" t="s">
        <v>12462</v>
      </c>
      <c r="B6080" s="260">
        <v>57419</v>
      </c>
      <c r="C6080" s="261" t="s">
        <v>844</v>
      </c>
      <c r="D6080" s="262">
        <v>45658</v>
      </c>
      <c r="E6080" s="259" t="s">
        <v>898</v>
      </c>
      <c r="F6080" s="259" t="s">
        <v>438</v>
      </c>
    </row>
    <row r="6081" spans="1:6" x14ac:dyDescent="0.25">
      <c r="A6081" s="259" t="s">
        <v>12463</v>
      </c>
      <c r="B6081" s="260">
        <v>6012950</v>
      </c>
      <c r="C6081" s="261" t="s">
        <v>480</v>
      </c>
      <c r="D6081" s="262">
        <v>45717</v>
      </c>
      <c r="E6081" s="259" t="s">
        <v>898</v>
      </c>
      <c r="F6081" s="259" t="s">
        <v>438</v>
      </c>
    </row>
    <row r="6082" spans="1:6" x14ac:dyDescent="0.25">
      <c r="A6082" s="259" t="s">
        <v>12464</v>
      </c>
      <c r="B6082" s="260">
        <v>5003722</v>
      </c>
      <c r="C6082" s="261" t="s">
        <v>480</v>
      </c>
      <c r="D6082" s="262">
        <v>45717</v>
      </c>
      <c r="E6082" s="259" t="s">
        <v>898</v>
      </c>
      <c r="F6082" s="259" t="s">
        <v>438</v>
      </c>
    </row>
    <row r="6083" spans="1:6" x14ac:dyDescent="0.25">
      <c r="A6083" s="259" t="s">
        <v>12465</v>
      </c>
      <c r="B6083" s="260">
        <v>31505</v>
      </c>
      <c r="C6083" s="261" t="s">
        <v>476</v>
      </c>
      <c r="D6083" s="262">
        <v>45658</v>
      </c>
      <c r="E6083" s="259" t="s">
        <v>898</v>
      </c>
      <c r="F6083" s="259" t="s">
        <v>438</v>
      </c>
    </row>
    <row r="6084" spans="1:6" x14ac:dyDescent="0.25">
      <c r="A6084" s="259" t="s">
        <v>12466</v>
      </c>
      <c r="B6084" s="260">
        <v>11345</v>
      </c>
      <c r="C6084" s="261" t="s">
        <v>445</v>
      </c>
      <c r="D6084" s="262">
        <v>45901</v>
      </c>
      <c r="E6084" s="259" t="s">
        <v>898</v>
      </c>
      <c r="F6084" s="259" t="s">
        <v>438</v>
      </c>
    </row>
    <row r="6085" spans="1:6" x14ac:dyDescent="0.25">
      <c r="A6085" s="259" t="s">
        <v>12467</v>
      </c>
      <c r="B6085" s="260">
        <v>231458</v>
      </c>
      <c r="C6085" s="261" t="s">
        <v>529</v>
      </c>
      <c r="D6085" s="262">
        <v>45992</v>
      </c>
      <c r="E6085" s="259" t="s">
        <v>898</v>
      </c>
      <c r="F6085" s="259" t="s">
        <v>438</v>
      </c>
    </row>
    <row r="6086" spans="1:6" x14ac:dyDescent="0.25">
      <c r="A6086" s="259" t="s">
        <v>12468</v>
      </c>
      <c r="B6086" s="260">
        <v>5008422</v>
      </c>
      <c r="C6086" s="261" t="s">
        <v>508</v>
      </c>
      <c r="D6086" s="262">
        <v>45901</v>
      </c>
      <c r="E6086" s="259" t="s">
        <v>898</v>
      </c>
      <c r="F6086" s="259" t="s">
        <v>438</v>
      </c>
    </row>
    <row r="6087" spans="1:6" x14ac:dyDescent="0.25">
      <c r="A6087" s="259" t="s">
        <v>12469</v>
      </c>
      <c r="B6087" s="260">
        <v>73517</v>
      </c>
      <c r="C6087" s="261" t="s">
        <v>844</v>
      </c>
      <c r="D6087" s="262">
        <v>45658</v>
      </c>
      <c r="E6087" s="259" t="s">
        <v>898</v>
      </c>
      <c r="F6087" s="259" t="s">
        <v>438</v>
      </c>
    </row>
    <row r="6088" spans="1:6" x14ac:dyDescent="0.25">
      <c r="A6088" s="259" t="s">
        <v>12470</v>
      </c>
      <c r="B6088" s="260">
        <v>713799</v>
      </c>
      <c r="C6088" s="261" t="s">
        <v>454</v>
      </c>
      <c r="D6088" s="262">
        <v>45901</v>
      </c>
      <c r="E6088" s="259" t="s">
        <v>898</v>
      </c>
      <c r="F6088" s="259" t="s">
        <v>438</v>
      </c>
    </row>
    <row r="6089" spans="1:6" x14ac:dyDescent="0.25">
      <c r="A6089" s="259" t="s">
        <v>12471</v>
      </c>
      <c r="B6089" s="260">
        <v>82624</v>
      </c>
      <c r="C6089" s="261" t="s">
        <v>844</v>
      </c>
      <c r="D6089" s="262">
        <v>45992</v>
      </c>
      <c r="E6089" s="259" t="s">
        <v>898</v>
      </c>
      <c r="F6089" s="259" t="s">
        <v>438</v>
      </c>
    </row>
    <row r="6090" spans="1:6" x14ac:dyDescent="0.25">
      <c r="A6090" s="259" t="s">
        <v>12472</v>
      </c>
      <c r="B6090" s="260">
        <v>40903</v>
      </c>
      <c r="C6090" s="261" t="s">
        <v>844</v>
      </c>
      <c r="D6090" s="262">
        <v>45901</v>
      </c>
      <c r="E6090" s="259" t="s">
        <v>898</v>
      </c>
      <c r="F6090" s="259" t="s">
        <v>438</v>
      </c>
    </row>
    <row r="6091" spans="1:6" x14ac:dyDescent="0.25">
      <c r="A6091" s="259" t="s">
        <v>12473</v>
      </c>
      <c r="B6091" s="260">
        <v>1924111</v>
      </c>
      <c r="C6091" s="261" t="s">
        <v>468</v>
      </c>
      <c r="D6091" s="262">
        <v>45901</v>
      </c>
      <c r="E6091" s="259" t="s">
        <v>898</v>
      </c>
      <c r="F6091" s="259" t="s">
        <v>438</v>
      </c>
    </row>
    <row r="6092" spans="1:6" x14ac:dyDescent="0.25">
      <c r="A6092" s="259" t="s">
        <v>12474</v>
      </c>
      <c r="B6092" s="260">
        <v>26186</v>
      </c>
      <c r="C6092" s="261" t="s">
        <v>844</v>
      </c>
      <c r="D6092" s="262">
        <v>45809</v>
      </c>
      <c r="E6092" s="259" t="s">
        <v>898</v>
      </c>
      <c r="F6092" s="259" t="s">
        <v>438</v>
      </c>
    </row>
    <row r="6093" spans="1:6" x14ac:dyDescent="0.25">
      <c r="A6093" s="259" t="s">
        <v>12475</v>
      </c>
      <c r="B6093" s="260">
        <v>3236512</v>
      </c>
      <c r="C6093" s="261" t="s">
        <v>468</v>
      </c>
      <c r="D6093" s="262">
        <v>45658</v>
      </c>
      <c r="E6093" s="259" t="s">
        <v>898</v>
      </c>
      <c r="F6093" s="259" t="s">
        <v>438</v>
      </c>
    </row>
    <row r="6094" spans="1:6" x14ac:dyDescent="0.25">
      <c r="A6094" s="259" t="s">
        <v>12476</v>
      </c>
      <c r="B6094" s="260">
        <v>74519</v>
      </c>
      <c r="C6094" s="261" t="s">
        <v>844</v>
      </c>
      <c r="D6094" s="262">
        <v>45658</v>
      </c>
      <c r="E6094" s="259" t="s">
        <v>898</v>
      </c>
      <c r="F6094" s="259" t="s">
        <v>438</v>
      </c>
    </row>
    <row r="6095" spans="1:6" x14ac:dyDescent="0.25">
      <c r="A6095" s="259" t="s">
        <v>12477</v>
      </c>
      <c r="B6095" s="260">
        <v>7791025006995</v>
      </c>
      <c r="C6095" s="261" t="s">
        <v>478</v>
      </c>
      <c r="D6095" s="262">
        <v>45658</v>
      </c>
      <c r="E6095" s="259" t="s">
        <v>898</v>
      </c>
      <c r="F6095" s="259" t="s">
        <v>438</v>
      </c>
    </row>
    <row r="6096" spans="1:6" x14ac:dyDescent="0.25">
      <c r="A6096" s="259" t="s">
        <v>12478</v>
      </c>
      <c r="B6096" s="260">
        <v>7791025007070</v>
      </c>
      <c r="C6096" s="261" t="s">
        <v>478</v>
      </c>
      <c r="D6096" s="262">
        <v>46004</v>
      </c>
      <c r="E6096" s="259" t="s">
        <v>898</v>
      </c>
      <c r="F6096" s="259" t="s">
        <v>438</v>
      </c>
    </row>
    <row r="6097" spans="1:6" x14ac:dyDescent="0.25">
      <c r="A6097" s="259" t="s">
        <v>12479</v>
      </c>
      <c r="B6097" s="260">
        <v>7191023020762</v>
      </c>
      <c r="C6097" s="261" t="s">
        <v>478</v>
      </c>
      <c r="D6097" s="262">
        <v>45908</v>
      </c>
      <c r="E6097" s="259" t="s">
        <v>898</v>
      </c>
      <c r="F6097" s="259" t="s">
        <v>438</v>
      </c>
    </row>
    <row r="6098" spans="1:6" x14ac:dyDescent="0.25">
      <c r="A6098" s="259" t="s">
        <v>12480</v>
      </c>
      <c r="B6098" s="260">
        <v>4964511</v>
      </c>
      <c r="C6098" s="261" t="s">
        <v>501</v>
      </c>
      <c r="D6098" s="262">
        <v>45901</v>
      </c>
      <c r="E6098" s="259" t="s">
        <v>898</v>
      </c>
      <c r="F6098" s="259" t="s">
        <v>438</v>
      </c>
    </row>
    <row r="6099" spans="1:6" x14ac:dyDescent="0.25">
      <c r="A6099" s="259" t="s">
        <v>12481</v>
      </c>
      <c r="B6099" s="260">
        <v>282451</v>
      </c>
      <c r="C6099" s="261" t="s">
        <v>454</v>
      </c>
      <c r="D6099" s="262">
        <v>45717</v>
      </c>
      <c r="E6099" s="259" t="s">
        <v>898</v>
      </c>
      <c r="F6099" s="259" t="s">
        <v>438</v>
      </c>
    </row>
    <row r="6100" spans="1:6" x14ac:dyDescent="0.25">
      <c r="A6100" s="259" t="s">
        <v>12482</v>
      </c>
      <c r="B6100" s="260">
        <v>111475</v>
      </c>
      <c r="C6100" s="261" t="s">
        <v>583</v>
      </c>
      <c r="D6100" s="262">
        <v>45901</v>
      </c>
      <c r="E6100" s="259" t="s">
        <v>898</v>
      </c>
      <c r="F6100" s="259" t="s">
        <v>438</v>
      </c>
    </row>
    <row r="6101" spans="1:6" x14ac:dyDescent="0.25">
      <c r="A6101" s="259" t="s">
        <v>12483</v>
      </c>
      <c r="B6101" s="260">
        <v>40738</v>
      </c>
      <c r="C6101" s="261" t="s">
        <v>479</v>
      </c>
      <c r="D6101" s="262">
        <v>45658</v>
      </c>
      <c r="E6101" s="259" t="s">
        <v>898</v>
      </c>
      <c r="F6101" s="259" t="s">
        <v>438</v>
      </c>
    </row>
    <row r="6102" spans="1:6" x14ac:dyDescent="0.25">
      <c r="A6102" s="259" t="s">
        <v>12484</v>
      </c>
      <c r="B6102" s="260">
        <v>11861</v>
      </c>
      <c r="C6102" s="261" t="s">
        <v>441</v>
      </c>
      <c r="D6102" s="262">
        <v>45717</v>
      </c>
      <c r="E6102" s="259" t="s">
        <v>898</v>
      </c>
      <c r="F6102" s="259" t="s">
        <v>438</v>
      </c>
    </row>
    <row r="6103" spans="1:6" x14ac:dyDescent="0.25">
      <c r="A6103" s="259" t="s">
        <v>12485</v>
      </c>
      <c r="B6103" s="260">
        <v>6018725</v>
      </c>
      <c r="C6103" s="261" t="s">
        <v>480</v>
      </c>
      <c r="D6103" s="262">
        <v>45717</v>
      </c>
      <c r="E6103" s="259" t="s">
        <v>898</v>
      </c>
      <c r="F6103" s="259" t="s">
        <v>438</v>
      </c>
    </row>
    <row r="6104" spans="1:6" x14ac:dyDescent="0.25">
      <c r="A6104" s="259" t="s">
        <v>12486</v>
      </c>
      <c r="B6104" s="260">
        <v>361163</v>
      </c>
      <c r="C6104" s="261" t="s">
        <v>454</v>
      </c>
      <c r="D6104" s="262">
        <v>45901</v>
      </c>
      <c r="E6104" s="259" t="s">
        <v>898</v>
      </c>
      <c r="F6104" s="259" t="s">
        <v>438</v>
      </c>
    </row>
    <row r="6105" spans="1:6" x14ac:dyDescent="0.25">
      <c r="A6105" s="259" t="s">
        <v>12487</v>
      </c>
      <c r="B6105" s="260">
        <v>6022723</v>
      </c>
      <c r="C6105" s="261" t="s">
        <v>480</v>
      </c>
      <c r="D6105" s="262">
        <v>45658</v>
      </c>
      <c r="E6105" s="259" t="s">
        <v>898</v>
      </c>
      <c r="F6105" s="259" t="s">
        <v>438</v>
      </c>
    </row>
    <row r="6106" spans="1:6" x14ac:dyDescent="0.25">
      <c r="A6106" s="259" t="s">
        <v>12488</v>
      </c>
      <c r="B6106" s="260">
        <v>239149</v>
      </c>
      <c r="C6106" s="261" t="s">
        <v>529</v>
      </c>
      <c r="D6106" s="262">
        <v>45658</v>
      </c>
      <c r="E6106" s="259" t="s">
        <v>898</v>
      </c>
      <c r="F6106" s="259" t="s">
        <v>438</v>
      </c>
    </row>
    <row r="6107" spans="1:6" x14ac:dyDescent="0.25">
      <c r="A6107" s="259" t="s">
        <v>12489</v>
      </c>
      <c r="B6107" s="260">
        <v>106245</v>
      </c>
      <c r="C6107" s="261" t="s">
        <v>583</v>
      </c>
      <c r="D6107" s="262">
        <v>45931</v>
      </c>
      <c r="E6107" s="259" t="s">
        <v>898</v>
      </c>
      <c r="F6107" s="259" t="s">
        <v>438</v>
      </c>
    </row>
    <row r="6108" spans="1:6" x14ac:dyDescent="0.25">
      <c r="A6108" s="259" t="s">
        <v>12490</v>
      </c>
      <c r="B6108" s="260">
        <v>3792264</v>
      </c>
      <c r="C6108" s="261" t="s">
        <v>468</v>
      </c>
      <c r="D6108" s="262">
        <v>45658</v>
      </c>
      <c r="E6108" s="259" t="s">
        <v>898</v>
      </c>
      <c r="F6108" s="259" t="s">
        <v>438</v>
      </c>
    </row>
    <row r="6109" spans="1:6" x14ac:dyDescent="0.25">
      <c r="A6109" s="259" t="s">
        <v>12491</v>
      </c>
      <c r="B6109" s="260">
        <v>1269261</v>
      </c>
      <c r="C6109" s="261" t="s">
        <v>468</v>
      </c>
      <c r="D6109" s="262">
        <v>45658</v>
      </c>
      <c r="E6109" s="259" t="s">
        <v>898</v>
      </c>
      <c r="F6109" s="259" t="s">
        <v>438</v>
      </c>
    </row>
    <row r="6110" spans="1:6" x14ac:dyDescent="0.25">
      <c r="A6110" s="259" t="s">
        <v>12492</v>
      </c>
      <c r="B6110" s="260">
        <v>4301862</v>
      </c>
      <c r="C6110" s="261" t="s">
        <v>468</v>
      </c>
      <c r="D6110" s="262">
        <v>45658</v>
      </c>
      <c r="E6110" s="259" t="s">
        <v>898</v>
      </c>
      <c r="F6110" s="259" t="s">
        <v>438</v>
      </c>
    </row>
    <row r="6111" spans="1:6" x14ac:dyDescent="0.25">
      <c r="A6111" s="259" t="s">
        <v>12493</v>
      </c>
      <c r="B6111" s="260">
        <v>6023025</v>
      </c>
      <c r="C6111" s="261" t="s">
        <v>480</v>
      </c>
      <c r="D6111" s="262">
        <v>45834</v>
      </c>
      <c r="E6111" s="259" t="s">
        <v>898</v>
      </c>
      <c r="F6111" s="259" t="s">
        <v>438</v>
      </c>
    </row>
    <row r="6112" spans="1:6" x14ac:dyDescent="0.25">
      <c r="A6112" s="259" t="s">
        <v>12494</v>
      </c>
      <c r="B6112" s="260">
        <v>239305</v>
      </c>
      <c r="C6112" s="261" t="s">
        <v>529</v>
      </c>
      <c r="D6112" s="262">
        <v>45658</v>
      </c>
      <c r="E6112" s="259" t="s">
        <v>898</v>
      </c>
      <c r="F6112" s="259" t="s">
        <v>438</v>
      </c>
    </row>
    <row r="6113" spans="1:6" x14ac:dyDescent="0.25">
      <c r="A6113" s="259" t="s">
        <v>12495</v>
      </c>
      <c r="B6113" s="260">
        <v>483104</v>
      </c>
      <c r="C6113" s="261" t="s">
        <v>454</v>
      </c>
      <c r="D6113" s="262">
        <v>45717</v>
      </c>
      <c r="E6113" s="259" t="s">
        <v>898</v>
      </c>
      <c r="F6113" s="259" t="s">
        <v>438</v>
      </c>
    </row>
    <row r="6114" spans="1:6" x14ac:dyDescent="0.25">
      <c r="A6114" s="259" t="s">
        <v>12496</v>
      </c>
      <c r="B6114" s="260">
        <v>65770908</v>
      </c>
      <c r="C6114" s="261" t="s">
        <v>535</v>
      </c>
      <c r="D6114" s="262">
        <v>45658</v>
      </c>
      <c r="E6114" s="259" t="s">
        <v>898</v>
      </c>
      <c r="F6114" s="259" t="s">
        <v>438</v>
      </c>
    </row>
    <row r="6115" spans="1:6" x14ac:dyDescent="0.25">
      <c r="A6115" s="259" t="s">
        <v>12497</v>
      </c>
      <c r="B6115" s="260">
        <v>5006163</v>
      </c>
      <c r="C6115" s="261" t="s">
        <v>480</v>
      </c>
      <c r="D6115" s="262">
        <v>45901</v>
      </c>
      <c r="E6115" s="259" t="s">
        <v>898</v>
      </c>
      <c r="F6115" s="259" t="s">
        <v>438</v>
      </c>
    </row>
    <row r="6116" spans="1:6" x14ac:dyDescent="0.25">
      <c r="A6116" s="259" t="s">
        <v>12498</v>
      </c>
      <c r="B6116" s="260">
        <v>218054</v>
      </c>
      <c r="C6116" s="261" t="s">
        <v>529</v>
      </c>
      <c r="D6116" s="262">
        <v>45901</v>
      </c>
      <c r="E6116" s="259" t="s">
        <v>898</v>
      </c>
      <c r="F6116" s="259" t="s">
        <v>438</v>
      </c>
    </row>
    <row r="6117" spans="1:6" x14ac:dyDescent="0.25">
      <c r="A6117" s="259" t="s">
        <v>12499</v>
      </c>
      <c r="B6117" s="260">
        <v>7495023009745</v>
      </c>
      <c r="C6117" s="261" t="s">
        <v>492</v>
      </c>
      <c r="D6117" s="262">
        <v>45992</v>
      </c>
      <c r="E6117" s="259" t="s">
        <v>898</v>
      </c>
      <c r="F6117" s="259" t="s">
        <v>438</v>
      </c>
    </row>
    <row r="6118" spans="1:6" x14ac:dyDescent="0.25">
      <c r="A6118" s="259" t="s">
        <v>12500</v>
      </c>
      <c r="B6118" s="260">
        <v>6000264</v>
      </c>
      <c r="C6118" s="261" t="s">
        <v>480</v>
      </c>
      <c r="D6118" s="262">
        <v>45931</v>
      </c>
      <c r="E6118" s="259" t="s">
        <v>898</v>
      </c>
      <c r="F6118" s="259" t="s">
        <v>438</v>
      </c>
    </row>
    <row r="6119" spans="1:6" x14ac:dyDescent="0.25">
      <c r="A6119" s="259" t="s">
        <v>12501</v>
      </c>
      <c r="B6119" s="260">
        <v>238370</v>
      </c>
      <c r="C6119" s="261" t="s">
        <v>529</v>
      </c>
      <c r="D6119" s="262">
        <v>45931</v>
      </c>
      <c r="E6119" s="259" t="s">
        <v>898</v>
      </c>
      <c r="F6119" s="259" t="s">
        <v>438</v>
      </c>
    </row>
    <row r="6120" spans="1:6" x14ac:dyDescent="0.25">
      <c r="A6120" s="259" t="s">
        <v>12502</v>
      </c>
      <c r="B6120" s="260">
        <v>206725</v>
      </c>
      <c r="C6120" s="261" t="s">
        <v>529</v>
      </c>
      <c r="D6120" s="262">
        <v>45901</v>
      </c>
      <c r="E6120" s="259" t="s">
        <v>898</v>
      </c>
      <c r="F6120" s="259" t="s">
        <v>438</v>
      </c>
    </row>
    <row r="6121" spans="1:6" x14ac:dyDescent="0.25">
      <c r="A6121" s="259" t="s">
        <v>12503</v>
      </c>
      <c r="B6121" s="260">
        <v>240118</v>
      </c>
      <c r="C6121" s="261" t="s">
        <v>529</v>
      </c>
      <c r="D6121" s="262">
        <v>45931</v>
      </c>
      <c r="E6121" s="259" t="s">
        <v>898</v>
      </c>
      <c r="F6121" s="259" t="s">
        <v>438</v>
      </c>
    </row>
    <row r="6122" spans="1:6" x14ac:dyDescent="0.25">
      <c r="A6122" s="259" t="s">
        <v>12504</v>
      </c>
      <c r="B6122" s="260">
        <v>585566</v>
      </c>
      <c r="C6122" s="261" t="s">
        <v>844</v>
      </c>
      <c r="D6122" s="262">
        <v>45901</v>
      </c>
      <c r="E6122" s="259" t="s">
        <v>898</v>
      </c>
      <c r="F6122" s="259" t="s">
        <v>438</v>
      </c>
    </row>
    <row r="6123" spans="1:6" x14ac:dyDescent="0.25">
      <c r="A6123" s="259" t="s">
        <v>12505</v>
      </c>
      <c r="B6123" s="260">
        <v>224766</v>
      </c>
      <c r="C6123" s="261" t="s">
        <v>529</v>
      </c>
      <c r="D6123" s="262">
        <v>45931</v>
      </c>
      <c r="E6123" s="259" t="s">
        <v>898</v>
      </c>
      <c r="F6123" s="259" t="s">
        <v>438</v>
      </c>
    </row>
    <row r="6124" spans="1:6" x14ac:dyDescent="0.25">
      <c r="A6124" s="259" t="s">
        <v>12506</v>
      </c>
      <c r="B6124" s="260">
        <v>74490</v>
      </c>
      <c r="C6124" s="261" t="s">
        <v>844</v>
      </c>
      <c r="D6124" s="262">
        <v>45658</v>
      </c>
      <c r="E6124" s="259" t="s">
        <v>898</v>
      </c>
      <c r="F6124" s="259" t="s">
        <v>438</v>
      </c>
    </row>
    <row r="6125" spans="1:6" x14ac:dyDescent="0.25">
      <c r="A6125" s="259" t="s">
        <v>12507</v>
      </c>
      <c r="B6125" s="260">
        <v>283645</v>
      </c>
      <c r="C6125" s="261" t="s">
        <v>454</v>
      </c>
      <c r="D6125" s="262">
        <v>45658</v>
      </c>
      <c r="E6125" s="259" t="s">
        <v>898</v>
      </c>
      <c r="F6125" s="259" t="s">
        <v>438</v>
      </c>
    </row>
    <row r="6126" spans="1:6" x14ac:dyDescent="0.25">
      <c r="A6126" s="259" t="s">
        <v>12508</v>
      </c>
      <c r="B6126" s="260">
        <v>233699</v>
      </c>
      <c r="C6126" s="261" t="s">
        <v>529</v>
      </c>
      <c r="D6126" s="262">
        <v>45992</v>
      </c>
      <c r="E6126" s="259" t="s">
        <v>898</v>
      </c>
      <c r="F6126" s="259" t="s">
        <v>438</v>
      </c>
    </row>
    <row r="6127" spans="1:6" x14ac:dyDescent="0.25">
      <c r="A6127" s="259" t="s">
        <v>12509</v>
      </c>
      <c r="B6127" s="260">
        <v>72927</v>
      </c>
      <c r="C6127" s="261" t="s">
        <v>844</v>
      </c>
      <c r="D6127" s="262">
        <v>45658</v>
      </c>
      <c r="E6127" s="259" t="s">
        <v>898</v>
      </c>
      <c r="F6127" s="259" t="s">
        <v>438</v>
      </c>
    </row>
    <row r="6128" spans="1:6" x14ac:dyDescent="0.25">
      <c r="A6128" s="259" t="s">
        <v>12510</v>
      </c>
      <c r="B6128" s="260">
        <v>53451</v>
      </c>
      <c r="C6128" s="261" t="s">
        <v>844</v>
      </c>
      <c r="D6128" s="262">
        <v>45658</v>
      </c>
      <c r="E6128" s="259" t="s">
        <v>898</v>
      </c>
      <c r="F6128" s="259" t="s">
        <v>438</v>
      </c>
    </row>
    <row r="6129" spans="1:6" x14ac:dyDescent="0.25">
      <c r="A6129" s="259" t="s">
        <v>12511</v>
      </c>
      <c r="B6129" s="260">
        <v>26228</v>
      </c>
      <c r="C6129" s="261" t="s">
        <v>439</v>
      </c>
      <c r="D6129" s="262">
        <v>45658</v>
      </c>
      <c r="E6129" s="259" t="s">
        <v>898</v>
      </c>
      <c r="F6129" s="259" t="s">
        <v>438</v>
      </c>
    </row>
    <row r="6130" spans="1:6" x14ac:dyDescent="0.25">
      <c r="A6130" s="259" t="s">
        <v>12512</v>
      </c>
      <c r="B6130" s="260">
        <v>313744</v>
      </c>
      <c r="C6130" s="261" t="s">
        <v>454</v>
      </c>
      <c r="D6130" s="262">
        <v>45809</v>
      </c>
      <c r="E6130" s="259" t="s">
        <v>898</v>
      </c>
      <c r="F6130" s="259" t="s">
        <v>438</v>
      </c>
    </row>
    <row r="6131" spans="1:6" x14ac:dyDescent="0.25">
      <c r="A6131" s="259" t="s">
        <v>12513</v>
      </c>
      <c r="B6131" s="260">
        <v>6011907</v>
      </c>
      <c r="C6131" s="261" t="s">
        <v>480</v>
      </c>
      <c r="D6131" s="262">
        <v>45809</v>
      </c>
      <c r="E6131" s="259" t="s">
        <v>898</v>
      </c>
      <c r="F6131" s="259" t="s">
        <v>438</v>
      </c>
    </row>
    <row r="6132" spans="1:6" x14ac:dyDescent="0.25">
      <c r="A6132" s="259" t="s">
        <v>12514</v>
      </c>
      <c r="B6132" s="260">
        <v>57813</v>
      </c>
      <c r="C6132" s="261" t="s">
        <v>844</v>
      </c>
      <c r="D6132" s="262">
        <v>45658</v>
      </c>
      <c r="E6132" s="259" t="s">
        <v>898</v>
      </c>
      <c r="F6132" s="259" t="s">
        <v>438</v>
      </c>
    </row>
    <row r="6133" spans="1:6" x14ac:dyDescent="0.25">
      <c r="A6133" s="259" t="s">
        <v>12515</v>
      </c>
      <c r="B6133" s="260">
        <v>71288080218879</v>
      </c>
      <c r="C6133" s="261" t="s">
        <v>452</v>
      </c>
      <c r="D6133" s="262">
        <v>45901</v>
      </c>
      <c r="E6133" s="259" t="s">
        <v>898</v>
      </c>
      <c r="F6133" s="259" t="s">
        <v>438</v>
      </c>
    </row>
    <row r="6134" spans="1:6" x14ac:dyDescent="0.25">
      <c r="A6134" s="259" t="s">
        <v>12516</v>
      </c>
      <c r="B6134" s="260">
        <v>81717</v>
      </c>
      <c r="C6134" s="261" t="s">
        <v>531</v>
      </c>
      <c r="D6134" s="262">
        <v>45901</v>
      </c>
      <c r="E6134" s="259" t="s">
        <v>898</v>
      </c>
      <c r="F6134" s="259" t="s">
        <v>438</v>
      </c>
    </row>
    <row r="6135" spans="1:6" x14ac:dyDescent="0.25">
      <c r="A6135" s="259" t="s">
        <v>12517</v>
      </c>
      <c r="B6135" s="260">
        <v>215069</v>
      </c>
      <c r="C6135" s="261" t="s">
        <v>529</v>
      </c>
      <c r="D6135" s="262">
        <v>45658</v>
      </c>
      <c r="E6135" s="259" t="s">
        <v>898</v>
      </c>
      <c r="F6135" s="259" t="s">
        <v>438</v>
      </c>
    </row>
    <row r="6136" spans="1:6" x14ac:dyDescent="0.25">
      <c r="A6136" s="259" t="s">
        <v>12518</v>
      </c>
      <c r="B6136" s="260">
        <v>354817</v>
      </c>
      <c r="C6136" s="261" t="s">
        <v>454</v>
      </c>
      <c r="D6136" s="262">
        <v>45658</v>
      </c>
      <c r="E6136" s="259" t="s">
        <v>898</v>
      </c>
      <c r="F6136" s="259" t="s">
        <v>438</v>
      </c>
    </row>
    <row r="6137" spans="1:6" x14ac:dyDescent="0.25">
      <c r="A6137" s="259" t="s">
        <v>12519</v>
      </c>
      <c r="B6137" s="260">
        <v>45891</v>
      </c>
      <c r="C6137" s="261" t="s">
        <v>479</v>
      </c>
      <c r="D6137" s="262">
        <v>45658</v>
      </c>
      <c r="E6137" s="259" t="s">
        <v>898</v>
      </c>
      <c r="F6137" s="259" t="s">
        <v>438</v>
      </c>
    </row>
    <row r="6138" spans="1:6" x14ac:dyDescent="0.25">
      <c r="A6138" s="259" t="s">
        <v>12520</v>
      </c>
      <c r="B6138" s="260">
        <v>74254</v>
      </c>
      <c r="C6138" s="261" t="s">
        <v>844</v>
      </c>
      <c r="D6138" s="262">
        <v>45658</v>
      </c>
      <c r="E6138" s="259" t="s">
        <v>898</v>
      </c>
      <c r="F6138" s="259" t="s">
        <v>438</v>
      </c>
    </row>
    <row r="6139" spans="1:6" x14ac:dyDescent="0.25">
      <c r="A6139" s="259" t="s">
        <v>12521</v>
      </c>
      <c r="B6139" s="260">
        <v>69852</v>
      </c>
      <c r="C6139" s="261" t="s">
        <v>844</v>
      </c>
      <c r="D6139" s="262">
        <v>45901</v>
      </c>
      <c r="E6139" s="259" t="s">
        <v>898</v>
      </c>
      <c r="F6139" s="259" t="s">
        <v>438</v>
      </c>
    </row>
    <row r="6140" spans="1:6" x14ac:dyDescent="0.25">
      <c r="A6140" s="259" t="s">
        <v>12522</v>
      </c>
      <c r="B6140" s="260">
        <v>7007430</v>
      </c>
      <c r="C6140" s="261" t="s">
        <v>480</v>
      </c>
      <c r="D6140" s="262">
        <v>45658</v>
      </c>
      <c r="E6140" s="259" t="s">
        <v>898</v>
      </c>
      <c r="F6140" s="259" t="s">
        <v>438</v>
      </c>
    </row>
    <row r="6141" spans="1:6" x14ac:dyDescent="0.25">
      <c r="A6141" s="259" t="s">
        <v>12523</v>
      </c>
      <c r="B6141" s="260">
        <v>4997297</v>
      </c>
      <c r="C6141" s="261" t="s">
        <v>501</v>
      </c>
      <c r="D6141" s="262">
        <v>45901</v>
      </c>
      <c r="E6141" s="259" t="s">
        <v>898</v>
      </c>
      <c r="F6141" s="259" t="s">
        <v>438</v>
      </c>
    </row>
    <row r="6142" spans="1:6" x14ac:dyDescent="0.25">
      <c r="A6142" s="259" t="s">
        <v>12524</v>
      </c>
      <c r="B6142" s="260">
        <v>54385</v>
      </c>
      <c r="C6142" s="261" t="s">
        <v>844</v>
      </c>
      <c r="D6142" s="262">
        <v>45901</v>
      </c>
      <c r="E6142" s="259" t="s">
        <v>898</v>
      </c>
      <c r="F6142" s="259" t="s">
        <v>438</v>
      </c>
    </row>
    <row r="6143" spans="1:6" x14ac:dyDescent="0.25">
      <c r="A6143" s="259" t="s">
        <v>12525</v>
      </c>
      <c r="B6143" s="260">
        <v>31310</v>
      </c>
      <c r="C6143" s="261" t="s">
        <v>844</v>
      </c>
      <c r="D6143" s="262">
        <v>45809</v>
      </c>
      <c r="E6143" s="259" t="s">
        <v>898</v>
      </c>
      <c r="F6143" s="259" t="s">
        <v>438</v>
      </c>
    </row>
    <row r="6144" spans="1:6" x14ac:dyDescent="0.25">
      <c r="A6144" s="259" t="s">
        <v>12526</v>
      </c>
      <c r="B6144" s="260">
        <v>35484</v>
      </c>
      <c r="C6144" s="261" t="s">
        <v>844</v>
      </c>
      <c r="D6144" s="262">
        <v>45809</v>
      </c>
      <c r="E6144" s="259" t="s">
        <v>898</v>
      </c>
      <c r="F6144" s="259" t="s">
        <v>438</v>
      </c>
    </row>
    <row r="6145" spans="1:6" x14ac:dyDescent="0.25">
      <c r="A6145" s="259" t="s">
        <v>17147</v>
      </c>
      <c r="B6145" s="260">
        <v>64122</v>
      </c>
      <c r="C6145" s="261" t="s">
        <v>583</v>
      </c>
      <c r="D6145" s="262">
        <v>45658</v>
      </c>
      <c r="E6145" s="259" t="s">
        <v>898</v>
      </c>
      <c r="F6145" s="259" t="s">
        <v>438</v>
      </c>
    </row>
    <row r="6146" spans="1:6" x14ac:dyDescent="0.25">
      <c r="A6146" s="259" t="s">
        <v>12529</v>
      </c>
      <c r="B6146" s="260">
        <v>36278</v>
      </c>
      <c r="C6146" s="261" t="s">
        <v>844</v>
      </c>
      <c r="D6146" s="262">
        <v>45901</v>
      </c>
      <c r="E6146" s="259" t="s">
        <v>898</v>
      </c>
      <c r="F6146" s="259" t="s">
        <v>438</v>
      </c>
    </row>
    <row r="6147" spans="1:6" x14ac:dyDescent="0.25">
      <c r="A6147" s="259" t="s">
        <v>12530</v>
      </c>
      <c r="B6147" s="260">
        <v>5001391</v>
      </c>
      <c r="C6147" s="261" t="s">
        <v>480</v>
      </c>
      <c r="D6147" s="262">
        <v>45931</v>
      </c>
      <c r="E6147" s="259" t="s">
        <v>898</v>
      </c>
      <c r="F6147" s="259" t="s">
        <v>438</v>
      </c>
    </row>
    <row r="6148" spans="1:6" x14ac:dyDescent="0.25">
      <c r="A6148" s="259" t="s">
        <v>12531</v>
      </c>
      <c r="B6148" s="260">
        <v>35817</v>
      </c>
      <c r="C6148" s="261" t="s">
        <v>844</v>
      </c>
      <c r="D6148" s="262">
        <v>45901</v>
      </c>
      <c r="E6148" s="259" t="s">
        <v>898</v>
      </c>
      <c r="F6148" s="259" t="s">
        <v>438</v>
      </c>
    </row>
    <row r="6149" spans="1:6" x14ac:dyDescent="0.25">
      <c r="A6149" s="259" t="s">
        <v>12532</v>
      </c>
      <c r="B6149" s="260">
        <v>217457</v>
      </c>
      <c r="C6149" s="261" t="s">
        <v>529</v>
      </c>
      <c r="D6149" s="262">
        <v>45901</v>
      </c>
      <c r="E6149" s="259" t="s">
        <v>898</v>
      </c>
      <c r="F6149" s="259" t="s">
        <v>438</v>
      </c>
    </row>
    <row r="6150" spans="1:6" x14ac:dyDescent="0.25">
      <c r="A6150" s="259" t="s">
        <v>12533</v>
      </c>
      <c r="B6150" s="260">
        <v>106600</v>
      </c>
      <c r="C6150" s="261" t="s">
        <v>583</v>
      </c>
      <c r="D6150" s="262">
        <v>45962</v>
      </c>
      <c r="E6150" s="259" t="s">
        <v>898</v>
      </c>
      <c r="F6150" s="259" t="s">
        <v>438</v>
      </c>
    </row>
    <row r="6151" spans="1:6" x14ac:dyDescent="0.25">
      <c r="A6151" s="259" t="s">
        <v>12534</v>
      </c>
      <c r="B6151" s="260">
        <v>6017618</v>
      </c>
      <c r="C6151" s="261" t="s">
        <v>480</v>
      </c>
      <c r="D6151" s="262">
        <v>45901</v>
      </c>
      <c r="E6151" s="259" t="s">
        <v>898</v>
      </c>
      <c r="F6151" s="259" t="s">
        <v>438</v>
      </c>
    </row>
    <row r="6152" spans="1:6" x14ac:dyDescent="0.25">
      <c r="A6152" s="259" t="s">
        <v>12535</v>
      </c>
      <c r="B6152" s="260">
        <v>225181</v>
      </c>
      <c r="C6152" s="261" t="s">
        <v>529</v>
      </c>
      <c r="D6152" s="262">
        <v>45992</v>
      </c>
      <c r="E6152" s="259" t="s">
        <v>898</v>
      </c>
      <c r="F6152" s="259" t="s">
        <v>438</v>
      </c>
    </row>
    <row r="6153" spans="1:6" x14ac:dyDescent="0.25">
      <c r="A6153" s="259" t="s">
        <v>12536</v>
      </c>
      <c r="B6153" s="260">
        <v>4672634</v>
      </c>
      <c r="C6153" s="261" t="s">
        <v>501</v>
      </c>
      <c r="D6153" s="262">
        <v>45901</v>
      </c>
      <c r="E6153" s="259" t="s">
        <v>898</v>
      </c>
      <c r="F6153" s="259" t="s">
        <v>438</v>
      </c>
    </row>
    <row r="6154" spans="1:6" x14ac:dyDescent="0.25">
      <c r="A6154" s="259" t="s">
        <v>12537</v>
      </c>
      <c r="B6154" s="260">
        <v>778902306239</v>
      </c>
      <c r="C6154" s="261" t="s">
        <v>472</v>
      </c>
      <c r="D6154" s="262">
        <v>45901</v>
      </c>
      <c r="E6154" s="259" t="s">
        <v>898</v>
      </c>
      <c r="F6154" s="259" t="s">
        <v>438</v>
      </c>
    </row>
    <row r="6155" spans="1:6" x14ac:dyDescent="0.25">
      <c r="A6155" s="259" t="s">
        <v>12538</v>
      </c>
      <c r="B6155" s="260">
        <v>93482</v>
      </c>
      <c r="C6155" s="261" t="s">
        <v>844</v>
      </c>
      <c r="D6155" s="262">
        <v>45870</v>
      </c>
      <c r="E6155" s="259" t="s">
        <v>898</v>
      </c>
      <c r="F6155" s="259" t="s">
        <v>438</v>
      </c>
    </row>
    <row r="6156" spans="1:6" x14ac:dyDescent="0.25">
      <c r="A6156" s="259" t="s">
        <v>12539</v>
      </c>
      <c r="B6156" s="260">
        <v>7332409</v>
      </c>
      <c r="C6156" s="261" t="s">
        <v>535</v>
      </c>
      <c r="D6156" s="262">
        <v>45658</v>
      </c>
      <c r="E6156" s="259" t="s">
        <v>898</v>
      </c>
      <c r="F6156" s="259" t="s">
        <v>438</v>
      </c>
    </row>
    <row r="6157" spans="1:6" x14ac:dyDescent="0.25">
      <c r="A6157" s="259" t="s">
        <v>12540</v>
      </c>
      <c r="B6157" s="260">
        <v>17581</v>
      </c>
      <c r="C6157" s="261" t="s">
        <v>844</v>
      </c>
      <c r="D6157" s="262">
        <v>45717</v>
      </c>
      <c r="E6157" s="259" t="s">
        <v>898</v>
      </c>
      <c r="F6157" s="259" t="s">
        <v>438</v>
      </c>
    </row>
    <row r="6158" spans="1:6" x14ac:dyDescent="0.25">
      <c r="A6158" s="259" t="s">
        <v>12541</v>
      </c>
      <c r="B6158" s="260">
        <v>2018293</v>
      </c>
      <c r="C6158" s="261" t="s">
        <v>480</v>
      </c>
      <c r="D6158" s="262">
        <v>45717</v>
      </c>
      <c r="E6158" s="259" t="s">
        <v>898</v>
      </c>
      <c r="F6158" s="259" t="s">
        <v>438</v>
      </c>
    </row>
    <row r="6159" spans="1:6" x14ac:dyDescent="0.25">
      <c r="A6159" s="259" t="s">
        <v>12542</v>
      </c>
      <c r="B6159" s="260">
        <v>6005575</v>
      </c>
      <c r="C6159" s="261" t="s">
        <v>480</v>
      </c>
      <c r="D6159" s="262">
        <v>45809</v>
      </c>
      <c r="E6159" s="259" t="s">
        <v>898</v>
      </c>
      <c r="F6159" s="259" t="s">
        <v>438</v>
      </c>
    </row>
    <row r="6160" spans="1:6" x14ac:dyDescent="0.25">
      <c r="A6160" s="259" t="s">
        <v>12543</v>
      </c>
      <c r="B6160" s="260">
        <v>58808</v>
      </c>
      <c r="C6160" s="261" t="s">
        <v>844</v>
      </c>
      <c r="D6160" s="262">
        <v>45658</v>
      </c>
      <c r="E6160" s="259" t="s">
        <v>898</v>
      </c>
      <c r="F6160" s="259" t="s">
        <v>438</v>
      </c>
    </row>
    <row r="6161" spans="1:6" x14ac:dyDescent="0.25">
      <c r="A6161" s="259" t="s">
        <v>12544</v>
      </c>
      <c r="B6161" s="260">
        <v>279989</v>
      </c>
      <c r="C6161" s="261" t="s">
        <v>454</v>
      </c>
      <c r="D6161" s="262">
        <v>45717</v>
      </c>
      <c r="E6161" s="259" t="s">
        <v>898</v>
      </c>
      <c r="F6161" s="259" t="s">
        <v>438</v>
      </c>
    </row>
    <row r="6162" spans="1:6" x14ac:dyDescent="0.25">
      <c r="A6162" s="259" t="s">
        <v>12545</v>
      </c>
      <c r="B6162" s="260">
        <v>7791022021128</v>
      </c>
      <c r="C6162" s="261" t="s">
        <v>478</v>
      </c>
      <c r="D6162" s="262">
        <v>45992</v>
      </c>
      <c r="E6162" s="259" t="s">
        <v>898</v>
      </c>
      <c r="F6162" s="259" t="s">
        <v>438</v>
      </c>
    </row>
    <row r="6163" spans="1:6" x14ac:dyDescent="0.25">
      <c r="A6163" s="259" t="s">
        <v>12546</v>
      </c>
      <c r="B6163" s="260">
        <v>67054108</v>
      </c>
      <c r="C6163" s="261" t="s">
        <v>535</v>
      </c>
      <c r="D6163" s="262">
        <v>45658</v>
      </c>
      <c r="E6163" s="259" t="s">
        <v>898</v>
      </c>
      <c r="F6163" s="259" t="s">
        <v>438</v>
      </c>
    </row>
    <row r="6164" spans="1:6" x14ac:dyDescent="0.25">
      <c r="A6164" s="259" t="s">
        <v>12547</v>
      </c>
      <c r="B6164" s="260">
        <v>6021575220</v>
      </c>
      <c r="C6164" s="261" t="s">
        <v>480</v>
      </c>
      <c r="D6164" s="262">
        <v>45717</v>
      </c>
      <c r="E6164" s="259" t="s">
        <v>898</v>
      </c>
      <c r="F6164" s="259" t="s">
        <v>438</v>
      </c>
    </row>
    <row r="6165" spans="1:6" x14ac:dyDescent="0.25">
      <c r="A6165" s="259" t="s">
        <v>12548</v>
      </c>
      <c r="B6165" s="260">
        <v>47827</v>
      </c>
      <c r="C6165" s="261" t="s">
        <v>844</v>
      </c>
      <c r="D6165" s="262">
        <v>45901</v>
      </c>
      <c r="E6165" s="259" t="s">
        <v>898</v>
      </c>
      <c r="F6165" s="259" t="s">
        <v>438</v>
      </c>
    </row>
    <row r="6166" spans="1:6" x14ac:dyDescent="0.25">
      <c r="A6166" s="259" t="s">
        <v>12549</v>
      </c>
      <c r="B6166" s="260">
        <v>13758</v>
      </c>
      <c r="C6166" s="261" t="s">
        <v>445</v>
      </c>
      <c r="D6166" s="262">
        <v>45809</v>
      </c>
      <c r="E6166" s="259" t="s">
        <v>898</v>
      </c>
      <c r="F6166" s="259" t="s">
        <v>438</v>
      </c>
    </row>
    <row r="6167" spans="1:6" x14ac:dyDescent="0.25">
      <c r="A6167" s="259" t="s">
        <v>12550</v>
      </c>
      <c r="B6167" s="260">
        <v>48305</v>
      </c>
      <c r="C6167" s="261" t="s">
        <v>844</v>
      </c>
      <c r="D6167" s="262">
        <v>45658</v>
      </c>
      <c r="E6167" s="259" t="s">
        <v>898</v>
      </c>
      <c r="F6167" s="259" t="s">
        <v>438</v>
      </c>
    </row>
    <row r="6168" spans="1:6" x14ac:dyDescent="0.25">
      <c r="A6168" s="259" t="s">
        <v>12551</v>
      </c>
      <c r="B6168" s="260">
        <v>410328</v>
      </c>
      <c r="C6168" s="261" t="s">
        <v>480</v>
      </c>
      <c r="D6168" s="262">
        <v>45809</v>
      </c>
      <c r="E6168" s="259" t="s">
        <v>898</v>
      </c>
      <c r="F6168" s="259" t="s">
        <v>438</v>
      </c>
    </row>
    <row r="6169" spans="1:6" x14ac:dyDescent="0.25">
      <c r="A6169" s="259" t="s">
        <v>12552</v>
      </c>
      <c r="B6169" s="260">
        <v>60251</v>
      </c>
      <c r="C6169" s="261" t="s">
        <v>844</v>
      </c>
      <c r="D6169" s="262">
        <v>45658</v>
      </c>
      <c r="E6169" s="259" t="s">
        <v>898</v>
      </c>
      <c r="F6169" s="259" t="s">
        <v>438</v>
      </c>
    </row>
    <row r="6170" spans="1:6" x14ac:dyDescent="0.25">
      <c r="A6170" s="259" t="s">
        <v>12553</v>
      </c>
      <c r="B6170" s="260">
        <v>4235</v>
      </c>
      <c r="C6170" s="261" t="s">
        <v>844</v>
      </c>
      <c r="D6170" s="262">
        <v>45717</v>
      </c>
      <c r="E6170" s="259" t="s">
        <v>898</v>
      </c>
      <c r="F6170" s="259" t="s">
        <v>438</v>
      </c>
    </row>
    <row r="6171" spans="1:6" x14ac:dyDescent="0.25">
      <c r="A6171" s="259" t="s">
        <v>12554</v>
      </c>
      <c r="B6171" s="260">
        <v>12116</v>
      </c>
      <c r="C6171" s="261" t="s">
        <v>445</v>
      </c>
      <c r="D6171" s="262">
        <v>45870</v>
      </c>
      <c r="E6171" s="259" t="s">
        <v>898</v>
      </c>
      <c r="F6171" s="259" t="s">
        <v>438</v>
      </c>
    </row>
    <row r="6172" spans="1:6" x14ac:dyDescent="0.25">
      <c r="A6172" s="259" t="s">
        <v>12555</v>
      </c>
      <c r="B6172" s="260">
        <v>34481</v>
      </c>
      <c r="C6172" s="261" t="s">
        <v>844</v>
      </c>
      <c r="D6172" s="262">
        <v>45809</v>
      </c>
      <c r="E6172" s="259" t="s">
        <v>898</v>
      </c>
      <c r="F6172" s="259" t="s">
        <v>438</v>
      </c>
    </row>
    <row r="6173" spans="1:6" x14ac:dyDescent="0.25">
      <c r="A6173" s="259" t="s">
        <v>12556</v>
      </c>
      <c r="B6173" s="260">
        <v>40248</v>
      </c>
      <c r="C6173" s="261" t="s">
        <v>479</v>
      </c>
      <c r="D6173" s="262">
        <v>45658</v>
      </c>
      <c r="E6173" s="259" t="s">
        <v>898</v>
      </c>
      <c r="F6173" s="259" t="s">
        <v>438</v>
      </c>
    </row>
    <row r="6174" spans="1:6" x14ac:dyDescent="0.25">
      <c r="A6174" s="259" t="s">
        <v>12557</v>
      </c>
      <c r="B6174" s="260">
        <v>5005515</v>
      </c>
      <c r="C6174" s="261" t="s">
        <v>480</v>
      </c>
      <c r="D6174" s="262">
        <v>45901</v>
      </c>
      <c r="E6174" s="259" t="s">
        <v>898</v>
      </c>
      <c r="F6174" s="259" t="s">
        <v>438</v>
      </c>
    </row>
    <row r="6175" spans="1:6" x14ac:dyDescent="0.25">
      <c r="A6175" s="259" t="s">
        <v>12558</v>
      </c>
      <c r="B6175" s="260">
        <v>13881</v>
      </c>
      <c r="C6175" s="261" t="s">
        <v>476</v>
      </c>
      <c r="D6175" s="262">
        <v>45658</v>
      </c>
      <c r="E6175" s="259" t="s">
        <v>898</v>
      </c>
      <c r="F6175" s="259" t="s">
        <v>438</v>
      </c>
    </row>
    <row r="6176" spans="1:6" x14ac:dyDescent="0.25">
      <c r="A6176" s="259" t="s">
        <v>12559</v>
      </c>
      <c r="B6176" s="260">
        <v>62030323</v>
      </c>
      <c r="C6176" s="261" t="s">
        <v>472</v>
      </c>
      <c r="D6176" s="262">
        <v>45717</v>
      </c>
      <c r="E6176" s="259" t="s">
        <v>898</v>
      </c>
      <c r="F6176" s="259" t="s">
        <v>438</v>
      </c>
    </row>
    <row r="6177" spans="1:6" x14ac:dyDescent="0.25">
      <c r="A6177" s="259" t="s">
        <v>12560</v>
      </c>
      <c r="B6177" s="260">
        <v>6018899</v>
      </c>
      <c r="C6177" s="261" t="s">
        <v>480</v>
      </c>
      <c r="D6177" s="262">
        <v>45717</v>
      </c>
      <c r="E6177" s="259" t="s">
        <v>898</v>
      </c>
      <c r="F6177" s="259" t="s">
        <v>438</v>
      </c>
    </row>
    <row r="6178" spans="1:6" x14ac:dyDescent="0.25">
      <c r="A6178" s="259" t="s">
        <v>12561</v>
      </c>
      <c r="B6178" s="260">
        <v>15111</v>
      </c>
      <c r="C6178" s="261" t="s">
        <v>844</v>
      </c>
      <c r="D6178" s="262">
        <v>45901</v>
      </c>
      <c r="E6178" s="259" t="s">
        <v>898</v>
      </c>
      <c r="F6178" s="259" t="s">
        <v>438</v>
      </c>
    </row>
    <row r="6179" spans="1:6" x14ac:dyDescent="0.25">
      <c r="A6179" s="259" t="s">
        <v>12562</v>
      </c>
      <c r="B6179" s="260">
        <v>301880</v>
      </c>
      <c r="C6179" s="261" t="s">
        <v>480</v>
      </c>
      <c r="D6179" s="262">
        <v>45870</v>
      </c>
      <c r="E6179" s="259" t="s">
        <v>898</v>
      </c>
      <c r="F6179" s="259" t="s">
        <v>438</v>
      </c>
    </row>
    <row r="6180" spans="1:6" x14ac:dyDescent="0.25">
      <c r="A6180" s="259" t="s">
        <v>12563</v>
      </c>
      <c r="B6180" s="260">
        <v>30951</v>
      </c>
      <c r="C6180" s="261" t="s">
        <v>479</v>
      </c>
      <c r="D6180" s="262">
        <v>45658</v>
      </c>
      <c r="E6180" s="259" t="s">
        <v>898</v>
      </c>
      <c r="F6180" s="259" t="s">
        <v>438</v>
      </c>
    </row>
    <row r="6181" spans="1:6" x14ac:dyDescent="0.25">
      <c r="A6181" s="259" t="s">
        <v>12564</v>
      </c>
      <c r="B6181" s="260">
        <v>5001787</v>
      </c>
      <c r="C6181" s="261" t="s">
        <v>480</v>
      </c>
      <c r="D6181" s="262">
        <v>45901</v>
      </c>
      <c r="E6181" s="259" t="s">
        <v>898</v>
      </c>
      <c r="F6181" s="259" t="s">
        <v>438</v>
      </c>
    </row>
    <row r="6182" spans="1:6" x14ac:dyDescent="0.25">
      <c r="A6182" s="259" t="s">
        <v>12565</v>
      </c>
      <c r="B6182" s="260">
        <v>280262</v>
      </c>
      <c r="C6182" s="261" t="s">
        <v>454</v>
      </c>
      <c r="D6182" s="262">
        <v>45658</v>
      </c>
      <c r="E6182" s="259" t="s">
        <v>898</v>
      </c>
      <c r="F6182" s="259" t="s">
        <v>438</v>
      </c>
    </row>
    <row r="6183" spans="1:6" x14ac:dyDescent="0.25">
      <c r="A6183" s="259" t="s">
        <v>12566</v>
      </c>
      <c r="B6183" s="260">
        <v>88312</v>
      </c>
      <c r="C6183" s="261" t="s">
        <v>844</v>
      </c>
      <c r="D6183" s="262">
        <v>45658</v>
      </c>
      <c r="E6183" s="259" t="s">
        <v>898</v>
      </c>
      <c r="F6183" s="259" t="s">
        <v>438</v>
      </c>
    </row>
    <row r="6184" spans="1:6" x14ac:dyDescent="0.25">
      <c r="A6184" s="259" t="s">
        <v>12567</v>
      </c>
      <c r="B6184" s="260">
        <v>47425</v>
      </c>
      <c r="C6184" s="261" t="s">
        <v>479</v>
      </c>
      <c r="D6184" s="262">
        <v>45658</v>
      </c>
      <c r="E6184" s="259" t="s">
        <v>898</v>
      </c>
      <c r="F6184" s="259" t="s">
        <v>438</v>
      </c>
    </row>
    <row r="6185" spans="1:6" x14ac:dyDescent="0.25">
      <c r="A6185" s="259" t="s">
        <v>12568</v>
      </c>
      <c r="B6185" s="260">
        <v>86132</v>
      </c>
      <c r="C6185" s="261" t="s">
        <v>844</v>
      </c>
      <c r="D6185" s="262">
        <v>45717</v>
      </c>
      <c r="E6185" s="259" t="s">
        <v>898</v>
      </c>
      <c r="F6185" s="259" t="s">
        <v>438</v>
      </c>
    </row>
    <row r="6186" spans="1:6" x14ac:dyDescent="0.25">
      <c r="A6186" s="259" t="s">
        <v>12569</v>
      </c>
      <c r="B6186" s="260">
        <v>5001824</v>
      </c>
      <c r="C6186" s="261" t="s">
        <v>480</v>
      </c>
      <c r="D6186" s="262">
        <v>45901</v>
      </c>
      <c r="E6186" s="259" t="s">
        <v>898</v>
      </c>
      <c r="F6186" s="259" t="s">
        <v>438</v>
      </c>
    </row>
    <row r="6187" spans="1:6" x14ac:dyDescent="0.25">
      <c r="A6187" s="259" t="s">
        <v>12570</v>
      </c>
      <c r="B6187" s="260">
        <v>19881</v>
      </c>
      <c r="C6187" s="261" t="s">
        <v>844</v>
      </c>
      <c r="D6187" s="262">
        <v>45931</v>
      </c>
      <c r="E6187" s="259" t="s">
        <v>898</v>
      </c>
      <c r="F6187" s="259" t="s">
        <v>438</v>
      </c>
    </row>
    <row r="6188" spans="1:6" x14ac:dyDescent="0.25">
      <c r="A6188" s="259" t="s">
        <v>12571</v>
      </c>
      <c r="B6188" s="260">
        <v>4197228</v>
      </c>
      <c r="C6188" s="261" t="s">
        <v>468</v>
      </c>
      <c r="D6188" s="262">
        <v>45901</v>
      </c>
      <c r="E6188" s="259" t="s">
        <v>898</v>
      </c>
      <c r="F6188" s="259" t="s">
        <v>438</v>
      </c>
    </row>
    <row r="6189" spans="1:6" x14ac:dyDescent="0.25">
      <c r="A6189" s="259" t="s">
        <v>12572</v>
      </c>
      <c r="B6189" s="260">
        <v>91518</v>
      </c>
      <c r="C6189" s="261" t="s">
        <v>844</v>
      </c>
      <c r="D6189" s="262">
        <v>45809</v>
      </c>
      <c r="E6189" s="259" t="s">
        <v>898</v>
      </c>
      <c r="F6189" s="259" t="s">
        <v>438</v>
      </c>
    </row>
    <row r="6190" spans="1:6" x14ac:dyDescent="0.25">
      <c r="A6190" s="259" t="s">
        <v>12573</v>
      </c>
      <c r="B6190" s="260">
        <v>4590518</v>
      </c>
      <c r="C6190" s="261" t="s">
        <v>501</v>
      </c>
      <c r="D6190" s="262">
        <v>45717</v>
      </c>
      <c r="E6190" s="259" t="s">
        <v>898</v>
      </c>
      <c r="F6190" s="259" t="s">
        <v>438</v>
      </c>
    </row>
    <row r="6191" spans="1:6" x14ac:dyDescent="0.25">
      <c r="A6191" s="259" t="s">
        <v>12574</v>
      </c>
      <c r="B6191" s="260">
        <v>234086</v>
      </c>
      <c r="C6191" s="261" t="s">
        <v>529</v>
      </c>
      <c r="D6191" s="262">
        <v>45991</v>
      </c>
      <c r="E6191" s="259" t="s">
        <v>898</v>
      </c>
      <c r="F6191" s="259" t="s">
        <v>438</v>
      </c>
    </row>
    <row r="6192" spans="1:6" x14ac:dyDescent="0.25">
      <c r="A6192" s="259" t="s">
        <v>12575</v>
      </c>
      <c r="B6192" s="260">
        <v>3715688</v>
      </c>
      <c r="C6192" s="261" t="s">
        <v>501</v>
      </c>
      <c r="D6192" s="262">
        <v>45658</v>
      </c>
      <c r="E6192" s="259" t="s">
        <v>898</v>
      </c>
      <c r="F6192" s="259" t="s">
        <v>438</v>
      </c>
    </row>
    <row r="6193" spans="1:6" x14ac:dyDescent="0.25">
      <c r="A6193" s="259" t="s">
        <v>12576</v>
      </c>
      <c r="B6193" s="260">
        <v>181217</v>
      </c>
      <c r="C6193" s="261" t="s">
        <v>473</v>
      </c>
      <c r="D6193" s="262">
        <v>45901</v>
      </c>
      <c r="E6193" s="259" t="s">
        <v>898</v>
      </c>
      <c r="F6193" s="259" t="s">
        <v>438</v>
      </c>
    </row>
    <row r="6194" spans="1:6" x14ac:dyDescent="0.25">
      <c r="A6194" s="259" t="s">
        <v>12577</v>
      </c>
      <c r="B6194" s="260">
        <v>10265</v>
      </c>
      <c r="C6194" s="261" t="s">
        <v>476</v>
      </c>
      <c r="D6194" s="262">
        <v>45809</v>
      </c>
      <c r="E6194" s="259" t="s">
        <v>898</v>
      </c>
      <c r="F6194" s="259" t="s">
        <v>438</v>
      </c>
    </row>
    <row r="6195" spans="1:6" x14ac:dyDescent="0.25">
      <c r="A6195" s="259" t="s">
        <v>12578</v>
      </c>
      <c r="B6195" s="260">
        <v>55323</v>
      </c>
      <c r="C6195" s="261" t="s">
        <v>844</v>
      </c>
      <c r="D6195" s="262">
        <v>45901</v>
      </c>
      <c r="E6195" s="259" t="s">
        <v>898</v>
      </c>
      <c r="F6195" s="259" t="s">
        <v>438</v>
      </c>
    </row>
    <row r="6196" spans="1:6" x14ac:dyDescent="0.25">
      <c r="A6196" s="259" t="s">
        <v>12579</v>
      </c>
      <c r="B6196" s="260">
        <v>7002600</v>
      </c>
      <c r="C6196" s="261" t="s">
        <v>480</v>
      </c>
      <c r="D6196" s="262">
        <v>45901</v>
      </c>
      <c r="E6196" s="259" t="s">
        <v>898</v>
      </c>
      <c r="F6196" s="259" t="s">
        <v>438</v>
      </c>
    </row>
    <row r="6197" spans="1:6" x14ac:dyDescent="0.25">
      <c r="A6197" s="259" t="s">
        <v>12580</v>
      </c>
      <c r="B6197" s="260">
        <v>7002677</v>
      </c>
      <c r="C6197" s="261" t="s">
        <v>480</v>
      </c>
      <c r="D6197" s="262">
        <v>45901</v>
      </c>
      <c r="E6197" s="259" t="s">
        <v>898</v>
      </c>
      <c r="F6197" s="259" t="s">
        <v>438</v>
      </c>
    </row>
    <row r="6198" spans="1:6" x14ac:dyDescent="0.25">
      <c r="A6198" s="259" t="s">
        <v>12581</v>
      </c>
      <c r="B6198" s="260">
        <v>6002976</v>
      </c>
      <c r="C6198" s="261" t="s">
        <v>480</v>
      </c>
      <c r="D6198" s="262">
        <v>45809</v>
      </c>
      <c r="E6198" s="259" t="s">
        <v>898</v>
      </c>
      <c r="F6198" s="259" t="s">
        <v>438</v>
      </c>
    </row>
    <row r="6199" spans="1:6" x14ac:dyDescent="0.25">
      <c r="A6199" s="259" t="s">
        <v>12582</v>
      </c>
      <c r="B6199" s="260">
        <v>56153</v>
      </c>
      <c r="C6199" s="261" t="s">
        <v>844</v>
      </c>
      <c r="D6199" s="262">
        <v>45658</v>
      </c>
      <c r="E6199" s="259" t="s">
        <v>898</v>
      </c>
      <c r="F6199" s="259" t="s">
        <v>438</v>
      </c>
    </row>
    <row r="6200" spans="1:6" x14ac:dyDescent="0.25">
      <c r="A6200" s="259" t="s">
        <v>12583</v>
      </c>
      <c r="B6200" s="260">
        <v>323307</v>
      </c>
      <c r="C6200" s="261" t="s">
        <v>451</v>
      </c>
      <c r="D6200" s="262">
        <v>45658</v>
      </c>
      <c r="E6200" s="259" t="s">
        <v>898</v>
      </c>
      <c r="F6200" s="259" t="s">
        <v>438</v>
      </c>
    </row>
    <row r="6201" spans="1:6" x14ac:dyDescent="0.25">
      <c r="A6201" s="259" t="s">
        <v>12584</v>
      </c>
      <c r="B6201" s="260">
        <v>57249</v>
      </c>
      <c r="C6201" s="261" t="s">
        <v>844</v>
      </c>
      <c r="D6201" s="262">
        <v>45658</v>
      </c>
      <c r="E6201" s="259" t="s">
        <v>898</v>
      </c>
      <c r="F6201" s="259" t="s">
        <v>438</v>
      </c>
    </row>
    <row r="6202" spans="1:6" x14ac:dyDescent="0.25">
      <c r="A6202" s="259" t="s">
        <v>12585</v>
      </c>
      <c r="B6202" s="260">
        <v>56956</v>
      </c>
      <c r="C6202" s="261" t="s">
        <v>844</v>
      </c>
      <c r="D6202" s="262">
        <v>45658</v>
      </c>
      <c r="E6202" s="259" t="s">
        <v>898</v>
      </c>
      <c r="F6202" s="259" t="s">
        <v>438</v>
      </c>
    </row>
    <row r="6203" spans="1:6" x14ac:dyDescent="0.25">
      <c r="A6203" s="259" t="s">
        <v>12586</v>
      </c>
      <c r="B6203" s="260">
        <v>217537</v>
      </c>
      <c r="C6203" s="261" t="s">
        <v>529</v>
      </c>
      <c r="D6203" s="262">
        <v>45901</v>
      </c>
      <c r="E6203" s="259" t="s">
        <v>898</v>
      </c>
      <c r="F6203" s="259" t="s">
        <v>438</v>
      </c>
    </row>
    <row r="6204" spans="1:6" x14ac:dyDescent="0.25">
      <c r="A6204" s="259" t="s">
        <v>12587</v>
      </c>
      <c r="B6204" s="260">
        <v>26621</v>
      </c>
      <c r="C6204" s="261" t="s">
        <v>464</v>
      </c>
      <c r="D6204" s="262">
        <v>45658</v>
      </c>
      <c r="E6204" s="259" t="s">
        <v>898</v>
      </c>
      <c r="F6204" s="259" t="s">
        <v>438</v>
      </c>
    </row>
    <row r="6205" spans="1:6" x14ac:dyDescent="0.25">
      <c r="A6205" s="259" t="s">
        <v>12588</v>
      </c>
      <c r="B6205" s="260">
        <v>95799</v>
      </c>
      <c r="C6205" s="261" t="s">
        <v>583</v>
      </c>
      <c r="D6205" s="262">
        <v>45901</v>
      </c>
      <c r="E6205" s="259" t="s">
        <v>898</v>
      </c>
      <c r="F6205" s="259" t="s">
        <v>438</v>
      </c>
    </row>
    <row r="6206" spans="1:6" x14ac:dyDescent="0.25">
      <c r="A6206" s="259" t="s">
        <v>12589</v>
      </c>
      <c r="B6206" s="260">
        <v>50629</v>
      </c>
      <c r="C6206" s="261" t="s">
        <v>844</v>
      </c>
      <c r="D6206" s="262">
        <v>45901</v>
      </c>
      <c r="E6206" s="259" t="s">
        <v>898</v>
      </c>
      <c r="F6206" s="259" t="s">
        <v>438</v>
      </c>
    </row>
    <row r="6207" spans="1:6" x14ac:dyDescent="0.25">
      <c r="A6207" s="259" t="s">
        <v>12590</v>
      </c>
      <c r="B6207" s="260">
        <v>6003509</v>
      </c>
      <c r="C6207" s="261" t="s">
        <v>535</v>
      </c>
      <c r="D6207" s="262">
        <v>45658</v>
      </c>
      <c r="E6207" s="259" t="s">
        <v>898</v>
      </c>
      <c r="F6207" s="259" t="s">
        <v>438</v>
      </c>
    </row>
    <row r="6208" spans="1:6" x14ac:dyDescent="0.25">
      <c r="A6208" s="259" t="s">
        <v>12591</v>
      </c>
      <c r="B6208" s="260">
        <v>35927</v>
      </c>
      <c r="C6208" s="261" t="s">
        <v>844</v>
      </c>
      <c r="D6208" s="262">
        <v>45658</v>
      </c>
      <c r="E6208" s="259" t="s">
        <v>898</v>
      </c>
      <c r="F6208" s="259" t="s">
        <v>438</v>
      </c>
    </row>
    <row r="6209" spans="1:6" x14ac:dyDescent="0.25">
      <c r="A6209" s="259" t="s">
        <v>12592</v>
      </c>
      <c r="B6209" s="260">
        <v>55562</v>
      </c>
      <c r="C6209" s="261" t="s">
        <v>844</v>
      </c>
      <c r="D6209" s="262">
        <v>45901</v>
      </c>
      <c r="E6209" s="259" t="s">
        <v>898</v>
      </c>
      <c r="F6209" s="259" t="s">
        <v>438</v>
      </c>
    </row>
    <row r="6210" spans="1:6" x14ac:dyDescent="0.25">
      <c r="A6210" s="259" t="s">
        <v>12593</v>
      </c>
      <c r="B6210" s="260">
        <v>4502007</v>
      </c>
      <c r="C6210" s="261" t="s">
        <v>468</v>
      </c>
      <c r="D6210" s="262">
        <v>45658</v>
      </c>
      <c r="E6210" s="259" t="s">
        <v>898</v>
      </c>
      <c r="F6210" s="259" t="s">
        <v>438</v>
      </c>
    </row>
    <row r="6211" spans="1:6" x14ac:dyDescent="0.25">
      <c r="A6211" s="259" t="s">
        <v>12594</v>
      </c>
      <c r="B6211" s="260">
        <v>4515900</v>
      </c>
      <c r="C6211" s="261" t="s">
        <v>468</v>
      </c>
      <c r="D6211" s="262">
        <v>45992</v>
      </c>
      <c r="E6211" s="259" t="s">
        <v>898</v>
      </c>
      <c r="F6211" s="259" t="s">
        <v>438</v>
      </c>
    </row>
    <row r="6212" spans="1:6" x14ac:dyDescent="0.25">
      <c r="A6212" s="259" t="s">
        <v>12595</v>
      </c>
      <c r="B6212" s="260">
        <v>23459</v>
      </c>
      <c r="C6212" s="261" t="s">
        <v>844</v>
      </c>
      <c r="D6212" s="262">
        <v>45658</v>
      </c>
      <c r="E6212" s="259" t="s">
        <v>898</v>
      </c>
      <c r="F6212" s="259" t="s">
        <v>438</v>
      </c>
    </row>
    <row r="6213" spans="1:6" x14ac:dyDescent="0.25">
      <c r="A6213" s="259" t="s">
        <v>12596</v>
      </c>
      <c r="B6213" s="260">
        <v>233218</v>
      </c>
      <c r="C6213" s="261" t="s">
        <v>529</v>
      </c>
      <c r="D6213" s="262">
        <v>45992</v>
      </c>
      <c r="E6213" s="259" t="s">
        <v>898</v>
      </c>
      <c r="F6213" s="259" t="s">
        <v>438</v>
      </c>
    </row>
    <row r="6214" spans="1:6" x14ac:dyDescent="0.25">
      <c r="A6214" s="259" t="s">
        <v>12597</v>
      </c>
      <c r="B6214" s="260">
        <v>239083</v>
      </c>
      <c r="C6214" s="261" t="s">
        <v>529</v>
      </c>
      <c r="D6214" s="262">
        <v>45972</v>
      </c>
      <c r="E6214" s="259" t="s">
        <v>898</v>
      </c>
      <c r="F6214" s="259" t="s">
        <v>438</v>
      </c>
    </row>
    <row r="6215" spans="1:6" x14ac:dyDescent="0.25">
      <c r="A6215" s="259" t="s">
        <v>12598</v>
      </c>
      <c r="B6215" s="260">
        <v>6025346</v>
      </c>
      <c r="C6215" s="261" t="s">
        <v>508</v>
      </c>
      <c r="D6215" s="262">
        <v>45717</v>
      </c>
      <c r="E6215" s="259" t="s">
        <v>898</v>
      </c>
      <c r="F6215" s="259" t="s">
        <v>438</v>
      </c>
    </row>
    <row r="6216" spans="1:6" x14ac:dyDescent="0.25">
      <c r="A6216" s="259" t="s">
        <v>12599</v>
      </c>
      <c r="B6216" s="260">
        <v>15958</v>
      </c>
      <c r="C6216" s="261" t="s">
        <v>844</v>
      </c>
      <c r="D6216" s="262">
        <v>45658</v>
      </c>
      <c r="E6216" s="259" t="s">
        <v>898</v>
      </c>
      <c r="F6216" s="259" t="s">
        <v>438</v>
      </c>
    </row>
    <row r="6217" spans="1:6" x14ac:dyDescent="0.25">
      <c r="A6217" s="259" t="s">
        <v>12600</v>
      </c>
      <c r="B6217" s="260">
        <v>6021041</v>
      </c>
      <c r="C6217" s="261" t="s">
        <v>508</v>
      </c>
      <c r="D6217" s="262">
        <v>45717</v>
      </c>
      <c r="E6217" s="259" t="s">
        <v>898</v>
      </c>
      <c r="F6217" s="259" t="s">
        <v>438</v>
      </c>
    </row>
    <row r="6218" spans="1:6" x14ac:dyDescent="0.25">
      <c r="A6218" s="259" t="s">
        <v>12601</v>
      </c>
      <c r="B6218" s="260">
        <v>6025339</v>
      </c>
      <c r="C6218" s="261" t="s">
        <v>508</v>
      </c>
      <c r="D6218" s="262">
        <v>45717</v>
      </c>
      <c r="E6218" s="259" t="s">
        <v>898</v>
      </c>
      <c r="F6218" s="259" t="s">
        <v>438</v>
      </c>
    </row>
    <row r="6219" spans="1:6" x14ac:dyDescent="0.25">
      <c r="A6219" s="259" t="s">
        <v>12602</v>
      </c>
      <c r="B6219" s="260">
        <v>6025360</v>
      </c>
      <c r="C6219" s="261" t="s">
        <v>508</v>
      </c>
      <c r="D6219" s="262">
        <v>45658</v>
      </c>
      <c r="E6219" s="259" t="s">
        <v>898</v>
      </c>
      <c r="F6219" s="259" t="s">
        <v>438</v>
      </c>
    </row>
    <row r="6220" spans="1:6" x14ac:dyDescent="0.25">
      <c r="A6220" s="259" t="s">
        <v>12603</v>
      </c>
      <c r="B6220" s="260">
        <v>778902204216</v>
      </c>
      <c r="C6220" s="261" t="s">
        <v>478</v>
      </c>
      <c r="D6220" s="262">
        <v>45901</v>
      </c>
      <c r="E6220" s="259" t="s">
        <v>898</v>
      </c>
      <c r="F6220" s="259" t="s">
        <v>438</v>
      </c>
    </row>
    <row r="6221" spans="1:6" x14ac:dyDescent="0.25">
      <c r="A6221" s="259" t="s">
        <v>12604</v>
      </c>
      <c r="B6221" s="260">
        <v>7789022042611</v>
      </c>
      <c r="C6221" s="261" t="s">
        <v>478</v>
      </c>
      <c r="D6221" s="262">
        <v>45901</v>
      </c>
      <c r="E6221" s="259" t="s">
        <v>898</v>
      </c>
      <c r="F6221" s="259" t="s">
        <v>438</v>
      </c>
    </row>
    <row r="6222" spans="1:6" x14ac:dyDescent="0.25">
      <c r="A6222" s="259" t="s">
        <v>12605</v>
      </c>
      <c r="B6222" s="260">
        <v>4501994</v>
      </c>
      <c r="C6222" s="261" t="s">
        <v>468</v>
      </c>
      <c r="D6222" s="262">
        <v>45901</v>
      </c>
      <c r="E6222" s="259" t="s">
        <v>898</v>
      </c>
      <c r="F6222" s="259" t="s">
        <v>438</v>
      </c>
    </row>
    <row r="6223" spans="1:6" x14ac:dyDescent="0.25">
      <c r="A6223" s="259" t="s">
        <v>12606</v>
      </c>
      <c r="B6223" s="260">
        <v>5005531</v>
      </c>
      <c r="C6223" s="261" t="s">
        <v>480</v>
      </c>
      <c r="D6223" s="262">
        <v>45901</v>
      </c>
      <c r="E6223" s="259" t="s">
        <v>898</v>
      </c>
      <c r="F6223" s="259" t="s">
        <v>438</v>
      </c>
    </row>
    <row r="6224" spans="1:6" x14ac:dyDescent="0.25">
      <c r="A6224" s="259" t="s">
        <v>12607</v>
      </c>
      <c r="B6224" s="260">
        <v>326971</v>
      </c>
      <c r="C6224" s="261" t="s">
        <v>454</v>
      </c>
      <c r="D6224" s="262">
        <v>45901</v>
      </c>
      <c r="E6224" s="259" t="s">
        <v>898</v>
      </c>
      <c r="F6224" s="259" t="s">
        <v>438</v>
      </c>
    </row>
    <row r="6225" spans="1:6" x14ac:dyDescent="0.25">
      <c r="A6225" s="259" t="s">
        <v>12608</v>
      </c>
      <c r="B6225" s="260">
        <v>5005770</v>
      </c>
      <c r="C6225" s="261" t="s">
        <v>501</v>
      </c>
      <c r="D6225" s="262">
        <v>45901</v>
      </c>
      <c r="E6225" s="259" t="s">
        <v>898</v>
      </c>
      <c r="F6225" s="259" t="s">
        <v>438</v>
      </c>
    </row>
    <row r="6226" spans="1:6" x14ac:dyDescent="0.25">
      <c r="A6226" s="259" t="s">
        <v>12609</v>
      </c>
      <c r="B6226" s="260">
        <v>55506</v>
      </c>
      <c r="C6226" s="261" t="s">
        <v>844</v>
      </c>
      <c r="D6226" s="262">
        <v>45901</v>
      </c>
      <c r="E6226" s="259" t="s">
        <v>898</v>
      </c>
      <c r="F6226" s="259" t="s">
        <v>438</v>
      </c>
    </row>
    <row r="6227" spans="1:6" x14ac:dyDescent="0.25">
      <c r="A6227" s="259" t="s">
        <v>12610</v>
      </c>
      <c r="B6227" s="260">
        <v>51038</v>
      </c>
      <c r="C6227" s="261" t="s">
        <v>844</v>
      </c>
      <c r="D6227" s="262">
        <v>45658</v>
      </c>
      <c r="E6227" s="259" t="s">
        <v>898</v>
      </c>
      <c r="F6227" s="259" t="s">
        <v>438</v>
      </c>
    </row>
    <row r="6228" spans="1:6" x14ac:dyDescent="0.25">
      <c r="A6228" s="259" t="s">
        <v>12611</v>
      </c>
      <c r="B6228" s="260">
        <v>470418</v>
      </c>
      <c r="C6228" s="261" t="s">
        <v>454</v>
      </c>
      <c r="D6228" s="262">
        <v>45717</v>
      </c>
      <c r="E6228" s="259" t="s">
        <v>898</v>
      </c>
      <c r="F6228" s="259" t="s">
        <v>438</v>
      </c>
    </row>
    <row r="6229" spans="1:6" x14ac:dyDescent="0.25">
      <c r="A6229" s="259" t="s">
        <v>12612</v>
      </c>
      <c r="B6229" s="260">
        <v>683268</v>
      </c>
      <c r="C6229" s="261" t="s">
        <v>454</v>
      </c>
      <c r="D6229" s="262">
        <v>45901</v>
      </c>
      <c r="E6229" s="259" t="s">
        <v>898</v>
      </c>
      <c r="F6229" s="259" t="s">
        <v>438</v>
      </c>
    </row>
    <row r="6230" spans="1:6" x14ac:dyDescent="0.25">
      <c r="A6230" s="259" t="s">
        <v>12613</v>
      </c>
      <c r="B6230" s="260">
        <v>6012964</v>
      </c>
      <c r="C6230" s="261" t="s">
        <v>480</v>
      </c>
      <c r="D6230" s="262">
        <v>45717</v>
      </c>
      <c r="E6230" s="259" t="s">
        <v>898</v>
      </c>
      <c r="F6230" s="259" t="s">
        <v>438</v>
      </c>
    </row>
    <row r="6231" spans="1:6" x14ac:dyDescent="0.25">
      <c r="A6231" s="259" t="s">
        <v>12614</v>
      </c>
      <c r="B6231" s="260">
        <v>2070701</v>
      </c>
      <c r="C6231" s="261" t="s">
        <v>529</v>
      </c>
      <c r="D6231" s="262">
        <v>45901</v>
      </c>
      <c r="E6231" s="259" t="s">
        <v>898</v>
      </c>
      <c r="F6231" s="259" t="s">
        <v>438</v>
      </c>
    </row>
    <row r="6232" spans="1:6" x14ac:dyDescent="0.25">
      <c r="A6232" s="259" t="s">
        <v>12615</v>
      </c>
      <c r="B6232" s="260">
        <v>33070</v>
      </c>
      <c r="C6232" s="261" t="s">
        <v>844</v>
      </c>
      <c r="D6232" s="262">
        <v>45901</v>
      </c>
      <c r="E6232" s="259" t="s">
        <v>898</v>
      </c>
      <c r="F6232" s="259" t="s">
        <v>438</v>
      </c>
    </row>
    <row r="6233" spans="1:6" x14ac:dyDescent="0.25">
      <c r="A6233" s="259" t="s">
        <v>12616</v>
      </c>
      <c r="B6233" s="260">
        <v>283157</v>
      </c>
      <c r="C6233" s="261" t="s">
        <v>454</v>
      </c>
      <c r="D6233" s="262">
        <v>45717</v>
      </c>
      <c r="E6233" s="259" t="s">
        <v>898</v>
      </c>
      <c r="F6233" s="259" t="s">
        <v>438</v>
      </c>
    </row>
    <row r="6234" spans="1:6" x14ac:dyDescent="0.25">
      <c r="A6234" s="259" t="s">
        <v>12617</v>
      </c>
      <c r="B6234" s="260">
        <v>5012261</v>
      </c>
      <c r="C6234" s="261" t="s">
        <v>501</v>
      </c>
      <c r="D6234" s="262">
        <v>45901</v>
      </c>
      <c r="E6234" s="259" t="s">
        <v>898</v>
      </c>
      <c r="F6234" s="259" t="s">
        <v>438</v>
      </c>
    </row>
    <row r="6235" spans="1:6" x14ac:dyDescent="0.25">
      <c r="A6235" s="259" t="s">
        <v>12618</v>
      </c>
      <c r="B6235" s="260">
        <v>283410</v>
      </c>
      <c r="C6235" s="261" t="s">
        <v>454</v>
      </c>
      <c r="D6235" s="262">
        <v>45717</v>
      </c>
      <c r="E6235" s="259" t="s">
        <v>898</v>
      </c>
      <c r="F6235" s="259" t="s">
        <v>438</v>
      </c>
    </row>
    <row r="6236" spans="1:6" x14ac:dyDescent="0.25">
      <c r="A6236" s="259" t="s">
        <v>12619</v>
      </c>
      <c r="B6236" s="260">
        <v>83479</v>
      </c>
      <c r="C6236" s="261" t="s">
        <v>844</v>
      </c>
      <c r="D6236" s="262">
        <v>45901</v>
      </c>
      <c r="E6236" s="259" t="s">
        <v>898</v>
      </c>
      <c r="F6236" s="259" t="s">
        <v>438</v>
      </c>
    </row>
    <row r="6237" spans="1:6" x14ac:dyDescent="0.25">
      <c r="A6237" s="259" t="s">
        <v>12620</v>
      </c>
      <c r="B6237" s="260">
        <v>362148</v>
      </c>
      <c r="C6237" s="261" t="s">
        <v>454</v>
      </c>
      <c r="D6237" s="262">
        <v>45931</v>
      </c>
      <c r="E6237" s="259" t="s">
        <v>898</v>
      </c>
      <c r="F6237" s="259" t="s">
        <v>438</v>
      </c>
    </row>
    <row r="6238" spans="1:6" x14ac:dyDescent="0.25">
      <c r="A6238" s="259" t="s">
        <v>12621</v>
      </c>
      <c r="B6238" s="260">
        <v>458784</v>
      </c>
      <c r="C6238" s="261" t="s">
        <v>468</v>
      </c>
      <c r="D6238" s="262">
        <v>45717</v>
      </c>
      <c r="E6238" s="259" t="s">
        <v>898</v>
      </c>
      <c r="F6238" s="259" t="s">
        <v>438</v>
      </c>
    </row>
    <row r="6239" spans="1:6" x14ac:dyDescent="0.25">
      <c r="A6239" s="259" t="s">
        <v>12622</v>
      </c>
      <c r="B6239" s="260">
        <v>482172</v>
      </c>
      <c r="C6239" s="261" t="s">
        <v>454</v>
      </c>
      <c r="D6239" s="262">
        <v>45717</v>
      </c>
      <c r="E6239" s="259" t="s">
        <v>898</v>
      </c>
      <c r="F6239" s="259" t="s">
        <v>438</v>
      </c>
    </row>
    <row r="6240" spans="1:6" x14ac:dyDescent="0.25">
      <c r="A6240" s="259" t="s">
        <v>12623</v>
      </c>
      <c r="B6240" s="260">
        <v>4282755</v>
      </c>
      <c r="C6240" s="261" t="s">
        <v>501</v>
      </c>
      <c r="D6240" s="262">
        <v>45658</v>
      </c>
      <c r="E6240" s="259" t="s">
        <v>898</v>
      </c>
      <c r="F6240" s="259" t="s">
        <v>438</v>
      </c>
    </row>
    <row r="6241" spans="1:6" x14ac:dyDescent="0.25">
      <c r="A6241" s="259" t="s">
        <v>12624</v>
      </c>
      <c r="B6241" s="260">
        <v>240922</v>
      </c>
      <c r="C6241" s="261" t="s">
        <v>529</v>
      </c>
      <c r="D6241" s="262">
        <v>45992</v>
      </c>
      <c r="E6241" s="259" t="s">
        <v>898</v>
      </c>
      <c r="F6241" s="259" t="s">
        <v>438</v>
      </c>
    </row>
    <row r="6242" spans="1:6" x14ac:dyDescent="0.25">
      <c r="A6242" s="259" t="s">
        <v>12625</v>
      </c>
      <c r="B6242" s="260">
        <v>7789019015598</v>
      </c>
      <c r="C6242" s="261" t="s">
        <v>478</v>
      </c>
      <c r="D6242" s="262">
        <v>45658</v>
      </c>
      <c r="E6242" s="259" t="s">
        <v>898</v>
      </c>
      <c r="F6242" s="259" t="s">
        <v>438</v>
      </c>
    </row>
    <row r="6243" spans="1:6" x14ac:dyDescent="0.25">
      <c r="A6243" s="259" t="s">
        <v>12626</v>
      </c>
      <c r="B6243" s="260">
        <v>1102792</v>
      </c>
      <c r="C6243" s="261" t="s">
        <v>468</v>
      </c>
      <c r="D6243" s="262">
        <v>45901</v>
      </c>
      <c r="E6243" s="259" t="s">
        <v>898</v>
      </c>
      <c r="F6243" s="259" t="s">
        <v>438</v>
      </c>
    </row>
    <row r="6244" spans="1:6" x14ac:dyDescent="0.25">
      <c r="A6244" s="259" t="s">
        <v>12627</v>
      </c>
      <c r="B6244" s="260">
        <v>288700</v>
      </c>
      <c r="C6244" s="261" t="s">
        <v>454</v>
      </c>
      <c r="D6244" s="262">
        <v>45870</v>
      </c>
      <c r="E6244" s="259" t="s">
        <v>898</v>
      </c>
      <c r="F6244" s="259" t="s">
        <v>438</v>
      </c>
    </row>
    <row r="6245" spans="1:6" x14ac:dyDescent="0.25">
      <c r="A6245" s="259" t="s">
        <v>12628</v>
      </c>
      <c r="B6245" s="260">
        <v>3809883</v>
      </c>
      <c r="C6245" s="261" t="s">
        <v>468</v>
      </c>
      <c r="D6245" s="262">
        <v>45658</v>
      </c>
      <c r="E6245" s="259" t="s">
        <v>898</v>
      </c>
      <c r="F6245" s="259" t="s">
        <v>438</v>
      </c>
    </row>
    <row r="6246" spans="1:6" x14ac:dyDescent="0.25">
      <c r="A6246" s="259" t="s">
        <v>12629</v>
      </c>
      <c r="B6246" s="260">
        <v>22421</v>
      </c>
      <c r="C6246" s="261" t="s">
        <v>844</v>
      </c>
      <c r="D6246" s="262">
        <v>45809</v>
      </c>
      <c r="E6246" s="259" t="s">
        <v>898</v>
      </c>
      <c r="F6246" s="259" t="s">
        <v>438</v>
      </c>
    </row>
    <row r="6247" spans="1:6" x14ac:dyDescent="0.25">
      <c r="A6247" s="259" t="s">
        <v>12630</v>
      </c>
      <c r="B6247" s="260">
        <v>289077</v>
      </c>
      <c r="C6247" s="261" t="s">
        <v>454</v>
      </c>
      <c r="D6247" s="262">
        <v>45870</v>
      </c>
      <c r="E6247" s="259" t="s">
        <v>898</v>
      </c>
      <c r="F6247" s="259" t="s">
        <v>438</v>
      </c>
    </row>
    <row r="6248" spans="1:6" x14ac:dyDescent="0.25">
      <c r="A6248" s="259" t="s">
        <v>12631</v>
      </c>
      <c r="B6248" s="260">
        <v>284057</v>
      </c>
      <c r="C6248" s="261" t="s">
        <v>509</v>
      </c>
      <c r="D6248" s="262">
        <v>45717</v>
      </c>
      <c r="E6248" s="259" t="s">
        <v>898</v>
      </c>
      <c r="F6248" s="259" t="s">
        <v>438</v>
      </c>
    </row>
    <row r="6249" spans="1:6" x14ac:dyDescent="0.25">
      <c r="A6249" s="259" t="s">
        <v>12632</v>
      </c>
      <c r="B6249" s="260">
        <v>286612</v>
      </c>
      <c r="C6249" s="261" t="s">
        <v>509</v>
      </c>
      <c r="D6249" s="262">
        <v>45717</v>
      </c>
      <c r="E6249" s="259" t="s">
        <v>898</v>
      </c>
      <c r="F6249" s="259" t="s">
        <v>438</v>
      </c>
    </row>
    <row r="6250" spans="1:6" x14ac:dyDescent="0.25">
      <c r="A6250" s="259" t="s">
        <v>12633</v>
      </c>
      <c r="B6250" s="260">
        <v>286331</v>
      </c>
      <c r="C6250" s="261" t="s">
        <v>454</v>
      </c>
      <c r="D6250" s="262">
        <v>45717</v>
      </c>
      <c r="E6250" s="259" t="s">
        <v>898</v>
      </c>
      <c r="F6250" s="259" t="s">
        <v>438</v>
      </c>
    </row>
    <row r="6251" spans="1:6" x14ac:dyDescent="0.25">
      <c r="A6251" s="259" t="s">
        <v>12634</v>
      </c>
      <c r="B6251" s="260">
        <v>17086</v>
      </c>
      <c r="C6251" s="261" t="s">
        <v>844</v>
      </c>
      <c r="D6251" s="262">
        <v>45658</v>
      </c>
      <c r="E6251" s="259" t="s">
        <v>898</v>
      </c>
      <c r="F6251" s="259" t="s">
        <v>438</v>
      </c>
    </row>
    <row r="6252" spans="1:6" x14ac:dyDescent="0.25">
      <c r="A6252" s="259" t="s">
        <v>12635</v>
      </c>
      <c r="B6252" s="260">
        <v>321939</v>
      </c>
      <c r="C6252" s="261" t="s">
        <v>454</v>
      </c>
      <c r="D6252" s="262">
        <v>45809</v>
      </c>
      <c r="E6252" s="259" t="s">
        <v>898</v>
      </c>
      <c r="F6252" s="259" t="s">
        <v>438</v>
      </c>
    </row>
    <row r="6253" spans="1:6" x14ac:dyDescent="0.25">
      <c r="A6253" s="259" t="s">
        <v>12636</v>
      </c>
      <c r="B6253" s="260">
        <v>4742076</v>
      </c>
      <c r="C6253" s="261" t="s">
        <v>468</v>
      </c>
      <c r="D6253" s="262">
        <v>45809</v>
      </c>
      <c r="E6253" s="259" t="s">
        <v>898</v>
      </c>
      <c r="F6253" s="259" t="s">
        <v>438</v>
      </c>
    </row>
    <row r="6254" spans="1:6" x14ac:dyDescent="0.25">
      <c r="A6254" s="259" t="s">
        <v>12637</v>
      </c>
      <c r="B6254" s="260">
        <v>4502009</v>
      </c>
      <c r="C6254" s="261" t="s">
        <v>468</v>
      </c>
      <c r="D6254" s="262">
        <v>45901</v>
      </c>
      <c r="E6254" s="259" t="s">
        <v>898</v>
      </c>
      <c r="F6254" s="259" t="s">
        <v>438</v>
      </c>
    </row>
    <row r="6255" spans="1:6" x14ac:dyDescent="0.25">
      <c r="A6255" s="259" t="s">
        <v>12638</v>
      </c>
      <c r="B6255" s="260">
        <v>21372</v>
      </c>
      <c r="C6255" s="261" t="s">
        <v>844</v>
      </c>
      <c r="D6255" s="262">
        <v>45901</v>
      </c>
      <c r="E6255" s="259" t="s">
        <v>898</v>
      </c>
      <c r="F6255" s="259" t="s">
        <v>438</v>
      </c>
    </row>
    <row r="6256" spans="1:6" x14ac:dyDescent="0.25">
      <c r="A6256" s="259" t="s">
        <v>12639</v>
      </c>
      <c r="B6256" s="260">
        <v>57448</v>
      </c>
      <c r="C6256" s="261" t="s">
        <v>844</v>
      </c>
      <c r="D6256" s="262">
        <v>45658</v>
      </c>
      <c r="E6256" s="259" t="s">
        <v>898</v>
      </c>
      <c r="F6256" s="259" t="s">
        <v>438</v>
      </c>
    </row>
    <row r="6257" spans="1:6" x14ac:dyDescent="0.25">
      <c r="A6257" s="259" t="s">
        <v>12640</v>
      </c>
      <c r="B6257" s="260">
        <v>5258950</v>
      </c>
      <c r="C6257" s="261" t="s">
        <v>501</v>
      </c>
      <c r="D6257" s="262">
        <v>45658</v>
      </c>
      <c r="E6257" s="259" t="s">
        <v>898</v>
      </c>
      <c r="F6257" s="259" t="s">
        <v>438</v>
      </c>
    </row>
    <row r="6258" spans="1:6" x14ac:dyDescent="0.25">
      <c r="A6258" s="259" t="s">
        <v>12641</v>
      </c>
      <c r="B6258" s="260">
        <v>7128021009525</v>
      </c>
      <c r="C6258" s="261" t="s">
        <v>452</v>
      </c>
      <c r="D6258" s="262">
        <v>45658</v>
      </c>
      <c r="E6258" s="259" t="s">
        <v>898</v>
      </c>
      <c r="F6258" s="259" t="s">
        <v>438</v>
      </c>
    </row>
    <row r="6259" spans="1:6" x14ac:dyDescent="0.25">
      <c r="A6259" s="259" t="s">
        <v>12642</v>
      </c>
      <c r="B6259" s="260">
        <v>89549</v>
      </c>
      <c r="C6259" s="261" t="s">
        <v>844</v>
      </c>
      <c r="D6259" s="262">
        <v>45658</v>
      </c>
      <c r="E6259" s="259" t="s">
        <v>898</v>
      </c>
      <c r="F6259" s="259" t="s">
        <v>438</v>
      </c>
    </row>
    <row r="6260" spans="1:6" x14ac:dyDescent="0.25">
      <c r="A6260" s="259" t="s">
        <v>12643</v>
      </c>
      <c r="B6260" s="260">
        <v>65173</v>
      </c>
      <c r="C6260" s="261" t="s">
        <v>844</v>
      </c>
      <c r="D6260" s="262">
        <v>45658</v>
      </c>
      <c r="E6260" s="259" t="s">
        <v>898</v>
      </c>
      <c r="F6260" s="259" t="s">
        <v>438</v>
      </c>
    </row>
    <row r="6261" spans="1:6" x14ac:dyDescent="0.25">
      <c r="A6261" s="259" t="s">
        <v>12644</v>
      </c>
      <c r="B6261" s="260">
        <v>4204087</v>
      </c>
      <c r="C6261" s="261" t="s">
        <v>468</v>
      </c>
      <c r="D6261" s="262">
        <v>45901</v>
      </c>
      <c r="E6261" s="259" t="s">
        <v>898</v>
      </c>
      <c r="F6261" s="259" t="s">
        <v>438</v>
      </c>
    </row>
    <row r="6262" spans="1:6" x14ac:dyDescent="0.25">
      <c r="A6262" s="259" t="s">
        <v>12645</v>
      </c>
      <c r="B6262" s="260">
        <v>112411</v>
      </c>
      <c r="C6262" s="261" t="s">
        <v>583</v>
      </c>
      <c r="D6262" s="262">
        <v>45658</v>
      </c>
      <c r="E6262" s="259" t="s">
        <v>898</v>
      </c>
      <c r="F6262" s="259" t="s">
        <v>438</v>
      </c>
    </row>
    <row r="6263" spans="1:6" x14ac:dyDescent="0.25">
      <c r="A6263" s="259" t="s">
        <v>12646</v>
      </c>
      <c r="B6263" s="260">
        <v>2018264</v>
      </c>
      <c r="C6263" s="261" t="s">
        <v>480</v>
      </c>
      <c r="D6263" s="262">
        <v>45658</v>
      </c>
      <c r="E6263" s="259" t="s">
        <v>898</v>
      </c>
      <c r="F6263" s="259" t="s">
        <v>438</v>
      </c>
    </row>
    <row r="6264" spans="1:6" x14ac:dyDescent="0.25">
      <c r="A6264" s="259" t="s">
        <v>12647</v>
      </c>
      <c r="B6264" s="260">
        <v>6025449</v>
      </c>
      <c r="C6264" s="261" t="s">
        <v>508</v>
      </c>
      <c r="D6264" s="262">
        <v>45717</v>
      </c>
      <c r="E6264" s="259" t="s">
        <v>898</v>
      </c>
      <c r="F6264" s="259" t="s">
        <v>438</v>
      </c>
    </row>
    <row r="6265" spans="1:6" x14ac:dyDescent="0.25">
      <c r="A6265" s="259" t="s">
        <v>12648</v>
      </c>
      <c r="B6265" s="260">
        <v>6025580</v>
      </c>
      <c r="C6265" s="261" t="s">
        <v>508</v>
      </c>
      <c r="D6265" s="262">
        <v>45717</v>
      </c>
      <c r="E6265" s="259" t="s">
        <v>898</v>
      </c>
      <c r="F6265" s="259" t="s">
        <v>438</v>
      </c>
    </row>
    <row r="6266" spans="1:6" x14ac:dyDescent="0.25">
      <c r="A6266" s="259" t="s">
        <v>12649</v>
      </c>
      <c r="B6266" s="260">
        <v>6025332</v>
      </c>
      <c r="C6266" s="261" t="s">
        <v>508</v>
      </c>
      <c r="D6266" s="262">
        <v>45717</v>
      </c>
      <c r="E6266" s="259" t="s">
        <v>898</v>
      </c>
      <c r="F6266" s="259" t="s">
        <v>438</v>
      </c>
    </row>
    <row r="6267" spans="1:6" x14ac:dyDescent="0.25">
      <c r="A6267" s="259" t="s">
        <v>12650</v>
      </c>
      <c r="B6267" s="260">
        <v>97153</v>
      </c>
      <c r="C6267" s="261" t="s">
        <v>844</v>
      </c>
      <c r="D6267" s="262">
        <v>45839</v>
      </c>
      <c r="E6267" s="259" t="s">
        <v>898</v>
      </c>
      <c r="F6267" s="259" t="s">
        <v>438</v>
      </c>
    </row>
    <row r="6268" spans="1:6" x14ac:dyDescent="0.25">
      <c r="A6268" s="259" t="s">
        <v>12651</v>
      </c>
      <c r="B6268" s="260">
        <v>6024890</v>
      </c>
      <c r="C6268" s="261" t="s">
        <v>480</v>
      </c>
      <c r="D6268" s="262">
        <v>45717</v>
      </c>
      <c r="E6268" s="259" t="s">
        <v>898</v>
      </c>
      <c r="F6268" s="259" t="s">
        <v>438</v>
      </c>
    </row>
    <row r="6269" spans="1:6" x14ac:dyDescent="0.25">
      <c r="A6269" s="259" t="s">
        <v>12652</v>
      </c>
      <c r="B6269" s="260">
        <v>32067</v>
      </c>
      <c r="C6269" s="261" t="s">
        <v>844</v>
      </c>
      <c r="D6269" s="262">
        <v>45658</v>
      </c>
      <c r="E6269" s="259" t="s">
        <v>898</v>
      </c>
      <c r="F6269" s="259" t="s">
        <v>438</v>
      </c>
    </row>
    <row r="6270" spans="1:6" x14ac:dyDescent="0.25">
      <c r="A6270" s="259" t="s">
        <v>12653</v>
      </c>
      <c r="B6270" s="260">
        <v>6025442</v>
      </c>
      <c r="C6270" s="261" t="s">
        <v>508</v>
      </c>
      <c r="D6270" s="262">
        <v>45717</v>
      </c>
      <c r="E6270" s="259" t="s">
        <v>898</v>
      </c>
      <c r="F6270" s="259" t="s">
        <v>438</v>
      </c>
    </row>
    <row r="6271" spans="1:6" x14ac:dyDescent="0.25">
      <c r="A6271" s="259" t="s">
        <v>12654</v>
      </c>
      <c r="B6271" s="260">
        <v>43050</v>
      </c>
      <c r="C6271" s="261" t="s">
        <v>479</v>
      </c>
      <c r="D6271" s="262">
        <v>45658</v>
      </c>
      <c r="E6271" s="259" t="s">
        <v>898</v>
      </c>
      <c r="F6271" s="259" t="s">
        <v>438</v>
      </c>
    </row>
    <row r="6272" spans="1:6" x14ac:dyDescent="0.25">
      <c r="A6272" s="259" t="s">
        <v>12655</v>
      </c>
      <c r="B6272" s="260">
        <v>9290</v>
      </c>
      <c r="C6272" s="261" t="s">
        <v>844</v>
      </c>
      <c r="D6272" s="262">
        <v>45658</v>
      </c>
      <c r="E6272" s="259" t="s">
        <v>898</v>
      </c>
      <c r="F6272" s="259" t="s">
        <v>438</v>
      </c>
    </row>
    <row r="6273" spans="1:6" x14ac:dyDescent="0.25">
      <c r="A6273" s="259" t="s">
        <v>12656</v>
      </c>
      <c r="B6273" s="260">
        <v>111675</v>
      </c>
      <c r="C6273" s="261" t="s">
        <v>583</v>
      </c>
      <c r="D6273" s="262">
        <v>45901</v>
      </c>
      <c r="E6273" s="259" t="s">
        <v>898</v>
      </c>
      <c r="F6273" s="259" t="s">
        <v>438</v>
      </c>
    </row>
    <row r="6274" spans="1:6" x14ac:dyDescent="0.25">
      <c r="A6274" s="259" t="s">
        <v>12657</v>
      </c>
      <c r="B6274" s="260" t="s">
        <v>17482</v>
      </c>
      <c r="C6274" s="261" t="s">
        <v>844</v>
      </c>
      <c r="D6274" s="262">
        <v>45658</v>
      </c>
      <c r="E6274" s="259" t="s">
        <v>898</v>
      </c>
      <c r="F6274" s="259" t="s">
        <v>438</v>
      </c>
    </row>
    <row r="6275" spans="1:6" x14ac:dyDescent="0.25">
      <c r="A6275" s="259" t="s">
        <v>12658</v>
      </c>
      <c r="B6275" s="260">
        <v>288853</v>
      </c>
      <c r="C6275" s="261" t="s">
        <v>454</v>
      </c>
      <c r="D6275" s="262">
        <v>45870</v>
      </c>
      <c r="E6275" s="259" t="s">
        <v>898</v>
      </c>
      <c r="F6275" s="259" t="s">
        <v>438</v>
      </c>
    </row>
    <row r="6276" spans="1:6" x14ac:dyDescent="0.25">
      <c r="A6276" s="259" t="s">
        <v>12659</v>
      </c>
      <c r="B6276" s="260">
        <v>6346</v>
      </c>
      <c r="C6276" s="261" t="s">
        <v>844</v>
      </c>
      <c r="D6276" s="262">
        <v>45658</v>
      </c>
      <c r="E6276" s="259" t="s">
        <v>898</v>
      </c>
      <c r="F6276" s="259" t="s">
        <v>438</v>
      </c>
    </row>
    <row r="6277" spans="1:6" x14ac:dyDescent="0.25">
      <c r="A6277" s="259" t="s">
        <v>12660</v>
      </c>
      <c r="B6277" s="260">
        <v>4519309</v>
      </c>
      <c r="C6277" s="261" t="s">
        <v>468</v>
      </c>
      <c r="D6277" s="262">
        <v>45901</v>
      </c>
      <c r="E6277" s="259" t="s">
        <v>898</v>
      </c>
      <c r="F6277" s="259" t="s">
        <v>438</v>
      </c>
    </row>
    <row r="6278" spans="1:6" x14ac:dyDescent="0.25">
      <c r="A6278" s="259" t="s">
        <v>12661</v>
      </c>
      <c r="B6278" s="260">
        <v>7791023022409</v>
      </c>
      <c r="C6278" s="261" t="s">
        <v>478</v>
      </c>
      <c r="D6278" s="262">
        <v>45931</v>
      </c>
      <c r="E6278" s="259" t="s">
        <v>898</v>
      </c>
      <c r="F6278" s="259" t="s">
        <v>438</v>
      </c>
    </row>
    <row r="6279" spans="1:6" x14ac:dyDescent="0.25">
      <c r="A6279" s="259" t="s">
        <v>12662</v>
      </c>
      <c r="B6279" s="260">
        <v>62810</v>
      </c>
      <c r="C6279" s="261" t="s">
        <v>844</v>
      </c>
      <c r="D6279" s="262">
        <v>45658</v>
      </c>
      <c r="E6279" s="259" t="s">
        <v>898</v>
      </c>
      <c r="F6279" s="259" t="s">
        <v>438</v>
      </c>
    </row>
    <row r="6280" spans="1:6" x14ac:dyDescent="0.25">
      <c r="A6280" s="259" t="s">
        <v>12663</v>
      </c>
      <c r="B6280" s="260">
        <v>5550358</v>
      </c>
      <c r="C6280" s="261" t="s">
        <v>501</v>
      </c>
      <c r="D6280" s="262">
        <v>45992</v>
      </c>
      <c r="E6280" s="259" t="s">
        <v>898</v>
      </c>
      <c r="F6280" s="259" t="s">
        <v>438</v>
      </c>
    </row>
    <row r="6281" spans="1:6" x14ac:dyDescent="0.25">
      <c r="A6281" s="259" t="s">
        <v>12664</v>
      </c>
      <c r="B6281" s="260">
        <v>16047</v>
      </c>
      <c r="C6281" s="261" t="s">
        <v>844</v>
      </c>
      <c r="D6281" s="262">
        <v>45901</v>
      </c>
      <c r="E6281" s="259" t="s">
        <v>898</v>
      </c>
      <c r="F6281" s="259" t="s">
        <v>438</v>
      </c>
    </row>
    <row r="6282" spans="1:6" x14ac:dyDescent="0.25">
      <c r="A6282" s="259" t="s">
        <v>12665</v>
      </c>
      <c r="B6282" s="260">
        <v>497984</v>
      </c>
      <c r="C6282" s="261" t="s">
        <v>454</v>
      </c>
      <c r="D6282" s="262">
        <v>45658</v>
      </c>
      <c r="E6282" s="259" t="s">
        <v>898</v>
      </c>
      <c r="F6282" s="259" t="s">
        <v>438</v>
      </c>
    </row>
    <row r="6283" spans="1:6" x14ac:dyDescent="0.25">
      <c r="A6283" s="259" t="s">
        <v>12666</v>
      </c>
      <c r="B6283" s="260">
        <v>345053</v>
      </c>
      <c r="C6283" s="261" t="s">
        <v>454</v>
      </c>
      <c r="D6283" s="262">
        <v>45901</v>
      </c>
      <c r="E6283" s="259" t="s">
        <v>898</v>
      </c>
      <c r="F6283" s="259" t="s">
        <v>438</v>
      </c>
    </row>
    <row r="6284" spans="1:6" x14ac:dyDescent="0.25">
      <c r="A6284" s="259" t="s">
        <v>12667</v>
      </c>
      <c r="B6284" s="260">
        <v>7791019011290</v>
      </c>
      <c r="C6284" s="261" t="s">
        <v>478</v>
      </c>
      <c r="D6284" s="262">
        <v>45658</v>
      </c>
      <c r="E6284" s="259" t="s">
        <v>898</v>
      </c>
      <c r="F6284" s="259" t="s">
        <v>438</v>
      </c>
    </row>
    <row r="6285" spans="1:6" x14ac:dyDescent="0.25">
      <c r="A6285" s="259" t="s">
        <v>12668</v>
      </c>
      <c r="B6285" s="260">
        <v>108529</v>
      </c>
      <c r="C6285" s="261" t="s">
        <v>439</v>
      </c>
      <c r="D6285" s="262">
        <v>45658</v>
      </c>
      <c r="E6285" s="259" t="s">
        <v>898</v>
      </c>
      <c r="F6285" s="259" t="s">
        <v>438</v>
      </c>
    </row>
    <row r="6286" spans="1:6" x14ac:dyDescent="0.25">
      <c r="A6286" s="259" t="s">
        <v>12669</v>
      </c>
      <c r="B6286" s="260">
        <v>55976</v>
      </c>
      <c r="C6286" s="261" t="s">
        <v>844</v>
      </c>
      <c r="D6286" s="262">
        <v>45658</v>
      </c>
      <c r="E6286" s="259" t="s">
        <v>898</v>
      </c>
      <c r="F6286" s="259" t="s">
        <v>438</v>
      </c>
    </row>
    <row r="6287" spans="1:6" x14ac:dyDescent="0.25">
      <c r="A6287" s="259" t="s">
        <v>12670</v>
      </c>
      <c r="B6287" s="260">
        <v>5006455</v>
      </c>
      <c r="C6287" s="261" t="s">
        <v>480</v>
      </c>
      <c r="D6287" s="262">
        <v>45658</v>
      </c>
      <c r="E6287" s="259" t="s">
        <v>898</v>
      </c>
      <c r="F6287" s="259" t="s">
        <v>438</v>
      </c>
    </row>
    <row r="6288" spans="1:6" x14ac:dyDescent="0.25">
      <c r="A6288" s="259" t="s">
        <v>12671</v>
      </c>
      <c r="B6288" s="260" t="s">
        <v>17483</v>
      </c>
      <c r="C6288" s="261" t="s">
        <v>445</v>
      </c>
      <c r="D6288" s="262">
        <v>45956</v>
      </c>
      <c r="E6288" s="259" t="s">
        <v>898</v>
      </c>
      <c r="F6288" s="259" t="s">
        <v>438</v>
      </c>
    </row>
    <row r="6289" spans="1:6" x14ac:dyDescent="0.25">
      <c r="A6289" s="259" t="s">
        <v>12672</v>
      </c>
      <c r="B6289" s="260">
        <v>3801502</v>
      </c>
      <c r="C6289" s="261" t="s">
        <v>468</v>
      </c>
      <c r="D6289" s="262">
        <v>45717</v>
      </c>
      <c r="E6289" s="259" t="s">
        <v>898</v>
      </c>
      <c r="F6289" s="259" t="s">
        <v>438</v>
      </c>
    </row>
    <row r="6290" spans="1:6" x14ac:dyDescent="0.25">
      <c r="A6290" s="259" t="s">
        <v>12673</v>
      </c>
      <c r="B6290" s="260">
        <v>3754744</v>
      </c>
      <c r="C6290" s="261" t="s">
        <v>501</v>
      </c>
      <c r="D6290" s="262">
        <v>45658</v>
      </c>
      <c r="E6290" s="259" t="s">
        <v>898</v>
      </c>
      <c r="F6290" s="259" t="s">
        <v>438</v>
      </c>
    </row>
    <row r="6291" spans="1:6" x14ac:dyDescent="0.25">
      <c r="A6291" s="259" t="s">
        <v>12674</v>
      </c>
      <c r="B6291" s="260">
        <v>7789024026712</v>
      </c>
      <c r="C6291" s="261" t="s">
        <v>472</v>
      </c>
      <c r="D6291" s="262">
        <v>45901</v>
      </c>
      <c r="E6291" s="259" t="s">
        <v>898</v>
      </c>
      <c r="F6291" s="259" t="s">
        <v>438</v>
      </c>
    </row>
    <row r="6292" spans="1:6" x14ac:dyDescent="0.25">
      <c r="A6292" s="259" t="s">
        <v>12675</v>
      </c>
      <c r="B6292" s="260">
        <v>1004567</v>
      </c>
      <c r="C6292" s="261" t="s">
        <v>480</v>
      </c>
      <c r="D6292" s="262">
        <v>45992</v>
      </c>
      <c r="E6292" s="259" t="s">
        <v>898</v>
      </c>
      <c r="F6292" s="259" t="s">
        <v>438</v>
      </c>
    </row>
    <row r="6293" spans="1:6" x14ac:dyDescent="0.25">
      <c r="A6293" s="259" t="s">
        <v>12676</v>
      </c>
      <c r="B6293" s="260">
        <v>4505883</v>
      </c>
      <c r="C6293" s="261" t="s">
        <v>468</v>
      </c>
      <c r="D6293" s="262">
        <v>45809</v>
      </c>
      <c r="E6293" s="259" t="s">
        <v>898</v>
      </c>
      <c r="F6293" s="259" t="s">
        <v>438</v>
      </c>
    </row>
    <row r="6294" spans="1:6" x14ac:dyDescent="0.25">
      <c r="A6294" s="259" t="s">
        <v>12677</v>
      </c>
      <c r="B6294" s="260">
        <v>9460</v>
      </c>
      <c r="C6294" s="261" t="s">
        <v>844</v>
      </c>
      <c r="D6294" s="262">
        <v>45717</v>
      </c>
      <c r="E6294" s="259" t="s">
        <v>898</v>
      </c>
      <c r="F6294" s="259" t="s">
        <v>438</v>
      </c>
    </row>
    <row r="6295" spans="1:6" x14ac:dyDescent="0.25">
      <c r="A6295" s="259" t="s">
        <v>12678</v>
      </c>
      <c r="B6295" s="260">
        <v>359954</v>
      </c>
      <c r="C6295" s="261" t="s">
        <v>454</v>
      </c>
      <c r="D6295" s="262">
        <v>45901</v>
      </c>
      <c r="E6295" s="259" t="s">
        <v>898</v>
      </c>
      <c r="F6295" s="259" t="s">
        <v>438</v>
      </c>
    </row>
    <row r="6296" spans="1:6" x14ac:dyDescent="0.25">
      <c r="A6296" s="259" t="s">
        <v>12679</v>
      </c>
      <c r="B6296" s="260">
        <v>43032</v>
      </c>
      <c r="C6296" s="261" t="s">
        <v>479</v>
      </c>
      <c r="D6296" s="262">
        <v>45658</v>
      </c>
      <c r="E6296" s="259" t="s">
        <v>898</v>
      </c>
      <c r="F6296" s="259" t="s">
        <v>438</v>
      </c>
    </row>
    <row r="6297" spans="1:6" x14ac:dyDescent="0.25">
      <c r="A6297" s="259" t="s">
        <v>12680</v>
      </c>
      <c r="B6297" s="260">
        <v>782805</v>
      </c>
      <c r="C6297" s="261" t="s">
        <v>441</v>
      </c>
      <c r="D6297" s="262">
        <v>45658</v>
      </c>
      <c r="E6297" s="259" t="s">
        <v>898</v>
      </c>
      <c r="F6297" s="259" t="s">
        <v>438</v>
      </c>
    </row>
    <row r="6298" spans="1:6" x14ac:dyDescent="0.25">
      <c r="A6298" s="259" t="s">
        <v>12681</v>
      </c>
      <c r="B6298" s="260">
        <v>7007892</v>
      </c>
      <c r="C6298" s="261" t="s">
        <v>480</v>
      </c>
      <c r="D6298" s="262">
        <v>45901</v>
      </c>
      <c r="E6298" s="259" t="s">
        <v>898</v>
      </c>
      <c r="F6298" s="259" t="s">
        <v>438</v>
      </c>
    </row>
    <row r="6299" spans="1:6" x14ac:dyDescent="0.25">
      <c r="A6299" s="259" t="s">
        <v>12682</v>
      </c>
      <c r="B6299" s="260">
        <v>4508105</v>
      </c>
      <c r="C6299" s="261" t="s">
        <v>468</v>
      </c>
      <c r="D6299" s="262">
        <v>45992</v>
      </c>
      <c r="E6299" s="259" t="s">
        <v>898</v>
      </c>
      <c r="F6299" s="259" t="s">
        <v>438</v>
      </c>
    </row>
    <row r="6300" spans="1:6" x14ac:dyDescent="0.25">
      <c r="A6300" s="259" t="s">
        <v>12683</v>
      </c>
      <c r="B6300" s="260">
        <v>2165476</v>
      </c>
      <c r="C6300" s="261" t="s">
        <v>468</v>
      </c>
      <c r="D6300" s="262">
        <v>45658</v>
      </c>
      <c r="E6300" s="259" t="s">
        <v>898</v>
      </c>
      <c r="F6300" s="259" t="s">
        <v>438</v>
      </c>
    </row>
    <row r="6301" spans="1:6" x14ac:dyDescent="0.25">
      <c r="A6301" s="259" t="s">
        <v>12684</v>
      </c>
      <c r="B6301" s="260">
        <v>56603</v>
      </c>
      <c r="C6301" s="261" t="s">
        <v>844</v>
      </c>
      <c r="D6301" s="262">
        <v>45901</v>
      </c>
      <c r="E6301" s="259" t="s">
        <v>898</v>
      </c>
      <c r="F6301" s="259" t="s">
        <v>438</v>
      </c>
    </row>
    <row r="6302" spans="1:6" x14ac:dyDescent="0.25">
      <c r="A6302" s="259" t="s">
        <v>12685</v>
      </c>
      <c r="B6302" s="260">
        <v>3803622</v>
      </c>
      <c r="C6302" s="261" t="s">
        <v>468</v>
      </c>
      <c r="D6302" s="262">
        <v>45901</v>
      </c>
      <c r="E6302" s="259" t="s">
        <v>898</v>
      </c>
      <c r="F6302" s="259" t="s">
        <v>438</v>
      </c>
    </row>
    <row r="6303" spans="1:6" x14ac:dyDescent="0.25">
      <c r="A6303" s="259" t="s">
        <v>12686</v>
      </c>
      <c r="B6303" s="260">
        <v>57507</v>
      </c>
      <c r="C6303" s="261" t="s">
        <v>844</v>
      </c>
      <c r="D6303" s="262">
        <v>45658</v>
      </c>
      <c r="E6303" s="259" t="s">
        <v>898</v>
      </c>
      <c r="F6303" s="259" t="s">
        <v>438</v>
      </c>
    </row>
    <row r="6304" spans="1:6" x14ac:dyDescent="0.25">
      <c r="A6304" s="259" t="s">
        <v>12687</v>
      </c>
      <c r="B6304" s="260">
        <v>7791021023858</v>
      </c>
      <c r="C6304" s="261" t="s">
        <v>478</v>
      </c>
      <c r="D6304" s="262">
        <v>45809</v>
      </c>
      <c r="E6304" s="259" t="s">
        <v>898</v>
      </c>
      <c r="F6304" s="259" t="s">
        <v>438</v>
      </c>
    </row>
    <row r="6305" spans="1:6" x14ac:dyDescent="0.25">
      <c r="A6305" s="259" t="s">
        <v>12688</v>
      </c>
      <c r="B6305" s="260">
        <v>81757</v>
      </c>
      <c r="C6305" s="261" t="s">
        <v>531</v>
      </c>
      <c r="D6305" s="262">
        <v>45901</v>
      </c>
      <c r="E6305" s="259" t="s">
        <v>898</v>
      </c>
      <c r="F6305" s="259" t="s">
        <v>438</v>
      </c>
    </row>
    <row r="6306" spans="1:6" x14ac:dyDescent="0.25">
      <c r="A6306" s="259" t="s">
        <v>12689</v>
      </c>
      <c r="B6306" s="260">
        <v>280483</v>
      </c>
      <c r="C6306" s="261" t="s">
        <v>454</v>
      </c>
      <c r="D6306" s="262">
        <v>45658</v>
      </c>
      <c r="E6306" s="259" t="s">
        <v>898</v>
      </c>
      <c r="F6306" s="259" t="s">
        <v>438</v>
      </c>
    </row>
    <row r="6307" spans="1:6" x14ac:dyDescent="0.25">
      <c r="A6307" s="259" t="s">
        <v>12690</v>
      </c>
      <c r="B6307" s="260">
        <v>61017</v>
      </c>
      <c r="C6307" s="261" t="s">
        <v>583</v>
      </c>
      <c r="D6307" s="262">
        <v>45658</v>
      </c>
      <c r="E6307" s="259" t="s">
        <v>898</v>
      </c>
      <c r="F6307" s="259" t="s">
        <v>438</v>
      </c>
    </row>
    <row r="6308" spans="1:6" x14ac:dyDescent="0.25">
      <c r="A6308" s="259" t="s">
        <v>12691</v>
      </c>
      <c r="B6308" s="260">
        <v>240175</v>
      </c>
      <c r="C6308" s="261" t="s">
        <v>529</v>
      </c>
      <c r="D6308" s="262">
        <v>45931</v>
      </c>
      <c r="E6308" s="259" t="s">
        <v>898</v>
      </c>
      <c r="F6308" s="259" t="s">
        <v>438</v>
      </c>
    </row>
    <row r="6309" spans="1:6" x14ac:dyDescent="0.25">
      <c r="A6309" s="259" t="s">
        <v>12692</v>
      </c>
      <c r="B6309" s="260">
        <v>234444</v>
      </c>
      <c r="C6309" s="261" t="s">
        <v>529</v>
      </c>
      <c r="D6309" s="262">
        <v>45901</v>
      </c>
      <c r="E6309" s="259" t="s">
        <v>898</v>
      </c>
      <c r="F6309" s="259" t="s">
        <v>438</v>
      </c>
    </row>
    <row r="6310" spans="1:6" x14ac:dyDescent="0.25">
      <c r="A6310" s="259" t="s">
        <v>12693</v>
      </c>
      <c r="B6310" s="260">
        <v>61020</v>
      </c>
      <c r="C6310" s="261" t="s">
        <v>583</v>
      </c>
      <c r="D6310" s="262">
        <v>45658</v>
      </c>
      <c r="E6310" s="259" t="s">
        <v>898</v>
      </c>
      <c r="F6310" s="259" t="s">
        <v>438</v>
      </c>
    </row>
    <row r="6311" spans="1:6" x14ac:dyDescent="0.25">
      <c r="A6311" s="259" t="s">
        <v>12694</v>
      </c>
      <c r="B6311" s="260">
        <v>74508</v>
      </c>
      <c r="C6311" s="261" t="s">
        <v>844</v>
      </c>
      <c r="D6311" s="262">
        <v>45658</v>
      </c>
      <c r="E6311" s="259" t="s">
        <v>898</v>
      </c>
      <c r="F6311" s="259" t="s">
        <v>438</v>
      </c>
    </row>
    <row r="6312" spans="1:6" x14ac:dyDescent="0.25">
      <c r="A6312" s="259" t="s">
        <v>12695</v>
      </c>
      <c r="B6312" s="260">
        <v>225801</v>
      </c>
      <c r="C6312" s="261" t="s">
        <v>529</v>
      </c>
      <c r="D6312" s="262">
        <v>45992</v>
      </c>
      <c r="E6312" s="259" t="s">
        <v>898</v>
      </c>
      <c r="F6312" s="259" t="s">
        <v>438</v>
      </c>
    </row>
    <row r="6313" spans="1:6" x14ac:dyDescent="0.25">
      <c r="A6313" s="259" t="s">
        <v>12696</v>
      </c>
      <c r="B6313" s="260">
        <v>55485</v>
      </c>
      <c r="C6313" s="261" t="s">
        <v>844</v>
      </c>
      <c r="D6313" s="262">
        <v>45901</v>
      </c>
      <c r="E6313" s="259" t="s">
        <v>898</v>
      </c>
      <c r="F6313" s="259" t="s">
        <v>438</v>
      </c>
    </row>
    <row r="6314" spans="1:6" x14ac:dyDescent="0.25">
      <c r="A6314" s="259" t="s">
        <v>12697</v>
      </c>
      <c r="B6314" s="260">
        <v>94600</v>
      </c>
      <c r="C6314" s="261" t="s">
        <v>844</v>
      </c>
      <c r="D6314" s="262">
        <v>45717</v>
      </c>
      <c r="E6314" s="259" t="s">
        <v>898</v>
      </c>
      <c r="F6314" s="259" t="s">
        <v>438</v>
      </c>
    </row>
    <row r="6315" spans="1:6" x14ac:dyDescent="0.25">
      <c r="A6315" s="259" t="s">
        <v>12698</v>
      </c>
      <c r="B6315" s="260">
        <v>240649</v>
      </c>
      <c r="C6315" s="261" t="s">
        <v>529</v>
      </c>
      <c r="D6315" s="262">
        <v>45931</v>
      </c>
      <c r="E6315" s="259" t="s">
        <v>898</v>
      </c>
      <c r="F6315" s="259" t="s">
        <v>438</v>
      </c>
    </row>
    <row r="6316" spans="1:6" x14ac:dyDescent="0.25">
      <c r="A6316" s="259" t="s">
        <v>12699</v>
      </c>
      <c r="B6316" s="260">
        <v>58098</v>
      </c>
      <c r="C6316" s="261" t="s">
        <v>844</v>
      </c>
      <c r="D6316" s="262">
        <v>45901</v>
      </c>
      <c r="E6316" s="259" t="s">
        <v>898</v>
      </c>
      <c r="F6316" s="259" t="s">
        <v>438</v>
      </c>
    </row>
    <row r="6317" spans="1:6" x14ac:dyDescent="0.25">
      <c r="A6317" s="259" t="s">
        <v>12700</v>
      </c>
      <c r="B6317" s="260">
        <v>240467</v>
      </c>
      <c r="C6317" s="261" t="s">
        <v>529</v>
      </c>
      <c r="D6317" s="262">
        <v>45992</v>
      </c>
      <c r="E6317" s="259" t="s">
        <v>898</v>
      </c>
      <c r="F6317" s="259" t="s">
        <v>438</v>
      </c>
    </row>
    <row r="6318" spans="1:6" x14ac:dyDescent="0.25">
      <c r="A6318" s="259" t="s">
        <v>12701</v>
      </c>
      <c r="B6318" s="260">
        <v>5008918</v>
      </c>
      <c r="C6318" s="261" t="s">
        <v>480</v>
      </c>
      <c r="D6318" s="262">
        <v>45901</v>
      </c>
      <c r="E6318" s="259" t="s">
        <v>898</v>
      </c>
      <c r="F6318" s="259" t="s">
        <v>438</v>
      </c>
    </row>
    <row r="6319" spans="1:6" x14ac:dyDescent="0.25">
      <c r="A6319" s="259" t="s">
        <v>12702</v>
      </c>
      <c r="B6319" s="260">
        <v>7008143</v>
      </c>
      <c r="C6319" s="261" t="s">
        <v>480</v>
      </c>
      <c r="D6319" s="262">
        <v>45901</v>
      </c>
      <c r="E6319" s="259" t="s">
        <v>898</v>
      </c>
      <c r="F6319" s="259" t="s">
        <v>438</v>
      </c>
    </row>
    <row r="6320" spans="1:6" x14ac:dyDescent="0.25">
      <c r="A6320" s="259" t="s">
        <v>12703</v>
      </c>
      <c r="B6320" s="260">
        <v>240230</v>
      </c>
      <c r="C6320" s="261" t="s">
        <v>529</v>
      </c>
      <c r="D6320" s="262">
        <v>45901</v>
      </c>
      <c r="E6320" s="259" t="s">
        <v>898</v>
      </c>
      <c r="F6320" s="259" t="s">
        <v>438</v>
      </c>
    </row>
    <row r="6321" spans="1:6" x14ac:dyDescent="0.25">
      <c r="A6321" s="259" t="s">
        <v>12704</v>
      </c>
      <c r="B6321" s="260">
        <v>6011837</v>
      </c>
      <c r="C6321" s="261" t="s">
        <v>480</v>
      </c>
      <c r="D6321" s="262">
        <v>45809</v>
      </c>
      <c r="E6321" s="259" t="s">
        <v>898</v>
      </c>
      <c r="F6321" s="259" t="s">
        <v>438</v>
      </c>
    </row>
    <row r="6322" spans="1:6" x14ac:dyDescent="0.25">
      <c r="A6322" s="259" t="s">
        <v>12705</v>
      </c>
      <c r="B6322" s="260">
        <v>5007451</v>
      </c>
      <c r="C6322" s="261" t="s">
        <v>480</v>
      </c>
      <c r="D6322" s="262">
        <v>45809</v>
      </c>
      <c r="E6322" s="259" t="s">
        <v>898</v>
      </c>
      <c r="F6322" s="259" t="s">
        <v>438</v>
      </c>
    </row>
    <row r="6323" spans="1:6" x14ac:dyDescent="0.25">
      <c r="A6323" s="259" t="s">
        <v>12706</v>
      </c>
      <c r="B6323" s="260">
        <v>55005092</v>
      </c>
      <c r="C6323" s="261" t="s">
        <v>479</v>
      </c>
      <c r="D6323" s="262">
        <v>45658</v>
      </c>
      <c r="E6323" s="259" t="s">
        <v>898</v>
      </c>
      <c r="F6323" s="259" t="s">
        <v>438</v>
      </c>
    </row>
    <row r="6324" spans="1:6" x14ac:dyDescent="0.25">
      <c r="A6324" s="259" t="s">
        <v>12707</v>
      </c>
      <c r="B6324" s="260">
        <v>345014</v>
      </c>
      <c r="C6324" s="261" t="s">
        <v>454</v>
      </c>
      <c r="D6324" s="262">
        <v>45901</v>
      </c>
      <c r="E6324" s="259" t="s">
        <v>898</v>
      </c>
      <c r="F6324" s="259" t="s">
        <v>438</v>
      </c>
    </row>
    <row r="6325" spans="1:6" x14ac:dyDescent="0.25">
      <c r="A6325" s="259" t="s">
        <v>12708</v>
      </c>
      <c r="B6325" s="260">
        <v>4758697</v>
      </c>
      <c r="C6325" s="261" t="s">
        <v>468</v>
      </c>
      <c r="D6325" s="262">
        <v>45901</v>
      </c>
      <c r="E6325" s="259" t="s">
        <v>898</v>
      </c>
      <c r="F6325" s="259" t="s">
        <v>438</v>
      </c>
    </row>
    <row r="6326" spans="1:6" x14ac:dyDescent="0.25">
      <c r="A6326" s="259" t="s">
        <v>12709</v>
      </c>
      <c r="B6326" s="260">
        <v>59511</v>
      </c>
      <c r="C6326" s="261" t="s">
        <v>844</v>
      </c>
      <c r="D6326" s="262">
        <v>45901</v>
      </c>
      <c r="E6326" s="259" t="s">
        <v>898</v>
      </c>
      <c r="F6326" s="259" t="s">
        <v>438</v>
      </c>
    </row>
    <row r="6327" spans="1:6" x14ac:dyDescent="0.25">
      <c r="A6327" s="259" t="s">
        <v>12710</v>
      </c>
      <c r="B6327" s="260">
        <v>11040</v>
      </c>
      <c r="C6327" s="261" t="s">
        <v>583</v>
      </c>
      <c r="D6327" s="262">
        <v>45901</v>
      </c>
      <c r="E6327" s="259" t="s">
        <v>898</v>
      </c>
      <c r="F6327" s="259" t="s">
        <v>438</v>
      </c>
    </row>
    <row r="6328" spans="1:6" x14ac:dyDescent="0.25">
      <c r="A6328" s="259" t="s">
        <v>12711</v>
      </c>
      <c r="B6328" s="260">
        <v>4199633</v>
      </c>
      <c r="C6328" s="261" t="s">
        <v>468</v>
      </c>
      <c r="D6328" s="262">
        <v>45658</v>
      </c>
      <c r="E6328" s="259" t="s">
        <v>898</v>
      </c>
      <c r="F6328" s="259" t="s">
        <v>438</v>
      </c>
    </row>
    <row r="6329" spans="1:6" x14ac:dyDescent="0.25">
      <c r="A6329" s="259" t="s">
        <v>12712</v>
      </c>
      <c r="B6329" s="260">
        <v>225354</v>
      </c>
      <c r="C6329" s="261" t="s">
        <v>529</v>
      </c>
      <c r="D6329" s="262">
        <v>45992</v>
      </c>
      <c r="E6329" s="259" t="s">
        <v>898</v>
      </c>
      <c r="F6329" s="259" t="s">
        <v>438</v>
      </c>
    </row>
    <row r="6330" spans="1:6" x14ac:dyDescent="0.25">
      <c r="A6330" s="259" t="s">
        <v>12713</v>
      </c>
      <c r="B6330" s="260">
        <v>215165</v>
      </c>
      <c r="C6330" s="261" t="s">
        <v>529</v>
      </c>
      <c r="D6330" s="262">
        <v>45931</v>
      </c>
      <c r="E6330" s="259" t="s">
        <v>898</v>
      </c>
      <c r="F6330" s="259" t="s">
        <v>438</v>
      </c>
    </row>
    <row r="6331" spans="1:6" x14ac:dyDescent="0.25">
      <c r="A6331" s="259" t="s">
        <v>12714</v>
      </c>
      <c r="B6331" s="260">
        <v>31368</v>
      </c>
      <c r="C6331" s="261" t="s">
        <v>844</v>
      </c>
      <c r="D6331" s="262">
        <v>45901</v>
      </c>
      <c r="E6331" s="259" t="s">
        <v>898</v>
      </c>
      <c r="F6331" s="259" t="s">
        <v>438</v>
      </c>
    </row>
    <row r="6332" spans="1:6" x14ac:dyDescent="0.25">
      <c r="A6332" s="259" t="s">
        <v>12715</v>
      </c>
      <c r="B6332" s="260">
        <v>47180</v>
      </c>
      <c r="C6332" s="261" t="s">
        <v>479</v>
      </c>
      <c r="D6332" s="262">
        <v>45658</v>
      </c>
      <c r="E6332" s="259" t="s">
        <v>898</v>
      </c>
      <c r="F6332" s="259" t="s">
        <v>438</v>
      </c>
    </row>
    <row r="6333" spans="1:6" x14ac:dyDescent="0.25">
      <c r="A6333" s="259" t="s">
        <v>12716</v>
      </c>
      <c r="B6333" s="260">
        <v>224568</v>
      </c>
      <c r="C6333" s="261" t="s">
        <v>529</v>
      </c>
      <c r="D6333" s="262">
        <v>45901</v>
      </c>
      <c r="E6333" s="259" t="s">
        <v>898</v>
      </c>
      <c r="F6333" s="259" t="s">
        <v>438</v>
      </c>
    </row>
    <row r="6334" spans="1:6" x14ac:dyDescent="0.25">
      <c r="A6334" s="259" t="s">
        <v>12717</v>
      </c>
      <c r="B6334" s="260">
        <v>7006478</v>
      </c>
      <c r="C6334" s="261" t="s">
        <v>480</v>
      </c>
      <c r="D6334" s="262">
        <v>45901</v>
      </c>
      <c r="E6334" s="259" t="s">
        <v>898</v>
      </c>
      <c r="F6334" s="259" t="s">
        <v>438</v>
      </c>
    </row>
    <row r="6335" spans="1:6" x14ac:dyDescent="0.25">
      <c r="A6335" s="259" t="s">
        <v>12718</v>
      </c>
      <c r="B6335" s="260">
        <v>5531797</v>
      </c>
      <c r="C6335" s="261" t="s">
        <v>501</v>
      </c>
      <c r="D6335" s="262">
        <v>45658</v>
      </c>
      <c r="E6335" s="259" t="s">
        <v>898</v>
      </c>
      <c r="F6335" s="259" t="s">
        <v>438</v>
      </c>
    </row>
    <row r="6336" spans="1:6" x14ac:dyDescent="0.25">
      <c r="A6336" s="259" t="s">
        <v>12719</v>
      </c>
      <c r="B6336" s="260">
        <v>214961</v>
      </c>
      <c r="C6336" s="261" t="s">
        <v>529</v>
      </c>
      <c r="D6336" s="262">
        <v>45901</v>
      </c>
      <c r="E6336" s="259" t="s">
        <v>898</v>
      </c>
      <c r="F6336" s="259" t="s">
        <v>438</v>
      </c>
    </row>
    <row r="6337" spans="1:6" x14ac:dyDescent="0.25">
      <c r="A6337" s="259" t="s">
        <v>12720</v>
      </c>
      <c r="B6337" s="260">
        <v>225710</v>
      </c>
      <c r="C6337" s="261" t="s">
        <v>529</v>
      </c>
      <c r="D6337" s="262">
        <v>45992</v>
      </c>
      <c r="E6337" s="259" t="s">
        <v>898</v>
      </c>
      <c r="F6337" s="259" t="s">
        <v>438</v>
      </c>
    </row>
    <row r="6338" spans="1:6" x14ac:dyDescent="0.25">
      <c r="A6338" s="259" t="s">
        <v>12721</v>
      </c>
      <c r="B6338" s="260">
        <v>54068</v>
      </c>
      <c r="C6338" s="261" t="s">
        <v>844</v>
      </c>
      <c r="D6338" s="262">
        <v>45901</v>
      </c>
      <c r="E6338" s="259" t="s">
        <v>898</v>
      </c>
      <c r="F6338" s="259" t="s">
        <v>438</v>
      </c>
    </row>
    <row r="6339" spans="1:6" x14ac:dyDescent="0.25">
      <c r="A6339" s="259" t="s">
        <v>12722</v>
      </c>
      <c r="B6339" s="260">
        <v>7789025008086</v>
      </c>
      <c r="C6339" s="261" t="s">
        <v>478</v>
      </c>
      <c r="D6339" s="262">
        <v>45901</v>
      </c>
      <c r="E6339" s="259" t="s">
        <v>898</v>
      </c>
      <c r="F6339" s="259" t="s">
        <v>438</v>
      </c>
    </row>
    <row r="6340" spans="1:6" x14ac:dyDescent="0.25">
      <c r="A6340" s="259" t="s">
        <v>12723</v>
      </c>
      <c r="B6340" s="260">
        <v>54844</v>
      </c>
      <c r="C6340" s="261" t="s">
        <v>844</v>
      </c>
      <c r="D6340" s="262">
        <v>45901</v>
      </c>
      <c r="E6340" s="259" t="s">
        <v>898</v>
      </c>
      <c r="F6340" s="259" t="s">
        <v>438</v>
      </c>
    </row>
    <row r="6341" spans="1:6" x14ac:dyDescent="0.25">
      <c r="A6341" s="259" t="s">
        <v>12724</v>
      </c>
      <c r="B6341" s="260">
        <v>66682</v>
      </c>
      <c r="C6341" s="261" t="s">
        <v>844</v>
      </c>
      <c r="D6341" s="262">
        <v>45931</v>
      </c>
      <c r="E6341" s="259" t="s">
        <v>898</v>
      </c>
      <c r="F6341" s="259" t="s">
        <v>438</v>
      </c>
    </row>
    <row r="6342" spans="1:6" x14ac:dyDescent="0.25">
      <c r="A6342" s="259" t="s">
        <v>12725</v>
      </c>
      <c r="B6342" s="260">
        <v>90033</v>
      </c>
      <c r="C6342" s="261" t="s">
        <v>844</v>
      </c>
      <c r="D6342" s="262">
        <v>45658</v>
      </c>
      <c r="E6342" s="259" t="s">
        <v>898</v>
      </c>
      <c r="F6342" s="259" t="s">
        <v>438</v>
      </c>
    </row>
    <row r="6343" spans="1:6" x14ac:dyDescent="0.25">
      <c r="A6343" s="259" t="s">
        <v>12726</v>
      </c>
      <c r="B6343" s="260">
        <v>217912</v>
      </c>
      <c r="C6343" s="261" t="s">
        <v>529</v>
      </c>
      <c r="D6343" s="262">
        <v>45901</v>
      </c>
      <c r="E6343" s="259" t="s">
        <v>898</v>
      </c>
      <c r="F6343" s="259" t="s">
        <v>438</v>
      </c>
    </row>
    <row r="6344" spans="1:6" x14ac:dyDescent="0.25">
      <c r="A6344" s="259" t="s">
        <v>12727</v>
      </c>
      <c r="B6344" s="260">
        <v>344832</v>
      </c>
      <c r="C6344" s="261" t="s">
        <v>454</v>
      </c>
      <c r="D6344" s="262">
        <v>45901</v>
      </c>
      <c r="E6344" s="259" t="s">
        <v>898</v>
      </c>
      <c r="F6344" s="259" t="s">
        <v>438</v>
      </c>
    </row>
    <row r="6345" spans="1:6" x14ac:dyDescent="0.25">
      <c r="A6345" s="259" t="s">
        <v>12728</v>
      </c>
      <c r="B6345" s="260">
        <v>49013</v>
      </c>
      <c r="C6345" s="261" t="s">
        <v>479</v>
      </c>
      <c r="D6345" s="262">
        <v>45658</v>
      </c>
      <c r="E6345" s="259" t="s">
        <v>898</v>
      </c>
      <c r="F6345" s="259" t="s">
        <v>438</v>
      </c>
    </row>
    <row r="6346" spans="1:6" x14ac:dyDescent="0.25">
      <c r="A6346" s="259" t="s">
        <v>12729</v>
      </c>
      <c r="B6346" s="260">
        <v>107662</v>
      </c>
      <c r="C6346" s="261" t="s">
        <v>583</v>
      </c>
      <c r="D6346" s="262">
        <v>45931</v>
      </c>
      <c r="E6346" s="259" t="s">
        <v>898</v>
      </c>
      <c r="F6346" s="259" t="s">
        <v>438</v>
      </c>
    </row>
    <row r="6347" spans="1:6" x14ac:dyDescent="0.25">
      <c r="A6347" s="259" t="s">
        <v>12730</v>
      </c>
      <c r="B6347" s="260">
        <v>240570</v>
      </c>
      <c r="C6347" s="261" t="s">
        <v>529</v>
      </c>
      <c r="D6347" s="262">
        <v>45931</v>
      </c>
      <c r="E6347" s="259" t="s">
        <v>898</v>
      </c>
      <c r="F6347" s="259" t="s">
        <v>438</v>
      </c>
    </row>
    <row r="6348" spans="1:6" x14ac:dyDescent="0.25">
      <c r="A6348" s="259" t="s">
        <v>12731</v>
      </c>
      <c r="B6348" s="260">
        <v>240168</v>
      </c>
      <c r="C6348" s="261" t="s">
        <v>529</v>
      </c>
      <c r="D6348" s="262">
        <v>45931</v>
      </c>
      <c r="E6348" s="259" t="s">
        <v>898</v>
      </c>
      <c r="F6348" s="259" t="s">
        <v>438</v>
      </c>
    </row>
    <row r="6349" spans="1:6" x14ac:dyDescent="0.25">
      <c r="A6349" s="259" t="s">
        <v>12732</v>
      </c>
      <c r="B6349" s="260">
        <v>50688</v>
      </c>
      <c r="C6349" s="261" t="s">
        <v>844</v>
      </c>
      <c r="D6349" s="262">
        <v>45901</v>
      </c>
      <c r="E6349" s="259" t="s">
        <v>898</v>
      </c>
      <c r="F6349" s="259" t="s">
        <v>438</v>
      </c>
    </row>
    <row r="6350" spans="1:6" x14ac:dyDescent="0.25">
      <c r="A6350" s="259" t="s">
        <v>12733</v>
      </c>
      <c r="B6350" s="260">
        <v>73556</v>
      </c>
      <c r="C6350" s="261" t="s">
        <v>844</v>
      </c>
      <c r="D6350" s="262">
        <v>45658</v>
      </c>
      <c r="E6350" s="259" t="s">
        <v>898</v>
      </c>
      <c r="F6350" s="259" t="s">
        <v>438</v>
      </c>
    </row>
    <row r="6351" spans="1:6" x14ac:dyDescent="0.25">
      <c r="A6351" s="259" t="s">
        <v>12734</v>
      </c>
      <c r="B6351" s="260">
        <v>5527833</v>
      </c>
      <c r="C6351" s="261" t="s">
        <v>501</v>
      </c>
      <c r="D6351" s="262">
        <v>45658</v>
      </c>
      <c r="E6351" s="259" t="s">
        <v>898</v>
      </c>
      <c r="F6351" s="259" t="s">
        <v>438</v>
      </c>
    </row>
    <row r="6352" spans="1:6" x14ac:dyDescent="0.25">
      <c r="A6352" s="259" t="s">
        <v>12735</v>
      </c>
      <c r="B6352" s="260">
        <v>56004</v>
      </c>
      <c r="C6352" s="261" t="s">
        <v>844</v>
      </c>
      <c r="D6352" s="262">
        <v>45901</v>
      </c>
      <c r="E6352" s="259" t="s">
        <v>898</v>
      </c>
      <c r="F6352" s="259" t="s">
        <v>438</v>
      </c>
    </row>
    <row r="6353" spans="1:6" x14ac:dyDescent="0.25">
      <c r="A6353" s="259" t="s">
        <v>12736</v>
      </c>
      <c r="B6353" s="260">
        <v>31315</v>
      </c>
      <c r="C6353" s="261" t="s">
        <v>844</v>
      </c>
      <c r="D6353" s="262">
        <v>45809</v>
      </c>
      <c r="E6353" s="259" t="s">
        <v>898</v>
      </c>
      <c r="F6353" s="259" t="s">
        <v>438</v>
      </c>
    </row>
    <row r="6354" spans="1:6" x14ac:dyDescent="0.25">
      <c r="A6354" s="259" t="s">
        <v>12737</v>
      </c>
      <c r="B6354" s="260">
        <v>36589</v>
      </c>
      <c r="C6354" s="261" t="s">
        <v>844</v>
      </c>
      <c r="D6354" s="262">
        <v>45914</v>
      </c>
      <c r="E6354" s="259" t="s">
        <v>898</v>
      </c>
      <c r="F6354" s="259" t="s">
        <v>438</v>
      </c>
    </row>
    <row r="6355" spans="1:6" x14ac:dyDescent="0.25">
      <c r="A6355" s="259" t="s">
        <v>12738</v>
      </c>
      <c r="B6355" s="260">
        <v>56415</v>
      </c>
      <c r="C6355" s="261" t="s">
        <v>844</v>
      </c>
      <c r="D6355" s="262">
        <v>45901</v>
      </c>
      <c r="E6355" s="259" t="s">
        <v>898</v>
      </c>
      <c r="F6355" s="259" t="s">
        <v>438</v>
      </c>
    </row>
    <row r="6356" spans="1:6" x14ac:dyDescent="0.25">
      <c r="A6356" s="259" t="s">
        <v>12739</v>
      </c>
      <c r="B6356" s="260">
        <v>59271</v>
      </c>
      <c r="C6356" s="261" t="s">
        <v>844</v>
      </c>
      <c r="D6356" s="262">
        <v>45901</v>
      </c>
      <c r="E6356" s="259" t="s">
        <v>898</v>
      </c>
      <c r="F6356" s="259" t="s">
        <v>438</v>
      </c>
    </row>
    <row r="6357" spans="1:6" x14ac:dyDescent="0.25">
      <c r="A6357" s="259" t="s">
        <v>12740</v>
      </c>
      <c r="B6357" s="260">
        <v>33019</v>
      </c>
      <c r="C6357" s="261" t="s">
        <v>844</v>
      </c>
      <c r="D6357" s="262">
        <v>45901</v>
      </c>
      <c r="E6357" s="259" t="s">
        <v>898</v>
      </c>
      <c r="F6357" s="259" t="s">
        <v>438</v>
      </c>
    </row>
    <row r="6358" spans="1:6" x14ac:dyDescent="0.25">
      <c r="A6358" s="259" t="s">
        <v>12741</v>
      </c>
      <c r="B6358" s="260">
        <v>210219</v>
      </c>
      <c r="C6358" s="261" t="s">
        <v>529</v>
      </c>
      <c r="D6358" s="262">
        <v>45901</v>
      </c>
      <c r="E6358" s="259" t="s">
        <v>898</v>
      </c>
      <c r="F6358" s="259" t="s">
        <v>438</v>
      </c>
    </row>
    <row r="6359" spans="1:6" x14ac:dyDescent="0.25">
      <c r="A6359" s="259" t="s">
        <v>12742</v>
      </c>
      <c r="B6359" s="260">
        <v>65075</v>
      </c>
      <c r="C6359" s="261" t="s">
        <v>844</v>
      </c>
      <c r="D6359" s="262">
        <v>45658</v>
      </c>
      <c r="E6359" s="259" t="s">
        <v>898</v>
      </c>
      <c r="F6359" s="259" t="s">
        <v>438</v>
      </c>
    </row>
    <row r="6360" spans="1:6" x14ac:dyDescent="0.25">
      <c r="A6360" s="259" t="s">
        <v>12743</v>
      </c>
      <c r="B6360" s="260">
        <v>117705</v>
      </c>
      <c r="C6360" s="261" t="s">
        <v>583</v>
      </c>
      <c r="D6360" s="262">
        <v>45901</v>
      </c>
      <c r="E6360" s="259" t="s">
        <v>898</v>
      </c>
      <c r="F6360" s="259" t="s">
        <v>438</v>
      </c>
    </row>
    <row r="6361" spans="1:6" x14ac:dyDescent="0.25">
      <c r="A6361" s="259" t="s">
        <v>12744</v>
      </c>
      <c r="B6361" s="260">
        <v>4013067</v>
      </c>
      <c r="C6361" s="261" t="s">
        <v>480</v>
      </c>
      <c r="D6361" s="262">
        <v>45809</v>
      </c>
      <c r="E6361" s="259" t="s">
        <v>898</v>
      </c>
      <c r="F6361" s="259" t="s">
        <v>438</v>
      </c>
    </row>
    <row r="6362" spans="1:6" x14ac:dyDescent="0.25">
      <c r="A6362" s="259" t="s">
        <v>12745</v>
      </c>
      <c r="B6362" s="260">
        <v>324018</v>
      </c>
      <c r="C6362" s="261" t="s">
        <v>454</v>
      </c>
      <c r="D6362" s="262">
        <v>45901</v>
      </c>
      <c r="E6362" s="259" t="s">
        <v>898</v>
      </c>
      <c r="F6362" s="259" t="s">
        <v>438</v>
      </c>
    </row>
    <row r="6363" spans="1:6" x14ac:dyDescent="0.25">
      <c r="A6363" s="259" t="s">
        <v>12746</v>
      </c>
      <c r="B6363" s="260">
        <v>4207184</v>
      </c>
      <c r="C6363" s="261" t="s">
        <v>468</v>
      </c>
      <c r="D6363" s="262">
        <v>45717</v>
      </c>
      <c r="E6363" s="259" t="s">
        <v>898</v>
      </c>
      <c r="F6363" s="259" t="s">
        <v>438</v>
      </c>
    </row>
    <row r="6364" spans="1:6" x14ac:dyDescent="0.25">
      <c r="A6364" s="259" t="s">
        <v>12747</v>
      </c>
      <c r="B6364" s="260">
        <v>52963</v>
      </c>
      <c r="C6364" s="261" t="s">
        <v>844</v>
      </c>
      <c r="D6364" s="262">
        <v>45901</v>
      </c>
      <c r="E6364" s="259" t="s">
        <v>898</v>
      </c>
      <c r="F6364" s="259" t="s">
        <v>438</v>
      </c>
    </row>
    <row r="6365" spans="1:6" x14ac:dyDescent="0.25">
      <c r="A6365" s="259" t="s">
        <v>12748</v>
      </c>
      <c r="B6365" s="260">
        <v>45883</v>
      </c>
      <c r="C6365" s="261" t="s">
        <v>844</v>
      </c>
      <c r="D6365" s="262">
        <v>45658</v>
      </c>
      <c r="E6365" s="259" t="s">
        <v>898</v>
      </c>
      <c r="F6365" s="259" t="s">
        <v>438</v>
      </c>
    </row>
    <row r="6366" spans="1:6" x14ac:dyDescent="0.25">
      <c r="A6366" s="259" t="s">
        <v>12749</v>
      </c>
      <c r="B6366" s="260">
        <v>4502011</v>
      </c>
      <c r="C6366" s="261" t="s">
        <v>468</v>
      </c>
      <c r="D6366" s="262">
        <v>45658</v>
      </c>
      <c r="E6366" s="259" t="s">
        <v>898</v>
      </c>
      <c r="F6366" s="259" t="s">
        <v>438</v>
      </c>
    </row>
    <row r="6367" spans="1:6" x14ac:dyDescent="0.25">
      <c r="A6367" s="259" t="s">
        <v>12750</v>
      </c>
      <c r="B6367" s="260">
        <v>72577</v>
      </c>
      <c r="C6367" s="261" t="s">
        <v>844</v>
      </c>
      <c r="D6367" s="262">
        <v>45658</v>
      </c>
      <c r="E6367" s="259" t="s">
        <v>898</v>
      </c>
      <c r="F6367" s="259" t="s">
        <v>438</v>
      </c>
    </row>
    <row r="6368" spans="1:6" x14ac:dyDescent="0.25">
      <c r="A6368" s="259" t="s">
        <v>12751</v>
      </c>
      <c r="B6368" s="260">
        <v>5003237</v>
      </c>
      <c r="C6368" s="261" t="s">
        <v>480</v>
      </c>
      <c r="D6368" s="262">
        <v>45901</v>
      </c>
      <c r="E6368" s="259" t="s">
        <v>898</v>
      </c>
      <c r="F6368" s="259" t="s">
        <v>438</v>
      </c>
    </row>
    <row r="6369" spans="1:6" x14ac:dyDescent="0.25">
      <c r="A6369" s="259" t="s">
        <v>12752</v>
      </c>
      <c r="B6369" s="260">
        <v>642805</v>
      </c>
      <c r="C6369" s="261" t="s">
        <v>454</v>
      </c>
      <c r="D6369" s="262">
        <v>45658</v>
      </c>
      <c r="E6369" s="259" t="s">
        <v>898</v>
      </c>
      <c r="F6369" s="259" t="s">
        <v>438</v>
      </c>
    </row>
    <row r="6370" spans="1:6" x14ac:dyDescent="0.25">
      <c r="A6370" s="259" t="s">
        <v>12753</v>
      </c>
      <c r="B6370" s="260">
        <v>5006318</v>
      </c>
      <c r="C6370" s="261" t="s">
        <v>480</v>
      </c>
      <c r="D6370" s="262">
        <v>45809</v>
      </c>
      <c r="E6370" s="259" t="s">
        <v>898</v>
      </c>
      <c r="F6370" s="259" t="s">
        <v>438</v>
      </c>
    </row>
    <row r="6371" spans="1:6" x14ac:dyDescent="0.25">
      <c r="A6371" s="259" t="s">
        <v>12754</v>
      </c>
      <c r="B6371" s="260">
        <v>5006331</v>
      </c>
      <c r="C6371" s="261" t="s">
        <v>480</v>
      </c>
      <c r="D6371" s="262">
        <v>45901</v>
      </c>
      <c r="E6371" s="259" t="s">
        <v>898</v>
      </c>
      <c r="F6371" s="259" t="s">
        <v>438</v>
      </c>
    </row>
    <row r="6372" spans="1:6" x14ac:dyDescent="0.25">
      <c r="A6372" s="259" t="s">
        <v>12755</v>
      </c>
      <c r="B6372" s="260">
        <v>21679</v>
      </c>
      <c r="C6372" s="261" t="s">
        <v>844</v>
      </c>
      <c r="D6372" s="262">
        <v>45717</v>
      </c>
      <c r="E6372" s="259" t="s">
        <v>898</v>
      </c>
      <c r="F6372" s="259" t="s">
        <v>438</v>
      </c>
    </row>
    <row r="6373" spans="1:6" x14ac:dyDescent="0.25">
      <c r="A6373" s="259" t="s">
        <v>12756</v>
      </c>
      <c r="B6373" s="260">
        <v>111255</v>
      </c>
      <c r="C6373" s="261" t="s">
        <v>583</v>
      </c>
      <c r="D6373" s="262">
        <v>45901</v>
      </c>
      <c r="E6373" s="259" t="s">
        <v>898</v>
      </c>
      <c r="F6373" s="259" t="s">
        <v>438</v>
      </c>
    </row>
    <row r="6374" spans="1:6" x14ac:dyDescent="0.25">
      <c r="A6374" s="259" t="s">
        <v>12757</v>
      </c>
      <c r="B6374" s="260">
        <v>279854</v>
      </c>
      <c r="C6374" s="261" t="s">
        <v>476</v>
      </c>
      <c r="D6374" s="262">
        <v>45658</v>
      </c>
      <c r="E6374" s="259" t="s">
        <v>898</v>
      </c>
      <c r="F6374" s="259" t="s">
        <v>438</v>
      </c>
    </row>
    <row r="6375" spans="1:6" x14ac:dyDescent="0.25">
      <c r="A6375" s="259" t="s">
        <v>12758</v>
      </c>
      <c r="B6375" s="260">
        <v>108017675</v>
      </c>
      <c r="C6375" s="261" t="s">
        <v>846</v>
      </c>
      <c r="D6375" s="262">
        <v>45658</v>
      </c>
      <c r="E6375" s="259" t="s">
        <v>898</v>
      </c>
      <c r="F6375" s="259" t="s">
        <v>438</v>
      </c>
    </row>
    <row r="6376" spans="1:6" x14ac:dyDescent="0.25">
      <c r="A6376" s="259" t="s">
        <v>12759</v>
      </c>
      <c r="B6376" s="260">
        <v>51066</v>
      </c>
      <c r="C6376" s="261" t="s">
        <v>844</v>
      </c>
      <c r="D6376" s="262">
        <v>45901</v>
      </c>
      <c r="E6376" s="259" t="s">
        <v>898</v>
      </c>
      <c r="F6376" s="259" t="s">
        <v>438</v>
      </c>
    </row>
    <row r="6377" spans="1:6" x14ac:dyDescent="0.25">
      <c r="A6377" s="259" t="s">
        <v>12760</v>
      </c>
      <c r="B6377" s="260">
        <v>13153</v>
      </c>
      <c r="C6377" s="261" t="s">
        <v>583</v>
      </c>
      <c r="D6377" s="262">
        <v>45992</v>
      </c>
      <c r="E6377" s="259" t="s">
        <v>898</v>
      </c>
      <c r="F6377" s="259" t="s">
        <v>438</v>
      </c>
    </row>
    <row r="6378" spans="1:6" x14ac:dyDescent="0.25">
      <c r="A6378" s="259" t="s">
        <v>12761</v>
      </c>
      <c r="B6378" s="260">
        <v>87703</v>
      </c>
      <c r="C6378" s="261" t="s">
        <v>844</v>
      </c>
      <c r="D6378" s="262">
        <v>45931</v>
      </c>
      <c r="E6378" s="259" t="s">
        <v>898</v>
      </c>
      <c r="F6378" s="259" t="s">
        <v>438</v>
      </c>
    </row>
    <row r="6379" spans="1:6" x14ac:dyDescent="0.25">
      <c r="A6379" s="259" t="s">
        <v>12762</v>
      </c>
      <c r="B6379" s="260">
        <v>7008068</v>
      </c>
      <c r="C6379" s="261" t="s">
        <v>480</v>
      </c>
      <c r="D6379" s="262">
        <v>45931</v>
      </c>
      <c r="E6379" s="259" t="s">
        <v>898</v>
      </c>
      <c r="F6379" s="259" t="s">
        <v>438</v>
      </c>
    </row>
    <row r="6380" spans="1:6" x14ac:dyDescent="0.25">
      <c r="A6380" s="259" t="s">
        <v>12763</v>
      </c>
      <c r="B6380" s="260">
        <v>6167709</v>
      </c>
      <c r="C6380" s="261" t="s">
        <v>535</v>
      </c>
      <c r="D6380" s="262">
        <v>45658</v>
      </c>
      <c r="E6380" s="259" t="s">
        <v>898</v>
      </c>
      <c r="F6380" s="259" t="s">
        <v>438</v>
      </c>
    </row>
    <row r="6381" spans="1:6" x14ac:dyDescent="0.25">
      <c r="A6381" s="259" t="s">
        <v>12764</v>
      </c>
      <c r="B6381" s="260">
        <v>12277</v>
      </c>
      <c r="C6381" s="261" t="s">
        <v>445</v>
      </c>
      <c r="D6381" s="262">
        <v>45658</v>
      </c>
      <c r="E6381" s="259" t="s">
        <v>898</v>
      </c>
      <c r="F6381" s="259" t="s">
        <v>438</v>
      </c>
    </row>
    <row r="6382" spans="1:6" x14ac:dyDescent="0.25">
      <c r="A6382" s="259" t="s">
        <v>12765</v>
      </c>
      <c r="B6382" s="260" t="s">
        <v>17984</v>
      </c>
      <c r="C6382" s="261" t="s">
        <v>454</v>
      </c>
      <c r="D6382" s="262">
        <v>45658</v>
      </c>
      <c r="E6382" s="259" t="s">
        <v>898</v>
      </c>
      <c r="F6382" s="259" t="s">
        <v>438</v>
      </c>
    </row>
    <row r="6383" spans="1:6" x14ac:dyDescent="0.25">
      <c r="A6383" s="259" t="s">
        <v>12766</v>
      </c>
      <c r="B6383" s="260">
        <v>7791021024066</v>
      </c>
      <c r="C6383" s="261" t="s">
        <v>478</v>
      </c>
      <c r="D6383" s="262">
        <v>45901</v>
      </c>
      <c r="E6383" s="259" t="s">
        <v>898</v>
      </c>
      <c r="F6383" s="259" t="s">
        <v>438</v>
      </c>
    </row>
    <row r="6384" spans="1:6" x14ac:dyDescent="0.25">
      <c r="A6384" s="259" t="s">
        <v>12767</v>
      </c>
      <c r="B6384" s="260">
        <v>283219</v>
      </c>
      <c r="C6384" s="261" t="s">
        <v>454</v>
      </c>
      <c r="D6384" s="262">
        <v>45717</v>
      </c>
      <c r="E6384" s="259" t="s">
        <v>898</v>
      </c>
      <c r="F6384" s="259" t="s">
        <v>438</v>
      </c>
    </row>
    <row r="6385" spans="1:6" x14ac:dyDescent="0.25">
      <c r="A6385" s="259" t="s">
        <v>12768</v>
      </c>
      <c r="B6385" s="260">
        <v>44500</v>
      </c>
      <c r="C6385" s="261" t="s">
        <v>479</v>
      </c>
      <c r="D6385" s="262">
        <v>45658</v>
      </c>
      <c r="E6385" s="259" t="s">
        <v>898</v>
      </c>
      <c r="F6385" s="259" t="s">
        <v>438</v>
      </c>
    </row>
    <row r="6386" spans="1:6" x14ac:dyDescent="0.25">
      <c r="A6386" s="259" t="s">
        <v>12769</v>
      </c>
      <c r="B6386" s="260">
        <v>279079</v>
      </c>
      <c r="C6386" s="261" t="s">
        <v>454</v>
      </c>
      <c r="D6386" s="262">
        <v>45717</v>
      </c>
      <c r="E6386" s="259" t="s">
        <v>898</v>
      </c>
      <c r="F6386" s="259" t="s">
        <v>438</v>
      </c>
    </row>
    <row r="6387" spans="1:6" x14ac:dyDescent="0.25">
      <c r="A6387" s="259" t="s">
        <v>12771</v>
      </c>
      <c r="B6387" s="260">
        <v>4516002</v>
      </c>
      <c r="C6387" s="261" t="s">
        <v>468</v>
      </c>
      <c r="D6387" s="262">
        <v>45901</v>
      </c>
      <c r="E6387" s="259" t="s">
        <v>898</v>
      </c>
      <c r="F6387" s="259" t="s">
        <v>438</v>
      </c>
    </row>
    <row r="6388" spans="1:6" x14ac:dyDescent="0.25">
      <c r="A6388" s="259" t="s">
        <v>12772</v>
      </c>
      <c r="B6388" s="260">
        <v>240172</v>
      </c>
      <c r="C6388" s="261" t="s">
        <v>529</v>
      </c>
      <c r="D6388" s="262">
        <v>45931</v>
      </c>
      <c r="E6388" s="259" t="s">
        <v>898</v>
      </c>
      <c r="F6388" s="259" t="s">
        <v>438</v>
      </c>
    </row>
    <row r="6389" spans="1:6" x14ac:dyDescent="0.25">
      <c r="A6389" s="259" t="s">
        <v>12773</v>
      </c>
      <c r="B6389" s="260">
        <v>482352</v>
      </c>
      <c r="C6389" s="261" t="s">
        <v>454</v>
      </c>
      <c r="D6389" s="262">
        <v>45658</v>
      </c>
      <c r="E6389" s="259" t="s">
        <v>898</v>
      </c>
      <c r="F6389" s="259" t="s">
        <v>438</v>
      </c>
    </row>
    <row r="6390" spans="1:6" x14ac:dyDescent="0.25">
      <c r="A6390" s="259" t="s">
        <v>12774</v>
      </c>
      <c r="B6390" s="260">
        <v>234491</v>
      </c>
      <c r="C6390" s="261" t="s">
        <v>529</v>
      </c>
      <c r="D6390" s="262">
        <v>45931</v>
      </c>
      <c r="E6390" s="259" t="s">
        <v>898</v>
      </c>
      <c r="F6390" s="259" t="s">
        <v>438</v>
      </c>
    </row>
    <row r="6391" spans="1:6" x14ac:dyDescent="0.25">
      <c r="A6391" s="259" t="s">
        <v>12775</v>
      </c>
      <c r="B6391" s="260">
        <v>6022586</v>
      </c>
      <c r="C6391" s="261" t="s">
        <v>480</v>
      </c>
      <c r="D6391" s="262">
        <v>45717</v>
      </c>
      <c r="E6391" s="259" t="s">
        <v>898</v>
      </c>
      <c r="F6391" s="259" t="s">
        <v>438</v>
      </c>
    </row>
    <row r="6392" spans="1:6" x14ac:dyDescent="0.25">
      <c r="A6392" s="259" t="s">
        <v>12776</v>
      </c>
      <c r="B6392" s="260">
        <v>282953</v>
      </c>
      <c r="C6392" s="261" t="s">
        <v>454</v>
      </c>
      <c r="D6392" s="262">
        <v>45717</v>
      </c>
      <c r="E6392" s="259" t="s">
        <v>898</v>
      </c>
      <c r="F6392" s="259" t="s">
        <v>438</v>
      </c>
    </row>
    <row r="6393" spans="1:6" x14ac:dyDescent="0.25">
      <c r="A6393" s="259" t="s">
        <v>12777</v>
      </c>
      <c r="B6393" s="260">
        <v>83711</v>
      </c>
      <c r="C6393" s="261" t="s">
        <v>844</v>
      </c>
      <c r="D6393" s="262">
        <v>45717</v>
      </c>
      <c r="E6393" s="259" t="s">
        <v>898</v>
      </c>
      <c r="F6393" s="259" t="s">
        <v>438</v>
      </c>
    </row>
    <row r="6394" spans="1:6" x14ac:dyDescent="0.25">
      <c r="A6394" s="259" t="s">
        <v>12778</v>
      </c>
      <c r="B6394" s="260">
        <v>290271</v>
      </c>
      <c r="C6394" s="261" t="s">
        <v>454</v>
      </c>
      <c r="D6394" s="262">
        <v>45658</v>
      </c>
      <c r="E6394" s="259" t="s">
        <v>898</v>
      </c>
      <c r="F6394" s="259" t="s">
        <v>438</v>
      </c>
    </row>
    <row r="6395" spans="1:6" x14ac:dyDescent="0.25">
      <c r="A6395" s="259" t="s">
        <v>12779</v>
      </c>
      <c r="B6395" s="260">
        <v>218001</v>
      </c>
      <c r="C6395" s="261" t="s">
        <v>529</v>
      </c>
      <c r="D6395" s="262">
        <v>45901</v>
      </c>
      <c r="E6395" s="259" t="s">
        <v>898</v>
      </c>
      <c r="F6395" s="259" t="s">
        <v>438</v>
      </c>
    </row>
    <row r="6396" spans="1:6" x14ac:dyDescent="0.25">
      <c r="A6396" s="259" t="s">
        <v>12780</v>
      </c>
      <c r="B6396" s="260">
        <v>46269</v>
      </c>
      <c r="C6396" s="261" t="s">
        <v>479</v>
      </c>
      <c r="D6396" s="262">
        <v>45658</v>
      </c>
      <c r="E6396" s="259" t="s">
        <v>898</v>
      </c>
      <c r="F6396" s="259" t="s">
        <v>438</v>
      </c>
    </row>
    <row r="6397" spans="1:6" x14ac:dyDescent="0.25">
      <c r="A6397" s="259" t="s">
        <v>12781</v>
      </c>
      <c r="B6397" s="260">
        <v>57274</v>
      </c>
      <c r="C6397" s="261" t="s">
        <v>844</v>
      </c>
      <c r="D6397" s="262">
        <v>45658</v>
      </c>
      <c r="E6397" s="259" t="s">
        <v>898</v>
      </c>
      <c r="F6397" s="259" t="s">
        <v>438</v>
      </c>
    </row>
    <row r="6398" spans="1:6" x14ac:dyDescent="0.25">
      <c r="A6398" s="259" t="s">
        <v>12782</v>
      </c>
      <c r="B6398" s="260">
        <v>7002558</v>
      </c>
      <c r="C6398" s="261" t="s">
        <v>480</v>
      </c>
      <c r="D6398" s="262">
        <v>45901</v>
      </c>
      <c r="E6398" s="259" t="s">
        <v>898</v>
      </c>
      <c r="F6398" s="259" t="s">
        <v>438</v>
      </c>
    </row>
    <row r="6399" spans="1:6" x14ac:dyDescent="0.25">
      <c r="A6399" s="259" t="s">
        <v>12783</v>
      </c>
      <c r="B6399" s="260">
        <v>34346</v>
      </c>
      <c r="C6399" s="261" t="s">
        <v>844</v>
      </c>
      <c r="D6399" s="262">
        <v>45901</v>
      </c>
      <c r="E6399" s="259" t="s">
        <v>898</v>
      </c>
      <c r="F6399" s="259" t="s">
        <v>438</v>
      </c>
    </row>
    <row r="6400" spans="1:6" x14ac:dyDescent="0.25">
      <c r="A6400" s="259" t="s">
        <v>12784</v>
      </c>
      <c r="B6400" s="260">
        <v>206723</v>
      </c>
      <c r="C6400" s="261" t="s">
        <v>529</v>
      </c>
      <c r="D6400" s="262">
        <v>45901</v>
      </c>
      <c r="E6400" s="259" t="s">
        <v>898</v>
      </c>
      <c r="F6400" s="259" t="s">
        <v>438</v>
      </c>
    </row>
    <row r="6401" spans="1:6" x14ac:dyDescent="0.25">
      <c r="A6401" s="259" t="s">
        <v>12785</v>
      </c>
      <c r="B6401" s="260">
        <v>46273</v>
      </c>
      <c r="C6401" s="261" t="s">
        <v>479</v>
      </c>
      <c r="D6401" s="262">
        <v>45658</v>
      </c>
      <c r="E6401" s="259" t="s">
        <v>898</v>
      </c>
      <c r="F6401" s="259" t="s">
        <v>438</v>
      </c>
    </row>
    <row r="6402" spans="1:6" x14ac:dyDescent="0.25">
      <c r="A6402" s="259" t="s">
        <v>12786</v>
      </c>
      <c r="B6402" s="260">
        <v>53887</v>
      </c>
      <c r="C6402" s="261" t="s">
        <v>844</v>
      </c>
      <c r="D6402" s="262">
        <v>45901</v>
      </c>
      <c r="E6402" s="259" t="s">
        <v>898</v>
      </c>
      <c r="F6402" s="259" t="s">
        <v>438</v>
      </c>
    </row>
    <row r="6403" spans="1:6" x14ac:dyDescent="0.25">
      <c r="A6403" s="259" t="s">
        <v>12787</v>
      </c>
      <c r="B6403" s="260">
        <v>88521</v>
      </c>
      <c r="C6403" s="261" t="s">
        <v>464</v>
      </c>
      <c r="D6403" s="262">
        <v>45658</v>
      </c>
      <c r="E6403" s="259" t="s">
        <v>898</v>
      </c>
      <c r="F6403" s="259" t="s">
        <v>438</v>
      </c>
    </row>
    <row r="6404" spans="1:6" x14ac:dyDescent="0.25">
      <c r="A6404" s="259" t="s">
        <v>12788</v>
      </c>
      <c r="B6404" s="260">
        <v>108011620</v>
      </c>
      <c r="C6404" s="261" t="s">
        <v>846</v>
      </c>
      <c r="D6404" s="262">
        <v>45658</v>
      </c>
      <c r="E6404" s="259" t="s">
        <v>898</v>
      </c>
      <c r="F6404" s="259" t="s">
        <v>438</v>
      </c>
    </row>
    <row r="6405" spans="1:6" x14ac:dyDescent="0.25">
      <c r="A6405" s="259" t="s">
        <v>12789</v>
      </c>
      <c r="B6405" s="260">
        <v>700783</v>
      </c>
      <c r="C6405" s="261" t="s">
        <v>480</v>
      </c>
      <c r="D6405" s="262">
        <v>45931</v>
      </c>
      <c r="E6405" s="259" t="s">
        <v>898</v>
      </c>
      <c r="F6405" s="259" t="s">
        <v>438</v>
      </c>
    </row>
    <row r="6406" spans="1:6" x14ac:dyDescent="0.25">
      <c r="A6406" s="259" t="s">
        <v>12790</v>
      </c>
      <c r="B6406" s="260">
        <v>240369</v>
      </c>
      <c r="C6406" s="261" t="s">
        <v>529</v>
      </c>
      <c r="D6406" s="262">
        <v>45992</v>
      </c>
      <c r="E6406" s="259" t="s">
        <v>898</v>
      </c>
      <c r="F6406" s="259" t="s">
        <v>438</v>
      </c>
    </row>
    <row r="6407" spans="1:6" x14ac:dyDescent="0.25">
      <c r="A6407" s="259" t="s">
        <v>12791</v>
      </c>
      <c r="B6407" s="260">
        <v>59477</v>
      </c>
      <c r="C6407" s="261" t="s">
        <v>844</v>
      </c>
      <c r="D6407" s="262">
        <v>45901</v>
      </c>
      <c r="E6407" s="259" t="s">
        <v>898</v>
      </c>
      <c r="F6407" s="259" t="s">
        <v>438</v>
      </c>
    </row>
    <row r="6408" spans="1:6" x14ac:dyDescent="0.25">
      <c r="A6408" s="259" t="s">
        <v>12792</v>
      </c>
      <c r="B6408" s="260">
        <v>95432</v>
      </c>
      <c r="C6408" s="261" t="s">
        <v>583</v>
      </c>
      <c r="D6408" s="262">
        <v>45901</v>
      </c>
      <c r="E6408" s="259" t="s">
        <v>898</v>
      </c>
      <c r="F6408" s="259" t="s">
        <v>438</v>
      </c>
    </row>
    <row r="6409" spans="1:6" x14ac:dyDescent="0.25">
      <c r="A6409" s="259" t="s">
        <v>12793</v>
      </c>
      <c r="B6409" s="260">
        <v>5095912</v>
      </c>
      <c r="C6409" s="261" t="s">
        <v>501</v>
      </c>
      <c r="D6409" s="262">
        <v>45901</v>
      </c>
      <c r="E6409" s="259" t="s">
        <v>898</v>
      </c>
      <c r="F6409" s="259" t="s">
        <v>438</v>
      </c>
    </row>
    <row r="6410" spans="1:6" x14ac:dyDescent="0.25">
      <c r="A6410" s="259" t="s">
        <v>12794</v>
      </c>
      <c r="B6410" s="260">
        <v>47436</v>
      </c>
      <c r="C6410" s="261" t="s">
        <v>479</v>
      </c>
      <c r="D6410" s="262">
        <v>45658</v>
      </c>
      <c r="E6410" s="259" t="s">
        <v>898</v>
      </c>
      <c r="F6410" s="259" t="s">
        <v>438</v>
      </c>
    </row>
    <row r="6411" spans="1:6" x14ac:dyDescent="0.25">
      <c r="A6411" s="259" t="s">
        <v>12795</v>
      </c>
      <c r="B6411" s="260">
        <v>22574</v>
      </c>
      <c r="C6411" s="261" t="s">
        <v>844</v>
      </c>
      <c r="D6411" s="262">
        <v>45658</v>
      </c>
      <c r="E6411" s="259" t="s">
        <v>898</v>
      </c>
      <c r="F6411" s="259" t="s">
        <v>438</v>
      </c>
    </row>
    <row r="6412" spans="1:6" x14ac:dyDescent="0.25">
      <c r="A6412" s="259" t="s">
        <v>12796</v>
      </c>
      <c r="B6412" s="260">
        <v>769149</v>
      </c>
      <c r="C6412" s="261" t="s">
        <v>454</v>
      </c>
      <c r="D6412" s="262">
        <v>45931</v>
      </c>
      <c r="E6412" s="259" t="s">
        <v>898</v>
      </c>
      <c r="F6412" s="259" t="s">
        <v>438</v>
      </c>
    </row>
    <row r="6413" spans="1:6" x14ac:dyDescent="0.25">
      <c r="A6413" s="259" t="s">
        <v>12797</v>
      </c>
      <c r="B6413" s="260">
        <v>628958</v>
      </c>
      <c r="C6413" s="261" t="s">
        <v>454</v>
      </c>
      <c r="D6413" s="262">
        <v>45901</v>
      </c>
      <c r="E6413" s="259" t="s">
        <v>898</v>
      </c>
      <c r="F6413" s="259" t="s">
        <v>438</v>
      </c>
    </row>
    <row r="6414" spans="1:6" x14ac:dyDescent="0.25">
      <c r="A6414" s="259" t="s">
        <v>12798</v>
      </c>
      <c r="B6414" s="260">
        <v>147208</v>
      </c>
      <c r="C6414" s="261" t="s">
        <v>441</v>
      </c>
      <c r="D6414" s="262">
        <v>45901</v>
      </c>
      <c r="E6414" s="259" t="s">
        <v>898</v>
      </c>
      <c r="F6414" s="259" t="s">
        <v>438</v>
      </c>
    </row>
    <row r="6415" spans="1:6" x14ac:dyDescent="0.25">
      <c r="A6415" s="259" t="s">
        <v>12799</v>
      </c>
      <c r="B6415" s="260">
        <v>67165</v>
      </c>
      <c r="C6415" s="261" t="s">
        <v>844</v>
      </c>
      <c r="D6415" s="262">
        <v>45658</v>
      </c>
      <c r="E6415" s="259" t="s">
        <v>898</v>
      </c>
      <c r="F6415" s="259" t="s">
        <v>438</v>
      </c>
    </row>
    <row r="6416" spans="1:6" x14ac:dyDescent="0.25">
      <c r="A6416" s="259" t="s">
        <v>12800</v>
      </c>
      <c r="B6416" s="260">
        <v>71740</v>
      </c>
      <c r="C6416" s="261" t="s">
        <v>844</v>
      </c>
      <c r="D6416" s="262">
        <v>45658</v>
      </c>
      <c r="E6416" s="259" t="s">
        <v>898</v>
      </c>
      <c r="F6416" s="259" t="s">
        <v>438</v>
      </c>
    </row>
    <row r="6417" spans="1:6" x14ac:dyDescent="0.25">
      <c r="A6417" s="259" t="s">
        <v>12801</v>
      </c>
      <c r="B6417" s="260">
        <v>63959</v>
      </c>
      <c r="C6417" s="261" t="s">
        <v>844</v>
      </c>
      <c r="D6417" s="262">
        <v>45658</v>
      </c>
      <c r="E6417" s="259" t="s">
        <v>898</v>
      </c>
      <c r="F6417" s="259" t="s">
        <v>438</v>
      </c>
    </row>
    <row r="6418" spans="1:6" x14ac:dyDescent="0.25">
      <c r="A6418" s="259" t="s">
        <v>12802</v>
      </c>
      <c r="B6418" s="260">
        <v>497115</v>
      </c>
      <c r="C6418" s="261" t="s">
        <v>454</v>
      </c>
      <c r="D6418" s="262">
        <v>45658</v>
      </c>
      <c r="E6418" s="259" t="s">
        <v>898</v>
      </c>
      <c r="F6418" s="259" t="s">
        <v>438</v>
      </c>
    </row>
    <row r="6419" spans="1:6" x14ac:dyDescent="0.25">
      <c r="A6419" s="259" t="s">
        <v>12803</v>
      </c>
      <c r="B6419" s="260">
        <v>52491</v>
      </c>
      <c r="C6419" s="261" t="s">
        <v>6416</v>
      </c>
      <c r="D6419" s="262">
        <v>45658</v>
      </c>
      <c r="E6419" s="259" t="s">
        <v>898</v>
      </c>
      <c r="F6419" s="259" t="s">
        <v>438</v>
      </c>
    </row>
    <row r="6420" spans="1:6" x14ac:dyDescent="0.25">
      <c r="A6420" s="259" t="s">
        <v>12804</v>
      </c>
      <c r="B6420" s="260">
        <v>26113</v>
      </c>
      <c r="C6420" s="261" t="s">
        <v>844</v>
      </c>
      <c r="D6420" s="262">
        <v>45992</v>
      </c>
      <c r="E6420" s="259" t="s">
        <v>898</v>
      </c>
      <c r="F6420" s="259" t="s">
        <v>438</v>
      </c>
    </row>
    <row r="6421" spans="1:6" x14ac:dyDescent="0.25">
      <c r="A6421" s="259" t="s">
        <v>12805</v>
      </c>
      <c r="B6421" s="260">
        <v>240600</v>
      </c>
      <c r="C6421" s="261" t="s">
        <v>529</v>
      </c>
      <c r="D6421" s="262">
        <v>45931</v>
      </c>
      <c r="E6421" s="259" t="s">
        <v>898</v>
      </c>
      <c r="F6421" s="259" t="s">
        <v>438</v>
      </c>
    </row>
    <row r="6422" spans="1:6" x14ac:dyDescent="0.25">
      <c r="A6422" s="259" t="s">
        <v>12806</v>
      </c>
      <c r="B6422" s="260">
        <v>346850</v>
      </c>
      <c r="C6422" s="261" t="s">
        <v>454</v>
      </c>
      <c r="D6422" s="262">
        <v>45931</v>
      </c>
      <c r="E6422" s="259" t="s">
        <v>898</v>
      </c>
      <c r="F6422" s="259" t="s">
        <v>438</v>
      </c>
    </row>
    <row r="6423" spans="1:6" x14ac:dyDescent="0.25">
      <c r="A6423" s="259" t="s">
        <v>12807</v>
      </c>
      <c r="B6423" s="260">
        <v>288754</v>
      </c>
      <c r="C6423" s="261" t="s">
        <v>454</v>
      </c>
      <c r="D6423" s="262">
        <v>45717</v>
      </c>
      <c r="E6423" s="259" t="s">
        <v>898</v>
      </c>
      <c r="F6423" s="259" t="s">
        <v>438</v>
      </c>
    </row>
    <row r="6424" spans="1:6" x14ac:dyDescent="0.25">
      <c r="A6424" s="259" t="s">
        <v>12808</v>
      </c>
      <c r="B6424" s="260">
        <v>284289</v>
      </c>
      <c r="C6424" s="261" t="s">
        <v>454</v>
      </c>
      <c r="D6424" s="262">
        <v>45717</v>
      </c>
      <c r="E6424" s="259" t="s">
        <v>898</v>
      </c>
      <c r="F6424" s="259" t="s">
        <v>438</v>
      </c>
    </row>
    <row r="6425" spans="1:6" x14ac:dyDescent="0.25">
      <c r="A6425" s="259" t="s">
        <v>12809</v>
      </c>
      <c r="B6425" s="260">
        <v>3793696</v>
      </c>
      <c r="C6425" s="261" t="s">
        <v>468</v>
      </c>
      <c r="D6425" s="262">
        <v>45658</v>
      </c>
      <c r="E6425" s="259" t="s">
        <v>898</v>
      </c>
      <c r="F6425" s="259" t="s">
        <v>438</v>
      </c>
    </row>
    <row r="6426" spans="1:6" x14ac:dyDescent="0.25">
      <c r="A6426" s="259" t="s">
        <v>12810</v>
      </c>
      <c r="B6426" s="260">
        <v>501414</v>
      </c>
      <c r="C6426" s="261" t="s">
        <v>454</v>
      </c>
      <c r="D6426" s="262">
        <v>45658</v>
      </c>
      <c r="E6426" s="259" t="s">
        <v>898</v>
      </c>
      <c r="F6426" s="259" t="s">
        <v>438</v>
      </c>
    </row>
    <row r="6427" spans="1:6" x14ac:dyDescent="0.25">
      <c r="A6427" s="259" t="s">
        <v>12811</v>
      </c>
      <c r="B6427" s="260">
        <v>14108</v>
      </c>
      <c r="C6427" s="261" t="s">
        <v>844</v>
      </c>
      <c r="D6427" s="262">
        <v>45809</v>
      </c>
      <c r="E6427" s="259" t="s">
        <v>898</v>
      </c>
      <c r="F6427" s="259" t="s">
        <v>438</v>
      </c>
    </row>
    <row r="6428" spans="1:6" x14ac:dyDescent="0.25">
      <c r="A6428" s="259" t="s">
        <v>12812</v>
      </c>
      <c r="B6428" s="260">
        <v>20327</v>
      </c>
      <c r="C6428" s="261" t="s">
        <v>447</v>
      </c>
      <c r="D6428" s="262">
        <v>45658</v>
      </c>
      <c r="E6428" s="259" t="s">
        <v>898</v>
      </c>
      <c r="F6428" s="259" t="s">
        <v>438</v>
      </c>
    </row>
    <row r="6429" spans="1:6" x14ac:dyDescent="0.25">
      <c r="A6429" s="259" t="s">
        <v>12813</v>
      </c>
      <c r="B6429" s="260">
        <v>12455</v>
      </c>
      <c r="C6429" s="261" t="s">
        <v>844</v>
      </c>
      <c r="D6429" s="262">
        <v>45901</v>
      </c>
      <c r="E6429" s="259" t="s">
        <v>898</v>
      </c>
      <c r="F6429" s="259" t="s">
        <v>438</v>
      </c>
    </row>
    <row r="6430" spans="1:6" x14ac:dyDescent="0.25">
      <c r="A6430" s="259" t="s">
        <v>12814</v>
      </c>
      <c r="B6430" s="260" t="s">
        <v>17985</v>
      </c>
      <c r="C6430" s="261" t="s">
        <v>6416</v>
      </c>
      <c r="D6430" s="262">
        <v>45658</v>
      </c>
      <c r="E6430" s="259" t="s">
        <v>898</v>
      </c>
      <c r="F6430" s="259" t="s">
        <v>438</v>
      </c>
    </row>
    <row r="6431" spans="1:6" x14ac:dyDescent="0.25">
      <c r="A6431" s="259" t="s">
        <v>12815</v>
      </c>
      <c r="B6431" s="260" t="s">
        <v>17484</v>
      </c>
      <c r="C6431" s="261" t="s">
        <v>6416</v>
      </c>
      <c r="D6431" s="262">
        <v>45658</v>
      </c>
      <c r="E6431" s="259" t="s">
        <v>898</v>
      </c>
      <c r="F6431" s="259" t="s">
        <v>438</v>
      </c>
    </row>
    <row r="6432" spans="1:6" x14ac:dyDescent="0.25">
      <c r="A6432" s="259" t="s">
        <v>12816</v>
      </c>
      <c r="B6432" s="260">
        <v>206729</v>
      </c>
      <c r="C6432" s="261" t="s">
        <v>529</v>
      </c>
      <c r="D6432" s="262">
        <v>45901</v>
      </c>
      <c r="E6432" s="259" t="s">
        <v>898</v>
      </c>
      <c r="F6432" s="259" t="s">
        <v>438</v>
      </c>
    </row>
    <row r="6433" spans="1:6" x14ac:dyDescent="0.25">
      <c r="A6433" s="259" t="s">
        <v>12817</v>
      </c>
      <c r="B6433" s="260">
        <v>6008574</v>
      </c>
      <c r="C6433" s="261" t="s">
        <v>480</v>
      </c>
      <c r="D6433" s="262">
        <v>45809</v>
      </c>
      <c r="E6433" s="259" t="s">
        <v>898</v>
      </c>
      <c r="F6433" s="259" t="s">
        <v>438</v>
      </c>
    </row>
    <row r="6434" spans="1:6" x14ac:dyDescent="0.25">
      <c r="A6434" s="259" t="s">
        <v>8972</v>
      </c>
      <c r="B6434" s="260">
        <v>65546</v>
      </c>
      <c r="C6434" s="261" t="s">
        <v>439</v>
      </c>
      <c r="D6434" s="262">
        <v>45658</v>
      </c>
      <c r="E6434" s="259" t="s">
        <v>898</v>
      </c>
      <c r="F6434" s="259" t="s">
        <v>438</v>
      </c>
    </row>
    <row r="6435" spans="1:6" x14ac:dyDescent="0.25">
      <c r="A6435" s="259" t="s">
        <v>12819</v>
      </c>
      <c r="B6435" s="260">
        <v>6005557</v>
      </c>
      <c r="C6435" s="261" t="s">
        <v>480</v>
      </c>
      <c r="D6435" s="262">
        <v>45809</v>
      </c>
      <c r="E6435" s="259" t="s">
        <v>898</v>
      </c>
      <c r="F6435" s="259" t="s">
        <v>438</v>
      </c>
    </row>
    <row r="6436" spans="1:6" x14ac:dyDescent="0.25">
      <c r="A6436" s="259" t="s">
        <v>12821</v>
      </c>
      <c r="B6436" s="260">
        <v>6005007</v>
      </c>
      <c r="C6436" s="261" t="s">
        <v>480</v>
      </c>
      <c r="D6436" s="262">
        <v>45658</v>
      </c>
      <c r="E6436" s="259" t="s">
        <v>898</v>
      </c>
      <c r="F6436" s="259" t="s">
        <v>438</v>
      </c>
    </row>
    <row r="6437" spans="1:6" x14ac:dyDescent="0.25">
      <c r="A6437" s="259" t="s">
        <v>12822</v>
      </c>
      <c r="B6437" s="260">
        <v>2052743</v>
      </c>
      <c r="C6437" s="261" t="s">
        <v>468</v>
      </c>
      <c r="D6437" s="262">
        <v>45658</v>
      </c>
      <c r="E6437" s="259" t="s">
        <v>898</v>
      </c>
      <c r="F6437" s="259" t="s">
        <v>438</v>
      </c>
    </row>
    <row r="6438" spans="1:6" x14ac:dyDescent="0.25">
      <c r="A6438" s="259" t="s">
        <v>12823</v>
      </c>
      <c r="B6438" s="260">
        <v>5221389</v>
      </c>
      <c r="C6438" s="261" t="s">
        <v>501</v>
      </c>
      <c r="D6438" s="262">
        <v>45931</v>
      </c>
      <c r="E6438" s="259" t="s">
        <v>898</v>
      </c>
      <c r="F6438" s="259" t="s">
        <v>438</v>
      </c>
    </row>
    <row r="6439" spans="1:6" x14ac:dyDescent="0.25">
      <c r="A6439" s="259" t="s">
        <v>12824</v>
      </c>
      <c r="B6439" s="260">
        <v>4010028</v>
      </c>
      <c r="C6439" s="261" t="s">
        <v>480</v>
      </c>
      <c r="D6439" s="262">
        <v>45809</v>
      </c>
      <c r="E6439" s="259" t="s">
        <v>898</v>
      </c>
      <c r="F6439" s="259" t="s">
        <v>438</v>
      </c>
    </row>
    <row r="6440" spans="1:6" x14ac:dyDescent="0.25">
      <c r="A6440" s="259" t="s">
        <v>12825</v>
      </c>
      <c r="B6440" s="260">
        <v>45643</v>
      </c>
      <c r="C6440" s="261" t="s">
        <v>443</v>
      </c>
      <c r="D6440" s="262">
        <v>45658</v>
      </c>
      <c r="E6440" s="259" t="s">
        <v>898</v>
      </c>
      <c r="F6440" s="259" t="s">
        <v>438</v>
      </c>
    </row>
    <row r="6441" spans="1:6" x14ac:dyDescent="0.25">
      <c r="A6441" s="259" t="s">
        <v>12826</v>
      </c>
      <c r="B6441" s="260">
        <v>4511262</v>
      </c>
      <c r="C6441" s="261" t="s">
        <v>468</v>
      </c>
      <c r="D6441" s="262">
        <v>45809</v>
      </c>
      <c r="E6441" s="259" t="s">
        <v>898</v>
      </c>
      <c r="F6441" s="259" t="s">
        <v>438</v>
      </c>
    </row>
    <row r="6442" spans="1:6" x14ac:dyDescent="0.25">
      <c r="A6442" s="259" t="s">
        <v>12827</v>
      </c>
      <c r="B6442" s="260">
        <v>37445</v>
      </c>
      <c r="C6442" s="261" t="s">
        <v>844</v>
      </c>
      <c r="D6442" s="262">
        <v>45809</v>
      </c>
      <c r="E6442" s="259" t="s">
        <v>898</v>
      </c>
      <c r="F6442" s="259" t="s">
        <v>438</v>
      </c>
    </row>
    <row r="6443" spans="1:6" x14ac:dyDescent="0.25">
      <c r="A6443" s="259" t="s">
        <v>12828</v>
      </c>
      <c r="B6443" s="260">
        <v>82160</v>
      </c>
      <c r="C6443" s="261" t="s">
        <v>844</v>
      </c>
      <c r="D6443" s="262">
        <v>45901</v>
      </c>
      <c r="E6443" s="259" t="s">
        <v>898</v>
      </c>
      <c r="F6443" s="259" t="s">
        <v>438</v>
      </c>
    </row>
    <row r="6444" spans="1:6" x14ac:dyDescent="0.25">
      <c r="A6444" s="259" t="s">
        <v>12829</v>
      </c>
      <c r="B6444" s="260">
        <v>6000749</v>
      </c>
      <c r="C6444" s="261" t="s">
        <v>480</v>
      </c>
      <c r="D6444" s="262">
        <v>45717</v>
      </c>
      <c r="E6444" s="259" t="s">
        <v>898</v>
      </c>
      <c r="F6444" s="259" t="s">
        <v>438</v>
      </c>
    </row>
    <row r="6445" spans="1:6" x14ac:dyDescent="0.25">
      <c r="A6445" s="259" t="s">
        <v>12830</v>
      </c>
      <c r="B6445" s="260">
        <v>240755</v>
      </c>
      <c r="C6445" s="261" t="s">
        <v>529</v>
      </c>
      <c r="D6445" s="262">
        <v>45991</v>
      </c>
      <c r="E6445" s="259" t="s">
        <v>898</v>
      </c>
      <c r="F6445" s="259" t="s">
        <v>438</v>
      </c>
    </row>
    <row r="6446" spans="1:6" x14ac:dyDescent="0.25">
      <c r="A6446" s="259" t="s">
        <v>12831</v>
      </c>
      <c r="B6446" s="260">
        <v>206776</v>
      </c>
      <c r="C6446" s="261" t="s">
        <v>529</v>
      </c>
      <c r="D6446" s="262">
        <v>45901</v>
      </c>
      <c r="E6446" s="259" t="s">
        <v>898</v>
      </c>
      <c r="F6446" s="259" t="s">
        <v>438</v>
      </c>
    </row>
    <row r="6447" spans="1:6" x14ac:dyDescent="0.25">
      <c r="A6447" s="259" t="s">
        <v>12832</v>
      </c>
      <c r="B6447" s="260">
        <v>12054662</v>
      </c>
      <c r="C6447" s="261" t="s">
        <v>480</v>
      </c>
      <c r="D6447" s="262">
        <v>45901</v>
      </c>
      <c r="E6447" s="259" t="s">
        <v>898</v>
      </c>
      <c r="F6447" s="259" t="s">
        <v>438</v>
      </c>
    </row>
    <row r="6448" spans="1:6" x14ac:dyDescent="0.25">
      <c r="A6448" s="259" t="s">
        <v>12833</v>
      </c>
      <c r="B6448" s="260">
        <v>5003524</v>
      </c>
      <c r="C6448" s="261" t="s">
        <v>480</v>
      </c>
      <c r="D6448" s="262">
        <v>45901</v>
      </c>
      <c r="E6448" s="259" t="s">
        <v>898</v>
      </c>
      <c r="F6448" s="259" t="s">
        <v>438</v>
      </c>
    </row>
    <row r="6449" spans="1:6" x14ac:dyDescent="0.25">
      <c r="A6449" s="259" t="s">
        <v>12834</v>
      </c>
      <c r="B6449" s="260">
        <v>5007049</v>
      </c>
      <c r="C6449" s="261" t="s">
        <v>480</v>
      </c>
      <c r="D6449" s="262">
        <v>45901</v>
      </c>
      <c r="E6449" s="259" t="s">
        <v>898</v>
      </c>
      <c r="F6449" s="259" t="s">
        <v>438</v>
      </c>
    </row>
    <row r="6450" spans="1:6" x14ac:dyDescent="0.25">
      <c r="A6450" s="259" t="s">
        <v>12835</v>
      </c>
      <c r="B6450" s="260">
        <v>643941</v>
      </c>
      <c r="C6450" s="261" t="s">
        <v>454</v>
      </c>
      <c r="D6450" s="262">
        <v>45901</v>
      </c>
      <c r="E6450" s="259" t="s">
        <v>898</v>
      </c>
      <c r="F6450" s="259" t="s">
        <v>438</v>
      </c>
    </row>
    <row r="6451" spans="1:6" x14ac:dyDescent="0.25">
      <c r="A6451" s="259" t="s">
        <v>12836</v>
      </c>
      <c r="B6451" s="260">
        <v>5002933</v>
      </c>
      <c r="C6451" s="261" t="s">
        <v>480</v>
      </c>
      <c r="D6451" s="262">
        <v>45809</v>
      </c>
      <c r="E6451" s="259" t="s">
        <v>898</v>
      </c>
      <c r="F6451" s="259" t="s">
        <v>438</v>
      </c>
    </row>
    <row r="6452" spans="1:6" x14ac:dyDescent="0.25">
      <c r="A6452" s="259" t="s">
        <v>12837</v>
      </c>
      <c r="B6452" s="260">
        <v>324946</v>
      </c>
      <c r="C6452" s="261" t="s">
        <v>454</v>
      </c>
      <c r="D6452" s="262">
        <v>45901</v>
      </c>
      <c r="E6452" s="259" t="s">
        <v>898</v>
      </c>
      <c r="F6452" s="259" t="s">
        <v>438</v>
      </c>
    </row>
    <row r="6453" spans="1:6" x14ac:dyDescent="0.25">
      <c r="A6453" s="259" t="s">
        <v>12838</v>
      </c>
      <c r="B6453" s="260">
        <v>5005489</v>
      </c>
      <c r="C6453" s="261" t="s">
        <v>480</v>
      </c>
      <c r="D6453" s="262">
        <v>45901</v>
      </c>
      <c r="E6453" s="259" t="s">
        <v>898</v>
      </c>
      <c r="F6453" s="259" t="s">
        <v>438</v>
      </c>
    </row>
    <row r="6454" spans="1:6" x14ac:dyDescent="0.25">
      <c r="A6454" s="259" t="s">
        <v>12839</v>
      </c>
      <c r="B6454" s="260">
        <v>4700121</v>
      </c>
      <c r="C6454" s="261" t="s">
        <v>501</v>
      </c>
      <c r="D6454" s="262">
        <v>45717</v>
      </c>
      <c r="E6454" s="259" t="s">
        <v>898</v>
      </c>
      <c r="F6454" s="259" t="s">
        <v>438</v>
      </c>
    </row>
    <row r="6455" spans="1:6" x14ac:dyDescent="0.25">
      <c r="A6455" s="259" t="s">
        <v>12840</v>
      </c>
      <c r="B6455" s="260">
        <v>5001458</v>
      </c>
      <c r="C6455" s="261" t="s">
        <v>480</v>
      </c>
      <c r="D6455" s="262">
        <v>45658</v>
      </c>
      <c r="E6455" s="259" t="s">
        <v>898</v>
      </c>
      <c r="F6455" s="259" t="s">
        <v>438</v>
      </c>
    </row>
    <row r="6456" spans="1:6" x14ac:dyDescent="0.25">
      <c r="A6456" s="259" t="s">
        <v>12841</v>
      </c>
      <c r="B6456" s="260">
        <v>234418</v>
      </c>
      <c r="C6456" s="261" t="s">
        <v>529</v>
      </c>
      <c r="D6456" s="262">
        <v>45931</v>
      </c>
      <c r="E6456" s="259" t="s">
        <v>898</v>
      </c>
      <c r="F6456" s="259" t="s">
        <v>438</v>
      </c>
    </row>
    <row r="6457" spans="1:6" x14ac:dyDescent="0.25">
      <c r="A6457" s="259" t="s">
        <v>12226</v>
      </c>
      <c r="B6457" s="260">
        <v>67386</v>
      </c>
      <c r="C6457" s="261" t="s">
        <v>844</v>
      </c>
      <c r="D6457" s="262">
        <v>45658</v>
      </c>
      <c r="E6457" s="259" t="s">
        <v>898</v>
      </c>
      <c r="F6457" s="259" t="s">
        <v>438</v>
      </c>
    </row>
    <row r="6458" spans="1:6" x14ac:dyDescent="0.25">
      <c r="A6458" s="259" t="s">
        <v>12843</v>
      </c>
      <c r="B6458" s="260">
        <v>6005019</v>
      </c>
      <c r="C6458" s="261" t="s">
        <v>17372</v>
      </c>
      <c r="D6458" s="262">
        <v>45901</v>
      </c>
      <c r="E6458" s="259" t="s">
        <v>898</v>
      </c>
      <c r="F6458" s="259" t="s">
        <v>438</v>
      </c>
    </row>
    <row r="6459" spans="1:6" x14ac:dyDescent="0.25">
      <c r="A6459" s="259" t="s">
        <v>12844</v>
      </c>
      <c r="B6459" s="260">
        <v>5001821</v>
      </c>
      <c r="C6459" s="261" t="s">
        <v>480</v>
      </c>
      <c r="D6459" s="262">
        <v>45901</v>
      </c>
      <c r="E6459" s="259" t="s">
        <v>898</v>
      </c>
      <c r="F6459" s="259" t="s">
        <v>438</v>
      </c>
    </row>
    <row r="6460" spans="1:6" x14ac:dyDescent="0.25">
      <c r="A6460" s="259" t="s">
        <v>12845</v>
      </c>
      <c r="B6460" s="260">
        <v>7198403</v>
      </c>
      <c r="C6460" s="261" t="s">
        <v>535</v>
      </c>
      <c r="D6460" s="262">
        <v>45658</v>
      </c>
      <c r="E6460" s="259" t="s">
        <v>898</v>
      </c>
      <c r="F6460" s="259" t="s">
        <v>438</v>
      </c>
    </row>
    <row r="6461" spans="1:6" x14ac:dyDescent="0.25">
      <c r="A6461" s="259" t="s">
        <v>12846</v>
      </c>
      <c r="B6461" s="260">
        <v>15389</v>
      </c>
      <c r="C6461" s="261" t="s">
        <v>844</v>
      </c>
      <c r="D6461" s="262">
        <v>45717</v>
      </c>
      <c r="E6461" s="259" t="s">
        <v>898</v>
      </c>
      <c r="F6461" s="259" t="s">
        <v>438</v>
      </c>
    </row>
    <row r="6462" spans="1:6" x14ac:dyDescent="0.25">
      <c r="A6462" s="259" t="s">
        <v>12847</v>
      </c>
      <c r="B6462" s="260">
        <v>4006116</v>
      </c>
      <c r="C6462" s="261" t="s">
        <v>480</v>
      </c>
      <c r="D6462" s="262">
        <v>45870</v>
      </c>
      <c r="E6462" s="259" t="s">
        <v>898</v>
      </c>
      <c r="F6462" s="259" t="s">
        <v>438</v>
      </c>
    </row>
    <row r="6463" spans="1:6" x14ac:dyDescent="0.25">
      <c r="A6463" s="259" t="s">
        <v>12848</v>
      </c>
      <c r="B6463" s="260">
        <v>284314</v>
      </c>
      <c r="C6463" s="261" t="s">
        <v>454</v>
      </c>
      <c r="D6463" s="262">
        <v>45717</v>
      </c>
      <c r="E6463" s="259" t="s">
        <v>898</v>
      </c>
      <c r="F6463" s="259" t="s">
        <v>438</v>
      </c>
    </row>
    <row r="6464" spans="1:6" x14ac:dyDescent="0.25">
      <c r="A6464" s="259" t="s">
        <v>12849</v>
      </c>
      <c r="B6464" s="260">
        <v>206739</v>
      </c>
      <c r="C6464" s="261" t="s">
        <v>529</v>
      </c>
      <c r="D6464" s="262">
        <v>45931</v>
      </c>
      <c r="E6464" s="259" t="s">
        <v>898</v>
      </c>
      <c r="F6464" s="259" t="s">
        <v>438</v>
      </c>
    </row>
    <row r="6465" spans="1:6" x14ac:dyDescent="0.25">
      <c r="A6465" s="259" t="s">
        <v>12850</v>
      </c>
      <c r="B6465" s="260">
        <v>32010</v>
      </c>
      <c r="C6465" s="261" t="s">
        <v>479</v>
      </c>
      <c r="D6465" s="262">
        <v>45658</v>
      </c>
      <c r="E6465" s="259" t="s">
        <v>898</v>
      </c>
      <c r="F6465" s="259" t="s">
        <v>438</v>
      </c>
    </row>
    <row r="6466" spans="1:6" x14ac:dyDescent="0.25">
      <c r="A6466" s="259" t="s">
        <v>12851</v>
      </c>
      <c r="B6466" s="260">
        <v>11919</v>
      </c>
      <c r="C6466" s="261" t="s">
        <v>445</v>
      </c>
      <c r="D6466" s="262">
        <v>45839</v>
      </c>
      <c r="E6466" s="259" t="s">
        <v>898</v>
      </c>
      <c r="F6466" s="259" t="s">
        <v>438</v>
      </c>
    </row>
    <row r="6467" spans="1:6" x14ac:dyDescent="0.25">
      <c r="A6467" s="259" t="s">
        <v>12852</v>
      </c>
      <c r="B6467" s="260">
        <v>12122</v>
      </c>
      <c r="C6467" s="261" t="s">
        <v>445</v>
      </c>
      <c r="D6467" s="262">
        <v>45658</v>
      </c>
      <c r="E6467" s="259" t="s">
        <v>898</v>
      </c>
      <c r="F6467" s="259" t="s">
        <v>438</v>
      </c>
    </row>
    <row r="6468" spans="1:6" x14ac:dyDescent="0.25">
      <c r="A6468" s="259" t="s">
        <v>12853</v>
      </c>
      <c r="B6468" s="260">
        <v>70698</v>
      </c>
      <c r="C6468" s="261" t="s">
        <v>844</v>
      </c>
      <c r="D6468" s="262">
        <v>45658</v>
      </c>
      <c r="E6468" s="259" t="s">
        <v>898</v>
      </c>
      <c r="F6468" s="259" t="s">
        <v>438</v>
      </c>
    </row>
    <row r="6469" spans="1:6" x14ac:dyDescent="0.25">
      <c r="A6469" s="259" t="s">
        <v>12854</v>
      </c>
      <c r="B6469" s="260">
        <v>3436</v>
      </c>
      <c r="C6469" s="261" t="s">
        <v>844</v>
      </c>
      <c r="D6469" s="262">
        <v>45809</v>
      </c>
      <c r="E6469" s="259" t="s">
        <v>898</v>
      </c>
      <c r="F6469" s="259" t="s">
        <v>438</v>
      </c>
    </row>
    <row r="6470" spans="1:6" x14ac:dyDescent="0.25">
      <c r="A6470" s="259" t="s">
        <v>12855</v>
      </c>
      <c r="B6470" s="260">
        <v>480964</v>
      </c>
      <c r="C6470" s="261" t="s">
        <v>454</v>
      </c>
      <c r="D6470" s="262">
        <v>45717</v>
      </c>
      <c r="E6470" s="259" t="s">
        <v>898</v>
      </c>
      <c r="F6470" s="259" t="s">
        <v>438</v>
      </c>
    </row>
    <row r="6471" spans="1:6" x14ac:dyDescent="0.25">
      <c r="A6471" s="259" t="s">
        <v>12856</v>
      </c>
      <c r="B6471" s="260">
        <v>30460</v>
      </c>
      <c r="C6471" s="261" t="s">
        <v>844</v>
      </c>
      <c r="D6471" s="262">
        <v>45658</v>
      </c>
      <c r="E6471" s="259" t="s">
        <v>898</v>
      </c>
      <c r="F6471" s="259" t="s">
        <v>438</v>
      </c>
    </row>
    <row r="6472" spans="1:6" x14ac:dyDescent="0.25">
      <c r="A6472" s="259" t="s">
        <v>12857</v>
      </c>
      <c r="B6472" s="260">
        <v>483174</v>
      </c>
      <c r="C6472" s="261" t="s">
        <v>454</v>
      </c>
      <c r="D6472" s="262">
        <v>45658</v>
      </c>
      <c r="E6472" s="259" t="s">
        <v>898</v>
      </c>
      <c r="F6472" s="259" t="s">
        <v>438</v>
      </c>
    </row>
    <row r="6473" spans="1:6" x14ac:dyDescent="0.25">
      <c r="A6473" s="259" t="s">
        <v>12858</v>
      </c>
      <c r="B6473" s="260">
        <v>7003383</v>
      </c>
      <c r="C6473" s="261" t="s">
        <v>506</v>
      </c>
      <c r="D6473" s="262">
        <v>45658</v>
      </c>
      <c r="E6473" s="259" t="s">
        <v>898</v>
      </c>
      <c r="F6473" s="259" t="s">
        <v>438</v>
      </c>
    </row>
    <row r="6474" spans="1:6" x14ac:dyDescent="0.25">
      <c r="A6474" s="259" t="s">
        <v>12859</v>
      </c>
      <c r="B6474" s="260">
        <v>796964</v>
      </c>
      <c r="C6474" s="261" t="s">
        <v>454</v>
      </c>
      <c r="D6474" s="262">
        <v>45658</v>
      </c>
      <c r="E6474" s="259" t="s">
        <v>898</v>
      </c>
      <c r="F6474" s="259" t="s">
        <v>438</v>
      </c>
    </row>
    <row r="6475" spans="1:6" x14ac:dyDescent="0.25">
      <c r="A6475" s="259" t="s">
        <v>12860</v>
      </c>
      <c r="B6475" s="260">
        <v>225443</v>
      </c>
      <c r="C6475" s="261" t="s">
        <v>529</v>
      </c>
      <c r="D6475" s="262">
        <v>45992</v>
      </c>
      <c r="E6475" s="259" t="s">
        <v>898</v>
      </c>
      <c r="F6475" s="259" t="s">
        <v>438</v>
      </c>
    </row>
    <row r="6476" spans="1:6" x14ac:dyDescent="0.25">
      <c r="A6476" s="259" t="s">
        <v>12861</v>
      </c>
      <c r="B6476" s="260">
        <v>79008</v>
      </c>
      <c r="C6476" s="261" t="s">
        <v>844</v>
      </c>
      <c r="D6476" s="262">
        <v>45658</v>
      </c>
      <c r="E6476" s="259" t="s">
        <v>898</v>
      </c>
      <c r="F6476" s="259" t="s">
        <v>438</v>
      </c>
    </row>
    <row r="6477" spans="1:6" x14ac:dyDescent="0.25">
      <c r="A6477" s="259" t="s">
        <v>12862</v>
      </c>
      <c r="B6477" s="260">
        <v>1003956</v>
      </c>
      <c r="C6477" s="261" t="s">
        <v>480</v>
      </c>
      <c r="D6477" s="262">
        <v>45931</v>
      </c>
      <c r="E6477" s="259" t="s">
        <v>898</v>
      </c>
      <c r="F6477" s="259" t="s">
        <v>438</v>
      </c>
    </row>
    <row r="6478" spans="1:6" x14ac:dyDescent="0.25">
      <c r="A6478" s="259" t="s">
        <v>12863</v>
      </c>
      <c r="B6478" s="260">
        <v>240465</v>
      </c>
      <c r="C6478" s="261" t="s">
        <v>529</v>
      </c>
      <c r="D6478" s="262">
        <v>45992</v>
      </c>
      <c r="E6478" s="259" t="s">
        <v>898</v>
      </c>
      <c r="F6478" s="259" t="s">
        <v>438</v>
      </c>
    </row>
    <row r="6479" spans="1:6" x14ac:dyDescent="0.25">
      <c r="A6479" s="259" t="s">
        <v>12864</v>
      </c>
      <c r="B6479" s="260">
        <v>482146</v>
      </c>
      <c r="C6479" s="261" t="s">
        <v>454</v>
      </c>
      <c r="D6479" s="262">
        <v>45717</v>
      </c>
      <c r="E6479" s="259" t="s">
        <v>898</v>
      </c>
      <c r="F6479" s="259" t="s">
        <v>438</v>
      </c>
    </row>
    <row r="6480" spans="1:6" x14ac:dyDescent="0.25">
      <c r="A6480" s="259" t="s">
        <v>12865</v>
      </c>
      <c r="B6480" s="260">
        <v>352430</v>
      </c>
      <c r="C6480" s="261" t="s">
        <v>454</v>
      </c>
      <c r="D6480" s="262">
        <v>45658</v>
      </c>
      <c r="E6480" s="259" t="s">
        <v>898</v>
      </c>
      <c r="F6480" s="259" t="s">
        <v>438</v>
      </c>
    </row>
    <row r="6481" spans="1:6" x14ac:dyDescent="0.25">
      <c r="A6481" s="259" t="s">
        <v>12866</v>
      </c>
      <c r="B6481" s="260">
        <v>239227</v>
      </c>
      <c r="C6481" s="261" t="s">
        <v>529</v>
      </c>
      <c r="D6481" s="262">
        <v>45658</v>
      </c>
      <c r="E6481" s="259" t="s">
        <v>898</v>
      </c>
      <c r="F6481" s="259" t="s">
        <v>438</v>
      </c>
    </row>
    <row r="6482" spans="1:6" x14ac:dyDescent="0.25">
      <c r="A6482" s="259" t="s">
        <v>12867</v>
      </c>
      <c r="B6482" s="260">
        <v>683257</v>
      </c>
      <c r="C6482" s="261" t="s">
        <v>454</v>
      </c>
      <c r="D6482" s="262">
        <v>45658</v>
      </c>
      <c r="E6482" s="259" t="s">
        <v>898</v>
      </c>
      <c r="F6482" s="259" t="s">
        <v>438</v>
      </c>
    </row>
    <row r="6483" spans="1:6" x14ac:dyDescent="0.25">
      <c r="A6483" s="259" t="s">
        <v>12868</v>
      </c>
      <c r="B6483" s="260">
        <v>482222</v>
      </c>
      <c r="C6483" s="261" t="s">
        <v>454</v>
      </c>
      <c r="D6483" s="262">
        <v>45658</v>
      </c>
      <c r="E6483" s="259" t="s">
        <v>898</v>
      </c>
      <c r="F6483" s="259" t="s">
        <v>438</v>
      </c>
    </row>
    <row r="6484" spans="1:6" x14ac:dyDescent="0.25">
      <c r="A6484" s="259" t="s">
        <v>12869</v>
      </c>
      <c r="B6484" s="260">
        <v>310608</v>
      </c>
      <c r="C6484" s="261" t="s">
        <v>454</v>
      </c>
      <c r="D6484" s="262">
        <v>45658</v>
      </c>
      <c r="E6484" s="259" t="s">
        <v>898</v>
      </c>
      <c r="F6484" s="259" t="s">
        <v>438</v>
      </c>
    </row>
    <row r="6485" spans="1:6" x14ac:dyDescent="0.25">
      <c r="A6485" s="259" t="s">
        <v>12870</v>
      </c>
      <c r="B6485" s="260">
        <v>206721</v>
      </c>
      <c r="C6485" s="261" t="s">
        <v>529</v>
      </c>
      <c r="D6485" s="262">
        <v>45901</v>
      </c>
      <c r="E6485" s="259" t="s">
        <v>898</v>
      </c>
      <c r="F6485" s="259" t="s">
        <v>438</v>
      </c>
    </row>
    <row r="6486" spans="1:6" x14ac:dyDescent="0.25">
      <c r="A6486" s="259" t="s">
        <v>12871</v>
      </c>
      <c r="B6486" s="260">
        <v>14845</v>
      </c>
      <c r="C6486" s="261" t="s">
        <v>844</v>
      </c>
      <c r="D6486" s="262">
        <v>45658</v>
      </c>
      <c r="E6486" s="259" t="s">
        <v>898</v>
      </c>
      <c r="F6486" s="259" t="s">
        <v>438</v>
      </c>
    </row>
    <row r="6487" spans="1:6" x14ac:dyDescent="0.25">
      <c r="A6487" s="259" t="s">
        <v>12872</v>
      </c>
      <c r="B6487" s="260">
        <v>278726</v>
      </c>
      <c r="C6487" s="261" t="s">
        <v>454</v>
      </c>
      <c r="D6487" s="262">
        <v>45717</v>
      </c>
      <c r="E6487" s="259" t="s">
        <v>898</v>
      </c>
      <c r="F6487" s="259" t="s">
        <v>438</v>
      </c>
    </row>
    <row r="6488" spans="1:6" x14ac:dyDescent="0.25">
      <c r="A6488" s="259" t="s">
        <v>12873</v>
      </c>
      <c r="B6488" s="260">
        <v>4518905</v>
      </c>
      <c r="C6488" s="261" t="s">
        <v>468</v>
      </c>
      <c r="D6488" s="262">
        <v>45658</v>
      </c>
      <c r="E6488" s="259" t="s">
        <v>898</v>
      </c>
      <c r="F6488" s="259" t="s">
        <v>438</v>
      </c>
    </row>
    <row r="6489" spans="1:6" x14ac:dyDescent="0.25">
      <c r="A6489" s="259" t="s">
        <v>12874</v>
      </c>
      <c r="B6489" s="260" t="s">
        <v>17485</v>
      </c>
      <c r="C6489" s="261" t="s">
        <v>445</v>
      </c>
      <c r="D6489" s="262">
        <v>45717</v>
      </c>
      <c r="E6489" s="259" t="s">
        <v>898</v>
      </c>
      <c r="F6489" s="259" t="s">
        <v>438</v>
      </c>
    </row>
    <row r="6490" spans="1:6" x14ac:dyDescent="0.25">
      <c r="A6490" s="259" t="s">
        <v>12875</v>
      </c>
      <c r="B6490" s="260">
        <v>6026181</v>
      </c>
      <c r="C6490" s="261" t="s">
        <v>480</v>
      </c>
      <c r="D6490" s="262">
        <v>45717</v>
      </c>
      <c r="E6490" s="259" t="s">
        <v>898</v>
      </c>
      <c r="F6490" s="259" t="s">
        <v>438</v>
      </c>
    </row>
    <row r="6491" spans="1:6" x14ac:dyDescent="0.25">
      <c r="A6491" s="259" t="s">
        <v>12876</v>
      </c>
      <c r="B6491" s="260">
        <v>6025068</v>
      </c>
      <c r="C6491" s="261" t="s">
        <v>480</v>
      </c>
      <c r="D6491" s="262">
        <v>45717</v>
      </c>
      <c r="E6491" s="259" t="s">
        <v>898</v>
      </c>
      <c r="F6491" s="259" t="s">
        <v>438</v>
      </c>
    </row>
    <row r="6492" spans="1:6" x14ac:dyDescent="0.25">
      <c r="A6492" s="259" t="s">
        <v>12877</v>
      </c>
      <c r="B6492" s="260">
        <v>794119</v>
      </c>
      <c r="C6492" s="261" t="s">
        <v>454</v>
      </c>
      <c r="D6492" s="262">
        <v>45931</v>
      </c>
      <c r="E6492" s="259" t="s">
        <v>898</v>
      </c>
      <c r="F6492" s="259" t="s">
        <v>438</v>
      </c>
    </row>
    <row r="6493" spans="1:6" x14ac:dyDescent="0.25">
      <c r="A6493" s="259" t="s">
        <v>12878</v>
      </c>
      <c r="B6493" s="260">
        <v>46436</v>
      </c>
      <c r="C6493" s="261" t="s">
        <v>479</v>
      </c>
      <c r="D6493" s="262">
        <v>45658</v>
      </c>
      <c r="E6493" s="259" t="s">
        <v>898</v>
      </c>
      <c r="F6493" s="259" t="s">
        <v>438</v>
      </c>
    </row>
    <row r="6494" spans="1:6" x14ac:dyDescent="0.25">
      <c r="A6494" s="259" t="s">
        <v>12879</v>
      </c>
      <c r="B6494" s="260">
        <v>86363</v>
      </c>
      <c r="C6494" s="261" t="s">
        <v>844</v>
      </c>
      <c r="D6494" s="262">
        <v>45839</v>
      </c>
      <c r="E6494" s="259" t="s">
        <v>898</v>
      </c>
      <c r="F6494" s="259" t="s">
        <v>438</v>
      </c>
    </row>
    <row r="6495" spans="1:6" x14ac:dyDescent="0.25">
      <c r="A6495" s="259" t="s">
        <v>12881</v>
      </c>
      <c r="B6495" s="260">
        <v>240226</v>
      </c>
      <c r="C6495" s="261" t="s">
        <v>529</v>
      </c>
      <c r="D6495" s="262">
        <v>45991</v>
      </c>
      <c r="E6495" s="259" t="s">
        <v>898</v>
      </c>
      <c r="F6495" s="259" t="s">
        <v>438</v>
      </c>
    </row>
    <row r="6496" spans="1:6" x14ac:dyDescent="0.25">
      <c r="A6496" s="259" t="s">
        <v>12882</v>
      </c>
      <c r="B6496" s="260">
        <v>90312</v>
      </c>
      <c r="C6496" s="261" t="s">
        <v>844</v>
      </c>
      <c r="D6496" s="262">
        <v>45901</v>
      </c>
      <c r="E6496" s="259" t="s">
        <v>898</v>
      </c>
      <c r="F6496" s="259" t="s">
        <v>438</v>
      </c>
    </row>
    <row r="6497" spans="1:6" x14ac:dyDescent="0.25">
      <c r="A6497" s="259" t="s">
        <v>12883</v>
      </c>
      <c r="B6497" s="260">
        <v>7791024030856</v>
      </c>
      <c r="C6497" s="261" t="s">
        <v>478</v>
      </c>
      <c r="D6497" s="262">
        <v>45992</v>
      </c>
      <c r="E6497" s="259" t="s">
        <v>898</v>
      </c>
      <c r="F6497" s="259" t="s">
        <v>438</v>
      </c>
    </row>
    <row r="6498" spans="1:6" x14ac:dyDescent="0.25">
      <c r="A6498" s="259" t="s">
        <v>12884</v>
      </c>
      <c r="B6498" s="260">
        <v>240203</v>
      </c>
      <c r="C6498" s="261" t="s">
        <v>529</v>
      </c>
      <c r="D6498" s="262">
        <v>45992</v>
      </c>
      <c r="E6498" s="259" t="s">
        <v>898</v>
      </c>
      <c r="F6498" s="259" t="s">
        <v>438</v>
      </c>
    </row>
    <row r="6499" spans="1:6" x14ac:dyDescent="0.25">
      <c r="A6499" s="259" t="s">
        <v>12885</v>
      </c>
      <c r="B6499" s="260">
        <v>225040</v>
      </c>
      <c r="C6499" s="261" t="s">
        <v>529</v>
      </c>
      <c r="D6499" s="262">
        <v>45931</v>
      </c>
      <c r="E6499" s="259" t="s">
        <v>898</v>
      </c>
      <c r="F6499" s="259" t="s">
        <v>438</v>
      </c>
    </row>
    <row r="6500" spans="1:6" x14ac:dyDescent="0.25">
      <c r="A6500" s="259" t="s">
        <v>12886</v>
      </c>
      <c r="B6500" s="260">
        <v>345084</v>
      </c>
      <c r="C6500" s="261" t="s">
        <v>454</v>
      </c>
      <c r="D6500" s="262">
        <v>45901</v>
      </c>
      <c r="E6500" s="259" t="s">
        <v>898</v>
      </c>
      <c r="F6500" s="259" t="s">
        <v>438</v>
      </c>
    </row>
    <row r="6501" spans="1:6" x14ac:dyDescent="0.25">
      <c r="A6501" s="259" t="s">
        <v>12887</v>
      </c>
      <c r="B6501" s="260">
        <v>67999</v>
      </c>
      <c r="C6501" s="261" t="s">
        <v>844</v>
      </c>
      <c r="D6501" s="262">
        <v>45658</v>
      </c>
      <c r="E6501" s="259" t="s">
        <v>898</v>
      </c>
      <c r="F6501" s="259" t="s">
        <v>438</v>
      </c>
    </row>
    <row r="6502" spans="1:6" x14ac:dyDescent="0.25">
      <c r="A6502" s="259" t="s">
        <v>12888</v>
      </c>
      <c r="B6502" s="260">
        <v>6863409</v>
      </c>
      <c r="C6502" s="261" t="s">
        <v>535</v>
      </c>
      <c r="D6502" s="262">
        <v>45658</v>
      </c>
      <c r="E6502" s="259" t="s">
        <v>898</v>
      </c>
      <c r="F6502" s="259" t="s">
        <v>438</v>
      </c>
    </row>
    <row r="6503" spans="1:6" x14ac:dyDescent="0.25">
      <c r="A6503" s="259" t="s">
        <v>12889</v>
      </c>
      <c r="B6503" s="260">
        <v>222974</v>
      </c>
      <c r="C6503" s="261" t="s">
        <v>529</v>
      </c>
      <c r="D6503" s="262">
        <v>45931</v>
      </c>
      <c r="E6503" s="259" t="s">
        <v>898</v>
      </c>
      <c r="F6503" s="259" t="s">
        <v>438</v>
      </c>
    </row>
    <row r="6504" spans="1:6" x14ac:dyDescent="0.25">
      <c r="A6504" s="259" t="s">
        <v>12890</v>
      </c>
      <c r="B6504" s="260" t="s">
        <v>17986</v>
      </c>
      <c r="C6504" s="261" t="s">
        <v>583</v>
      </c>
      <c r="D6504" s="262">
        <v>45658</v>
      </c>
      <c r="E6504" s="259" t="s">
        <v>898</v>
      </c>
      <c r="F6504" s="259" t="s">
        <v>438</v>
      </c>
    </row>
    <row r="6505" spans="1:6" x14ac:dyDescent="0.25">
      <c r="A6505" s="259" t="s">
        <v>12891</v>
      </c>
      <c r="B6505" s="260">
        <v>30974</v>
      </c>
      <c r="C6505" s="261" t="s">
        <v>479</v>
      </c>
      <c r="D6505" s="262">
        <v>45658</v>
      </c>
      <c r="E6505" s="259" t="s">
        <v>898</v>
      </c>
      <c r="F6505" s="259" t="s">
        <v>438</v>
      </c>
    </row>
    <row r="6506" spans="1:6" x14ac:dyDescent="0.25">
      <c r="A6506" s="259" t="s">
        <v>12892</v>
      </c>
      <c r="B6506" s="260">
        <v>88812</v>
      </c>
      <c r="C6506" s="261" t="s">
        <v>448</v>
      </c>
      <c r="D6506" s="262">
        <v>45992</v>
      </c>
      <c r="E6506" s="259" t="s">
        <v>898</v>
      </c>
      <c r="F6506" s="259" t="s">
        <v>438</v>
      </c>
    </row>
    <row r="6507" spans="1:6" x14ac:dyDescent="0.25">
      <c r="A6507" s="259" t="s">
        <v>12893</v>
      </c>
      <c r="B6507" s="260">
        <v>288294</v>
      </c>
      <c r="C6507" s="261" t="s">
        <v>454</v>
      </c>
      <c r="D6507" s="262">
        <v>45717</v>
      </c>
      <c r="E6507" s="259" t="s">
        <v>898</v>
      </c>
      <c r="F6507" s="259" t="s">
        <v>438</v>
      </c>
    </row>
    <row r="6508" spans="1:6" x14ac:dyDescent="0.25">
      <c r="A6508" s="259" t="s">
        <v>12894</v>
      </c>
      <c r="B6508" s="260">
        <v>315205</v>
      </c>
      <c r="C6508" s="261" t="s">
        <v>454</v>
      </c>
      <c r="D6508" s="262">
        <v>45901</v>
      </c>
      <c r="E6508" s="259" t="s">
        <v>898</v>
      </c>
      <c r="F6508" s="259" t="s">
        <v>438</v>
      </c>
    </row>
    <row r="6509" spans="1:6" x14ac:dyDescent="0.25">
      <c r="A6509" s="259" t="s">
        <v>12895</v>
      </c>
      <c r="B6509" s="260">
        <v>6022771</v>
      </c>
      <c r="C6509" s="261" t="s">
        <v>480</v>
      </c>
      <c r="D6509" s="262">
        <v>45717</v>
      </c>
      <c r="E6509" s="259" t="s">
        <v>898</v>
      </c>
      <c r="F6509" s="259" t="s">
        <v>438</v>
      </c>
    </row>
    <row r="6510" spans="1:6" x14ac:dyDescent="0.25">
      <c r="A6510" s="259" t="s">
        <v>12896</v>
      </c>
      <c r="B6510" s="260">
        <v>54822</v>
      </c>
      <c r="C6510" s="261" t="s">
        <v>844</v>
      </c>
      <c r="D6510" s="262">
        <v>45901</v>
      </c>
      <c r="E6510" s="259" t="s">
        <v>898</v>
      </c>
      <c r="F6510" s="259" t="s">
        <v>438</v>
      </c>
    </row>
    <row r="6511" spans="1:6" x14ac:dyDescent="0.25">
      <c r="A6511" s="259" t="s">
        <v>12897</v>
      </c>
      <c r="B6511" s="260">
        <v>56050</v>
      </c>
      <c r="C6511" s="261" t="s">
        <v>844</v>
      </c>
      <c r="D6511" s="262">
        <v>45901</v>
      </c>
      <c r="E6511" s="259" t="s">
        <v>898</v>
      </c>
      <c r="F6511" s="259" t="s">
        <v>438</v>
      </c>
    </row>
    <row r="6512" spans="1:6" x14ac:dyDescent="0.25">
      <c r="A6512" s="259" t="s">
        <v>12898</v>
      </c>
      <c r="B6512" s="260">
        <v>20848</v>
      </c>
      <c r="C6512" s="261" t="s">
        <v>17366</v>
      </c>
      <c r="D6512" s="262">
        <v>45658</v>
      </c>
      <c r="E6512" s="259" t="s">
        <v>898</v>
      </c>
      <c r="F6512" s="259" t="s">
        <v>438</v>
      </c>
    </row>
    <row r="6513" spans="1:6" x14ac:dyDescent="0.25">
      <c r="A6513" s="259" t="s">
        <v>12899</v>
      </c>
      <c r="B6513" s="260">
        <v>111182</v>
      </c>
      <c r="C6513" s="261" t="s">
        <v>583</v>
      </c>
      <c r="D6513" s="262">
        <v>45901</v>
      </c>
      <c r="E6513" s="259" t="s">
        <v>898</v>
      </c>
      <c r="F6513" s="259" t="s">
        <v>438</v>
      </c>
    </row>
    <row r="6514" spans="1:6" x14ac:dyDescent="0.25">
      <c r="A6514" s="259" t="s">
        <v>12900</v>
      </c>
      <c r="B6514" s="260">
        <v>10496</v>
      </c>
      <c r="C6514" s="261" t="s">
        <v>844</v>
      </c>
      <c r="D6514" s="262">
        <v>45717</v>
      </c>
      <c r="E6514" s="259" t="s">
        <v>898</v>
      </c>
      <c r="F6514" s="259" t="s">
        <v>438</v>
      </c>
    </row>
    <row r="6515" spans="1:6" x14ac:dyDescent="0.25">
      <c r="A6515" s="259" t="s">
        <v>12901</v>
      </c>
      <c r="B6515" s="260">
        <v>3412</v>
      </c>
      <c r="C6515" s="261" t="s">
        <v>844</v>
      </c>
      <c r="D6515" s="262">
        <v>45901</v>
      </c>
      <c r="E6515" s="259" t="s">
        <v>898</v>
      </c>
      <c r="F6515" s="259" t="s">
        <v>438</v>
      </c>
    </row>
    <row r="6516" spans="1:6" x14ac:dyDescent="0.25">
      <c r="A6516" s="259" t="s">
        <v>12902</v>
      </c>
      <c r="B6516" s="260">
        <v>1926572</v>
      </c>
      <c r="C6516" s="261" t="s">
        <v>468</v>
      </c>
      <c r="D6516" s="262">
        <v>45809</v>
      </c>
      <c r="E6516" s="259" t="s">
        <v>898</v>
      </c>
      <c r="F6516" s="259" t="s">
        <v>438</v>
      </c>
    </row>
    <row r="6517" spans="1:6" x14ac:dyDescent="0.25">
      <c r="A6517" s="259" t="s">
        <v>12903</v>
      </c>
      <c r="B6517" s="260">
        <v>2018250</v>
      </c>
      <c r="C6517" s="261" t="s">
        <v>480</v>
      </c>
      <c r="D6517" s="262">
        <v>45870</v>
      </c>
      <c r="E6517" s="259" t="s">
        <v>898</v>
      </c>
      <c r="F6517" s="259" t="s">
        <v>438</v>
      </c>
    </row>
    <row r="6518" spans="1:6" x14ac:dyDescent="0.25">
      <c r="A6518" s="259" t="s">
        <v>12904</v>
      </c>
      <c r="B6518" s="260">
        <v>50682</v>
      </c>
      <c r="C6518" s="261" t="s">
        <v>844</v>
      </c>
      <c r="D6518" s="262">
        <v>45901</v>
      </c>
      <c r="E6518" s="259" t="s">
        <v>898</v>
      </c>
      <c r="F6518" s="259" t="s">
        <v>438</v>
      </c>
    </row>
    <row r="6519" spans="1:6" x14ac:dyDescent="0.25">
      <c r="A6519" s="259" t="s">
        <v>12905</v>
      </c>
      <c r="B6519" s="260">
        <v>4527296</v>
      </c>
      <c r="C6519" s="261" t="s">
        <v>468</v>
      </c>
      <c r="D6519" s="262">
        <v>45901</v>
      </c>
      <c r="E6519" s="259" t="s">
        <v>898</v>
      </c>
      <c r="F6519" s="259" t="s">
        <v>438</v>
      </c>
    </row>
    <row r="6520" spans="1:6" x14ac:dyDescent="0.25">
      <c r="A6520" s="259" t="s">
        <v>12906</v>
      </c>
      <c r="B6520" s="260">
        <v>77911021023814</v>
      </c>
      <c r="C6520" s="261" t="s">
        <v>478</v>
      </c>
      <c r="D6520" s="262">
        <v>45809</v>
      </c>
      <c r="E6520" s="259" t="s">
        <v>898</v>
      </c>
      <c r="F6520" s="259" t="s">
        <v>438</v>
      </c>
    </row>
    <row r="6521" spans="1:6" x14ac:dyDescent="0.25">
      <c r="A6521" s="259" t="s">
        <v>12907</v>
      </c>
      <c r="B6521" s="260">
        <v>298039</v>
      </c>
      <c r="C6521" s="261" t="s">
        <v>454</v>
      </c>
      <c r="D6521" s="262">
        <v>45717</v>
      </c>
      <c r="E6521" s="259" t="s">
        <v>898</v>
      </c>
      <c r="F6521" s="259" t="s">
        <v>438</v>
      </c>
    </row>
    <row r="6522" spans="1:6" x14ac:dyDescent="0.25">
      <c r="A6522" s="259" t="s">
        <v>12908</v>
      </c>
      <c r="B6522" s="260">
        <v>7791023005053</v>
      </c>
      <c r="C6522" s="261" t="s">
        <v>478</v>
      </c>
      <c r="D6522" s="262">
        <v>45658</v>
      </c>
      <c r="E6522" s="259" t="s">
        <v>898</v>
      </c>
      <c r="F6522" s="259" t="s">
        <v>438</v>
      </c>
    </row>
    <row r="6523" spans="1:6" x14ac:dyDescent="0.25">
      <c r="A6523" s="259" t="s">
        <v>12909</v>
      </c>
      <c r="B6523" s="260" t="s">
        <v>17486</v>
      </c>
      <c r="C6523" s="261" t="s">
        <v>583</v>
      </c>
      <c r="D6523" s="262">
        <v>45658</v>
      </c>
      <c r="E6523" s="259" t="s">
        <v>898</v>
      </c>
      <c r="F6523" s="259" t="s">
        <v>438</v>
      </c>
    </row>
    <row r="6524" spans="1:6" x14ac:dyDescent="0.25">
      <c r="A6524" s="259" t="s">
        <v>12910</v>
      </c>
      <c r="B6524" s="260">
        <v>483117</v>
      </c>
      <c r="C6524" s="261" t="s">
        <v>454</v>
      </c>
      <c r="D6524" s="262">
        <v>45717</v>
      </c>
      <c r="E6524" s="259" t="s">
        <v>898</v>
      </c>
      <c r="F6524" s="259" t="s">
        <v>438</v>
      </c>
    </row>
    <row r="6525" spans="1:6" x14ac:dyDescent="0.25">
      <c r="A6525" s="259" t="s">
        <v>12911</v>
      </c>
      <c r="B6525" s="260">
        <v>6020865</v>
      </c>
      <c r="C6525" s="261" t="s">
        <v>480</v>
      </c>
      <c r="D6525" s="262">
        <v>45717</v>
      </c>
      <c r="E6525" s="259" t="s">
        <v>898</v>
      </c>
      <c r="F6525" s="259" t="s">
        <v>438</v>
      </c>
    </row>
    <row r="6526" spans="1:6" x14ac:dyDescent="0.25">
      <c r="A6526" s="259" t="s">
        <v>12912</v>
      </c>
      <c r="B6526" s="260">
        <v>240109</v>
      </c>
      <c r="C6526" s="261" t="s">
        <v>529</v>
      </c>
      <c r="D6526" s="262">
        <v>45901</v>
      </c>
      <c r="E6526" s="259" t="s">
        <v>898</v>
      </c>
      <c r="F6526" s="259" t="s">
        <v>438</v>
      </c>
    </row>
    <row r="6527" spans="1:6" x14ac:dyDescent="0.25">
      <c r="A6527" s="259" t="s">
        <v>12913</v>
      </c>
      <c r="B6527" s="260">
        <v>4516815</v>
      </c>
      <c r="C6527" s="261" t="s">
        <v>468</v>
      </c>
      <c r="D6527" s="262">
        <v>45809</v>
      </c>
      <c r="E6527" s="259" t="s">
        <v>898</v>
      </c>
      <c r="F6527" s="259" t="s">
        <v>438</v>
      </c>
    </row>
    <row r="6528" spans="1:6" x14ac:dyDescent="0.25">
      <c r="A6528" s="259" t="s">
        <v>12914</v>
      </c>
      <c r="B6528" s="260">
        <v>285722</v>
      </c>
      <c r="C6528" s="261" t="s">
        <v>454</v>
      </c>
      <c r="D6528" s="262">
        <v>45717</v>
      </c>
      <c r="E6528" s="259" t="s">
        <v>898</v>
      </c>
      <c r="F6528" s="259" t="s">
        <v>438</v>
      </c>
    </row>
    <row r="6529" spans="1:6" x14ac:dyDescent="0.25">
      <c r="A6529" s="259" t="s">
        <v>12915</v>
      </c>
      <c r="B6529" s="260">
        <v>284498</v>
      </c>
      <c r="C6529" s="261" t="s">
        <v>454</v>
      </c>
      <c r="D6529" s="262">
        <v>45717</v>
      </c>
      <c r="E6529" s="259" t="s">
        <v>898</v>
      </c>
      <c r="F6529" s="259" t="s">
        <v>438</v>
      </c>
    </row>
    <row r="6530" spans="1:6" x14ac:dyDescent="0.25">
      <c r="A6530" s="259" t="s">
        <v>12916</v>
      </c>
      <c r="B6530" s="260">
        <v>80844</v>
      </c>
      <c r="C6530" s="261" t="s">
        <v>844</v>
      </c>
      <c r="D6530" s="262">
        <v>45901</v>
      </c>
      <c r="E6530" s="259" t="s">
        <v>898</v>
      </c>
      <c r="F6530" s="259" t="s">
        <v>438</v>
      </c>
    </row>
    <row r="6531" spans="1:6" x14ac:dyDescent="0.25">
      <c r="A6531" s="259" t="s">
        <v>12917</v>
      </c>
      <c r="B6531" s="260">
        <v>31362</v>
      </c>
      <c r="C6531" s="261" t="s">
        <v>844</v>
      </c>
      <c r="D6531" s="262">
        <v>45901</v>
      </c>
      <c r="E6531" s="259" t="s">
        <v>898</v>
      </c>
      <c r="F6531" s="259" t="s">
        <v>438</v>
      </c>
    </row>
    <row r="6532" spans="1:6" x14ac:dyDescent="0.25">
      <c r="A6532" s="259" t="s">
        <v>12918</v>
      </c>
      <c r="B6532" s="260">
        <v>6003377</v>
      </c>
      <c r="C6532" s="261" t="s">
        <v>480</v>
      </c>
      <c r="D6532" s="262">
        <v>45809</v>
      </c>
      <c r="E6532" s="259" t="s">
        <v>898</v>
      </c>
      <c r="F6532" s="259" t="s">
        <v>438</v>
      </c>
    </row>
    <row r="6533" spans="1:6" x14ac:dyDescent="0.25">
      <c r="A6533" s="259" t="s">
        <v>12919</v>
      </c>
      <c r="B6533" s="260" t="s">
        <v>17987</v>
      </c>
      <c r="C6533" s="261" t="s">
        <v>479</v>
      </c>
      <c r="D6533" s="262">
        <v>45658</v>
      </c>
      <c r="E6533" s="259" t="s">
        <v>898</v>
      </c>
      <c r="F6533" s="259" t="s">
        <v>438</v>
      </c>
    </row>
    <row r="6534" spans="1:6" x14ac:dyDescent="0.25">
      <c r="A6534" s="259" t="s">
        <v>12920</v>
      </c>
      <c r="B6534" s="260">
        <v>285206</v>
      </c>
      <c r="C6534" s="261" t="s">
        <v>454</v>
      </c>
      <c r="D6534" s="262">
        <v>45870</v>
      </c>
      <c r="E6534" s="259" t="s">
        <v>898</v>
      </c>
      <c r="F6534" s="259" t="s">
        <v>438</v>
      </c>
    </row>
    <row r="6535" spans="1:6" x14ac:dyDescent="0.25">
      <c r="A6535" s="259" t="s">
        <v>12921</v>
      </c>
      <c r="B6535" s="260">
        <v>482376</v>
      </c>
      <c r="C6535" s="261" t="s">
        <v>454</v>
      </c>
      <c r="D6535" s="262">
        <v>45870</v>
      </c>
      <c r="E6535" s="259" t="s">
        <v>898</v>
      </c>
      <c r="F6535" s="259" t="s">
        <v>438</v>
      </c>
    </row>
    <row r="6536" spans="1:6" x14ac:dyDescent="0.25">
      <c r="A6536" s="259" t="s">
        <v>12922</v>
      </c>
      <c r="B6536" s="260">
        <v>286968</v>
      </c>
      <c r="C6536" s="261" t="s">
        <v>454</v>
      </c>
      <c r="D6536" s="262">
        <v>45717</v>
      </c>
      <c r="E6536" s="259" t="s">
        <v>898</v>
      </c>
      <c r="F6536" s="259" t="s">
        <v>438</v>
      </c>
    </row>
    <row r="6537" spans="1:6" x14ac:dyDescent="0.25">
      <c r="A6537" s="259" t="s">
        <v>12923</v>
      </c>
      <c r="B6537" s="260">
        <v>2188578</v>
      </c>
      <c r="C6537" s="261" t="s">
        <v>468</v>
      </c>
      <c r="D6537" s="262">
        <v>45717</v>
      </c>
      <c r="E6537" s="259" t="s">
        <v>898</v>
      </c>
      <c r="F6537" s="259" t="s">
        <v>438</v>
      </c>
    </row>
    <row r="6538" spans="1:6" x14ac:dyDescent="0.25">
      <c r="A6538" s="259" t="s">
        <v>12924</v>
      </c>
      <c r="B6538" s="260">
        <v>5008591</v>
      </c>
      <c r="C6538" s="261" t="s">
        <v>480</v>
      </c>
      <c r="D6538" s="262">
        <v>45901</v>
      </c>
      <c r="E6538" s="259" t="s">
        <v>898</v>
      </c>
      <c r="F6538" s="259" t="s">
        <v>438</v>
      </c>
    </row>
    <row r="6539" spans="1:6" x14ac:dyDescent="0.25">
      <c r="A6539" s="259" t="s">
        <v>12925</v>
      </c>
      <c r="B6539" s="260">
        <v>7932708</v>
      </c>
      <c r="C6539" s="261" t="s">
        <v>513</v>
      </c>
      <c r="D6539" s="262">
        <v>45658</v>
      </c>
      <c r="E6539" s="259" t="s">
        <v>898</v>
      </c>
      <c r="F6539" s="259" t="s">
        <v>438</v>
      </c>
    </row>
    <row r="6540" spans="1:6" x14ac:dyDescent="0.25">
      <c r="A6540" s="259" t="s">
        <v>12926</v>
      </c>
      <c r="B6540" s="260">
        <v>104903</v>
      </c>
      <c r="C6540" s="261" t="s">
        <v>439</v>
      </c>
      <c r="D6540" s="262">
        <v>45658</v>
      </c>
      <c r="E6540" s="259" t="s">
        <v>898</v>
      </c>
      <c r="F6540" s="259" t="s">
        <v>438</v>
      </c>
    </row>
    <row r="6541" spans="1:6" x14ac:dyDescent="0.25">
      <c r="A6541" s="259" t="s">
        <v>12927</v>
      </c>
      <c r="B6541" s="260">
        <v>240039</v>
      </c>
      <c r="C6541" s="261" t="s">
        <v>529</v>
      </c>
      <c r="D6541" s="262">
        <v>45658</v>
      </c>
      <c r="E6541" s="259" t="s">
        <v>898</v>
      </c>
      <c r="F6541" s="259" t="s">
        <v>438</v>
      </c>
    </row>
    <row r="6542" spans="1:6" x14ac:dyDescent="0.25">
      <c r="A6542" s="259" t="s">
        <v>12928</v>
      </c>
      <c r="B6542" s="260">
        <v>215156</v>
      </c>
      <c r="C6542" s="261" t="s">
        <v>529</v>
      </c>
      <c r="D6542" s="262">
        <v>45991</v>
      </c>
      <c r="E6542" s="259" t="s">
        <v>898</v>
      </c>
      <c r="F6542" s="259" t="s">
        <v>438</v>
      </c>
    </row>
    <row r="6543" spans="1:6" x14ac:dyDescent="0.25">
      <c r="A6543" s="259" t="s">
        <v>12929</v>
      </c>
      <c r="B6543" s="260">
        <v>573593</v>
      </c>
      <c r="C6543" s="261" t="s">
        <v>454</v>
      </c>
      <c r="D6543" s="262">
        <v>45809</v>
      </c>
      <c r="E6543" s="259" t="s">
        <v>898</v>
      </c>
      <c r="F6543" s="259" t="s">
        <v>438</v>
      </c>
    </row>
    <row r="6544" spans="1:6" x14ac:dyDescent="0.25">
      <c r="A6544" s="259" t="s">
        <v>12930</v>
      </c>
      <c r="B6544" s="260">
        <v>324048</v>
      </c>
      <c r="C6544" s="261" t="s">
        <v>454</v>
      </c>
      <c r="D6544" s="262">
        <v>45901</v>
      </c>
      <c r="E6544" s="259" t="s">
        <v>898</v>
      </c>
      <c r="F6544" s="259" t="s">
        <v>438</v>
      </c>
    </row>
    <row r="6545" spans="1:6" x14ac:dyDescent="0.25">
      <c r="A6545" s="259" t="s">
        <v>12931</v>
      </c>
      <c r="B6545" s="260">
        <v>35479</v>
      </c>
      <c r="C6545" s="261" t="s">
        <v>844</v>
      </c>
      <c r="D6545" s="262">
        <v>45809</v>
      </c>
      <c r="E6545" s="259" t="s">
        <v>898</v>
      </c>
      <c r="F6545" s="259" t="s">
        <v>438</v>
      </c>
    </row>
    <row r="6546" spans="1:6" x14ac:dyDescent="0.25">
      <c r="A6546" s="259" t="s">
        <v>12932</v>
      </c>
      <c r="B6546" s="260">
        <v>65447</v>
      </c>
      <c r="C6546" s="261" t="s">
        <v>448</v>
      </c>
      <c r="D6546" s="262">
        <v>45658</v>
      </c>
      <c r="E6546" s="259" t="s">
        <v>898</v>
      </c>
      <c r="F6546" s="259" t="s">
        <v>438</v>
      </c>
    </row>
    <row r="6547" spans="1:6" x14ac:dyDescent="0.25">
      <c r="A6547" s="259" t="s">
        <v>12933</v>
      </c>
      <c r="B6547" s="260">
        <v>5007719</v>
      </c>
      <c r="C6547" s="261" t="s">
        <v>480</v>
      </c>
      <c r="D6547" s="262">
        <v>45658</v>
      </c>
      <c r="E6547" s="259" t="s">
        <v>898</v>
      </c>
      <c r="F6547" s="259" t="s">
        <v>438</v>
      </c>
    </row>
    <row r="6548" spans="1:6" x14ac:dyDescent="0.25">
      <c r="A6548" s="259" t="s">
        <v>12934</v>
      </c>
      <c r="B6548" s="260">
        <v>6020681</v>
      </c>
      <c r="C6548" s="261" t="s">
        <v>454</v>
      </c>
      <c r="D6548" s="262">
        <v>45717</v>
      </c>
      <c r="E6548" s="259" t="s">
        <v>898</v>
      </c>
      <c r="F6548" s="259" t="s">
        <v>438</v>
      </c>
    </row>
    <row r="6549" spans="1:6" x14ac:dyDescent="0.25">
      <c r="A6549" s="259" t="s">
        <v>12935</v>
      </c>
      <c r="B6549" s="260">
        <v>315172</v>
      </c>
      <c r="C6549" s="261" t="s">
        <v>454</v>
      </c>
      <c r="D6549" s="262">
        <v>45658</v>
      </c>
      <c r="E6549" s="259" t="s">
        <v>898</v>
      </c>
      <c r="F6549" s="259" t="s">
        <v>438</v>
      </c>
    </row>
    <row r="6550" spans="1:6" x14ac:dyDescent="0.25">
      <c r="A6550" s="259" t="s">
        <v>12936</v>
      </c>
      <c r="B6550" s="260">
        <v>32848</v>
      </c>
      <c r="C6550" s="261" t="s">
        <v>844</v>
      </c>
      <c r="D6550" s="262">
        <v>45809</v>
      </c>
      <c r="E6550" s="259" t="s">
        <v>898</v>
      </c>
      <c r="F6550" s="259" t="s">
        <v>438</v>
      </c>
    </row>
    <row r="6551" spans="1:6" x14ac:dyDescent="0.25">
      <c r="A6551" s="259" t="s">
        <v>12937</v>
      </c>
      <c r="B6551" s="260">
        <v>37919</v>
      </c>
      <c r="C6551" s="261" t="s">
        <v>844</v>
      </c>
      <c r="D6551" s="262">
        <v>45658</v>
      </c>
      <c r="E6551" s="259" t="s">
        <v>898</v>
      </c>
      <c r="F6551" s="259" t="s">
        <v>438</v>
      </c>
    </row>
    <row r="6552" spans="1:6" x14ac:dyDescent="0.25">
      <c r="A6552" s="259" t="s">
        <v>12938</v>
      </c>
      <c r="B6552" s="260">
        <v>87896</v>
      </c>
      <c r="C6552" s="261" t="s">
        <v>464</v>
      </c>
      <c r="D6552" s="262">
        <v>45901</v>
      </c>
      <c r="E6552" s="259" t="s">
        <v>898</v>
      </c>
      <c r="F6552" s="259" t="s">
        <v>438</v>
      </c>
    </row>
    <row r="6553" spans="1:6" x14ac:dyDescent="0.25">
      <c r="A6553" s="259" t="s">
        <v>12939</v>
      </c>
      <c r="B6553" s="260">
        <v>73007</v>
      </c>
      <c r="C6553" s="261" t="s">
        <v>844</v>
      </c>
      <c r="D6553" s="262">
        <v>45931</v>
      </c>
      <c r="E6553" s="259" t="s">
        <v>898</v>
      </c>
      <c r="F6553" s="259" t="s">
        <v>438</v>
      </c>
    </row>
    <row r="6554" spans="1:6" x14ac:dyDescent="0.25">
      <c r="A6554" s="259" t="s">
        <v>12940</v>
      </c>
      <c r="B6554" s="260">
        <v>206736</v>
      </c>
      <c r="C6554" s="261" t="s">
        <v>529</v>
      </c>
      <c r="D6554" s="262">
        <v>45931</v>
      </c>
      <c r="E6554" s="259" t="s">
        <v>898</v>
      </c>
      <c r="F6554" s="259" t="s">
        <v>438</v>
      </c>
    </row>
    <row r="6555" spans="1:6" x14ac:dyDescent="0.25">
      <c r="A6555" s="259" t="s">
        <v>12941</v>
      </c>
      <c r="B6555" s="260">
        <v>240042</v>
      </c>
      <c r="C6555" s="261" t="s">
        <v>529</v>
      </c>
      <c r="D6555" s="262">
        <v>45901</v>
      </c>
      <c r="E6555" s="259" t="s">
        <v>898</v>
      </c>
      <c r="F6555" s="259" t="s">
        <v>438</v>
      </c>
    </row>
    <row r="6556" spans="1:6" x14ac:dyDescent="0.25">
      <c r="A6556" s="259" t="s">
        <v>12942</v>
      </c>
      <c r="B6556" s="260">
        <v>5002191</v>
      </c>
      <c r="C6556" s="261" t="s">
        <v>480</v>
      </c>
      <c r="D6556" s="262">
        <v>45809</v>
      </c>
      <c r="E6556" s="259" t="s">
        <v>898</v>
      </c>
      <c r="F6556" s="259" t="s">
        <v>438</v>
      </c>
    </row>
    <row r="6557" spans="1:6" x14ac:dyDescent="0.25">
      <c r="A6557" s="259" t="s">
        <v>12943</v>
      </c>
      <c r="B6557" s="260">
        <v>302194</v>
      </c>
      <c r="C6557" s="261" t="s">
        <v>454</v>
      </c>
      <c r="D6557" s="262">
        <v>45870</v>
      </c>
      <c r="E6557" s="259" t="s">
        <v>898</v>
      </c>
      <c r="F6557" s="259" t="s">
        <v>438</v>
      </c>
    </row>
    <row r="6558" spans="1:6" x14ac:dyDescent="0.25">
      <c r="A6558" s="259" t="s">
        <v>12944</v>
      </c>
      <c r="B6558" s="260">
        <v>44540</v>
      </c>
      <c r="C6558" s="261" t="s">
        <v>479</v>
      </c>
      <c r="D6558" s="262">
        <v>45658</v>
      </c>
      <c r="E6558" s="259" t="s">
        <v>898</v>
      </c>
      <c r="F6558" s="259" t="s">
        <v>438</v>
      </c>
    </row>
    <row r="6559" spans="1:6" x14ac:dyDescent="0.25">
      <c r="A6559" s="259" t="s">
        <v>12945</v>
      </c>
      <c r="B6559" s="260">
        <v>289121</v>
      </c>
      <c r="C6559" s="261" t="s">
        <v>454</v>
      </c>
      <c r="D6559" s="262">
        <v>45870</v>
      </c>
      <c r="E6559" s="259" t="s">
        <v>898</v>
      </c>
      <c r="F6559" s="259" t="s">
        <v>438</v>
      </c>
    </row>
    <row r="6560" spans="1:6" x14ac:dyDescent="0.25">
      <c r="A6560" s="259" t="s">
        <v>12946</v>
      </c>
      <c r="B6560" s="260">
        <v>40732</v>
      </c>
      <c r="C6560" s="261" t="s">
        <v>479</v>
      </c>
      <c r="D6560" s="262">
        <v>45658</v>
      </c>
      <c r="E6560" s="259" t="s">
        <v>898</v>
      </c>
      <c r="F6560" s="259" t="s">
        <v>438</v>
      </c>
    </row>
    <row r="6561" spans="1:6" x14ac:dyDescent="0.25">
      <c r="A6561" s="259" t="s">
        <v>12947</v>
      </c>
      <c r="B6561" s="260">
        <v>218068</v>
      </c>
      <c r="C6561" s="261" t="s">
        <v>529</v>
      </c>
      <c r="D6561" s="262">
        <v>45972</v>
      </c>
      <c r="E6561" s="259" t="s">
        <v>898</v>
      </c>
      <c r="F6561" s="259" t="s">
        <v>438</v>
      </c>
    </row>
    <row r="6562" spans="1:6" x14ac:dyDescent="0.25">
      <c r="A6562" s="259" t="s">
        <v>12948</v>
      </c>
      <c r="B6562" s="260">
        <v>37945</v>
      </c>
      <c r="C6562" s="261" t="s">
        <v>844</v>
      </c>
      <c r="D6562" s="262">
        <v>45901</v>
      </c>
      <c r="E6562" s="259" t="s">
        <v>898</v>
      </c>
      <c r="F6562" s="259" t="s">
        <v>438</v>
      </c>
    </row>
    <row r="6563" spans="1:6" x14ac:dyDescent="0.25">
      <c r="A6563" s="259" t="s">
        <v>12949</v>
      </c>
      <c r="B6563" s="260">
        <v>107845</v>
      </c>
      <c r="C6563" s="261" t="s">
        <v>583</v>
      </c>
      <c r="D6563" s="262">
        <v>45658</v>
      </c>
      <c r="E6563" s="259" t="s">
        <v>898</v>
      </c>
      <c r="F6563" s="259" t="s">
        <v>438</v>
      </c>
    </row>
    <row r="6564" spans="1:6" x14ac:dyDescent="0.25">
      <c r="A6564" s="259" t="s">
        <v>12950</v>
      </c>
      <c r="B6564" s="260">
        <v>52214</v>
      </c>
      <c r="C6564" s="261" t="s">
        <v>844</v>
      </c>
      <c r="D6564" s="262">
        <v>45901</v>
      </c>
      <c r="E6564" s="259" t="s">
        <v>898</v>
      </c>
      <c r="F6564" s="259" t="s">
        <v>438</v>
      </c>
    </row>
    <row r="6565" spans="1:6" x14ac:dyDescent="0.25">
      <c r="A6565" s="259" t="s">
        <v>12951</v>
      </c>
      <c r="B6565" s="260">
        <v>6005571</v>
      </c>
      <c r="C6565" s="261" t="s">
        <v>480</v>
      </c>
      <c r="D6565" s="262">
        <v>45717</v>
      </c>
      <c r="E6565" s="259" t="s">
        <v>898</v>
      </c>
      <c r="F6565" s="259" t="s">
        <v>438</v>
      </c>
    </row>
    <row r="6566" spans="1:6" x14ac:dyDescent="0.25">
      <c r="A6566" s="259" t="s">
        <v>12952</v>
      </c>
      <c r="B6566" s="260">
        <v>239258</v>
      </c>
      <c r="C6566" s="261" t="s">
        <v>529</v>
      </c>
      <c r="D6566" s="262">
        <v>45972</v>
      </c>
      <c r="E6566" s="259" t="s">
        <v>898</v>
      </c>
      <c r="F6566" s="259" t="s">
        <v>438</v>
      </c>
    </row>
    <row r="6567" spans="1:6" x14ac:dyDescent="0.25">
      <c r="A6567" s="259" t="s">
        <v>12953</v>
      </c>
      <c r="B6567" s="260">
        <v>628944</v>
      </c>
      <c r="C6567" s="261" t="s">
        <v>454</v>
      </c>
      <c r="D6567" s="262">
        <v>45901</v>
      </c>
      <c r="E6567" s="259" t="s">
        <v>898</v>
      </c>
      <c r="F6567" s="259" t="s">
        <v>438</v>
      </c>
    </row>
    <row r="6568" spans="1:6" x14ac:dyDescent="0.25">
      <c r="A6568" s="259" t="s">
        <v>12954</v>
      </c>
      <c r="B6568" s="260">
        <v>207170</v>
      </c>
      <c r="C6568" s="261" t="s">
        <v>529</v>
      </c>
      <c r="D6568" s="262">
        <v>45901</v>
      </c>
      <c r="E6568" s="259" t="s">
        <v>898</v>
      </c>
      <c r="F6568" s="259" t="s">
        <v>438</v>
      </c>
    </row>
    <row r="6569" spans="1:6" x14ac:dyDescent="0.25">
      <c r="A6569" s="259" t="s">
        <v>12955</v>
      </c>
      <c r="B6569" s="260">
        <v>4199158</v>
      </c>
      <c r="C6569" s="261" t="s">
        <v>468</v>
      </c>
      <c r="D6569" s="262">
        <v>45901</v>
      </c>
      <c r="E6569" s="259" t="s">
        <v>898</v>
      </c>
      <c r="F6569" s="259" t="s">
        <v>438</v>
      </c>
    </row>
    <row r="6570" spans="1:6" x14ac:dyDescent="0.25">
      <c r="A6570" s="259" t="s">
        <v>12956</v>
      </c>
      <c r="B6570" s="260">
        <v>7789022044949</v>
      </c>
      <c r="C6570" s="261" t="s">
        <v>478</v>
      </c>
      <c r="D6570" s="262">
        <v>45809</v>
      </c>
      <c r="E6570" s="259" t="s">
        <v>898</v>
      </c>
      <c r="F6570" s="259" t="s">
        <v>438</v>
      </c>
    </row>
    <row r="6571" spans="1:6" x14ac:dyDescent="0.25">
      <c r="A6571" s="259" t="s">
        <v>12957</v>
      </c>
      <c r="B6571" s="260">
        <v>6006363</v>
      </c>
      <c r="C6571" s="261" t="s">
        <v>480</v>
      </c>
      <c r="D6571" s="262">
        <v>45809</v>
      </c>
      <c r="E6571" s="259" t="s">
        <v>898</v>
      </c>
      <c r="F6571" s="259" t="s">
        <v>438</v>
      </c>
    </row>
    <row r="6572" spans="1:6" x14ac:dyDescent="0.25">
      <c r="A6572" s="259" t="s">
        <v>12958</v>
      </c>
      <c r="B6572" s="260">
        <v>4512878</v>
      </c>
      <c r="C6572" s="261" t="s">
        <v>468</v>
      </c>
      <c r="D6572" s="262">
        <v>45809</v>
      </c>
      <c r="E6572" s="259" t="s">
        <v>898</v>
      </c>
      <c r="F6572" s="259" t="s">
        <v>438</v>
      </c>
    </row>
    <row r="6573" spans="1:6" x14ac:dyDescent="0.25">
      <c r="A6573" s="259" t="s">
        <v>12959</v>
      </c>
      <c r="B6573" s="260">
        <v>54815</v>
      </c>
      <c r="C6573" s="261" t="s">
        <v>844</v>
      </c>
      <c r="D6573" s="262">
        <v>45658</v>
      </c>
      <c r="E6573" s="259" t="s">
        <v>898</v>
      </c>
      <c r="F6573" s="259" t="s">
        <v>438</v>
      </c>
    </row>
    <row r="6574" spans="1:6" x14ac:dyDescent="0.25">
      <c r="A6574" s="259" t="s">
        <v>12960</v>
      </c>
      <c r="B6574" s="260">
        <v>4969383</v>
      </c>
      <c r="C6574" s="261" t="s">
        <v>501</v>
      </c>
      <c r="D6574" s="262">
        <v>45809</v>
      </c>
      <c r="E6574" s="259" t="s">
        <v>898</v>
      </c>
      <c r="F6574" s="259" t="s">
        <v>438</v>
      </c>
    </row>
    <row r="6575" spans="1:6" x14ac:dyDescent="0.25">
      <c r="A6575" s="259" t="s">
        <v>12961</v>
      </c>
      <c r="B6575" s="260">
        <v>5091003</v>
      </c>
      <c r="C6575" s="261" t="s">
        <v>501</v>
      </c>
      <c r="D6575" s="262">
        <v>45689</v>
      </c>
      <c r="E6575" s="259" t="s">
        <v>898</v>
      </c>
      <c r="F6575" s="259" t="s">
        <v>438</v>
      </c>
    </row>
    <row r="6576" spans="1:6" x14ac:dyDescent="0.25">
      <c r="A6576" s="259" t="s">
        <v>12963</v>
      </c>
      <c r="B6576" s="260">
        <v>279404</v>
      </c>
      <c r="C6576" s="261" t="s">
        <v>454</v>
      </c>
      <c r="D6576" s="262">
        <v>45717</v>
      </c>
      <c r="E6576" s="259" t="s">
        <v>898</v>
      </c>
      <c r="F6576" s="259" t="s">
        <v>438</v>
      </c>
    </row>
    <row r="6577" spans="1:6" x14ac:dyDescent="0.25">
      <c r="A6577" s="259" t="s">
        <v>12964</v>
      </c>
      <c r="B6577" s="260">
        <v>234871</v>
      </c>
      <c r="C6577" s="261" t="s">
        <v>529</v>
      </c>
      <c r="D6577" s="262">
        <v>45931</v>
      </c>
      <c r="E6577" s="259" t="s">
        <v>898</v>
      </c>
      <c r="F6577" s="259" t="s">
        <v>438</v>
      </c>
    </row>
    <row r="6578" spans="1:6" x14ac:dyDescent="0.25">
      <c r="A6578" s="259" t="s">
        <v>12965</v>
      </c>
      <c r="B6578" s="260">
        <v>20060</v>
      </c>
      <c r="C6578" s="261" t="s">
        <v>17366</v>
      </c>
      <c r="D6578" s="262">
        <v>45658</v>
      </c>
      <c r="E6578" s="259" t="s">
        <v>898</v>
      </c>
      <c r="F6578" s="259" t="s">
        <v>438</v>
      </c>
    </row>
    <row r="6579" spans="1:6" x14ac:dyDescent="0.25">
      <c r="A6579" s="259" t="s">
        <v>12966</v>
      </c>
      <c r="B6579" s="260">
        <v>35486</v>
      </c>
      <c r="C6579" s="261" t="s">
        <v>844</v>
      </c>
      <c r="D6579" s="262">
        <v>45658</v>
      </c>
      <c r="E6579" s="259" t="s">
        <v>898</v>
      </c>
      <c r="F6579" s="259" t="s">
        <v>438</v>
      </c>
    </row>
    <row r="6580" spans="1:6" x14ac:dyDescent="0.25">
      <c r="A6580" s="259" t="s">
        <v>12967</v>
      </c>
      <c r="B6580" s="260">
        <v>723322</v>
      </c>
      <c r="C6580" s="261" t="s">
        <v>454</v>
      </c>
      <c r="D6580" s="262">
        <v>45901</v>
      </c>
      <c r="E6580" s="259" t="s">
        <v>898</v>
      </c>
      <c r="F6580" s="259" t="s">
        <v>438</v>
      </c>
    </row>
    <row r="6581" spans="1:6" x14ac:dyDescent="0.25">
      <c r="A6581" s="259" t="s">
        <v>12968</v>
      </c>
      <c r="B6581" s="260">
        <v>283291</v>
      </c>
      <c r="C6581" s="261" t="s">
        <v>454</v>
      </c>
      <c r="D6581" s="262">
        <v>45717</v>
      </c>
      <c r="E6581" s="259" t="s">
        <v>898</v>
      </c>
      <c r="F6581" s="259" t="s">
        <v>438</v>
      </c>
    </row>
    <row r="6582" spans="1:6" x14ac:dyDescent="0.25">
      <c r="A6582" s="259" t="s">
        <v>12969</v>
      </c>
      <c r="B6582" s="260">
        <v>282189</v>
      </c>
      <c r="C6582" s="261" t="s">
        <v>454</v>
      </c>
      <c r="D6582" s="262">
        <v>45839</v>
      </c>
      <c r="E6582" s="259" t="s">
        <v>898</v>
      </c>
      <c r="F6582" s="259" t="s">
        <v>438</v>
      </c>
    </row>
    <row r="6583" spans="1:6" x14ac:dyDescent="0.25">
      <c r="A6583" s="259" t="s">
        <v>12970</v>
      </c>
      <c r="B6583" s="260">
        <v>17556</v>
      </c>
      <c r="C6583" s="261" t="s">
        <v>844</v>
      </c>
      <c r="D6583" s="262">
        <v>45809</v>
      </c>
      <c r="E6583" s="259" t="s">
        <v>898</v>
      </c>
      <c r="F6583" s="259" t="s">
        <v>438</v>
      </c>
    </row>
    <row r="6584" spans="1:6" x14ac:dyDescent="0.25">
      <c r="A6584" s="259" t="s">
        <v>12971</v>
      </c>
      <c r="B6584" s="260">
        <v>6025229</v>
      </c>
      <c r="C6584" s="261" t="s">
        <v>480</v>
      </c>
      <c r="D6584" s="262">
        <v>45717</v>
      </c>
      <c r="E6584" s="259" t="s">
        <v>898</v>
      </c>
      <c r="F6584" s="259" t="s">
        <v>438</v>
      </c>
    </row>
    <row r="6585" spans="1:6" x14ac:dyDescent="0.25">
      <c r="A6585" s="259" t="s">
        <v>12972</v>
      </c>
      <c r="B6585" s="260">
        <v>279312</v>
      </c>
      <c r="C6585" s="261" t="s">
        <v>454</v>
      </c>
      <c r="D6585" s="262">
        <v>45839</v>
      </c>
      <c r="E6585" s="259" t="s">
        <v>898</v>
      </c>
      <c r="F6585" s="259" t="s">
        <v>438</v>
      </c>
    </row>
    <row r="6586" spans="1:6" x14ac:dyDescent="0.25">
      <c r="A6586" s="259" t="s">
        <v>12973</v>
      </c>
      <c r="B6586" s="260">
        <v>32820</v>
      </c>
      <c r="C6586" s="261" t="s">
        <v>844</v>
      </c>
      <c r="D6586" s="262">
        <v>45809</v>
      </c>
      <c r="E6586" s="259" t="s">
        <v>898</v>
      </c>
      <c r="F6586" s="259" t="s">
        <v>438</v>
      </c>
    </row>
    <row r="6587" spans="1:6" x14ac:dyDescent="0.25">
      <c r="A6587" s="259" t="s">
        <v>12974</v>
      </c>
      <c r="B6587" s="260">
        <v>6008085</v>
      </c>
      <c r="C6587" s="261" t="s">
        <v>480</v>
      </c>
      <c r="D6587" s="262">
        <v>45809</v>
      </c>
      <c r="E6587" s="259" t="s">
        <v>898</v>
      </c>
      <c r="F6587" s="259" t="s">
        <v>438</v>
      </c>
    </row>
    <row r="6588" spans="1:6" x14ac:dyDescent="0.25">
      <c r="A6588" s="259" t="s">
        <v>12975</v>
      </c>
      <c r="B6588" s="260">
        <v>88841</v>
      </c>
      <c r="C6588" s="261" t="s">
        <v>464</v>
      </c>
      <c r="D6588" s="262">
        <v>45717</v>
      </c>
      <c r="E6588" s="259" t="s">
        <v>898</v>
      </c>
      <c r="F6588" s="259" t="s">
        <v>438</v>
      </c>
    </row>
    <row r="6589" spans="1:6" x14ac:dyDescent="0.25">
      <c r="A6589" s="259" t="s">
        <v>12976</v>
      </c>
      <c r="B6589" s="260">
        <v>238018</v>
      </c>
      <c r="C6589" s="261" t="s">
        <v>529</v>
      </c>
      <c r="D6589" s="262">
        <v>45931</v>
      </c>
      <c r="E6589" s="259" t="s">
        <v>898</v>
      </c>
      <c r="F6589" s="259" t="s">
        <v>438</v>
      </c>
    </row>
    <row r="6590" spans="1:6" x14ac:dyDescent="0.25">
      <c r="A6590" s="259" t="s">
        <v>12977</v>
      </c>
      <c r="B6590" s="260">
        <v>4242294</v>
      </c>
      <c r="C6590" s="261" t="s">
        <v>501</v>
      </c>
      <c r="D6590" s="262">
        <v>45962</v>
      </c>
      <c r="E6590" s="259" t="s">
        <v>898</v>
      </c>
      <c r="F6590" s="259" t="s">
        <v>438</v>
      </c>
    </row>
    <row r="6591" spans="1:6" x14ac:dyDescent="0.25">
      <c r="A6591" s="259" t="s">
        <v>12978</v>
      </c>
      <c r="B6591" s="260">
        <v>44543</v>
      </c>
      <c r="C6591" s="261" t="s">
        <v>479</v>
      </c>
      <c r="D6591" s="262">
        <v>45658</v>
      </c>
      <c r="E6591" s="259" t="s">
        <v>898</v>
      </c>
      <c r="F6591" s="259" t="s">
        <v>438</v>
      </c>
    </row>
    <row r="6592" spans="1:6" x14ac:dyDescent="0.25">
      <c r="A6592" s="259" t="s">
        <v>12979</v>
      </c>
      <c r="B6592" s="260">
        <v>34353</v>
      </c>
      <c r="C6592" s="261" t="s">
        <v>844</v>
      </c>
      <c r="D6592" s="262">
        <v>45809</v>
      </c>
      <c r="E6592" s="259" t="s">
        <v>898</v>
      </c>
      <c r="F6592" s="259" t="s">
        <v>438</v>
      </c>
    </row>
    <row r="6593" spans="1:6" x14ac:dyDescent="0.25">
      <c r="A6593" s="259" t="s">
        <v>12980</v>
      </c>
      <c r="B6593" s="260">
        <v>240132</v>
      </c>
      <c r="C6593" s="261" t="s">
        <v>529</v>
      </c>
      <c r="D6593" s="262">
        <v>45931</v>
      </c>
      <c r="E6593" s="259" t="s">
        <v>898</v>
      </c>
      <c r="F6593" s="259" t="s">
        <v>438</v>
      </c>
    </row>
    <row r="6594" spans="1:6" x14ac:dyDescent="0.25">
      <c r="A6594" s="259" t="s">
        <v>12981</v>
      </c>
      <c r="B6594" s="260">
        <v>339127</v>
      </c>
      <c r="C6594" s="261" t="s">
        <v>509</v>
      </c>
      <c r="D6594" s="262">
        <v>45901</v>
      </c>
      <c r="E6594" s="259" t="s">
        <v>898</v>
      </c>
      <c r="F6594" s="259" t="s">
        <v>438</v>
      </c>
    </row>
    <row r="6595" spans="1:6" x14ac:dyDescent="0.25">
      <c r="A6595" s="259" t="s">
        <v>12982</v>
      </c>
      <c r="B6595" s="260">
        <v>5006319</v>
      </c>
      <c r="C6595" s="261" t="s">
        <v>480</v>
      </c>
      <c r="D6595" s="262">
        <v>45901</v>
      </c>
      <c r="E6595" s="259" t="s">
        <v>898</v>
      </c>
      <c r="F6595" s="259" t="s">
        <v>438</v>
      </c>
    </row>
    <row r="6596" spans="1:6" x14ac:dyDescent="0.25">
      <c r="A6596" s="259" t="s">
        <v>12983</v>
      </c>
      <c r="B6596" s="260">
        <v>234509</v>
      </c>
      <c r="C6596" s="261" t="s">
        <v>529</v>
      </c>
      <c r="D6596" s="262">
        <v>45901</v>
      </c>
      <c r="E6596" s="259" t="s">
        <v>898</v>
      </c>
      <c r="F6596" s="259" t="s">
        <v>438</v>
      </c>
    </row>
    <row r="6597" spans="1:6" x14ac:dyDescent="0.25">
      <c r="A6597" s="259" t="s">
        <v>12984</v>
      </c>
      <c r="B6597" s="260">
        <v>2359432</v>
      </c>
      <c r="C6597" s="261" t="s">
        <v>501</v>
      </c>
      <c r="D6597" s="262">
        <v>45901</v>
      </c>
      <c r="E6597" s="259" t="s">
        <v>898</v>
      </c>
      <c r="F6597" s="259" t="s">
        <v>438</v>
      </c>
    </row>
    <row r="6598" spans="1:6" x14ac:dyDescent="0.25">
      <c r="A6598" s="259" t="s">
        <v>12985</v>
      </c>
      <c r="B6598" s="260">
        <v>3355</v>
      </c>
      <c r="C6598" s="261" t="s">
        <v>844</v>
      </c>
      <c r="D6598" s="262">
        <v>45658</v>
      </c>
      <c r="E6598" s="259" t="s">
        <v>898</v>
      </c>
      <c r="F6598" s="259" t="s">
        <v>438</v>
      </c>
    </row>
    <row r="6599" spans="1:6" x14ac:dyDescent="0.25">
      <c r="A6599" s="259" t="s">
        <v>12986</v>
      </c>
      <c r="B6599" s="260">
        <v>4966909</v>
      </c>
      <c r="C6599" s="261" t="s">
        <v>501</v>
      </c>
      <c r="D6599" s="262">
        <v>45931</v>
      </c>
      <c r="E6599" s="259" t="s">
        <v>898</v>
      </c>
      <c r="F6599" s="259" t="s">
        <v>438</v>
      </c>
    </row>
    <row r="6600" spans="1:6" x14ac:dyDescent="0.25">
      <c r="A6600" s="259" t="s">
        <v>12987</v>
      </c>
      <c r="B6600" s="260">
        <v>63263</v>
      </c>
      <c r="C6600" s="261" t="s">
        <v>844</v>
      </c>
      <c r="D6600" s="262">
        <v>45658</v>
      </c>
      <c r="E6600" s="259" t="s">
        <v>898</v>
      </c>
      <c r="F6600" s="259" t="s">
        <v>438</v>
      </c>
    </row>
    <row r="6601" spans="1:6" x14ac:dyDescent="0.25">
      <c r="A6601" s="259" t="s">
        <v>12988</v>
      </c>
      <c r="B6601" s="260">
        <v>32849</v>
      </c>
      <c r="C6601" s="261" t="s">
        <v>844</v>
      </c>
      <c r="D6601" s="262">
        <v>45901</v>
      </c>
      <c r="E6601" s="259" t="s">
        <v>898</v>
      </c>
      <c r="F6601" s="259" t="s">
        <v>438</v>
      </c>
    </row>
    <row r="6602" spans="1:6" x14ac:dyDescent="0.25">
      <c r="A6602" s="259" t="s">
        <v>12989</v>
      </c>
      <c r="B6602" s="260">
        <v>6500786</v>
      </c>
      <c r="C6602" s="261" t="s">
        <v>513</v>
      </c>
      <c r="D6602" s="262">
        <v>45809</v>
      </c>
      <c r="E6602" s="259" t="s">
        <v>898</v>
      </c>
      <c r="F6602" s="259" t="s">
        <v>438</v>
      </c>
    </row>
    <row r="6603" spans="1:6" x14ac:dyDescent="0.25">
      <c r="A6603" s="259" t="s">
        <v>12990</v>
      </c>
      <c r="B6603" s="260">
        <v>65828</v>
      </c>
      <c r="C6603" s="261" t="s">
        <v>844</v>
      </c>
      <c r="D6603" s="262">
        <v>45658</v>
      </c>
      <c r="E6603" s="259" t="s">
        <v>898</v>
      </c>
      <c r="F6603" s="259" t="s">
        <v>438</v>
      </c>
    </row>
    <row r="6604" spans="1:6" x14ac:dyDescent="0.25">
      <c r="A6604" s="259" t="s">
        <v>12992</v>
      </c>
      <c r="B6604" s="260">
        <v>240167</v>
      </c>
      <c r="C6604" s="261" t="s">
        <v>529</v>
      </c>
      <c r="D6604" s="262">
        <v>45901</v>
      </c>
      <c r="E6604" s="259" t="s">
        <v>898</v>
      </c>
      <c r="F6604" s="259" t="s">
        <v>438</v>
      </c>
    </row>
    <row r="6605" spans="1:6" x14ac:dyDescent="0.25">
      <c r="A6605" s="259" t="s">
        <v>12993</v>
      </c>
      <c r="B6605" s="260">
        <v>240045</v>
      </c>
      <c r="C6605" s="261" t="s">
        <v>529</v>
      </c>
      <c r="D6605" s="262">
        <v>45901</v>
      </c>
      <c r="E6605" s="259" t="s">
        <v>898</v>
      </c>
      <c r="F6605" s="259" t="s">
        <v>438</v>
      </c>
    </row>
    <row r="6606" spans="1:6" x14ac:dyDescent="0.25">
      <c r="A6606" s="259" t="s">
        <v>12994</v>
      </c>
      <c r="B6606" s="260">
        <v>6004956</v>
      </c>
      <c r="C6606" s="261" t="s">
        <v>480</v>
      </c>
      <c r="D6606" s="262">
        <v>45717</v>
      </c>
      <c r="E6606" s="259" t="s">
        <v>898</v>
      </c>
      <c r="F6606" s="259" t="s">
        <v>438</v>
      </c>
    </row>
    <row r="6607" spans="1:6" x14ac:dyDescent="0.25">
      <c r="A6607" s="259" t="s">
        <v>12995</v>
      </c>
      <c r="B6607" s="260">
        <v>345285</v>
      </c>
      <c r="C6607" s="261" t="s">
        <v>454</v>
      </c>
      <c r="D6607" s="262">
        <v>45901</v>
      </c>
      <c r="E6607" s="259" t="s">
        <v>898</v>
      </c>
      <c r="F6607" s="259" t="s">
        <v>438</v>
      </c>
    </row>
    <row r="6608" spans="1:6" x14ac:dyDescent="0.25">
      <c r="A6608" s="259" t="s">
        <v>12996</v>
      </c>
      <c r="B6608" s="260">
        <v>5004574</v>
      </c>
      <c r="C6608" s="261" t="s">
        <v>480</v>
      </c>
      <c r="D6608" s="262">
        <v>45901</v>
      </c>
      <c r="E6608" s="259" t="s">
        <v>898</v>
      </c>
      <c r="F6608" s="259" t="s">
        <v>438</v>
      </c>
    </row>
    <row r="6609" spans="1:6" x14ac:dyDescent="0.25">
      <c r="A6609" s="259" t="s">
        <v>12997</v>
      </c>
      <c r="B6609" s="260">
        <v>41819</v>
      </c>
      <c r="C6609" s="261" t="s">
        <v>844</v>
      </c>
      <c r="D6609" s="262">
        <v>45901</v>
      </c>
      <c r="E6609" s="259" t="s">
        <v>898</v>
      </c>
      <c r="F6609" s="259" t="s">
        <v>438</v>
      </c>
    </row>
    <row r="6610" spans="1:6" x14ac:dyDescent="0.25">
      <c r="A6610" s="259" t="s">
        <v>12998</v>
      </c>
      <c r="B6610" s="260">
        <v>68489</v>
      </c>
      <c r="C6610" s="261" t="s">
        <v>844</v>
      </c>
      <c r="D6610" s="262">
        <v>45658</v>
      </c>
      <c r="E6610" s="259" t="s">
        <v>898</v>
      </c>
      <c r="F6610" s="259" t="s">
        <v>438</v>
      </c>
    </row>
    <row r="6611" spans="1:6" x14ac:dyDescent="0.25">
      <c r="A6611" s="259" t="s">
        <v>12999</v>
      </c>
      <c r="B6611" s="260">
        <v>111809</v>
      </c>
      <c r="C6611" s="261" t="s">
        <v>583</v>
      </c>
      <c r="D6611" s="262">
        <v>45901</v>
      </c>
      <c r="E6611" s="259" t="s">
        <v>898</v>
      </c>
      <c r="F6611" s="259" t="s">
        <v>438</v>
      </c>
    </row>
    <row r="6612" spans="1:6" x14ac:dyDescent="0.25">
      <c r="A6612" s="259" t="s">
        <v>13000</v>
      </c>
      <c r="B6612" s="260">
        <v>44804</v>
      </c>
      <c r="C6612" s="261" t="s">
        <v>479</v>
      </c>
      <c r="D6612" s="262">
        <v>45658</v>
      </c>
      <c r="E6612" s="259" t="s">
        <v>898</v>
      </c>
      <c r="F6612" s="259" t="s">
        <v>438</v>
      </c>
    </row>
    <row r="6613" spans="1:6" x14ac:dyDescent="0.25">
      <c r="A6613" s="259" t="s">
        <v>13001</v>
      </c>
      <c r="B6613" s="260">
        <v>52068</v>
      </c>
      <c r="C6613" s="261" t="s">
        <v>844</v>
      </c>
      <c r="D6613" s="262">
        <v>45658</v>
      </c>
      <c r="E6613" s="259" t="s">
        <v>898</v>
      </c>
      <c r="F6613" s="259" t="s">
        <v>438</v>
      </c>
    </row>
    <row r="6614" spans="1:6" x14ac:dyDescent="0.25">
      <c r="A6614" s="259" t="s">
        <v>13002</v>
      </c>
      <c r="B6614" s="260">
        <v>215151</v>
      </c>
      <c r="C6614" s="261" t="s">
        <v>529</v>
      </c>
      <c r="D6614" s="262">
        <v>45901</v>
      </c>
      <c r="E6614" s="259" t="s">
        <v>898</v>
      </c>
      <c r="F6614" s="259" t="s">
        <v>438</v>
      </c>
    </row>
    <row r="6615" spans="1:6" x14ac:dyDescent="0.25">
      <c r="A6615" s="259" t="s">
        <v>13003</v>
      </c>
      <c r="B6615" s="260">
        <v>41701</v>
      </c>
      <c r="C6615" s="261" t="s">
        <v>17366</v>
      </c>
      <c r="D6615" s="262">
        <v>45901</v>
      </c>
      <c r="E6615" s="259" t="s">
        <v>898</v>
      </c>
      <c r="F6615" s="259" t="s">
        <v>438</v>
      </c>
    </row>
    <row r="6616" spans="1:6" x14ac:dyDescent="0.25">
      <c r="A6616" s="259" t="s">
        <v>13004</v>
      </c>
      <c r="B6616" s="260">
        <v>239817</v>
      </c>
      <c r="C6616" s="261" t="s">
        <v>529</v>
      </c>
      <c r="D6616" s="262">
        <v>45992</v>
      </c>
      <c r="E6616" s="259" t="s">
        <v>898</v>
      </c>
      <c r="F6616" s="259" t="s">
        <v>438</v>
      </c>
    </row>
    <row r="6617" spans="1:6" x14ac:dyDescent="0.25">
      <c r="A6617" s="259" t="s">
        <v>18036</v>
      </c>
      <c r="B6617" s="260">
        <v>12253</v>
      </c>
      <c r="C6617" s="261" t="s">
        <v>844</v>
      </c>
      <c r="D6617" s="262">
        <v>45658</v>
      </c>
      <c r="E6617" s="259" t="s">
        <v>898</v>
      </c>
      <c r="F6617" s="259" t="s">
        <v>438</v>
      </c>
    </row>
    <row r="6618" spans="1:6" x14ac:dyDescent="0.25">
      <c r="A6618" s="259" t="s">
        <v>18037</v>
      </c>
      <c r="B6618" s="260">
        <v>40777</v>
      </c>
      <c r="C6618" s="261" t="s">
        <v>844</v>
      </c>
      <c r="D6618" s="262">
        <v>45658</v>
      </c>
      <c r="E6618" s="259" t="s">
        <v>898</v>
      </c>
      <c r="F6618" s="259" t="s">
        <v>438</v>
      </c>
    </row>
    <row r="6619" spans="1:6" x14ac:dyDescent="0.25">
      <c r="A6619" s="259" t="s">
        <v>13005</v>
      </c>
      <c r="B6619" s="260">
        <v>108035239</v>
      </c>
      <c r="C6619" s="261" t="s">
        <v>855</v>
      </c>
      <c r="D6619" s="262">
        <v>45658</v>
      </c>
      <c r="E6619" s="259" t="s">
        <v>898</v>
      </c>
      <c r="F6619" s="259" t="s">
        <v>438</v>
      </c>
    </row>
    <row r="6620" spans="1:6" x14ac:dyDescent="0.25">
      <c r="A6620" s="259" t="s">
        <v>13006</v>
      </c>
      <c r="B6620" s="260">
        <v>332836</v>
      </c>
      <c r="C6620" s="261" t="s">
        <v>454</v>
      </c>
      <c r="D6620" s="262">
        <v>45901</v>
      </c>
      <c r="E6620" s="259" t="s">
        <v>898</v>
      </c>
      <c r="F6620" s="259" t="s">
        <v>438</v>
      </c>
    </row>
    <row r="6621" spans="1:6" x14ac:dyDescent="0.25">
      <c r="A6621" s="259" t="s">
        <v>13007</v>
      </c>
      <c r="B6621" s="260">
        <v>53463</v>
      </c>
      <c r="C6621" s="261" t="s">
        <v>844</v>
      </c>
      <c r="D6621" s="262">
        <v>45658</v>
      </c>
      <c r="E6621" s="259" t="s">
        <v>898</v>
      </c>
      <c r="F6621" s="259" t="s">
        <v>438</v>
      </c>
    </row>
    <row r="6622" spans="1:6" x14ac:dyDescent="0.25">
      <c r="A6622" s="259" t="s">
        <v>13008</v>
      </c>
      <c r="B6622" s="260">
        <v>7001376</v>
      </c>
      <c r="C6622" s="261" t="s">
        <v>480</v>
      </c>
      <c r="D6622" s="262">
        <v>45901</v>
      </c>
      <c r="E6622" s="259" t="s">
        <v>898</v>
      </c>
      <c r="F6622" s="259" t="s">
        <v>438</v>
      </c>
    </row>
    <row r="6623" spans="1:6" x14ac:dyDescent="0.25">
      <c r="A6623" s="259" t="s">
        <v>13009</v>
      </c>
      <c r="B6623" s="260">
        <v>315330</v>
      </c>
      <c r="C6623" s="261" t="s">
        <v>454</v>
      </c>
      <c r="D6623" s="262">
        <v>45809</v>
      </c>
      <c r="E6623" s="259" t="s">
        <v>898</v>
      </c>
      <c r="F6623" s="259" t="s">
        <v>438</v>
      </c>
    </row>
    <row r="6624" spans="1:6" x14ac:dyDescent="0.25">
      <c r="A6624" s="259" t="s">
        <v>13010</v>
      </c>
      <c r="B6624" s="260">
        <v>207038</v>
      </c>
      <c r="C6624" s="261" t="s">
        <v>529</v>
      </c>
      <c r="D6624" s="262">
        <v>45901</v>
      </c>
      <c r="E6624" s="259" t="s">
        <v>898</v>
      </c>
      <c r="F6624" s="259" t="s">
        <v>438</v>
      </c>
    </row>
    <row r="6625" spans="1:6" x14ac:dyDescent="0.25">
      <c r="A6625" s="259" t="s">
        <v>13011</v>
      </c>
      <c r="B6625" s="260">
        <v>76656</v>
      </c>
      <c r="C6625" s="261" t="s">
        <v>844</v>
      </c>
      <c r="D6625" s="262">
        <v>45901</v>
      </c>
      <c r="E6625" s="259" t="s">
        <v>898</v>
      </c>
      <c r="F6625" s="259" t="s">
        <v>438</v>
      </c>
    </row>
    <row r="6626" spans="1:6" x14ac:dyDescent="0.25">
      <c r="A6626" s="259" t="s">
        <v>13012</v>
      </c>
      <c r="B6626" s="260">
        <v>983614</v>
      </c>
      <c r="C6626" s="261" t="s">
        <v>454</v>
      </c>
      <c r="D6626" s="262">
        <v>45717</v>
      </c>
      <c r="E6626" s="259" t="s">
        <v>898</v>
      </c>
      <c r="F6626" s="259" t="s">
        <v>438</v>
      </c>
    </row>
    <row r="6627" spans="1:6" x14ac:dyDescent="0.25">
      <c r="A6627" s="259" t="s">
        <v>13013</v>
      </c>
      <c r="B6627" s="260">
        <v>206702</v>
      </c>
      <c r="C6627" s="261" t="s">
        <v>529</v>
      </c>
      <c r="D6627" s="262">
        <v>45901</v>
      </c>
      <c r="E6627" s="259" t="s">
        <v>898</v>
      </c>
      <c r="F6627" s="259" t="s">
        <v>438</v>
      </c>
    </row>
    <row r="6628" spans="1:6" x14ac:dyDescent="0.25">
      <c r="A6628" s="259" t="s">
        <v>13014</v>
      </c>
      <c r="B6628" s="260">
        <v>33078</v>
      </c>
      <c r="C6628" s="261" t="s">
        <v>844</v>
      </c>
      <c r="D6628" s="262">
        <v>45901</v>
      </c>
      <c r="E6628" s="259" t="s">
        <v>898</v>
      </c>
      <c r="F6628" s="259" t="s">
        <v>438</v>
      </c>
    </row>
    <row r="6629" spans="1:6" x14ac:dyDescent="0.25">
      <c r="A6629" s="259" t="s">
        <v>13015</v>
      </c>
      <c r="B6629" s="260">
        <v>493930</v>
      </c>
      <c r="C6629" s="261" t="s">
        <v>454</v>
      </c>
      <c r="D6629" s="262">
        <v>45809</v>
      </c>
      <c r="E6629" s="259" t="s">
        <v>898</v>
      </c>
      <c r="F6629" s="259" t="s">
        <v>438</v>
      </c>
    </row>
    <row r="6630" spans="1:6" x14ac:dyDescent="0.25">
      <c r="A6630" s="259" t="s">
        <v>13016</v>
      </c>
      <c r="B6630" s="260">
        <v>2979</v>
      </c>
      <c r="C6630" s="261" t="s">
        <v>844</v>
      </c>
      <c r="D6630" s="262">
        <v>45870</v>
      </c>
      <c r="E6630" s="259" t="s">
        <v>898</v>
      </c>
      <c r="F6630" s="259" t="s">
        <v>438</v>
      </c>
    </row>
    <row r="6631" spans="1:6" x14ac:dyDescent="0.25">
      <c r="A6631" s="259" t="s">
        <v>13017</v>
      </c>
      <c r="B6631" s="260">
        <v>4258352</v>
      </c>
      <c r="C6631" s="261" t="s">
        <v>501</v>
      </c>
      <c r="D6631" s="262">
        <v>45658</v>
      </c>
      <c r="E6631" s="259" t="s">
        <v>898</v>
      </c>
      <c r="F6631" s="259" t="s">
        <v>438</v>
      </c>
    </row>
    <row r="6632" spans="1:6" x14ac:dyDescent="0.25">
      <c r="A6632" s="259" t="s">
        <v>13018</v>
      </c>
      <c r="B6632" s="260">
        <v>206921</v>
      </c>
      <c r="C6632" s="261" t="s">
        <v>529</v>
      </c>
      <c r="D6632" s="262">
        <v>45901</v>
      </c>
      <c r="E6632" s="259" t="s">
        <v>898</v>
      </c>
      <c r="F6632" s="259" t="s">
        <v>438</v>
      </c>
    </row>
    <row r="6633" spans="1:6" x14ac:dyDescent="0.25">
      <c r="A6633" s="259" t="s">
        <v>13019</v>
      </c>
      <c r="B6633" s="260">
        <v>19472</v>
      </c>
      <c r="C6633" s="261" t="s">
        <v>844</v>
      </c>
      <c r="D6633" s="262">
        <v>45870</v>
      </c>
      <c r="E6633" s="259" t="s">
        <v>898</v>
      </c>
      <c r="F6633" s="259" t="s">
        <v>438</v>
      </c>
    </row>
    <row r="6634" spans="1:6" x14ac:dyDescent="0.25">
      <c r="A6634" s="259" t="s">
        <v>13020</v>
      </c>
      <c r="B6634" s="260">
        <v>14338309</v>
      </c>
      <c r="C6634" s="261" t="s">
        <v>513</v>
      </c>
      <c r="D6634" s="262">
        <v>45809</v>
      </c>
      <c r="E6634" s="259" t="s">
        <v>898</v>
      </c>
      <c r="F6634" s="259" t="s">
        <v>438</v>
      </c>
    </row>
    <row r="6635" spans="1:6" x14ac:dyDescent="0.25">
      <c r="A6635" s="259" t="s">
        <v>13021</v>
      </c>
      <c r="B6635" s="260">
        <v>6018830</v>
      </c>
      <c r="C6635" s="261" t="s">
        <v>480</v>
      </c>
      <c r="D6635" s="262">
        <v>45870</v>
      </c>
      <c r="E6635" s="259" t="s">
        <v>898</v>
      </c>
      <c r="F6635" s="259" t="s">
        <v>438</v>
      </c>
    </row>
    <row r="6636" spans="1:6" x14ac:dyDescent="0.25">
      <c r="A6636" s="259" t="s">
        <v>13022</v>
      </c>
      <c r="B6636" s="260">
        <v>289093</v>
      </c>
      <c r="C6636" s="261" t="s">
        <v>454</v>
      </c>
      <c r="D6636" s="262">
        <v>45717</v>
      </c>
      <c r="E6636" s="259" t="s">
        <v>898</v>
      </c>
      <c r="F6636" s="259" t="s">
        <v>438</v>
      </c>
    </row>
    <row r="6637" spans="1:6" x14ac:dyDescent="0.25">
      <c r="A6637" s="259" t="s">
        <v>13023</v>
      </c>
      <c r="B6637" s="260">
        <v>111228</v>
      </c>
      <c r="C6637" s="261" t="s">
        <v>583</v>
      </c>
      <c r="D6637" s="262">
        <v>45901</v>
      </c>
      <c r="E6637" s="259" t="s">
        <v>898</v>
      </c>
      <c r="F6637" s="259" t="s">
        <v>438</v>
      </c>
    </row>
    <row r="6638" spans="1:6" x14ac:dyDescent="0.25">
      <c r="A6638" s="259" t="s">
        <v>13024</v>
      </c>
      <c r="B6638" s="260">
        <v>240043</v>
      </c>
      <c r="C6638" s="261" t="s">
        <v>529</v>
      </c>
      <c r="D6638" s="262">
        <v>45931</v>
      </c>
      <c r="E6638" s="259" t="s">
        <v>898</v>
      </c>
      <c r="F6638" s="259" t="s">
        <v>438</v>
      </c>
    </row>
    <row r="6639" spans="1:6" x14ac:dyDescent="0.25">
      <c r="A6639" s="259" t="s">
        <v>13025</v>
      </c>
      <c r="B6639" s="260">
        <v>14031</v>
      </c>
      <c r="C6639" s="261" t="s">
        <v>844</v>
      </c>
      <c r="D6639" s="262">
        <v>45658</v>
      </c>
      <c r="E6639" s="259" t="s">
        <v>898</v>
      </c>
      <c r="F6639" s="259" t="s">
        <v>438</v>
      </c>
    </row>
    <row r="6640" spans="1:6" x14ac:dyDescent="0.25">
      <c r="A6640" s="259" t="s">
        <v>13026</v>
      </c>
      <c r="B6640" s="260">
        <v>5003273</v>
      </c>
      <c r="C6640" s="261" t="s">
        <v>480</v>
      </c>
      <c r="D6640" s="262">
        <v>45901</v>
      </c>
      <c r="E6640" s="259" t="s">
        <v>898</v>
      </c>
      <c r="F6640" s="259" t="s">
        <v>438</v>
      </c>
    </row>
    <row r="6641" spans="1:6" x14ac:dyDescent="0.25">
      <c r="A6641" s="259" t="s">
        <v>13027</v>
      </c>
      <c r="B6641" s="260">
        <v>111231</v>
      </c>
      <c r="C6641" s="261" t="s">
        <v>583</v>
      </c>
      <c r="D6641" s="262">
        <v>45870</v>
      </c>
      <c r="E6641" s="259" t="s">
        <v>898</v>
      </c>
      <c r="F6641" s="259" t="s">
        <v>438</v>
      </c>
    </row>
    <row r="6642" spans="1:6" x14ac:dyDescent="0.25">
      <c r="A6642" s="259" t="s">
        <v>13028</v>
      </c>
      <c r="B6642" s="260">
        <v>526023</v>
      </c>
      <c r="C6642" s="261" t="s">
        <v>454</v>
      </c>
      <c r="D6642" s="262">
        <v>45901</v>
      </c>
      <c r="E6642" s="259" t="s">
        <v>898</v>
      </c>
      <c r="F6642" s="259" t="s">
        <v>438</v>
      </c>
    </row>
    <row r="6643" spans="1:6" x14ac:dyDescent="0.25">
      <c r="A6643" s="259" t="s">
        <v>13029</v>
      </c>
      <c r="B6643" s="260">
        <v>6005683</v>
      </c>
      <c r="C6643" s="261" t="s">
        <v>480</v>
      </c>
      <c r="D6643" s="262">
        <v>45809</v>
      </c>
      <c r="E6643" s="259" t="s">
        <v>898</v>
      </c>
      <c r="F6643" s="259" t="s">
        <v>438</v>
      </c>
    </row>
    <row r="6644" spans="1:6" x14ac:dyDescent="0.25">
      <c r="A6644" s="259" t="s">
        <v>13030</v>
      </c>
      <c r="B6644" s="260">
        <v>34515</v>
      </c>
      <c r="C6644" s="261" t="s">
        <v>6416</v>
      </c>
      <c r="D6644" s="262">
        <v>45658</v>
      </c>
      <c r="E6644" s="259" t="s">
        <v>898</v>
      </c>
      <c r="F6644" s="259" t="s">
        <v>438</v>
      </c>
    </row>
    <row r="6645" spans="1:6" x14ac:dyDescent="0.25">
      <c r="A6645" s="259" t="s">
        <v>13031</v>
      </c>
      <c r="B6645" s="260">
        <v>7002719</v>
      </c>
      <c r="C6645" s="261" t="s">
        <v>518</v>
      </c>
      <c r="D6645" s="262">
        <v>45658</v>
      </c>
      <c r="E6645" s="259" t="s">
        <v>898</v>
      </c>
      <c r="F6645" s="259" t="s">
        <v>438</v>
      </c>
    </row>
    <row r="6646" spans="1:6" x14ac:dyDescent="0.25">
      <c r="A6646" s="259" t="s">
        <v>13032</v>
      </c>
      <c r="B6646" s="260">
        <v>713837</v>
      </c>
      <c r="C6646" s="261" t="s">
        <v>454</v>
      </c>
      <c r="D6646" s="262">
        <v>45658</v>
      </c>
      <c r="E6646" s="259" t="s">
        <v>898</v>
      </c>
      <c r="F6646" s="259" t="s">
        <v>438</v>
      </c>
    </row>
    <row r="6647" spans="1:6" x14ac:dyDescent="0.25">
      <c r="A6647" s="259" t="s">
        <v>13033</v>
      </c>
      <c r="B6647" s="260">
        <v>7007460</v>
      </c>
      <c r="C6647" s="261" t="s">
        <v>518</v>
      </c>
      <c r="D6647" s="262">
        <v>45658</v>
      </c>
      <c r="E6647" s="259" t="s">
        <v>898</v>
      </c>
      <c r="F6647" s="259" t="s">
        <v>438</v>
      </c>
    </row>
    <row r="6648" spans="1:6" x14ac:dyDescent="0.25">
      <c r="A6648" s="259" t="s">
        <v>13034</v>
      </c>
      <c r="B6648" s="260">
        <v>5006439</v>
      </c>
      <c r="C6648" s="261" t="s">
        <v>480</v>
      </c>
      <c r="D6648" s="262">
        <v>45870</v>
      </c>
      <c r="E6648" s="259" t="s">
        <v>898</v>
      </c>
      <c r="F6648" s="259" t="s">
        <v>438</v>
      </c>
    </row>
    <row r="6649" spans="1:6" x14ac:dyDescent="0.25">
      <c r="A6649" s="259" t="s">
        <v>13035</v>
      </c>
      <c r="B6649" s="260">
        <v>60925</v>
      </c>
      <c r="C6649" s="261" t="s">
        <v>583</v>
      </c>
      <c r="D6649" s="262">
        <v>45658</v>
      </c>
      <c r="E6649" s="259" t="s">
        <v>898</v>
      </c>
      <c r="F6649" s="259" t="s">
        <v>438</v>
      </c>
    </row>
    <row r="6650" spans="1:6" x14ac:dyDescent="0.25">
      <c r="A6650" s="259" t="s">
        <v>13036</v>
      </c>
      <c r="B6650" s="260">
        <v>212286</v>
      </c>
      <c r="C6650" s="261" t="s">
        <v>529</v>
      </c>
      <c r="D6650" s="262">
        <v>45901</v>
      </c>
      <c r="E6650" s="259" t="s">
        <v>898</v>
      </c>
      <c r="F6650" s="259" t="s">
        <v>438</v>
      </c>
    </row>
    <row r="6651" spans="1:6" x14ac:dyDescent="0.25">
      <c r="A6651" s="259" t="s">
        <v>13037</v>
      </c>
      <c r="B6651" s="260">
        <v>6003041</v>
      </c>
      <c r="C6651" s="261" t="s">
        <v>480</v>
      </c>
      <c r="D6651" s="262">
        <v>45809</v>
      </c>
      <c r="E6651" s="259" t="s">
        <v>898</v>
      </c>
      <c r="F6651" s="259" t="s">
        <v>438</v>
      </c>
    </row>
    <row r="6652" spans="1:6" x14ac:dyDescent="0.25">
      <c r="A6652" s="259" t="s">
        <v>13038</v>
      </c>
      <c r="B6652" s="260">
        <v>225802</v>
      </c>
      <c r="C6652" s="261" t="s">
        <v>529</v>
      </c>
      <c r="D6652" s="262">
        <v>45658</v>
      </c>
      <c r="E6652" s="259" t="s">
        <v>898</v>
      </c>
      <c r="F6652" s="259" t="s">
        <v>438</v>
      </c>
    </row>
    <row r="6653" spans="1:6" x14ac:dyDescent="0.25">
      <c r="A6653" s="259" t="s">
        <v>13039</v>
      </c>
      <c r="B6653" s="260">
        <v>1971</v>
      </c>
      <c r="C6653" s="261" t="s">
        <v>844</v>
      </c>
      <c r="D6653" s="262">
        <v>45717</v>
      </c>
      <c r="E6653" s="259" t="s">
        <v>898</v>
      </c>
      <c r="F6653" s="259" t="s">
        <v>438</v>
      </c>
    </row>
    <row r="6654" spans="1:6" x14ac:dyDescent="0.25">
      <c r="A6654" s="259" t="s">
        <v>13040</v>
      </c>
      <c r="B6654" s="260">
        <v>7008818</v>
      </c>
      <c r="C6654" s="261" t="s">
        <v>480</v>
      </c>
      <c r="D6654" s="262">
        <v>45901</v>
      </c>
      <c r="E6654" s="259" t="s">
        <v>898</v>
      </c>
      <c r="F6654" s="259" t="s">
        <v>438</v>
      </c>
    </row>
    <row r="6655" spans="1:6" x14ac:dyDescent="0.25">
      <c r="A6655" s="259" t="s">
        <v>13041</v>
      </c>
      <c r="B6655" s="260">
        <v>778902525590</v>
      </c>
      <c r="C6655" s="261" t="s">
        <v>478</v>
      </c>
      <c r="D6655" s="262">
        <v>45931</v>
      </c>
      <c r="E6655" s="259" t="s">
        <v>898</v>
      </c>
      <c r="F6655" s="259" t="s">
        <v>438</v>
      </c>
    </row>
    <row r="6656" spans="1:6" x14ac:dyDescent="0.25">
      <c r="A6656" s="259" t="s">
        <v>13042</v>
      </c>
      <c r="B6656" s="260">
        <v>21399</v>
      </c>
      <c r="C6656" s="261" t="s">
        <v>844</v>
      </c>
      <c r="D6656" s="262">
        <v>45901</v>
      </c>
      <c r="E6656" s="259" t="s">
        <v>898</v>
      </c>
      <c r="F6656" s="259" t="s">
        <v>438</v>
      </c>
    </row>
    <row r="6657" spans="1:6" x14ac:dyDescent="0.25">
      <c r="A6657" s="259" t="s">
        <v>13043</v>
      </c>
      <c r="B6657" s="260">
        <v>6008826</v>
      </c>
      <c r="C6657" s="261" t="s">
        <v>480</v>
      </c>
      <c r="D6657" s="262">
        <v>45717</v>
      </c>
      <c r="E6657" s="259" t="s">
        <v>898</v>
      </c>
      <c r="F6657" s="259" t="s">
        <v>438</v>
      </c>
    </row>
    <row r="6658" spans="1:6" x14ac:dyDescent="0.25">
      <c r="A6658" s="259" t="s">
        <v>13044</v>
      </c>
      <c r="B6658" s="260">
        <v>65811508</v>
      </c>
      <c r="C6658" s="261" t="s">
        <v>535</v>
      </c>
      <c r="D6658" s="262">
        <v>45658</v>
      </c>
      <c r="E6658" s="259" t="s">
        <v>898</v>
      </c>
      <c r="F6658" s="259" t="s">
        <v>438</v>
      </c>
    </row>
    <row r="6659" spans="1:6" x14ac:dyDescent="0.25">
      <c r="A6659" s="259" t="s">
        <v>13045</v>
      </c>
      <c r="B6659" s="260">
        <v>386338</v>
      </c>
      <c r="C6659" s="261" t="s">
        <v>454</v>
      </c>
      <c r="D6659" s="262">
        <v>45870</v>
      </c>
      <c r="E6659" s="259" t="s">
        <v>898</v>
      </c>
      <c r="F6659" s="259" t="s">
        <v>438</v>
      </c>
    </row>
    <row r="6660" spans="1:6" x14ac:dyDescent="0.25">
      <c r="A6660" s="259" t="s">
        <v>13046</v>
      </c>
      <c r="B6660" s="260">
        <v>6017603</v>
      </c>
      <c r="C6660" s="261" t="s">
        <v>480</v>
      </c>
      <c r="D6660" s="262">
        <v>45901</v>
      </c>
      <c r="E6660" s="259" t="s">
        <v>898</v>
      </c>
      <c r="F6660" s="259" t="s">
        <v>438</v>
      </c>
    </row>
    <row r="6661" spans="1:6" x14ac:dyDescent="0.25">
      <c r="A6661" s="259" t="s">
        <v>13047</v>
      </c>
      <c r="B6661" s="260">
        <v>48319</v>
      </c>
      <c r="C6661" s="261" t="s">
        <v>844</v>
      </c>
      <c r="D6661" s="262">
        <v>45931</v>
      </c>
      <c r="E6661" s="259" t="s">
        <v>898</v>
      </c>
      <c r="F6661" s="259" t="s">
        <v>438</v>
      </c>
    </row>
    <row r="6662" spans="1:6" x14ac:dyDescent="0.25">
      <c r="A6662" s="259" t="s">
        <v>13048</v>
      </c>
      <c r="B6662" s="260">
        <v>225701</v>
      </c>
      <c r="C6662" s="261" t="s">
        <v>529</v>
      </c>
      <c r="D6662" s="262">
        <v>45992</v>
      </c>
      <c r="E6662" s="259" t="s">
        <v>898</v>
      </c>
      <c r="F6662" s="259" t="s">
        <v>438</v>
      </c>
    </row>
    <row r="6663" spans="1:6" x14ac:dyDescent="0.25">
      <c r="A6663" s="259" t="s">
        <v>13049</v>
      </c>
      <c r="B6663" s="260">
        <v>3813386</v>
      </c>
      <c r="C6663" s="261" t="s">
        <v>468</v>
      </c>
      <c r="D6663" s="262">
        <v>45658</v>
      </c>
      <c r="E6663" s="259" t="s">
        <v>898</v>
      </c>
      <c r="F6663" s="259" t="s">
        <v>438</v>
      </c>
    </row>
    <row r="6664" spans="1:6" x14ac:dyDescent="0.25">
      <c r="A6664" s="259" t="s">
        <v>13050</v>
      </c>
      <c r="B6664" s="260">
        <v>42976</v>
      </c>
      <c r="C6664" s="261" t="s">
        <v>479</v>
      </c>
      <c r="D6664" s="262">
        <v>45658</v>
      </c>
      <c r="E6664" s="259" t="s">
        <v>898</v>
      </c>
      <c r="F6664" s="259" t="s">
        <v>438</v>
      </c>
    </row>
    <row r="6665" spans="1:6" x14ac:dyDescent="0.25">
      <c r="A6665" s="259" t="s">
        <v>13051</v>
      </c>
      <c r="B6665" s="260">
        <v>63749</v>
      </c>
      <c r="C6665" s="261" t="s">
        <v>844</v>
      </c>
      <c r="D6665" s="262">
        <v>45901</v>
      </c>
      <c r="E6665" s="259" t="s">
        <v>898</v>
      </c>
      <c r="F6665" s="259" t="s">
        <v>438</v>
      </c>
    </row>
    <row r="6666" spans="1:6" x14ac:dyDescent="0.25">
      <c r="A6666" s="259" t="s">
        <v>13052</v>
      </c>
      <c r="B6666" s="260">
        <v>4508072</v>
      </c>
      <c r="C6666" s="261" t="s">
        <v>468</v>
      </c>
      <c r="D6666" s="262">
        <v>45931</v>
      </c>
      <c r="E6666" s="259" t="s">
        <v>898</v>
      </c>
      <c r="F6666" s="259" t="s">
        <v>438</v>
      </c>
    </row>
    <row r="6667" spans="1:6" x14ac:dyDescent="0.25">
      <c r="A6667" s="259" t="s">
        <v>13053</v>
      </c>
      <c r="B6667" s="260">
        <v>7007745</v>
      </c>
      <c r="C6667" s="261" t="s">
        <v>518</v>
      </c>
      <c r="D6667" s="262">
        <v>45658</v>
      </c>
      <c r="E6667" s="259" t="s">
        <v>898</v>
      </c>
      <c r="F6667" s="259" t="s">
        <v>438</v>
      </c>
    </row>
    <row r="6668" spans="1:6" x14ac:dyDescent="0.25">
      <c r="A6668" s="259" t="s">
        <v>13054</v>
      </c>
      <c r="B6668" s="260">
        <v>3809266</v>
      </c>
      <c r="C6668" s="261" t="s">
        <v>468</v>
      </c>
      <c r="D6668" s="262">
        <v>45658</v>
      </c>
      <c r="E6668" s="259" t="s">
        <v>898</v>
      </c>
      <c r="F6668" s="259" t="s">
        <v>438</v>
      </c>
    </row>
    <row r="6669" spans="1:6" x14ac:dyDescent="0.25">
      <c r="A6669" s="259" t="s">
        <v>13055</v>
      </c>
      <c r="B6669" s="260">
        <v>27445</v>
      </c>
      <c r="C6669" s="261" t="s">
        <v>844</v>
      </c>
      <c r="D6669" s="262">
        <v>45658</v>
      </c>
      <c r="E6669" s="259" t="s">
        <v>898</v>
      </c>
      <c r="F6669" s="259" t="s">
        <v>438</v>
      </c>
    </row>
    <row r="6670" spans="1:6" x14ac:dyDescent="0.25">
      <c r="A6670" s="259" t="s">
        <v>13056</v>
      </c>
      <c r="B6670" s="260">
        <v>283642</v>
      </c>
      <c r="C6670" s="261" t="s">
        <v>454</v>
      </c>
      <c r="D6670" s="262">
        <v>45658</v>
      </c>
      <c r="E6670" s="259" t="s">
        <v>898</v>
      </c>
      <c r="F6670" s="259" t="s">
        <v>438</v>
      </c>
    </row>
    <row r="6671" spans="1:6" x14ac:dyDescent="0.25">
      <c r="A6671" s="259" t="s">
        <v>13058</v>
      </c>
      <c r="B6671" s="260">
        <v>29606</v>
      </c>
      <c r="C6671" s="261" t="s">
        <v>844</v>
      </c>
      <c r="D6671" s="262">
        <v>45658</v>
      </c>
      <c r="E6671" s="259" t="s">
        <v>898</v>
      </c>
      <c r="F6671" s="259" t="s">
        <v>438</v>
      </c>
    </row>
    <row r="6672" spans="1:6" x14ac:dyDescent="0.25">
      <c r="A6672" s="259" t="s">
        <v>13059</v>
      </c>
      <c r="B6672" s="260">
        <v>57503</v>
      </c>
      <c r="C6672" s="261" t="s">
        <v>844</v>
      </c>
      <c r="D6672" s="262">
        <v>45658</v>
      </c>
      <c r="E6672" s="259" t="s">
        <v>898</v>
      </c>
      <c r="F6672" s="259" t="s">
        <v>438</v>
      </c>
    </row>
    <row r="6673" spans="1:6" x14ac:dyDescent="0.25">
      <c r="A6673" s="259" t="s">
        <v>13060</v>
      </c>
      <c r="B6673" s="260">
        <v>73453</v>
      </c>
      <c r="C6673" s="261" t="s">
        <v>844</v>
      </c>
      <c r="D6673" s="262">
        <v>45658</v>
      </c>
      <c r="E6673" s="259" t="s">
        <v>898</v>
      </c>
      <c r="F6673" s="259" t="s">
        <v>438</v>
      </c>
    </row>
    <row r="6674" spans="1:6" x14ac:dyDescent="0.25">
      <c r="A6674" s="259" t="s">
        <v>13061</v>
      </c>
      <c r="B6674" s="260" t="s">
        <v>17487</v>
      </c>
      <c r="C6674" s="261" t="s">
        <v>529</v>
      </c>
      <c r="D6674" s="262">
        <v>45658</v>
      </c>
      <c r="E6674" s="259" t="s">
        <v>898</v>
      </c>
      <c r="F6674" s="259" t="s">
        <v>438</v>
      </c>
    </row>
    <row r="6675" spans="1:6" x14ac:dyDescent="0.25">
      <c r="A6675" s="259" t="s">
        <v>13062</v>
      </c>
      <c r="B6675" s="260">
        <v>239762</v>
      </c>
      <c r="C6675" s="261" t="s">
        <v>529</v>
      </c>
      <c r="D6675" s="262">
        <v>45931</v>
      </c>
      <c r="E6675" s="259" t="s">
        <v>898</v>
      </c>
      <c r="F6675" s="259" t="s">
        <v>438</v>
      </c>
    </row>
    <row r="6676" spans="1:6" x14ac:dyDescent="0.25">
      <c r="A6676" s="259" t="s">
        <v>13063</v>
      </c>
      <c r="B6676" s="260">
        <v>240736</v>
      </c>
      <c r="C6676" s="261" t="s">
        <v>529</v>
      </c>
      <c r="D6676" s="262">
        <v>45931</v>
      </c>
      <c r="E6676" s="259" t="s">
        <v>898</v>
      </c>
      <c r="F6676" s="259" t="s">
        <v>438</v>
      </c>
    </row>
    <row r="6677" spans="1:6" x14ac:dyDescent="0.25">
      <c r="A6677" s="259" t="s">
        <v>13064</v>
      </c>
      <c r="B6677" s="260">
        <v>66099437</v>
      </c>
      <c r="C6677" s="261" t="s">
        <v>452</v>
      </c>
      <c r="D6677" s="262">
        <v>45870</v>
      </c>
      <c r="E6677" s="259" t="s">
        <v>898</v>
      </c>
      <c r="F6677" s="259" t="s">
        <v>438</v>
      </c>
    </row>
    <row r="6678" spans="1:6" x14ac:dyDescent="0.25">
      <c r="A6678" s="259" t="s">
        <v>13065</v>
      </c>
      <c r="B6678" s="260">
        <v>480792</v>
      </c>
      <c r="C6678" s="261" t="s">
        <v>454</v>
      </c>
      <c r="D6678" s="262">
        <v>45717</v>
      </c>
      <c r="E6678" s="259" t="s">
        <v>898</v>
      </c>
      <c r="F6678" s="259" t="s">
        <v>438</v>
      </c>
    </row>
    <row r="6679" spans="1:6" x14ac:dyDescent="0.25">
      <c r="A6679" s="259" t="s">
        <v>13066</v>
      </c>
      <c r="B6679" s="260">
        <v>6021906</v>
      </c>
      <c r="C6679" s="261" t="s">
        <v>480</v>
      </c>
      <c r="D6679" s="262">
        <v>45717</v>
      </c>
      <c r="E6679" s="259" t="s">
        <v>898</v>
      </c>
      <c r="F6679" s="259" t="s">
        <v>438</v>
      </c>
    </row>
    <row r="6680" spans="1:6" x14ac:dyDescent="0.25">
      <c r="A6680" s="259" t="s">
        <v>13067</v>
      </c>
      <c r="B6680" s="260">
        <v>485044</v>
      </c>
      <c r="C6680" s="261" t="s">
        <v>454</v>
      </c>
      <c r="D6680" s="262">
        <v>45658</v>
      </c>
      <c r="E6680" s="259" t="s">
        <v>898</v>
      </c>
      <c r="F6680" s="259" t="s">
        <v>438</v>
      </c>
    </row>
    <row r="6681" spans="1:6" x14ac:dyDescent="0.25">
      <c r="A6681" s="259" t="s">
        <v>13068</v>
      </c>
      <c r="B6681" s="260">
        <v>6013476</v>
      </c>
      <c r="C6681" s="261" t="s">
        <v>480</v>
      </c>
      <c r="D6681" s="262">
        <v>45717</v>
      </c>
      <c r="E6681" s="259" t="s">
        <v>898</v>
      </c>
      <c r="F6681" s="259" t="s">
        <v>438</v>
      </c>
    </row>
    <row r="6682" spans="1:6" x14ac:dyDescent="0.25">
      <c r="A6682" s="259" t="s">
        <v>13069</v>
      </c>
      <c r="B6682" s="260">
        <v>6022512</v>
      </c>
      <c r="C6682" s="261" t="s">
        <v>480</v>
      </c>
      <c r="D6682" s="262">
        <v>45717</v>
      </c>
      <c r="E6682" s="259" t="s">
        <v>898</v>
      </c>
      <c r="F6682" s="259" t="s">
        <v>438</v>
      </c>
    </row>
    <row r="6683" spans="1:6" x14ac:dyDescent="0.25">
      <c r="A6683" s="259" t="s">
        <v>13070</v>
      </c>
      <c r="B6683" s="260">
        <v>22085</v>
      </c>
      <c r="C6683" s="261" t="s">
        <v>844</v>
      </c>
      <c r="D6683" s="262">
        <v>45809</v>
      </c>
      <c r="E6683" s="259" t="s">
        <v>898</v>
      </c>
      <c r="F6683" s="259" t="s">
        <v>438</v>
      </c>
    </row>
    <row r="6684" spans="1:6" x14ac:dyDescent="0.25">
      <c r="A6684" s="259" t="s">
        <v>13071</v>
      </c>
      <c r="B6684" s="260">
        <v>215221</v>
      </c>
      <c r="C6684" s="261" t="s">
        <v>529</v>
      </c>
      <c r="D6684" s="262">
        <v>45901</v>
      </c>
      <c r="E6684" s="259" t="s">
        <v>898</v>
      </c>
      <c r="F6684" s="259" t="s">
        <v>438</v>
      </c>
    </row>
    <row r="6685" spans="1:6" x14ac:dyDescent="0.25">
      <c r="A6685" s="259" t="s">
        <v>13072</v>
      </c>
      <c r="B6685" s="260">
        <v>207165</v>
      </c>
      <c r="C6685" s="261" t="s">
        <v>529</v>
      </c>
      <c r="D6685" s="262">
        <v>45901</v>
      </c>
      <c r="E6685" s="259" t="s">
        <v>898</v>
      </c>
      <c r="F6685" s="259" t="s">
        <v>438</v>
      </c>
    </row>
    <row r="6686" spans="1:6" x14ac:dyDescent="0.25">
      <c r="A6686" s="259" t="s">
        <v>13073</v>
      </c>
      <c r="B6686" s="260">
        <v>232669</v>
      </c>
      <c r="C6686" s="261" t="s">
        <v>529</v>
      </c>
      <c r="D6686" s="262">
        <v>45931</v>
      </c>
      <c r="E6686" s="259" t="s">
        <v>898</v>
      </c>
      <c r="F6686" s="259" t="s">
        <v>438</v>
      </c>
    </row>
    <row r="6687" spans="1:6" x14ac:dyDescent="0.25">
      <c r="A6687" s="259" t="s">
        <v>13074</v>
      </c>
      <c r="B6687" s="260">
        <v>11570</v>
      </c>
      <c r="C6687" s="261" t="s">
        <v>583</v>
      </c>
      <c r="D6687" s="262">
        <v>45901</v>
      </c>
      <c r="E6687" s="259" t="s">
        <v>898</v>
      </c>
      <c r="F6687" s="259" t="s">
        <v>438</v>
      </c>
    </row>
    <row r="6688" spans="1:6" x14ac:dyDescent="0.25">
      <c r="A6688" s="259" t="s">
        <v>13075</v>
      </c>
      <c r="B6688" s="260">
        <v>5001214</v>
      </c>
      <c r="C6688" s="261" t="s">
        <v>480</v>
      </c>
      <c r="D6688" s="262">
        <v>45931</v>
      </c>
      <c r="E6688" s="259" t="s">
        <v>898</v>
      </c>
      <c r="F6688" s="259" t="s">
        <v>438</v>
      </c>
    </row>
    <row r="6689" spans="1:6" x14ac:dyDescent="0.25">
      <c r="A6689" s="259" t="s">
        <v>13076</v>
      </c>
      <c r="B6689" s="260">
        <v>283836</v>
      </c>
      <c r="C6689" s="261" t="s">
        <v>454</v>
      </c>
      <c r="D6689" s="262">
        <v>45717</v>
      </c>
      <c r="E6689" s="259" t="s">
        <v>898</v>
      </c>
      <c r="F6689" s="259" t="s">
        <v>438</v>
      </c>
    </row>
    <row r="6690" spans="1:6" x14ac:dyDescent="0.25">
      <c r="A6690" s="259" t="s">
        <v>13077</v>
      </c>
      <c r="B6690" s="260">
        <v>234445</v>
      </c>
      <c r="C6690" s="261" t="s">
        <v>529</v>
      </c>
      <c r="D6690" s="262">
        <v>45931</v>
      </c>
      <c r="E6690" s="259" t="s">
        <v>898</v>
      </c>
      <c r="F6690" s="259" t="s">
        <v>438</v>
      </c>
    </row>
    <row r="6691" spans="1:6" x14ac:dyDescent="0.25">
      <c r="A6691" s="259" t="s">
        <v>13078</v>
      </c>
      <c r="B6691" s="260">
        <v>41006</v>
      </c>
      <c r="C6691" s="261" t="s">
        <v>844</v>
      </c>
      <c r="D6691" s="262">
        <v>45901</v>
      </c>
      <c r="E6691" s="259" t="s">
        <v>898</v>
      </c>
      <c r="F6691" s="259" t="s">
        <v>438</v>
      </c>
    </row>
    <row r="6692" spans="1:6" x14ac:dyDescent="0.25">
      <c r="A6692" s="259" t="s">
        <v>13079</v>
      </c>
      <c r="B6692" s="260">
        <v>206775</v>
      </c>
      <c r="C6692" s="261" t="s">
        <v>529</v>
      </c>
      <c r="D6692" s="262">
        <v>45901</v>
      </c>
      <c r="E6692" s="259" t="s">
        <v>898</v>
      </c>
      <c r="F6692" s="259" t="s">
        <v>438</v>
      </c>
    </row>
    <row r="6693" spans="1:6" x14ac:dyDescent="0.25">
      <c r="A6693" s="259" t="s">
        <v>13080</v>
      </c>
      <c r="B6693" s="260">
        <v>4745021</v>
      </c>
      <c r="C6693" s="261" t="s">
        <v>468</v>
      </c>
      <c r="D6693" s="262">
        <v>45870</v>
      </c>
      <c r="E6693" s="259" t="s">
        <v>898</v>
      </c>
      <c r="F6693" s="259" t="s">
        <v>438</v>
      </c>
    </row>
    <row r="6694" spans="1:6" x14ac:dyDescent="0.25">
      <c r="A6694" s="259" t="s">
        <v>13081</v>
      </c>
      <c r="B6694" s="260">
        <v>96001</v>
      </c>
      <c r="C6694" s="261" t="s">
        <v>583</v>
      </c>
      <c r="D6694" s="262">
        <v>45901</v>
      </c>
      <c r="E6694" s="259" t="s">
        <v>898</v>
      </c>
      <c r="F6694" s="259" t="s">
        <v>438</v>
      </c>
    </row>
    <row r="6695" spans="1:6" x14ac:dyDescent="0.25">
      <c r="A6695" s="259" t="s">
        <v>13082</v>
      </c>
      <c r="B6695" s="260">
        <v>210210</v>
      </c>
      <c r="C6695" s="261" t="s">
        <v>529</v>
      </c>
      <c r="D6695" s="262">
        <v>45901</v>
      </c>
      <c r="E6695" s="259" t="s">
        <v>898</v>
      </c>
      <c r="F6695" s="259" t="s">
        <v>438</v>
      </c>
    </row>
    <row r="6696" spans="1:6" x14ac:dyDescent="0.25">
      <c r="A6696" s="259" t="s">
        <v>13083</v>
      </c>
      <c r="B6696" s="260">
        <v>74362</v>
      </c>
      <c r="C6696" s="261" t="s">
        <v>844</v>
      </c>
      <c r="D6696" s="262">
        <v>45658</v>
      </c>
      <c r="E6696" s="259" t="s">
        <v>898</v>
      </c>
      <c r="F6696" s="259" t="s">
        <v>438</v>
      </c>
    </row>
    <row r="6697" spans="1:6" x14ac:dyDescent="0.25">
      <c r="A6697" s="259" t="s">
        <v>13084</v>
      </c>
      <c r="B6697" s="260">
        <v>5004915</v>
      </c>
      <c r="C6697" s="261" t="s">
        <v>480</v>
      </c>
      <c r="D6697" s="262">
        <v>45901</v>
      </c>
      <c r="E6697" s="259" t="s">
        <v>898</v>
      </c>
      <c r="F6697" s="259" t="s">
        <v>438</v>
      </c>
    </row>
    <row r="6698" spans="1:6" x14ac:dyDescent="0.25">
      <c r="A6698" s="259" t="s">
        <v>13085</v>
      </c>
      <c r="B6698" s="260">
        <v>315693</v>
      </c>
      <c r="C6698" s="261" t="s">
        <v>454</v>
      </c>
      <c r="D6698" s="262">
        <v>45717</v>
      </c>
      <c r="E6698" s="259" t="s">
        <v>898</v>
      </c>
      <c r="F6698" s="259" t="s">
        <v>438</v>
      </c>
    </row>
    <row r="6699" spans="1:6" x14ac:dyDescent="0.25">
      <c r="A6699" s="259" t="s">
        <v>13086</v>
      </c>
      <c r="B6699" s="260">
        <v>6010202</v>
      </c>
      <c r="C6699" s="261" t="s">
        <v>508</v>
      </c>
      <c r="D6699" s="262">
        <v>45717</v>
      </c>
      <c r="E6699" s="259" t="s">
        <v>898</v>
      </c>
      <c r="F6699" s="259" t="s">
        <v>438</v>
      </c>
    </row>
    <row r="6700" spans="1:6" x14ac:dyDescent="0.25">
      <c r="A6700" s="259" t="s">
        <v>13087</v>
      </c>
      <c r="B6700" s="260">
        <v>752749</v>
      </c>
      <c r="C6700" s="261" t="s">
        <v>501</v>
      </c>
      <c r="D6700" s="262">
        <v>45717</v>
      </c>
      <c r="E6700" s="259" t="s">
        <v>898</v>
      </c>
      <c r="F6700" s="259" t="s">
        <v>438</v>
      </c>
    </row>
    <row r="6701" spans="1:6" x14ac:dyDescent="0.25">
      <c r="A6701" s="259" t="s">
        <v>13088</v>
      </c>
      <c r="B6701" s="260">
        <v>7002437</v>
      </c>
      <c r="C6701" s="261" t="s">
        <v>480</v>
      </c>
      <c r="D6701" s="262">
        <v>45901</v>
      </c>
      <c r="E6701" s="259" t="s">
        <v>898</v>
      </c>
      <c r="F6701" s="259" t="s">
        <v>438</v>
      </c>
    </row>
    <row r="6702" spans="1:6" x14ac:dyDescent="0.25">
      <c r="A6702" s="259" t="s">
        <v>13089</v>
      </c>
      <c r="B6702" s="260">
        <v>288834</v>
      </c>
      <c r="C6702" s="261" t="s">
        <v>454</v>
      </c>
      <c r="D6702" s="262">
        <v>45870</v>
      </c>
      <c r="E6702" s="259" t="s">
        <v>898</v>
      </c>
      <c r="F6702" s="259" t="s">
        <v>438</v>
      </c>
    </row>
    <row r="6703" spans="1:6" x14ac:dyDescent="0.25">
      <c r="A6703" s="259" t="s">
        <v>13090</v>
      </c>
      <c r="B6703" s="260">
        <v>5004504</v>
      </c>
      <c r="C6703" s="261" t="s">
        <v>480</v>
      </c>
      <c r="D6703" s="262">
        <v>45901</v>
      </c>
      <c r="E6703" s="259" t="s">
        <v>898</v>
      </c>
      <c r="F6703" s="259" t="s">
        <v>438</v>
      </c>
    </row>
    <row r="6704" spans="1:6" x14ac:dyDescent="0.25">
      <c r="A6704" s="259" t="s">
        <v>13091</v>
      </c>
      <c r="B6704" s="260">
        <v>218069</v>
      </c>
      <c r="C6704" s="261" t="s">
        <v>529</v>
      </c>
      <c r="D6704" s="262">
        <v>45901</v>
      </c>
      <c r="E6704" s="259" t="s">
        <v>898</v>
      </c>
      <c r="F6704" s="259" t="s">
        <v>438</v>
      </c>
    </row>
    <row r="6705" spans="1:6" x14ac:dyDescent="0.25">
      <c r="A6705" s="259" t="s">
        <v>13092</v>
      </c>
      <c r="B6705" s="260">
        <v>206589</v>
      </c>
      <c r="C6705" s="261" t="s">
        <v>529</v>
      </c>
      <c r="D6705" s="262">
        <v>45901</v>
      </c>
      <c r="E6705" s="259" t="s">
        <v>898</v>
      </c>
      <c r="F6705" s="259" t="s">
        <v>438</v>
      </c>
    </row>
    <row r="6706" spans="1:6" x14ac:dyDescent="0.25">
      <c r="A6706" s="259" t="s">
        <v>13093</v>
      </c>
      <c r="B6706" s="260">
        <v>5005738</v>
      </c>
      <c r="C6706" s="261" t="s">
        <v>480</v>
      </c>
      <c r="D6706" s="262">
        <v>45901</v>
      </c>
      <c r="E6706" s="259" t="s">
        <v>898</v>
      </c>
      <c r="F6706" s="259" t="s">
        <v>438</v>
      </c>
    </row>
    <row r="6707" spans="1:6" x14ac:dyDescent="0.25">
      <c r="A6707" s="259" t="s">
        <v>13094</v>
      </c>
      <c r="B6707" s="260">
        <v>222980</v>
      </c>
      <c r="C6707" s="261" t="s">
        <v>529</v>
      </c>
      <c r="D6707" s="262">
        <v>45901</v>
      </c>
      <c r="E6707" s="259" t="s">
        <v>898</v>
      </c>
      <c r="F6707" s="259" t="s">
        <v>438</v>
      </c>
    </row>
    <row r="6708" spans="1:6" x14ac:dyDescent="0.25">
      <c r="A6708" s="259" t="s">
        <v>13095</v>
      </c>
      <c r="B6708" s="260">
        <v>35307</v>
      </c>
      <c r="C6708" s="261" t="s">
        <v>844</v>
      </c>
      <c r="D6708" s="262">
        <v>45809</v>
      </c>
      <c r="E6708" s="259" t="s">
        <v>898</v>
      </c>
      <c r="F6708" s="259" t="s">
        <v>438</v>
      </c>
    </row>
    <row r="6709" spans="1:6" x14ac:dyDescent="0.25">
      <c r="A6709" s="259" t="s">
        <v>13096</v>
      </c>
      <c r="B6709" s="260">
        <v>240144</v>
      </c>
      <c r="C6709" s="261" t="s">
        <v>529</v>
      </c>
      <c r="D6709" s="262">
        <v>45901</v>
      </c>
      <c r="E6709" s="259" t="s">
        <v>898</v>
      </c>
      <c r="F6709" s="259" t="s">
        <v>438</v>
      </c>
    </row>
    <row r="6710" spans="1:6" x14ac:dyDescent="0.25">
      <c r="A6710" s="259" t="s">
        <v>13097</v>
      </c>
      <c r="B6710" s="260">
        <v>2012941</v>
      </c>
      <c r="C6710" s="261" t="s">
        <v>480</v>
      </c>
      <c r="D6710" s="262">
        <v>45870</v>
      </c>
      <c r="E6710" s="259" t="s">
        <v>898</v>
      </c>
      <c r="F6710" s="259" t="s">
        <v>438</v>
      </c>
    </row>
    <row r="6711" spans="1:6" x14ac:dyDescent="0.25">
      <c r="A6711" s="259" t="s">
        <v>13098</v>
      </c>
      <c r="B6711" s="260">
        <v>210208</v>
      </c>
      <c r="C6711" s="261" t="s">
        <v>529</v>
      </c>
      <c r="D6711" s="262">
        <v>45901</v>
      </c>
      <c r="E6711" s="259" t="s">
        <v>898</v>
      </c>
      <c r="F6711" s="259" t="s">
        <v>438</v>
      </c>
    </row>
    <row r="6712" spans="1:6" x14ac:dyDescent="0.25">
      <c r="A6712" s="259" t="s">
        <v>13099</v>
      </c>
      <c r="B6712" s="260">
        <v>723344</v>
      </c>
      <c r="C6712" s="261" t="s">
        <v>454</v>
      </c>
      <c r="D6712" s="262">
        <v>45901</v>
      </c>
      <c r="E6712" s="259" t="s">
        <v>898</v>
      </c>
      <c r="F6712" s="259" t="s">
        <v>438</v>
      </c>
    </row>
    <row r="6713" spans="1:6" x14ac:dyDescent="0.25">
      <c r="A6713" s="259" t="s">
        <v>13100</v>
      </c>
      <c r="B6713" s="260">
        <v>789024015880</v>
      </c>
      <c r="C6713" s="261" t="s">
        <v>478</v>
      </c>
      <c r="D6713" s="262">
        <v>45901</v>
      </c>
      <c r="E6713" s="259" t="s">
        <v>898</v>
      </c>
      <c r="F6713" s="259" t="s">
        <v>438</v>
      </c>
    </row>
    <row r="6714" spans="1:6" x14ac:dyDescent="0.25">
      <c r="A6714" s="259" t="s">
        <v>13101</v>
      </c>
      <c r="B6714" s="260">
        <v>212280</v>
      </c>
      <c r="C6714" s="261" t="s">
        <v>529</v>
      </c>
      <c r="D6714" s="262">
        <v>45901</v>
      </c>
      <c r="E6714" s="259" t="s">
        <v>898</v>
      </c>
      <c r="F6714" s="259" t="s">
        <v>438</v>
      </c>
    </row>
    <row r="6715" spans="1:6" x14ac:dyDescent="0.25">
      <c r="A6715" s="259" t="s">
        <v>13102</v>
      </c>
      <c r="B6715" s="260">
        <v>1004694</v>
      </c>
      <c r="C6715" s="261" t="s">
        <v>480</v>
      </c>
      <c r="D6715" s="262">
        <v>45931</v>
      </c>
      <c r="E6715" s="259" t="s">
        <v>898</v>
      </c>
      <c r="F6715" s="259" t="s">
        <v>438</v>
      </c>
    </row>
    <row r="6716" spans="1:6" x14ac:dyDescent="0.25">
      <c r="A6716" s="259" t="s">
        <v>13103</v>
      </c>
      <c r="B6716" s="260">
        <v>483100</v>
      </c>
      <c r="C6716" s="261" t="s">
        <v>454</v>
      </c>
      <c r="D6716" s="262">
        <v>45717</v>
      </c>
      <c r="E6716" s="259" t="s">
        <v>898</v>
      </c>
      <c r="F6716" s="259" t="s">
        <v>438</v>
      </c>
    </row>
    <row r="6717" spans="1:6" x14ac:dyDescent="0.25">
      <c r="A6717" s="259" t="s">
        <v>13104</v>
      </c>
      <c r="B6717" s="260">
        <v>12278</v>
      </c>
      <c r="C6717" s="261" t="s">
        <v>445</v>
      </c>
      <c r="D6717" s="262">
        <v>45658</v>
      </c>
      <c r="E6717" s="259" t="s">
        <v>898</v>
      </c>
      <c r="F6717" s="259" t="s">
        <v>438</v>
      </c>
    </row>
    <row r="6718" spans="1:6" x14ac:dyDescent="0.25">
      <c r="A6718" s="259" t="s">
        <v>13105</v>
      </c>
      <c r="B6718" s="260">
        <v>88681</v>
      </c>
      <c r="C6718" s="261" t="s">
        <v>464</v>
      </c>
      <c r="D6718" s="262">
        <v>45901</v>
      </c>
      <c r="E6718" s="259" t="s">
        <v>898</v>
      </c>
      <c r="F6718" s="259" t="s">
        <v>438</v>
      </c>
    </row>
    <row r="6719" spans="1:6" x14ac:dyDescent="0.25">
      <c r="A6719" s="259" t="s">
        <v>13106</v>
      </c>
      <c r="B6719" s="260">
        <v>6020414</v>
      </c>
      <c r="C6719" s="261" t="s">
        <v>480</v>
      </c>
      <c r="D6719" s="262">
        <v>45717</v>
      </c>
      <c r="E6719" s="259" t="s">
        <v>898</v>
      </c>
      <c r="F6719" s="259" t="s">
        <v>438</v>
      </c>
    </row>
    <row r="6720" spans="1:6" x14ac:dyDescent="0.25">
      <c r="A6720" s="259" t="s">
        <v>13107</v>
      </c>
      <c r="B6720" s="260">
        <v>6004951</v>
      </c>
      <c r="C6720" s="261" t="s">
        <v>480</v>
      </c>
      <c r="D6720" s="262">
        <v>45717</v>
      </c>
      <c r="E6720" s="259" t="s">
        <v>898</v>
      </c>
      <c r="F6720" s="259" t="s">
        <v>438</v>
      </c>
    </row>
    <row r="6721" spans="1:6" x14ac:dyDescent="0.25">
      <c r="A6721" s="259" t="s">
        <v>13108</v>
      </c>
      <c r="B6721" s="260">
        <v>5006305</v>
      </c>
      <c r="C6721" s="261" t="s">
        <v>480</v>
      </c>
      <c r="D6721" s="262">
        <v>45901</v>
      </c>
      <c r="E6721" s="259" t="s">
        <v>898</v>
      </c>
      <c r="F6721" s="259" t="s">
        <v>438</v>
      </c>
    </row>
    <row r="6722" spans="1:6" x14ac:dyDescent="0.25">
      <c r="A6722" s="259" t="s">
        <v>13109</v>
      </c>
      <c r="B6722" s="260">
        <v>5001859</v>
      </c>
      <c r="C6722" s="261" t="s">
        <v>480</v>
      </c>
      <c r="D6722" s="262">
        <v>45901</v>
      </c>
      <c r="E6722" s="259" t="s">
        <v>898</v>
      </c>
      <c r="F6722" s="259" t="s">
        <v>438</v>
      </c>
    </row>
    <row r="6723" spans="1:6" x14ac:dyDescent="0.25">
      <c r="A6723" s="259" t="s">
        <v>13110</v>
      </c>
      <c r="B6723" s="260">
        <v>310659</v>
      </c>
      <c r="C6723" s="261" t="s">
        <v>454</v>
      </c>
      <c r="D6723" s="262">
        <v>45809</v>
      </c>
      <c r="E6723" s="259" t="s">
        <v>898</v>
      </c>
      <c r="F6723" s="259" t="s">
        <v>438</v>
      </c>
    </row>
    <row r="6724" spans="1:6" x14ac:dyDescent="0.25">
      <c r="A6724" s="259" t="s">
        <v>13111</v>
      </c>
      <c r="B6724" s="260">
        <v>6021294</v>
      </c>
      <c r="C6724" s="261" t="s">
        <v>480</v>
      </c>
      <c r="D6724" s="262">
        <v>45658</v>
      </c>
      <c r="E6724" s="259" t="s">
        <v>898</v>
      </c>
      <c r="F6724" s="259" t="s">
        <v>438</v>
      </c>
    </row>
    <row r="6725" spans="1:6" x14ac:dyDescent="0.25">
      <c r="A6725" s="259" t="s">
        <v>13112</v>
      </c>
      <c r="B6725" s="260">
        <v>280321</v>
      </c>
      <c r="C6725" s="261" t="s">
        <v>454</v>
      </c>
      <c r="D6725" s="262">
        <v>45839</v>
      </c>
      <c r="E6725" s="259" t="s">
        <v>898</v>
      </c>
      <c r="F6725" s="259" t="s">
        <v>438</v>
      </c>
    </row>
    <row r="6726" spans="1:6" x14ac:dyDescent="0.25">
      <c r="A6726" s="259" t="s">
        <v>13113</v>
      </c>
      <c r="B6726" s="260">
        <v>7010032</v>
      </c>
      <c r="C6726" s="261" t="s">
        <v>480</v>
      </c>
      <c r="D6726" s="262">
        <v>45901</v>
      </c>
      <c r="E6726" s="259" t="s">
        <v>898</v>
      </c>
      <c r="F6726" s="259" t="s">
        <v>438</v>
      </c>
    </row>
    <row r="6727" spans="1:6" x14ac:dyDescent="0.25">
      <c r="A6727" s="259" t="s">
        <v>13114</v>
      </c>
      <c r="B6727" s="260">
        <v>41142</v>
      </c>
      <c r="C6727" s="261" t="s">
        <v>844</v>
      </c>
      <c r="D6727" s="262">
        <v>45809</v>
      </c>
      <c r="E6727" s="259" t="s">
        <v>898</v>
      </c>
      <c r="F6727" s="259" t="s">
        <v>438</v>
      </c>
    </row>
    <row r="6728" spans="1:6" x14ac:dyDescent="0.25">
      <c r="A6728" s="259" t="s">
        <v>13115</v>
      </c>
      <c r="B6728" s="260">
        <v>310600</v>
      </c>
      <c r="C6728" s="261" t="s">
        <v>454</v>
      </c>
      <c r="D6728" s="262">
        <v>45809</v>
      </c>
      <c r="E6728" s="259" t="s">
        <v>898</v>
      </c>
      <c r="F6728" s="259" t="s">
        <v>438</v>
      </c>
    </row>
    <row r="6729" spans="1:6" x14ac:dyDescent="0.25">
      <c r="A6729" s="259" t="s">
        <v>13116</v>
      </c>
      <c r="B6729" s="260">
        <v>574288</v>
      </c>
      <c r="C6729" s="261" t="s">
        <v>454</v>
      </c>
      <c r="D6729" s="262">
        <v>45658</v>
      </c>
      <c r="E6729" s="259" t="s">
        <v>898</v>
      </c>
      <c r="F6729" s="259" t="s">
        <v>438</v>
      </c>
    </row>
    <row r="6730" spans="1:6" x14ac:dyDescent="0.25">
      <c r="A6730" s="259" t="s">
        <v>13117</v>
      </c>
      <c r="B6730" s="260">
        <v>72629</v>
      </c>
      <c r="C6730" s="261" t="s">
        <v>844</v>
      </c>
      <c r="D6730" s="262">
        <v>45658</v>
      </c>
      <c r="E6730" s="259" t="s">
        <v>898</v>
      </c>
      <c r="F6730" s="259" t="s">
        <v>438</v>
      </c>
    </row>
    <row r="6731" spans="1:6" x14ac:dyDescent="0.25">
      <c r="A6731" s="259" t="s">
        <v>13118</v>
      </c>
      <c r="B6731" s="260">
        <v>2018216</v>
      </c>
      <c r="C6731" s="261" t="s">
        <v>480</v>
      </c>
      <c r="D6731" s="262">
        <v>45809</v>
      </c>
      <c r="E6731" s="259" t="s">
        <v>898</v>
      </c>
      <c r="F6731" s="259" t="s">
        <v>438</v>
      </c>
    </row>
    <row r="6732" spans="1:6" x14ac:dyDescent="0.25">
      <c r="A6732" s="259" t="s">
        <v>13119</v>
      </c>
      <c r="B6732" s="260">
        <v>9096</v>
      </c>
      <c r="C6732" s="261" t="s">
        <v>844</v>
      </c>
      <c r="D6732" s="262">
        <v>45658</v>
      </c>
      <c r="E6732" s="259" t="s">
        <v>898</v>
      </c>
      <c r="F6732" s="259" t="s">
        <v>438</v>
      </c>
    </row>
    <row r="6733" spans="1:6" x14ac:dyDescent="0.25">
      <c r="A6733" s="259" t="s">
        <v>13120</v>
      </c>
      <c r="B6733" s="260">
        <v>4510910</v>
      </c>
      <c r="C6733" s="261" t="s">
        <v>468</v>
      </c>
      <c r="D6733" s="262">
        <v>45717</v>
      </c>
      <c r="E6733" s="259" t="s">
        <v>898</v>
      </c>
      <c r="F6733" s="259" t="s">
        <v>438</v>
      </c>
    </row>
    <row r="6734" spans="1:6" x14ac:dyDescent="0.25">
      <c r="A6734" s="259" t="s">
        <v>13121</v>
      </c>
      <c r="B6734" s="260">
        <v>239062</v>
      </c>
      <c r="C6734" s="261" t="s">
        <v>529</v>
      </c>
      <c r="D6734" s="262">
        <v>45931</v>
      </c>
      <c r="E6734" s="259" t="s">
        <v>898</v>
      </c>
      <c r="F6734" s="259" t="s">
        <v>438</v>
      </c>
    </row>
    <row r="6735" spans="1:6" x14ac:dyDescent="0.25">
      <c r="A6735" s="259" t="s">
        <v>13122</v>
      </c>
      <c r="B6735" s="260">
        <v>218014</v>
      </c>
      <c r="C6735" s="261" t="s">
        <v>529</v>
      </c>
      <c r="D6735" s="262">
        <v>45658</v>
      </c>
      <c r="E6735" s="259" t="s">
        <v>898</v>
      </c>
      <c r="F6735" s="259" t="s">
        <v>438</v>
      </c>
    </row>
    <row r="6736" spans="1:6" x14ac:dyDescent="0.25">
      <c r="A6736" s="259" t="s">
        <v>13123</v>
      </c>
      <c r="B6736" s="260">
        <v>25920</v>
      </c>
      <c r="C6736" s="261" t="s">
        <v>454</v>
      </c>
      <c r="D6736" s="262">
        <v>45658</v>
      </c>
      <c r="E6736" s="259" t="s">
        <v>898</v>
      </c>
      <c r="F6736" s="259" t="s">
        <v>438</v>
      </c>
    </row>
    <row r="6737" spans="1:6" x14ac:dyDescent="0.25">
      <c r="A6737" s="259" t="s">
        <v>13124</v>
      </c>
      <c r="B6737" s="260">
        <v>42970</v>
      </c>
      <c r="C6737" s="261" t="s">
        <v>479</v>
      </c>
      <c r="D6737" s="262">
        <v>45658</v>
      </c>
      <c r="E6737" s="259" t="s">
        <v>898</v>
      </c>
      <c r="F6737" s="259" t="s">
        <v>438</v>
      </c>
    </row>
    <row r="6738" spans="1:6" x14ac:dyDescent="0.25">
      <c r="A6738" s="259" t="s">
        <v>13125</v>
      </c>
      <c r="B6738" s="260">
        <v>64046</v>
      </c>
      <c r="C6738" s="261" t="s">
        <v>583</v>
      </c>
      <c r="D6738" s="262">
        <v>45809</v>
      </c>
      <c r="E6738" s="259" t="s">
        <v>898</v>
      </c>
      <c r="F6738" s="259" t="s">
        <v>438</v>
      </c>
    </row>
    <row r="6739" spans="1:6" x14ac:dyDescent="0.25">
      <c r="A6739" s="259" t="s">
        <v>13126</v>
      </c>
      <c r="B6739" s="260">
        <v>278994</v>
      </c>
      <c r="C6739" s="261" t="s">
        <v>454</v>
      </c>
      <c r="D6739" s="262">
        <v>45717</v>
      </c>
      <c r="E6739" s="259" t="s">
        <v>898</v>
      </c>
      <c r="F6739" s="259" t="s">
        <v>438</v>
      </c>
    </row>
    <row r="6740" spans="1:6" x14ac:dyDescent="0.25">
      <c r="A6740" s="259" t="s">
        <v>13127</v>
      </c>
      <c r="B6740" s="260">
        <v>215160</v>
      </c>
      <c r="C6740" s="261" t="s">
        <v>529</v>
      </c>
      <c r="D6740" s="262">
        <v>45931</v>
      </c>
      <c r="E6740" s="259" t="s">
        <v>898</v>
      </c>
      <c r="F6740" s="259" t="s">
        <v>438</v>
      </c>
    </row>
    <row r="6741" spans="1:6" x14ac:dyDescent="0.25">
      <c r="A6741" s="259" t="s">
        <v>13128</v>
      </c>
      <c r="B6741" s="260">
        <v>17586</v>
      </c>
      <c r="C6741" s="261" t="s">
        <v>844</v>
      </c>
      <c r="D6741" s="262">
        <v>45901</v>
      </c>
      <c r="E6741" s="259" t="s">
        <v>898</v>
      </c>
      <c r="F6741" s="259" t="s">
        <v>438</v>
      </c>
    </row>
    <row r="6742" spans="1:6" x14ac:dyDescent="0.25">
      <c r="A6742" s="259" t="s">
        <v>13129</v>
      </c>
      <c r="B6742" s="260">
        <v>81441</v>
      </c>
      <c r="C6742" s="261" t="s">
        <v>479</v>
      </c>
      <c r="D6742" s="262">
        <v>45658</v>
      </c>
      <c r="E6742" s="259" t="s">
        <v>898</v>
      </c>
      <c r="F6742" s="259" t="s">
        <v>438</v>
      </c>
    </row>
    <row r="6743" spans="1:6" x14ac:dyDescent="0.25">
      <c r="A6743" s="259" t="s">
        <v>13130</v>
      </c>
      <c r="B6743" s="260">
        <v>340241</v>
      </c>
      <c r="C6743" s="261" t="s">
        <v>454</v>
      </c>
      <c r="D6743" s="262">
        <v>45901</v>
      </c>
      <c r="E6743" s="259" t="s">
        <v>898</v>
      </c>
      <c r="F6743" s="259" t="s">
        <v>438</v>
      </c>
    </row>
    <row r="6744" spans="1:6" x14ac:dyDescent="0.25">
      <c r="A6744" s="259" t="s">
        <v>13131</v>
      </c>
      <c r="B6744" s="260">
        <v>61154</v>
      </c>
      <c r="C6744" s="261" t="s">
        <v>844</v>
      </c>
      <c r="D6744" s="262">
        <v>45658</v>
      </c>
      <c r="E6744" s="259" t="s">
        <v>898</v>
      </c>
      <c r="F6744" s="259" t="s">
        <v>438</v>
      </c>
    </row>
    <row r="6745" spans="1:6" x14ac:dyDescent="0.25">
      <c r="A6745" s="259" t="s">
        <v>13132</v>
      </c>
      <c r="B6745" s="260" t="s">
        <v>17988</v>
      </c>
      <c r="C6745" s="261" t="s">
        <v>445</v>
      </c>
      <c r="D6745" s="262">
        <v>45809</v>
      </c>
      <c r="E6745" s="259" t="s">
        <v>898</v>
      </c>
      <c r="F6745" s="259" t="s">
        <v>438</v>
      </c>
    </row>
    <row r="6746" spans="1:6" x14ac:dyDescent="0.25">
      <c r="A6746" s="259" t="s">
        <v>13133</v>
      </c>
      <c r="B6746" s="260">
        <v>213694</v>
      </c>
      <c r="C6746" s="261" t="s">
        <v>529</v>
      </c>
      <c r="D6746" s="262">
        <v>45658</v>
      </c>
      <c r="E6746" s="259" t="s">
        <v>898</v>
      </c>
      <c r="F6746" s="259" t="s">
        <v>438</v>
      </c>
    </row>
    <row r="6747" spans="1:6" x14ac:dyDescent="0.25">
      <c r="A6747" s="259" t="s">
        <v>13134</v>
      </c>
      <c r="B6747" s="260">
        <v>25637</v>
      </c>
      <c r="C6747" s="261" t="s">
        <v>844</v>
      </c>
      <c r="D6747" s="262">
        <v>45658</v>
      </c>
      <c r="E6747" s="259" t="s">
        <v>898</v>
      </c>
      <c r="F6747" s="259" t="s">
        <v>438</v>
      </c>
    </row>
    <row r="6748" spans="1:6" x14ac:dyDescent="0.25">
      <c r="A6748" s="259" t="s">
        <v>13135</v>
      </c>
      <c r="B6748" s="260">
        <v>628654</v>
      </c>
      <c r="C6748" s="261" t="s">
        <v>454</v>
      </c>
      <c r="D6748" s="262">
        <v>45658</v>
      </c>
      <c r="E6748" s="259" t="s">
        <v>898</v>
      </c>
      <c r="F6748" s="259" t="s">
        <v>438</v>
      </c>
    </row>
    <row r="6749" spans="1:6" x14ac:dyDescent="0.25">
      <c r="A6749" s="259" t="s">
        <v>13136</v>
      </c>
      <c r="B6749" s="260">
        <v>212</v>
      </c>
      <c r="C6749" s="261" t="s">
        <v>844</v>
      </c>
      <c r="D6749" s="262">
        <v>45658</v>
      </c>
      <c r="E6749" s="259" t="s">
        <v>898</v>
      </c>
      <c r="F6749" s="259" t="s">
        <v>438</v>
      </c>
    </row>
    <row r="6750" spans="1:6" x14ac:dyDescent="0.25">
      <c r="A6750" s="259" t="s">
        <v>13137</v>
      </c>
      <c r="B6750" s="260">
        <v>31064</v>
      </c>
      <c r="C6750" s="261" t="s">
        <v>479</v>
      </c>
      <c r="D6750" s="262">
        <v>45658</v>
      </c>
      <c r="E6750" s="259" t="s">
        <v>898</v>
      </c>
      <c r="F6750" s="259" t="s">
        <v>438</v>
      </c>
    </row>
    <row r="6751" spans="1:6" x14ac:dyDescent="0.25">
      <c r="A6751" s="259" t="s">
        <v>13138</v>
      </c>
      <c r="B6751" s="260">
        <v>13789409</v>
      </c>
      <c r="C6751" s="261" t="s">
        <v>513</v>
      </c>
      <c r="D6751" s="262">
        <v>45901</v>
      </c>
      <c r="E6751" s="259" t="s">
        <v>898</v>
      </c>
      <c r="F6751" s="259" t="s">
        <v>438</v>
      </c>
    </row>
    <row r="6752" spans="1:6" x14ac:dyDescent="0.25">
      <c r="A6752" s="259" t="s">
        <v>13139</v>
      </c>
      <c r="B6752" s="260" t="s">
        <v>17488</v>
      </c>
      <c r="C6752" s="261" t="s">
        <v>844</v>
      </c>
      <c r="D6752" s="262">
        <v>45717</v>
      </c>
      <c r="E6752" s="259" t="s">
        <v>898</v>
      </c>
      <c r="F6752" s="259" t="s">
        <v>438</v>
      </c>
    </row>
    <row r="6753" spans="1:6" x14ac:dyDescent="0.25">
      <c r="A6753" s="259" t="s">
        <v>13140</v>
      </c>
      <c r="B6753" s="260" t="s">
        <v>17489</v>
      </c>
      <c r="C6753" s="261" t="s">
        <v>583</v>
      </c>
      <c r="D6753" s="262">
        <v>45901</v>
      </c>
      <c r="E6753" s="259" t="s">
        <v>898</v>
      </c>
      <c r="F6753" s="259" t="s">
        <v>438</v>
      </c>
    </row>
    <row r="6754" spans="1:6" x14ac:dyDescent="0.25">
      <c r="A6754" s="259" t="s">
        <v>13141</v>
      </c>
      <c r="B6754" s="260">
        <v>281425</v>
      </c>
      <c r="C6754" s="261" t="s">
        <v>454</v>
      </c>
      <c r="D6754" s="262">
        <v>45839</v>
      </c>
      <c r="E6754" s="259" t="s">
        <v>898</v>
      </c>
      <c r="F6754" s="259" t="s">
        <v>438</v>
      </c>
    </row>
    <row r="6755" spans="1:6" x14ac:dyDescent="0.25">
      <c r="A6755" s="259" t="s">
        <v>13142</v>
      </c>
      <c r="B6755" s="260">
        <v>14215</v>
      </c>
      <c r="C6755" s="261" t="s">
        <v>844</v>
      </c>
      <c r="D6755" s="262">
        <v>45809</v>
      </c>
      <c r="E6755" s="259" t="s">
        <v>898</v>
      </c>
      <c r="F6755" s="259" t="s">
        <v>438</v>
      </c>
    </row>
    <row r="6756" spans="1:6" x14ac:dyDescent="0.25">
      <c r="A6756" s="259" t="s">
        <v>13143</v>
      </c>
      <c r="B6756" s="260">
        <v>6005269</v>
      </c>
      <c r="C6756" s="261" t="s">
        <v>480</v>
      </c>
      <c r="D6756" s="262">
        <v>45717</v>
      </c>
      <c r="E6756" s="259" t="s">
        <v>898</v>
      </c>
      <c r="F6756" s="259" t="s">
        <v>438</v>
      </c>
    </row>
    <row r="6757" spans="1:6" x14ac:dyDescent="0.25">
      <c r="A6757" s="259" t="s">
        <v>13144</v>
      </c>
      <c r="B6757" s="260">
        <v>310532</v>
      </c>
      <c r="C6757" s="261" t="s">
        <v>454</v>
      </c>
      <c r="D6757" s="262">
        <v>45717</v>
      </c>
      <c r="E6757" s="259" t="s">
        <v>898</v>
      </c>
      <c r="F6757" s="259" t="s">
        <v>438</v>
      </c>
    </row>
    <row r="6758" spans="1:6" x14ac:dyDescent="0.25">
      <c r="A6758" s="259" t="s">
        <v>13145</v>
      </c>
      <c r="B6758" s="260">
        <v>6005732</v>
      </c>
      <c r="C6758" s="261" t="s">
        <v>480</v>
      </c>
      <c r="D6758" s="262">
        <v>45717</v>
      </c>
      <c r="E6758" s="259" t="s">
        <v>898</v>
      </c>
      <c r="F6758" s="259" t="s">
        <v>438</v>
      </c>
    </row>
    <row r="6759" spans="1:6" x14ac:dyDescent="0.25">
      <c r="A6759" s="259" t="s">
        <v>13146</v>
      </c>
      <c r="B6759" s="260">
        <v>14870</v>
      </c>
      <c r="C6759" s="261" t="s">
        <v>844</v>
      </c>
      <c r="D6759" s="262">
        <v>45901</v>
      </c>
      <c r="E6759" s="259" t="s">
        <v>898</v>
      </c>
      <c r="F6759" s="259" t="s">
        <v>438</v>
      </c>
    </row>
    <row r="6760" spans="1:6" x14ac:dyDescent="0.25">
      <c r="A6760" s="259" t="s">
        <v>13147</v>
      </c>
      <c r="B6760" s="260">
        <v>71720</v>
      </c>
      <c r="C6760" s="261" t="s">
        <v>844</v>
      </c>
      <c r="D6760" s="262">
        <v>45658</v>
      </c>
      <c r="E6760" s="259" t="s">
        <v>898</v>
      </c>
      <c r="F6760" s="259" t="s">
        <v>438</v>
      </c>
    </row>
    <row r="6761" spans="1:6" x14ac:dyDescent="0.25">
      <c r="A6761" s="259" t="s">
        <v>13148</v>
      </c>
      <c r="B6761" s="260">
        <v>79712</v>
      </c>
      <c r="C6761" s="261" t="s">
        <v>844</v>
      </c>
      <c r="D6761" s="262">
        <v>45658</v>
      </c>
      <c r="E6761" s="259" t="s">
        <v>898</v>
      </c>
      <c r="F6761" s="259" t="s">
        <v>438</v>
      </c>
    </row>
    <row r="6762" spans="1:6" x14ac:dyDescent="0.25">
      <c r="A6762" s="259" t="s">
        <v>13149</v>
      </c>
      <c r="B6762" s="260">
        <v>108035668</v>
      </c>
      <c r="C6762" s="261" t="s">
        <v>846</v>
      </c>
      <c r="D6762" s="262">
        <v>45931</v>
      </c>
      <c r="E6762" s="259" t="s">
        <v>898</v>
      </c>
      <c r="F6762" s="259" t="s">
        <v>438</v>
      </c>
    </row>
    <row r="6763" spans="1:6" x14ac:dyDescent="0.25">
      <c r="A6763" s="259" t="s">
        <v>13150</v>
      </c>
      <c r="B6763" s="260">
        <v>88437</v>
      </c>
      <c r="C6763" s="261" t="s">
        <v>464</v>
      </c>
      <c r="D6763" s="262">
        <v>45809</v>
      </c>
      <c r="E6763" s="259" t="s">
        <v>898</v>
      </c>
      <c r="F6763" s="259" t="s">
        <v>438</v>
      </c>
    </row>
    <row r="6764" spans="1:6" x14ac:dyDescent="0.25">
      <c r="A6764" s="259" t="s">
        <v>13151</v>
      </c>
      <c r="B6764" s="260">
        <v>5007017</v>
      </c>
      <c r="C6764" s="261" t="s">
        <v>501</v>
      </c>
      <c r="D6764" s="262">
        <v>45901</v>
      </c>
      <c r="E6764" s="259" t="s">
        <v>898</v>
      </c>
      <c r="F6764" s="259" t="s">
        <v>438</v>
      </c>
    </row>
    <row r="6765" spans="1:6" x14ac:dyDescent="0.25">
      <c r="A6765" s="259" t="s">
        <v>13152</v>
      </c>
      <c r="B6765" s="260">
        <v>1427445</v>
      </c>
      <c r="C6765" s="261" t="s">
        <v>468</v>
      </c>
      <c r="D6765" s="262">
        <v>45658</v>
      </c>
      <c r="E6765" s="259" t="s">
        <v>898</v>
      </c>
      <c r="F6765" s="259" t="s">
        <v>438</v>
      </c>
    </row>
    <row r="6766" spans="1:6" x14ac:dyDescent="0.25">
      <c r="A6766" s="259" t="s">
        <v>13153</v>
      </c>
      <c r="B6766" s="260">
        <v>206737</v>
      </c>
      <c r="C6766" s="261" t="s">
        <v>529</v>
      </c>
      <c r="D6766" s="262">
        <v>45931</v>
      </c>
      <c r="E6766" s="259" t="s">
        <v>898</v>
      </c>
      <c r="F6766" s="259" t="s">
        <v>438</v>
      </c>
    </row>
    <row r="6767" spans="1:6" x14ac:dyDescent="0.25">
      <c r="A6767" s="259" t="s">
        <v>13154</v>
      </c>
      <c r="B6767" s="260">
        <v>215220</v>
      </c>
      <c r="C6767" s="261" t="s">
        <v>529</v>
      </c>
      <c r="D6767" s="262">
        <v>45901</v>
      </c>
      <c r="E6767" s="259" t="s">
        <v>898</v>
      </c>
      <c r="F6767" s="259" t="s">
        <v>438</v>
      </c>
    </row>
    <row r="6768" spans="1:6" x14ac:dyDescent="0.25">
      <c r="A6768" s="259" t="s">
        <v>13155</v>
      </c>
      <c r="B6768" s="260">
        <v>321957</v>
      </c>
      <c r="C6768" s="261" t="s">
        <v>454</v>
      </c>
      <c r="D6768" s="262">
        <v>45901</v>
      </c>
      <c r="E6768" s="259" t="s">
        <v>898</v>
      </c>
      <c r="F6768" s="259" t="s">
        <v>438</v>
      </c>
    </row>
    <row r="6769" spans="1:6" x14ac:dyDescent="0.25">
      <c r="A6769" s="259" t="s">
        <v>13156</v>
      </c>
      <c r="B6769" s="260">
        <v>44713</v>
      </c>
      <c r="C6769" s="261" t="s">
        <v>479</v>
      </c>
      <c r="D6769" s="262">
        <v>45658</v>
      </c>
      <c r="E6769" s="259" t="s">
        <v>898</v>
      </c>
      <c r="F6769" s="259" t="s">
        <v>438</v>
      </c>
    </row>
    <row r="6770" spans="1:6" x14ac:dyDescent="0.25">
      <c r="A6770" s="259" t="s">
        <v>13157</v>
      </c>
      <c r="B6770" s="260">
        <v>232757</v>
      </c>
      <c r="C6770" s="261" t="s">
        <v>529</v>
      </c>
      <c r="D6770" s="262">
        <v>45931</v>
      </c>
      <c r="E6770" s="259" t="s">
        <v>898</v>
      </c>
      <c r="F6770" s="259" t="s">
        <v>438</v>
      </c>
    </row>
    <row r="6771" spans="1:6" x14ac:dyDescent="0.25">
      <c r="A6771" s="259" t="s">
        <v>13158</v>
      </c>
      <c r="B6771" s="260">
        <v>54875</v>
      </c>
      <c r="C6771" s="261" t="s">
        <v>844</v>
      </c>
      <c r="D6771" s="262">
        <v>45901</v>
      </c>
      <c r="E6771" s="259" t="s">
        <v>898</v>
      </c>
      <c r="F6771" s="259" t="s">
        <v>438</v>
      </c>
    </row>
    <row r="6772" spans="1:6" x14ac:dyDescent="0.25">
      <c r="A6772" s="259" t="s">
        <v>13159</v>
      </c>
      <c r="B6772" s="260">
        <v>6022276</v>
      </c>
      <c r="C6772" s="261" t="s">
        <v>480</v>
      </c>
      <c r="D6772" s="262">
        <v>45717</v>
      </c>
      <c r="E6772" s="259" t="s">
        <v>898</v>
      </c>
      <c r="F6772" s="259" t="s">
        <v>438</v>
      </c>
    </row>
    <row r="6773" spans="1:6" x14ac:dyDescent="0.25">
      <c r="A6773" s="259" t="s">
        <v>13160</v>
      </c>
      <c r="B6773" s="260">
        <v>4511177</v>
      </c>
      <c r="C6773" s="261" t="s">
        <v>468</v>
      </c>
      <c r="D6773" s="262">
        <v>45658</v>
      </c>
      <c r="E6773" s="259" t="s">
        <v>898</v>
      </c>
      <c r="F6773" s="259" t="s">
        <v>438</v>
      </c>
    </row>
    <row r="6774" spans="1:6" x14ac:dyDescent="0.25">
      <c r="A6774" s="259" t="s">
        <v>13161</v>
      </c>
      <c r="B6774" s="260">
        <v>2189580</v>
      </c>
      <c r="C6774" s="261" t="s">
        <v>468</v>
      </c>
      <c r="D6774" s="262">
        <v>45826</v>
      </c>
      <c r="E6774" s="259" t="s">
        <v>898</v>
      </c>
      <c r="F6774" s="259" t="s">
        <v>438</v>
      </c>
    </row>
    <row r="6775" spans="1:6" x14ac:dyDescent="0.25">
      <c r="A6775" s="259" t="s">
        <v>13162</v>
      </c>
      <c r="B6775" s="260">
        <v>2035133</v>
      </c>
      <c r="C6775" s="261" t="s">
        <v>468</v>
      </c>
      <c r="D6775" s="262">
        <v>45658</v>
      </c>
      <c r="E6775" s="259" t="s">
        <v>898</v>
      </c>
      <c r="F6775" s="259" t="s">
        <v>438</v>
      </c>
    </row>
    <row r="6776" spans="1:6" x14ac:dyDescent="0.25">
      <c r="A6776" s="259" t="s">
        <v>13164</v>
      </c>
      <c r="B6776" s="260">
        <v>3778754</v>
      </c>
      <c r="C6776" s="261" t="s">
        <v>501</v>
      </c>
      <c r="D6776" s="262">
        <v>45658</v>
      </c>
      <c r="E6776" s="259" t="s">
        <v>898</v>
      </c>
      <c r="F6776" s="259" t="s">
        <v>438</v>
      </c>
    </row>
    <row r="6777" spans="1:6" x14ac:dyDescent="0.25">
      <c r="A6777" s="259" t="s">
        <v>13165</v>
      </c>
      <c r="B6777" s="260">
        <v>3760130</v>
      </c>
      <c r="C6777" s="261" t="s">
        <v>501</v>
      </c>
      <c r="D6777" s="262">
        <v>45658</v>
      </c>
      <c r="E6777" s="259" t="s">
        <v>898</v>
      </c>
      <c r="F6777" s="259" t="s">
        <v>438</v>
      </c>
    </row>
    <row r="6778" spans="1:6" x14ac:dyDescent="0.25">
      <c r="A6778" s="259" t="s">
        <v>13166</v>
      </c>
      <c r="B6778" s="260">
        <v>20680</v>
      </c>
      <c r="C6778" s="261" t="s">
        <v>17366</v>
      </c>
      <c r="D6778" s="262">
        <v>45658</v>
      </c>
      <c r="E6778" s="259" t="s">
        <v>898</v>
      </c>
      <c r="F6778" s="259" t="s">
        <v>438</v>
      </c>
    </row>
    <row r="6779" spans="1:6" x14ac:dyDescent="0.25">
      <c r="A6779" s="259" t="s">
        <v>13167</v>
      </c>
      <c r="B6779" s="260">
        <v>62159</v>
      </c>
      <c r="C6779" s="261" t="s">
        <v>844</v>
      </c>
      <c r="D6779" s="262">
        <v>45658</v>
      </c>
      <c r="E6779" s="259" t="s">
        <v>898</v>
      </c>
      <c r="F6779" s="259" t="s">
        <v>438</v>
      </c>
    </row>
    <row r="6780" spans="1:6" x14ac:dyDescent="0.25">
      <c r="A6780" s="259" t="s">
        <v>13168</v>
      </c>
      <c r="B6780" s="260">
        <v>743377</v>
      </c>
      <c r="C6780" s="261" t="s">
        <v>844</v>
      </c>
      <c r="D6780" s="262">
        <v>45658</v>
      </c>
      <c r="E6780" s="259" t="s">
        <v>898</v>
      </c>
      <c r="F6780" s="259" t="s">
        <v>438</v>
      </c>
    </row>
    <row r="6781" spans="1:6" x14ac:dyDescent="0.25">
      <c r="A6781" s="259" t="s">
        <v>13169</v>
      </c>
      <c r="B6781" s="260">
        <v>7427509</v>
      </c>
      <c r="C6781" s="261" t="s">
        <v>535</v>
      </c>
      <c r="D6781" s="262">
        <v>45658</v>
      </c>
      <c r="E6781" s="259" t="s">
        <v>898</v>
      </c>
      <c r="F6781" s="259" t="s">
        <v>438</v>
      </c>
    </row>
    <row r="6782" spans="1:6" x14ac:dyDescent="0.25">
      <c r="A6782" s="259" t="s">
        <v>13170</v>
      </c>
      <c r="B6782" s="260">
        <v>96637</v>
      </c>
      <c r="C6782" s="261" t="s">
        <v>844</v>
      </c>
      <c r="D6782" s="262">
        <v>45658</v>
      </c>
      <c r="E6782" s="259" t="s">
        <v>898</v>
      </c>
      <c r="F6782" s="259" t="s">
        <v>438</v>
      </c>
    </row>
    <row r="6783" spans="1:6" x14ac:dyDescent="0.25">
      <c r="A6783" s="259" t="s">
        <v>13171</v>
      </c>
      <c r="B6783" s="260">
        <v>25050095</v>
      </c>
      <c r="C6783" s="261" t="s">
        <v>478</v>
      </c>
      <c r="D6783" s="262">
        <v>45658</v>
      </c>
      <c r="E6783" s="259" t="s">
        <v>898</v>
      </c>
      <c r="F6783" s="259" t="s">
        <v>438</v>
      </c>
    </row>
    <row r="6784" spans="1:6" x14ac:dyDescent="0.25">
      <c r="A6784" s="259" t="s">
        <v>13172</v>
      </c>
      <c r="B6784" s="260">
        <v>57343</v>
      </c>
      <c r="C6784" s="261" t="s">
        <v>844</v>
      </c>
      <c r="D6784" s="262">
        <v>45658</v>
      </c>
      <c r="E6784" s="259" t="s">
        <v>898</v>
      </c>
      <c r="F6784" s="259" t="s">
        <v>438</v>
      </c>
    </row>
    <row r="6785" spans="1:6" x14ac:dyDescent="0.25">
      <c r="A6785" s="259" t="s">
        <v>13173</v>
      </c>
      <c r="B6785" s="260">
        <v>33468</v>
      </c>
      <c r="C6785" s="261" t="s">
        <v>844</v>
      </c>
      <c r="D6785" s="262">
        <v>45809</v>
      </c>
      <c r="E6785" s="259" t="s">
        <v>898</v>
      </c>
      <c r="F6785" s="259" t="s">
        <v>438</v>
      </c>
    </row>
    <row r="6786" spans="1:6" x14ac:dyDescent="0.25">
      <c r="A6786" s="259" t="s">
        <v>13174</v>
      </c>
      <c r="B6786" s="260">
        <v>239228</v>
      </c>
      <c r="C6786" s="261" t="s">
        <v>529</v>
      </c>
      <c r="D6786" s="262">
        <v>45658</v>
      </c>
      <c r="E6786" s="259" t="s">
        <v>898</v>
      </c>
      <c r="F6786" s="259" t="s">
        <v>438</v>
      </c>
    </row>
    <row r="6787" spans="1:6" x14ac:dyDescent="0.25">
      <c r="A6787" s="259" t="s">
        <v>13175</v>
      </c>
      <c r="B6787" s="260">
        <v>282866</v>
      </c>
      <c r="C6787" s="261" t="s">
        <v>454</v>
      </c>
      <c r="D6787" s="262">
        <v>45839</v>
      </c>
      <c r="E6787" s="259" t="s">
        <v>898</v>
      </c>
      <c r="F6787" s="259" t="s">
        <v>438</v>
      </c>
    </row>
    <row r="6788" spans="1:6" x14ac:dyDescent="0.25">
      <c r="A6788" s="259" t="s">
        <v>13176</v>
      </c>
      <c r="B6788" s="260">
        <v>40749</v>
      </c>
      <c r="C6788" s="261" t="s">
        <v>479</v>
      </c>
      <c r="D6788" s="262">
        <v>45658</v>
      </c>
      <c r="E6788" s="259" t="s">
        <v>898</v>
      </c>
      <c r="F6788" s="259" t="s">
        <v>438</v>
      </c>
    </row>
    <row r="6789" spans="1:6" x14ac:dyDescent="0.25">
      <c r="A6789" s="259" t="s">
        <v>13177</v>
      </c>
      <c r="B6789" s="260">
        <v>19164</v>
      </c>
      <c r="C6789" s="261" t="s">
        <v>844</v>
      </c>
      <c r="D6789" s="262">
        <v>45717</v>
      </c>
      <c r="E6789" s="259" t="s">
        <v>898</v>
      </c>
      <c r="F6789" s="259" t="s">
        <v>438</v>
      </c>
    </row>
    <row r="6790" spans="1:6" x14ac:dyDescent="0.25">
      <c r="A6790" s="259" t="s">
        <v>13178</v>
      </c>
      <c r="B6790" s="260">
        <v>22129</v>
      </c>
      <c r="C6790" s="261" t="s">
        <v>844</v>
      </c>
      <c r="D6790" s="262">
        <v>45870</v>
      </c>
      <c r="E6790" s="259" t="s">
        <v>898</v>
      </c>
      <c r="F6790" s="259" t="s">
        <v>438</v>
      </c>
    </row>
    <row r="6791" spans="1:6" x14ac:dyDescent="0.25">
      <c r="A6791" s="259" t="s">
        <v>13179</v>
      </c>
      <c r="B6791" s="260" t="s">
        <v>17989</v>
      </c>
      <c r="C6791" s="261" t="s">
        <v>844</v>
      </c>
      <c r="D6791" s="262">
        <v>45717</v>
      </c>
      <c r="E6791" s="259" t="s">
        <v>898</v>
      </c>
      <c r="F6791" s="259" t="s">
        <v>438</v>
      </c>
    </row>
    <row r="6792" spans="1:6" x14ac:dyDescent="0.25">
      <c r="A6792" s="259" t="s">
        <v>13180</v>
      </c>
      <c r="B6792" s="260">
        <v>3756452</v>
      </c>
      <c r="C6792" s="261" t="s">
        <v>501</v>
      </c>
      <c r="D6792" s="262">
        <v>45901</v>
      </c>
      <c r="E6792" s="259" t="s">
        <v>898</v>
      </c>
      <c r="F6792" s="259" t="s">
        <v>438</v>
      </c>
    </row>
    <row r="6793" spans="1:6" x14ac:dyDescent="0.25">
      <c r="A6793" s="259" t="s">
        <v>13181</v>
      </c>
      <c r="B6793" s="260">
        <v>286965</v>
      </c>
      <c r="C6793" s="261" t="s">
        <v>454</v>
      </c>
      <c r="D6793" s="262">
        <v>45717</v>
      </c>
      <c r="E6793" s="259" t="s">
        <v>898</v>
      </c>
      <c r="F6793" s="259" t="s">
        <v>438</v>
      </c>
    </row>
    <row r="6794" spans="1:6" x14ac:dyDescent="0.25">
      <c r="A6794" s="259" t="s">
        <v>13182</v>
      </c>
      <c r="B6794" s="260">
        <v>6021959</v>
      </c>
      <c r="C6794" s="261" t="s">
        <v>480</v>
      </c>
      <c r="D6794" s="262">
        <v>45717</v>
      </c>
      <c r="E6794" s="259" t="s">
        <v>898</v>
      </c>
      <c r="F6794" s="259" t="s">
        <v>438</v>
      </c>
    </row>
    <row r="6795" spans="1:6" x14ac:dyDescent="0.25">
      <c r="A6795" s="259" t="s">
        <v>13183</v>
      </c>
      <c r="B6795" s="260">
        <v>284446</v>
      </c>
      <c r="C6795" s="261" t="s">
        <v>454</v>
      </c>
      <c r="D6795" s="262">
        <v>45717</v>
      </c>
      <c r="E6795" s="259" t="s">
        <v>898</v>
      </c>
      <c r="F6795" s="259" t="s">
        <v>438</v>
      </c>
    </row>
    <row r="6796" spans="1:6" x14ac:dyDescent="0.25">
      <c r="A6796" s="259" t="s">
        <v>13184</v>
      </c>
      <c r="B6796" s="260">
        <v>2018243</v>
      </c>
      <c r="C6796" s="261" t="s">
        <v>480</v>
      </c>
      <c r="D6796" s="262">
        <v>45717</v>
      </c>
      <c r="E6796" s="259" t="s">
        <v>898</v>
      </c>
      <c r="F6796" s="259" t="s">
        <v>438</v>
      </c>
    </row>
    <row r="6797" spans="1:6" x14ac:dyDescent="0.25">
      <c r="A6797" s="259" t="s">
        <v>13185</v>
      </c>
      <c r="B6797" s="260">
        <v>5006396</v>
      </c>
      <c r="C6797" s="261" t="s">
        <v>480</v>
      </c>
      <c r="D6797" s="262">
        <v>45717</v>
      </c>
      <c r="E6797" s="259" t="s">
        <v>898</v>
      </c>
      <c r="F6797" s="259" t="s">
        <v>438</v>
      </c>
    </row>
    <row r="6798" spans="1:6" x14ac:dyDescent="0.25">
      <c r="A6798" s="259" t="s">
        <v>13186</v>
      </c>
      <c r="B6798" s="260">
        <v>497933</v>
      </c>
      <c r="C6798" s="261" t="s">
        <v>454</v>
      </c>
      <c r="D6798" s="262">
        <v>45658</v>
      </c>
      <c r="E6798" s="259" t="s">
        <v>898</v>
      </c>
      <c r="F6798" s="259" t="s">
        <v>438</v>
      </c>
    </row>
    <row r="6799" spans="1:6" x14ac:dyDescent="0.25">
      <c r="A6799" s="259" t="s">
        <v>13187</v>
      </c>
      <c r="B6799" s="260">
        <v>315206</v>
      </c>
      <c r="C6799" s="261" t="s">
        <v>454</v>
      </c>
      <c r="D6799" s="262">
        <v>45717</v>
      </c>
      <c r="E6799" s="259" t="s">
        <v>898</v>
      </c>
      <c r="F6799" s="259" t="s">
        <v>438</v>
      </c>
    </row>
    <row r="6800" spans="1:6" x14ac:dyDescent="0.25">
      <c r="A6800" s="259" t="s">
        <v>13188</v>
      </c>
      <c r="B6800" s="260">
        <v>5007521</v>
      </c>
      <c r="C6800" s="261" t="s">
        <v>480</v>
      </c>
      <c r="D6800" s="262">
        <v>45809</v>
      </c>
      <c r="E6800" s="259" t="s">
        <v>898</v>
      </c>
      <c r="F6800" s="259" t="s">
        <v>438</v>
      </c>
    </row>
    <row r="6801" spans="1:6" x14ac:dyDescent="0.25">
      <c r="A6801" s="259" t="s">
        <v>13189</v>
      </c>
      <c r="B6801" s="260">
        <v>282875</v>
      </c>
      <c r="C6801" s="261" t="s">
        <v>454</v>
      </c>
      <c r="D6801" s="262">
        <v>45870</v>
      </c>
      <c r="E6801" s="259" t="s">
        <v>898</v>
      </c>
      <c r="F6801" s="259" t="s">
        <v>438</v>
      </c>
    </row>
    <row r="6802" spans="1:6" x14ac:dyDescent="0.25">
      <c r="A6802" s="259" t="s">
        <v>13190</v>
      </c>
      <c r="B6802" s="260">
        <v>232024</v>
      </c>
      <c r="C6802" s="261" t="s">
        <v>529</v>
      </c>
      <c r="D6802" s="262">
        <v>45931</v>
      </c>
      <c r="E6802" s="259" t="s">
        <v>898</v>
      </c>
      <c r="F6802" s="259" t="s">
        <v>438</v>
      </c>
    </row>
    <row r="6803" spans="1:6" x14ac:dyDescent="0.25">
      <c r="A6803" s="259" t="s">
        <v>13191</v>
      </c>
      <c r="B6803" s="260">
        <v>310601</v>
      </c>
      <c r="C6803" s="261" t="s">
        <v>454</v>
      </c>
      <c r="D6803" s="262">
        <v>45717</v>
      </c>
      <c r="E6803" s="259" t="s">
        <v>898</v>
      </c>
      <c r="F6803" s="259" t="s">
        <v>438</v>
      </c>
    </row>
    <row r="6804" spans="1:6" x14ac:dyDescent="0.25">
      <c r="A6804" s="259" t="s">
        <v>13192</v>
      </c>
      <c r="B6804" s="260">
        <v>2745938</v>
      </c>
      <c r="C6804" s="261" t="s">
        <v>501</v>
      </c>
      <c r="D6804" s="262">
        <v>45809</v>
      </c>
      <c r="E6804" s="259" t="s">
        <v>898</v>
      </c>
      <c r="F6804" s="259" t="s">
        <v>438</v>
      </c>
    </row>
    <row r="6805" spans="1:6" x14ac:dyDescent="0.25">
      <c r="A6805" s="259" t="s">
        <v>13193</v>
      </c>
      <c r="B6805" s="260">
        <v>88985</v>
      </c>
      <c r="C6805" s="261" t="s">
        <v>844</v>
      </c>
      <c r="D6805" s="262">
        <v>45717</v>
      </c>
      <c r="E6805" s="259" t="s">
        <v>898</v>
      </c>
      <c r="F6805" s="259" t="s">
        <v>438</v>
      </c>
    </row>
    <row r="6806" spans="1:6" x14ac:dyDescent="0.25">
      <c r="A6806" s="259" t="s">
        <v>13194</v>
      </c>
      <c r="B6806" s="260">
        <v>231874</v>
      </c>
      <c r="C6806" s="261" t="s">
        <v>529</v>
      </c>
      <c r="D6806" s="262">
        <v>45658</v>
      </c>
      <c r="E6806" s="259" t="s">
        <v>898</v>
      </c>
      <c r="F6806" s="259" t="s">
        <v>438</v>
      </c>
    </row>
    <row r="6807" spans="1:6" x14ac:dyDescent="0.25">
      <c r="A6807" s="259" t="s">
        <v>13195</v>
      </c>
      <c r="B6807" s="260">
        <v>31402</v>
      </c>
      <c r="C6807" s="261" t="s">
        <v>844</v>
      </c>
      <c r="D6807" s="262">
        <v>45809</v>
      </c>
      <c r="E6807" s="259" t="s">
        <v>898</v>
      </c>
      <c r="F6807" s="259" t="s">
        <v>438</v>
      </c>
    </row>
    <row r="6808" spans="1:6" x14ac:dyDescent="0.25">
      <c r="A6808" s="259" t="s">
        <v>13196</v>
      </c>
      <c r="B6808" s="260">
        <v>6013044</v>
      </c>
      <c r="C6808" s="261" t="s">
        <v>480</v>
      </c>
      <c r="D6808" s="262">
        <v>45717</v>
      </c>
      <c r="E6808" s="259" t="s">
        <v>898</v>
      </c>
      <c r="F6808" s="259" t="s">
        <v>438</v>
      </c>
    </row>
    <row r="6809" spans="1:6" x14ac:dyDescent="0.25">
      <c r="A6809" s="259" t="s">
        <v>13197</v>
      </c>
      <c r="B6809" s="260">
        <v>52076</v>
      </c>
      <c r="C6809" s="261" t="s">
        <v>844</v>
      </c>
      <c r="D6809" s="262">
        <v>45809</v>
      </c>
      <c r="E6809" s="259" t="s">
        <v>898</v>
      </c>
      <c r="F6809" s="259" t="s">
        <v>438</v>
      </c>
    </row>
    <row r="6810" spans="1:6" x14ac:dyDescent="0.25">
      <c r="A6810" s="259" t="s">
        <v>13198</v>
      </c>
      <c r="B6810" s="260">
        <v>63730</v>
      </c>
      <c r="C6810" s="261" t="s">
        <v>844</v>
      </c>
      <c r="D6810" s="262">
        <v>45901</v>
      </c>
      <c r="E6810" s="259" t="s">
        <v>898</v>
      </c>
      <c r="F6810" s="259" t="s">
        <v>438</v>
      </c>
    </row>
    <row r="6811" spans="1:6" x14ac:dyDescent="0.25">
      <c r="A6811" s="259" t="s">
        <v>13199</v>
      </c>
      <c r="B6811" s="260">
        <v>321</v>
      </c>
      <c r="C6811" s="261" t="s">
        <v>844</v>
      </c>
      <c r="D6811" s="262">
        <v>45931</v>
      </c>
      <c r="E6811" s="259" t="s">
        <v>898</v>
      </c>
      <c r="F6811" s="259" t="s">
        <v>438</v>
      </c>
    </row>
    <row r="6812" spans="1:6" x14ac:dyDescent="0.25">
      <c r="A6812" s="259" t="s">
        <v>13200</v>
      </c>
      <c r="B6812" s="260">
        <v>5006029</v>
      </c>
      <c r="C6812" s="261" t="s">
        <v>480</v>
      </c>
      <c r="D6812" s="262">
        <v>45901</v>
      </c>
      <c r="E6812" s="259" t="s">
        <v>898</v>
      </c>
      <c r="F6812" s="259" t="s">
        <v>438</v>
      </c>
    </row>
    <row r="6813" spans="1:6" x14ac:dyDescent="0.25">
      <c r="A6813" s="259" t="s">
        <v>13201</v>
      </c>
      <c r="B6813" s="260">
        <v>5006847</v>
      </c>
      <c r="C6813" s="261" t="s">
        <v>480</v>
      </c>
      <c r="D6813" s="262">
        <v>45901</v>
      </c>
      <c r="E6813" s="259" t="s">
        <v>898</v>
      </c>
      <c r="F6813" s="259" t="s">
        <v>438</v>
      </c>
    </row>
    <row r="6814" spans="1:6" x14ac:dyDescent="0.25">
      <c r="A6814" s="259" t="s">
        <v>13202</v>
      </c>
      <c r="B6814" s="260">
        <v>34352</v>
      </c>
      <c r="C6814" s="261" t="s">
        <v>844</v>
      </c>
      <c r="D6814" s="262">
        <v>45809</v>
      </c>
      <c r="E6814" s="259" t="s">
        <v>898</v>
      </c>
      <c r="F6814" s="259" t="s">
        <v>438</v>
      </c>
    </row>
    <row r="6815" spans="1:6" x14ac:dyDescent="0.25">
      <c r="A6815" s="259" t="s">
        <v>13203</v>
      </c>
      <c r="B6815" s="260">
        <v>848377</v>
      </c>
      <c r="C6815" s="261" t="s">
        <v>529</v>
      </c>
      <c r="D6815" s="262">
        <v>45931</v>
      </c>
      <c r="E6815" s="259" t="s">
        <v>898</v>
      </c>
      <c r="F6815" s="259" t="s">
        <v>438</v>
      </c>
    </row>
    <row r="6816" spans="1:6" x14ac:dyDescent="0.25">
      <c r="A6816" s="259" t="s">
        <v>13204</v>
      </c>
      <c r="B6816" s="260">
        <v>7007618</v>
      </c>
      <c r="C6816" s="261" t="s">
        <v>480</v>
      </c>
      <c r="D6816" s="262">
        <v>45901</v>
      </c>
      <c r="E6816" s="259" t="s">
        <v>898</v>
      </c>
      <c r="F6816" s="259" t="s">
        <v>438</v>
      </c>
    </row>
    <row r="6817" spans="1:6" x14ac:dyDescent="0.25">
      <c r="A6817" s="259" t="s">
        <v>13205</v>
      </c>
      <c r="B6817" s="260">
        <v>55838</v>
      </c>
      <c r="C6817" s="261" t="s">
        <v>844</v>
      </c>
      <c r="D6817" s="262">
        <v>45658</v>
      </c>
      <c r="E6817" s="259" t="s">
        <v>898</v>
      </c>
      <c r="F6817" s="259" t="s">
        <v>438</v>
      </c>
    </row>
    <row r="6818" spans="1:6" x14ac:dyDescent="0.25">
      <c r="A6818" s="259" t="s">
        <v>13206</v>
      </c>
      <c r="B6818" s="260">
        <v>59267</v>
      </c>
      <c r="C6818" s="261" t="s">
        <v>844</v>
      </c>
      <c r="D6818" s="262">
        <v>45901</v>
      </c>
      <c r="E6818" s="259" t="s">
        <v>898</v>
      </c>
      <c r="F6818" s="259" t="s">
        <v>438</v>
      </c>
    </row>
    <row r="6819" spans="1:6" x14ac:dyDescent="0.25">
      <c r="A6819" s="259" t="s">
        <v>13207</v>
      </c>
      <c r="B6819" s="260">
        <v>7007958</v>
      </c>
      <c r="C6819" s="261" t="s">
        <v>480</v>
      </c>
      <c r="D6819" s="262">
        <v>45901</v>
      </c>
      <c r="E6819" s="259" t="s">
        <v>898</v>
      </c>
      <c r="F6819" s="259" t="s">
        <v>438</v>
      </c>
    </row>
    <row r="6820" spans="1:6" x14ac:dyDescent="0.25">
      <c r="A6820" s="259" t="s">
        <v>13208</v>
      </c>
      <c r="B6820" s="260">
        <v>61235</v>
      </c>
      <c r="C6820" s="261" t="s">
        <v>844</v>
      </c>
      <c r="D6820" s="262">
        <v>45901</v>
      </c>
      <c r="E6820" s="259" t="s">
        <v>898</v>
      </c>
      <c r="F6820" s="259" t="s">
        <v>438</v>
      </c>
    </row>
    <row r="6821" spans="1:6" x14ac:dyDescent="0.25">
      <c r="A6821" s="259" t="s">
        <v>13209</v>
      </c>
      <c r="B6821" s="260">
        <v>12541</v>
      </c>
      <c r="C6821" s="261" t="s">
        <v>844</v>
      </c>
      <c r="D6821" s="262">
        <v>45901</v>
      </c>
      <c r="E6821" s="259" t="s">
        <v>898</v>
      </c>
      <c r="F6821" s="259" t="s">
        <v>438</v>
      </c>
    </row>
    <row r="6822" spans="1:6" x14ac:dyDescent="0.25">
      <c r="A6822" s="259" t="s">
        <v>13210</v>
      </c>
      <c r="B6822" s="260" t="s">
        <v>17490</v>
      </c>
      <c r="C6822" s="261" t="s">
        <v>529</v>
      </c>
      <c r="D6822" s="262">
        <v>45901</v>
      </c>
      <c r="E6822" s="259" t="s">
        <v>898</v>
      </c>
      <c r="F6822" s="259" t="s">
        <v>438</v>
      </c>
    </row>
    <row r="6823" spans="1:6" x14ac:dyDescent="0.25">
      <c r="A6823" s="259" t="s">
        <v>13211</v>
      </c>
      <c r="B6823" s="260">
        <v>224562</v>
      </c>
      <c r="C6823" s="261" t="s">
        <v>529</v>
      </c>
      <c r="D6823" s="262">
        <v>45901</v>
      </c>
      <c r="E6823" s="259" t="s">
        <v>898</v>
      </c>
      <c r="F6823" s="259" t="s">
        <v>438</v>
      </c>
    </row>
    <row r="6824" spans="1:6" x14ac:dyDescent="0.25">
      <c r="A6824" s="259" t="s">
        <v>13212</v>
      </c>
      <c r="B6824" s="260">
        <v>52218</v>
      </c>
      <c r="C6824" s="261" t="s">
        <v>844</v>
      </c>
      <c r="D6824" s="262">
        <v>45870</v>
      </c>
      <c r="E6824" s="259" t="s">
        <v>898</v>
      </c>
      <c r="F6824" s="259" t="s">
        <v>438</v>
      </c>
    </row>
    <row r="6825" spans="1:6" x14ac:dyDescent="0.25">
      <c r="A6825" s="259" t="s">
        <v>13213</v>
      </c>
      <c r="B6825" s="260">
        <v>224954</v>
      </c>
      <c r="C6825" s="261" t="s">
        <v>529</v>
      </c>
      <c r="D6825" s="262">
        <v>45901</v>
      </c>
      <c r="E6825" s="259" t="s">
        <v>898</v>
      </c>
      <c r="F6825" s="259" t="s">
        <v>438</v>
      </c>
    </row>
    <row r="6826" spans="1:6" x14ac:dyDescent="0.25">
      <c r="A6826" s="259" t="s">
        <v>13214</v>
      </c>
      <c r="B6826" s="260">
        <v>89252</v>
      </c>
      <c r="C6826" s="261" t="s">
        <v>447</v>
      </c>
      <c r="D6826" s="262">
        <v>45931</v>
      </c>
      <c r="E6826" s="259" t="s">
        <v>898</v>
      </c>
      <c r="F6826" s="259" t="s">
        <v>438</v>
      </c>
    </row>
    <row r="6827" spans="1:6" x14ac:dyDescent="0.25">
      <c r="A6827" s="259" t="s">
        <v>13215</v>
      </c>
      <c r="B6827" s="260">
        <v>37905</v>
      </c>
      <c r="C6827" s="261" t="s">
        <v>844</v>
      </c>
      <c r="D6827" s="262">
        <v>45658</v>
      </c>
      <c r="E6827" s="259" t="s">
        <v>898</v>
      </c>
      <c r="F6827" s="259" t="s">
        <v>438</v>
      </c>
    </row>
    <row r="6828" spans="1:6" x14ac:dyDescent="0.25">
      <c r="A6828" s="259" t="s">
        <v>13216</v>
      </c>
      <c r="B6828" s="260">
        <v>57885</v>
      </c>
      <c r="C6828" s="261" t="s">
        <v>844</v>
      </c>
      <c r="D6828" s="262">
        <v>45658</v>
      </c>
      <c r="E6828" s="259" t="s">
        <v>898</v>
      </c>
      <c r="F6828" s="259" t="s">
        <v>438</v>
      </c>
    </row>
    <row r="6829" spans="1:6" x14ac:dyDescent="0.25">
      <c r="A6829" s="259" t="s">
        <v>13217</v>
      </c>
      <c r="B6829" s="260">
        <v>12113</v>
      </c>
      <c r="C6829" s="261" t="s">
        <v>475</v>
      </c>
      <c r="D6829" s="262">
        <v>45658</v>
      </c>
      <c r="E6829" s="259" t="s">
        <v>898</v>
      </c>
      <c r="F6829" s="259" t="s">
        <v>438</v>
      </c>
    </row>
    <row r="6830" spans="1:6" x14ac:dyDescent="0.25">
      <c r="A6830" s="259" t="s">
        <v>13218</v>
      </c>
      <c r="B6830" s="260">
        <v>232999</v>
      </c>
      <c r="C6830" s="261" t="s">
        <v>529</v>
      </c>
      <c r="D6830" s="262">
        <v>45931</v>
      </c>
      <c r="E6830" s="259" t="s">
        <v>898</v>
      </c>
      <c r="F6830" s="259" t="s">
        <v>438</v>
      </c>
    </row>
    <row r="6831" spans="1:6" x14ac:dyDescent="0.25">
      <c r="A6831" s="259" t="s">
        <v>13219</v>
      </c>
      <c r="B6831" s="260">
        <v>4197083</v>
      </c>
      <c r="C6831" s="261" t="s">
        <v>468</v>
      </c>
      <c r="D6831" s="262">
        <v>45901</v>
      </c>
      <c r="E6831" s="259" t="s">
        <v>898</v>
      </c>
      <c r="F6831" s="259" t="s">
        <v>438</v>
      </c>
    </row>
    <row r="6832" spans="1:6" x14ac:dyDescent="0.25">
      <c r="A6832" s="259" t="s">
        <v>13220</v>
      </c>
      <c r="B6832" s="260">
        <v>57499</v>
      </c>
      <c r="C6832" s="261" t="s">
        <v>844</v>
      </c>
      <c r="D6832" s="262">
        <v>45658</v>
      </c>
      <c r="E6832" s="259" t="s">
        <v>898</v>
      </c>
      <c r="F6832" s="259" t="s">
        <v>438</v>
      </c>
    </row>
    <row r="6833" spans="1:6" x14ac:dyDescent="0.25">
      <c r="A6833" s="259" t="s">
        <v>13221</v>
      </c>
      <c r="B6833" s="260">
        <v>91704</v>
      </c>
      <c r="C6833" s="261" t="s">
        <v>844</v>
      </c>
      <c r="D6833" s="262">
        <v>45658</v>
      </c>
      <c r="E6833" s="259" t="s">
        <v>898</v>
      </c>
      <c r="F6833" s="259" t="s">
        <v>438</v>
      </c>
    </row>
    <row r="6834" spans="1:6" x14ac:dyDescent="0.25">
      <c r="A6834" s="259" t="s">
        <v>13222</v>
      </c>
      <c r="B6834" s="260" t="s">
        <v>17491</v>
      </c>
      <c r="C6834" s="261" t="s">
        <v>522</v>
      </c>
      <c r="D6834" s="262">
        <v>45658</v>
      </c>
      <c r="E6834" s="259" t="s">
        <v>898</v>
      </c>
      <c r="F6834" s="259" t="s">
        <v>438</v>
      </c>
    </row>
    <row r="6835" spans="1:6" x14ac:dyDescent="0.25">
      <c r="A6835" s="259" t="s">
        <v>13223</v>
      </c>
      <c r="B6835" s="260">
        <v>6025242</v>
      </c>
      <c r="C6835" s="261" t="s">
        <v>480</v>
      </c>
      <c r="D6835" s="262">
        <v>45717</v>
      </c>
      <c r="E6835" s="259" t="s">
        <v>898</v>
      </c>
      <c r="F6835" s="259" t="s">
        <v>438</v>
      </c>
    </row>
    <row r="6836" spans="1:6" x14ac:dyDescent="0.25">
      <c r="A6836" s="259" t="s">
        <v>13224</v>
      </c>
      <c r="B6836" s="260">
        <v>206706</v>
      </c>
      <c r="C6836" s="261" t="s">
        <v>529</v>
      </c>
      <c r="D6836" s="262">
        <v>45901</v>
      </c>
      <c r="E6836" s="259" t="s">
        <v>898</v>
      </c>
      <c r="F6836" s="259" t="s">
        <v>438</v>
      </c>
    </row>
    <row r="6837" spans="1:6" x14ac:dyDescent="0.25">
      <c r="A6837" s="259" t="s">
        <v>13225</v>
      </c>
      <c r="B6837" s="260">
        <v>231078</v>
      </c>
      <c r="C6837" s="261" t="s">
        <v>529</v>
      </c>
      <c r="D6837" s="262">
        <v>45931</v>
      </c>
      <c r="E6837" s="259" t="s">
        <v>898</v>
      </c>
      <c r="F6837" s="259" t="s">
        <v>438</v>
      </c>
    </row>
    <row r="6838" spans="1:6" x14ac:dyDescent="0.25">
      <c r="A6838" s="259" t="s">
        <v>13226</v>
      </c>
      <c r="B6838" s="260">
        <v>209109</v>
      </c>
      <c r="C6838" s="261" t="s">
        <v>529</v>
      </c>
      <c r="D6838" s="262">
        <v>45901</v>
      </c>
      <c r="E6838" s="259" t="s">
        <v>898</v>
      </c>
      <c r="F6838" s="259" t="s">
        <v>438</v>
      </c>
    </row>
    <row r="6839" spans="1:6" x14ac:dyDescent="0.25">
      <c r="A6839" s="259" t="s">
        <v>13227</v>
      </c>
      <c r="B6839" s="260">
        <v>212285</v>
      </c>
      <c r="C6839" s="261" t="s">
        <v>529</v>
      </c>
      <c r="D6839" s="262">
        <v>45901</v>
      </c>
      <c r="E6839" s="259" t="s">
        <v>898</v>
      </c>
      <c r="F6839" s="259" t="s">
        <v>438</v>
      </c>
    </row>
    <row r="6840" spans="1:6" x14ac:dyDescent="0.25">
      <c r="A6840" s="259" t="s">
        <v>13228</v>
      </c>
      <c r="B6840" s="260">
        <v>45982</v>
      </c>
      <c r="C6840" s="261" t="s">
        <v>479</v>
      </c>
      <c r="D6840" s="262">
        <v>45658</v>
      </c>
      <c r="E6840" s="259" t="s">
        <v>898</v>
      </c>
      <c r="F6840" s="259" t="s">
        <v>438</v>
      </c>
    </row>
    <row r="6841" spans="1:6" x14ac:dyDescent="0.25">
      <c r="A6841" s="259" t="s">
        <v>13229</v>
      </c>
      <c r="B6841" s="260">
        <v>45302</v>
      </c>
      <c r="C6841" s="261" t="s">
        <v>479</v>
      </c>
      <c r="D6841" s="262">
        <v>45658</v>
      </c>
      <c r="E6841" s="259" t="s">
        <v>898</v>
      </c>
      <c r="F6841" s="259" t="s">
        <v>438</v>
      </c>
    </row>
    <row r="6842" spans="1:6" x14ac:dyDescent="0.25">
      <c r="A6842" s="259" t="s">
        <v>13230</v>
      </c>
      <c r="B6842" s="260">
        <v>86764</v>
      </c>
      <c r="C6842" s="261" t="s">
        <v>844</v>
      </c>
      <c r="D6842" s="262">
        <v>45717</v>
      </c>
      <c r="E6842" s="259" t="s">
        <v>898</v>
      </c>
      <c r="F6842" s="259" t="s">
        <v>438</v>
      </c>
    </row>
    <row r="6843" spans="1:6" x14ac:dyDescent="0.25">
      <c r="A6843" s="259" t="s">
        <v>13231</v>
      </c>
      <c r="B6843" s="260">
        <v>86358</v>
      </c>
      <c r="C6843" s="261" t="s">
        <v>844</v>
      </c>
      <c r="D6843" s="262">
        <v>45839</v>
      </c>
      <c r="E6843" s="259" t="s">
        <v>898</v>
      </c>
      <c r="F6843" s="259" t="s">
        <v>438</v>
      </c>
    </row>
    <row r="6844" spans="1:6" x14ac:dyDescent="0.25">
      <c r="A6844" s="259" t="s">
        <v>13232</v>
      </c>
      <c r="B6844" s="260">
        <v>62938</v>
      </c>
      <c r="C6844" s="261" t="s">
        <v>844</v>
      </c>
      <c r="D6844" s="262">
        <v>45901</v>
      </c>
      <c r="E6844" s="259" t="s">
        <v>898</v>
      </c>
      <c r="F6844" s="259" t="s">
        <v>438</v>
      </c>
    </row>
    <row r="6845" spans="1:6" x14ac:dyDescent="0.25">
      <c r="A6845" s="259" t="s">
        <v>13233</v>
      </c>
      <c r="B6845" s="260">
        <v>86991</v>
      </c>
      <c r="C6845" s="261" t="s">
        <v>844</v>
      </c>
      <c r="D6845" s="262">
        <v>45658</v>
      </c>
      <c r="E6845" s="259" t="s">
        <v>898</v>
      </c>
      <c r="F6845" s="259" t="s">
        <v>438</v>
      </c>
    </row>
    <row r="6846" spans="1:6" x14ac:dyDescent="0.25">
      <c r="A6846" s="259" t="s">
        <v>14070</v>
      </c>
      <c r="B6846" s="260">
        <v>71818</v>
      </c>
      <c r="C6846" s="261" t="s">
        <v>844</v>
      </c>
      <c r="D6846" s="262">
        <v>45658</v>
      </c>
      <c r="E6846" s="259" t="s">
        <v>898</v>
      </c>
      <c r="F6846" s="259" t="s">
        <v>438</v>
      </c>
    </row>
    <row r="6847" spans="1:6" x14ac:dyDescent="0.25">
      <c r="A6847" s="259" t="s">
        <v>13235</v>
      </c>
      <c r="B6847" s="260">
        <v>59826</v>
      </c>
      <c r="C6847" s="261" t="s">
        <v>844</v>
      </c>
      <c r="D6847" s="262">
        <v>45901</v>
      </c>
      <c r="E6847" s="259" t="s">
        <v>898</v>
      </c>
      <c r="F6847" s="259" t="s">
        <v>438</v>
      </c>
    </row>
    <row r="6848" spans="1:6" x14ac:dyDescent="0.25">
      <c r="A6848" s="259" t="s">
        <v>13236</v>
      </c>
      <c r="B6848" s="260">
        <v>231843</v>
      </c>
      <c r="C6848" s="261" t="s">
        <v>529</v>
      </c>
      <c r="D6848" s="262">
        <v>45931</v>
      </c>
      <c r="E6848" s="259" t="s">
        <v>898</v>
      </c>
      <c r="F6848" s="259" t="s">
        <v>438</v>
      </c>
    </row>
    <row r="6849" spans="1:6" x14ac:dyDescent="0.25">
      <c r="A6849" s="259" t="s">
        <v>13237</v>
      </c>
      <c r="B6849" s="260">
        <v>87982</v>
      </c>
      <c r="C6849" s="261" t="s">
        <v>844</v>
      </c>
      <c r="D6849" s="262">
        <v>45658</v>
      </c>
      <c r="E6849" s="259" t="s">
        <v>898</v>
      </c>
      <c r="F6849" s="259" t="s">
        <v>438</v>
      </c>
    </row>
    <row r="6850" spans="1:6" x14ac:dyDescent="0.25">
      <c r="A6850" s="259" t="s">
        <v>13238</v>
      </c>
      <c r="B6850" s="260">
        <v>87802</v>
      </c>
      <c r="C6850" s="261" t="s">
        <v>464</v>
      </c>
      <c r="D6850" s="262">
        <v>45658</v>
      </c>
      <c r="E6850" s="259" t="s">
        <v>898</v>
      </c>
      <c r="F6850" s="259" t="s">
        <v>438</v>
      </c>
    </row>
    <row r="6851" spans="1:6" x14ac:dyDescent="0.25">
      <c r="A6851" s="259" t="s">
        <v>13239</v>
      </c>
      <c r="B6851" s="260">
        <v>277549</v>
      </c>
      <c r="C6851" s="261" t="s">
        <v>454</v>
      </c>
      <c r="D6851" s="262">
        <v>45658</v>
      </c>
      <c r="E6851" s="259" t="s">
        <v>898</v>
      </c>
      <c r="F6851" s="259" t="s">
        <v>438</v>
      </c>
    </row>
    <row r="6852" spans="1:6" x14ac:dyDescent="0.25">
      <c r="A6852" s="259" t="s">
        <v>13240</v>
      </c>
      <c r="B6852" s="260">
        <v>32829</v>
      </c>
      <c r="C6852" s="261" t="s">
        <v>844</v>
      </c>
      <c r="D6852" s="262">
        <v>45901</v>
      </c>
      <c r="E6852" s="259" t="s">
        <v>898</v>
      </c>
      <c r="F6852" s="259" t="s">
        <v>438</v>
      </c>
    </row>
    <row r="6853" spans="1:6" x14ac:dyDescent="0.25">
      <c r="A6853" s="259" t="s">
        <v>13241</v>
      </c>
      <c r="B6853" s="260">
        <v>35483</v>
      </c>
      <c r="C6853" s="261" t="s">
        <v>844</v>
      </c>
      <c r="D6853" s="262">
        <v>45658</v>
      </c>
      <c r="E6853" s="259" t="s">
        <v>898</v>
      </c>
      <c r="F6853" s="259" t="s">
        <v>438</v>
      </c>
    </row>
    <row r="6854" spans="1:6" x14ac:dyDescent="0.25">
      <c r="A6854" s="259" t="s">
        <v>13242</v>
      </c>
      <c r="B6854" s="260">
        <v>240568</v>
      </c>
      <c r="C6854" s="261" t="s">
        <v>529</v>
      </c>
      <c r="D6854" s="262">
        <v>45931</v>
      </c>
      <c r="E6854" s="259" t="s">
        <v>898</v>
      </c>
      <c r="F6854" s="259" t="s">
        <v>438</v>
      </c>
    </row>
    <row r="6855" spans="1:6" x14ac:dyDescent="0.25">
      <c r="A6855" s="259" t="s">
        <v>13243</v>
      </c>
      <c r="B6855" s="260">
        <v>240336</v>
      </c>
      <c r="C6855" s="261" t="s">
        <v>529</v>
      </c>
      <c r="D6855" s="262">
        <v>45658</v>
      </c>
      <c r="E6855" s="259" t="s">
        <v>898</v>
      </c>
      <c r="F6855" s="259" t="s">
        <v>438</v>
      </c>
    </row>
    <row r="6856" spans="1:6" x14ac:dyDescent="0.25">
      <c r="A6856" s="259" t="s">
        <v>13244</v>
      </c>
      <c r="B6856" s="260">
        <v>16481</v>
      </c>
      <c r="C6856" s="261" t="s">
        <v>844</v>
      </c>
      <c r="D6856" s="262">
        <v>45717</v>
      </c>
      <c r="E6856" s="259" t="s">
        <v>898</v>
      </c>
      <c r="F6856" s="259" t="s">
        <v>438</v>
      </c>
    </row>
    <row r="6857" spans="1:6" x14ac:dyDescent="0.25">
      <c r="A6857" s="259" t="s">
        <v>13245</v>
      </c>
      <c r="B6857" s="260">
        <v>282456</v>
      </c>
      <c r="C6857" s="261" t="s">
        <v>454</v>
      </c>
      <c r="D6857" s="262">
        <v>45870</v>
      </c>
      <c r="E6857" s="259" t="s">
        <v>898</v>
      </c>
      <c r="F6857" s="259" t="s">
        <v>438</v>
      </c>
    </row>
    <row r="6858" spans="1:6" x14ac:dyDescent="0.25">
      <c r="A6858" s="259" t="s">
        <v>13246</v>
      </c>
      <c r="B6858" s="260">
        <v>35942</v>
      </c>
      <c r="C6858" s="261" t="s">
        <v>6416</v>
      </c>
      <c r="D6858" s="262">
        <v>45658</v>
      </c>
      <c r="E6858" s="259" t="s">
        <v>898</v>
      </c>
      <c r="F6858" s="259" t="s">
        <v>438</v>
      </c>
    </row>
    <row r="6859" spans="1:6" x14ac:dyDescent="0.25">
      <c r="A6859" s="259" t="s">
        <v>13247</v>
      </c>
      <c r="B6859" s="260">
        <v>287286</v>
      </c>
      <c r="C6859" s="261" t="s">
        <v>454</v>
      </c>
      <c r="D6859" s="262">
        <v>45717</v>
      </c>
      <c r="E6859" s="259" t="s">
        <v>898</v>
      </c>
      <c r="F6859" s="259" t="s">
        <v>438</v>
      </c>
    </row>
    <row r="6860" spans="1:6" x14ac:dyDescent="0.25">
      <c r="A6860" s="259" t="s">
        <v>13248</v>
      </c>
      <c r="B6860" s="260">
        <v>239249</v>
      </c>
      <c r="C6860" s="261" t="s">
        <v>529</v>
      </c>
      <c r="D6860" s="262">
        <v>45992</v>
      </c>
      <c r="E6860" s="259" t="s">
        <v>898</v>
      </c>
      <c r="F6860" s="259" t="s">
        <v>438</v>
      </c>
    </row>
    <row r="6861" spans="1:6" x14ac:dyDescent="0.25">
      <c r="A6861" s="259" t="s">
        <v>13249</v>
      </c>
      <c r="B6861" s="260">
        <v>292937</v>
      </c>
      <c r="C6861" s="261" t="s">
        <v>445</v>
      </c>
      <c r="D6861" s="262">
        <v>45992</v>
      </c>
      <c r="E6861" s="259" t="s">
        <v>898</v>
      </c>
      <c r="F6861" s="259" t="s">
        <v>438</v>
      </c>
    </row>
    <row r="6862" spans="1:6" x14ac:dyDescent="0.25">
      <c r="A6862" s="259" t="s">
        <v>13250</v>
      </c>
      <c r="B6862" s="260">
        <v>5002296</v>
      </c>
      <c r="C6862" s="261" t="s">
        <v>480</v>
      </c>
      <c r="D6862" s="262">
        <v>45658</v>
      </c>
      <c r="E6862" s="259" t="s">
        <v>898</v>
      </c>
      <c r="F6862" s="259" t="s">
        <v>438</v>
      </c>
    </row>
    <row r="6863" spans="1:6" x14ac:dyDescent="0.25">
      <c r="A6863" s="259" t="s">
        <v>13251</v>
      </c>
      <c r="B6863" s="260">
        <v>4501974</v>
      </c>
      <c r="C6863" s="261" t="s">
        <v>468</v>
      </c>
      <c r="D6863" s="262">
        <v>45901</v>
      </c>
      <c r="E6863" s="259" t="s">
        <v>898</v>
      </c>
      <c r="F6863" s="259" t="s">
        <v>438</v>
      </c>
    </row>
    <row r="6864" spans="1:6" x14ac:dyDescent="0.25">
      <c r="A6864" s="259" t="s">
        <v>13252</v>
      </c>
      <c r="B6864" s="260">
        <v>526181</v>
      </c>
      <c r="C6864" s="261" t="s">
        <v>454</v>
      </c>
      <c r="D6864" s="262">
        <v>45658</v>
      </c>
      <c r="E6864" s="259" t="s">
        <v>898</v>
      </c>
      <c r="F6864" s="259" t="s">
        <v>438</v>
      </c>
    </row>
    <row r="6865" spans="1:6" x14ac:dyDescent="0.25">
      <c r="A6865" s="259" t="s">
        <v>13253</v>
      </c>
      <c r="B6865" s="260">
        <v>34503</v>
      </c>
      <c r="C6865" s="261" t="s">
        <v>6416</v>
      </c>
      <c r="D6865" s="262">
        <v>45658</v>
      </c>
      <c r="E6865" s="259" t="s">
        <v>898</v>
      </c>
      <c r="F6865" s="259" t="s">
        <v>438</v>
      </c>
    </row>
    <row r="6866" spans="1:6" x14ac:dyDescent="0.25">
      <c r="A6866" s="259" t="s">
        <v>13254</v>
      </c>
      <c r="B6866" s="260">
        <v>55155</v>
      </c>
      <c r="C6866" s="261" t="s">
        <v>844</v>
      </c>
      <c r="D6866" s="262">
        <v>45658</v>
      </c>
      <c r="E6866" s="259" t="s">
        <v>898</v>
      </c>
      <c r="F6866" s="259" t="s">
        <v>438</v>
      </c>
    </row>
    <row r="6867" spans="1:6" x14ac:dyDescent="0.25">
      <c r="A6867" s="259" t="s">
        <v>13255</v>
      </c>
      <c r="B6867" s="260">
        <v>6184409</v>
      </c>
      <c r="C6867" s="261" t="s">
        <v>535</v>
      </c>
      <c r="D6867" s="262">
        <v>45658</v>
      </c>
      <c r="E6867" s="259" t="s">
        <v>898</v>
      </c>
      <c r="F6867" s="259" t="s">
        <v>438</v>
      </c>
    </row>
    <row r="6868" spans="1:6" x14ac:dyDescent="0.25">
      <c r="A6868" s="259" t="s">
        <v>13256</v>
      </c>
      <c r="B6868" s="260">
        <v>7128026005729</v>
      </c>
      <c r="C6868" s="261" t="s">
        <v>472</v>
      </c>
      <c r="D6868" s="262">
        <v>45658</v>
      </c>
      <c r="E6868" s="259" t="s">
        <v>898</v>
      </c>
      <c r="F6868" s="259" t="s">
        <v>438</v>
      </c>
    </row>
    <row r="6869" spans="1:6" x14ac:dyDescent="0.25">
      <c r="A6869" s="259" t="s">
        <v>13257</v>
      </c>
      <c r="B6869" s="260">
        <v>234340</v>
      </c>
      <c r="C6869" s="261" t="s">
        <v>529</v>
      </c>
      <c r="D6869" s="262">
        <v>45658</v>
      </c>
      <c r="E6869" s="259" t="s">
        <v>898</v>
      </c>
      <c r="F6869" s="259" t="s">
        <v>438</v>
      </c>
    </row>
    <row r="6870" spans="1:6" x14ac:dyDescent="0.25">
      <c r="A6870" s="259" t="s">
        <v>13258</v>
      </c>
      <c r="B6870" s="260">
        <v>70018774</v>
      </c>
      <c r="C6870" s="261" t="s">
        <v>480</v>
      </c>
      <c r="D6870" s="262">
        <v>45931</v>
      </c>
      <c r="E6870" s="259" t="s">
        <v>898</v>
      </c>
      <c r="F6870" s="259" t="s">
        <v>438</v>
      </c>
    </row>
    <row r="6871" spans="1:6" x14ac:dyDescent="0.25">
      <c r="A6871" s="259" t="s">
        <v>13259</v>
      </c>
      <c r="B6871" s="260">
        <v>280674</v>
      </c>
      <c r="C6871" s="261" t="s">
        <v>454</v>
      </c>
      <c r="D6871" s="262">
        <v>45658</v>
      </c>
      <c r="E6871" s="259" t="s">
        <v>898</v>
      </c>
      <c r="F6871" s="259" t="s">
        <v>438</v>
      </c>
    </row>
    <row r="6872" spans="1:6" x14ac:dyDescent="0.25">
      <c r="A6872" s="259" t="s">
        <v>13260</v>
      </c>
      <c r="B6872" s="260">
        <v>314929</v>
      </c>
      <c r="C6872" s="261" t="s">
        <v>454</v>
      </c>
      <c r="D6872" s="262">
        <v>45809</v>
      </c>
      <c r="E6872" s="259" t="s">
        <v>898</v>
      </c>
      <c r="F6872" s="259" t="s">
        <v>438</v>
      </c>
    </row>
    <row r="6873" spans="1:6" x14ac:dyDescent="0.25">
      <c r="A6873" s="259" t="s">
        <v>13261</v>
      </c>
      <c r="B6873" s="260">
        <v>45307</v>
      </c>
      <c r="C6873" s="261" t="s">
        <v>479</v>
      </c>
      <c r="D6873" s="262">
        <v>45658</v>
      </c>
      <c r="E6873" s="259" t="s">
        <v>898</v>
      </c>
      <c r="F6873" s="259" t="s">
        <v>438</v>
      </c>
    </row>
    <row r="6874" spans="1:6" x14ac:dyDescent="0.25">
      <c r="A6874" s="259" t="s">
        <v>13262</v>
      </c>
      <c r="B6874" s="260">
        <v>28054</v>
      </c>
      <c r="C6874" s="261" t="s">
        <v>454</v>
      </c>
      <c r="D6874" s="262">
        <v>45717</v>
      </c>
      <c r="E6874" s="259" t="s">
        <v>898</v>
      </c>
      <c r="F6874" s="259" t="s">
        <v>438</v>
      </c>
    </row>
    <row r="6875" spans="1:6" x14ac:dyDescent="0.25">
      <c r="A6875" s="259" t="s">
        <v>13263</v>
      </c>
      <c r="B6875" s="260">
        <v>45986</v>
      </c>
      <c r="C6875" s="261" t="s">
        <v>479</v>
      </c>
      <c r="D6875" s="262">
        <v>45658</v>
      </c>
      <c r="E6875" s="259" t="s">
        <v>898</v>
      </c>
      <c r="F6875" s="259" t="s">
        <v>438</v>
      </c>
    </row>
    <row r="6876" spans="1:6" x14ac:dyDescent="0.25">
      <c r="A6876" s="259" t="s">
        <v>13264</v>
      </c>
      <c r="B6876" s="260">
        <v>26534</v>
      </c>
      <c r="C6876" s="261" t="s">
        <v>479</v>
      </c>
      <c r="D6876" s="262">
        <v>45658</v>
      </c>
      <c r="E6876" s="259" t="s">
        <v>898</v>
      </c>
      <c r="F6876" s="259" t="s">
        <v>438</v>
      </c>
    </row>
    <row r="6877" spans="1:6" x14ac:dyDescent="0.25">
      <c r="A6877" s="259" t="s">
        <v>13265</v>
      </c>
      <c r="B6877" s="260">
        <v>701180305020407</v>
      </c>
      <c r="C6877" s="261" t="s">
        <v>492</v>
      </c>
      <c r="D6877" s="262">
        <v>45658</v>
      </c>
      <c r="E6877" s="259" t="s">
        <v>898</v>
      </c>
      <c r="F6877" s="259" t="s">
        <v>438</v>
      </c>
    </row>
    <row r="6878" spans="1:6" x14ac:dyDescent="0.25">
      <c r="A6878" s="259" t="s">
        <v>13266</v>
      </c>
      <c r="B6878" s="260">
        <v>280087</v>
      </c>
      <c r="C6878" s="261" t="s">
        <v>509</v>
      </c>
      <c r="D6878" s="262">
        <v>45658</v>
      </c>
      <c r="E6878" s="259" t="s">
        <v>898</v>
      </c>
      <c r="F6878" s="259" t="s">
        <v>438</v>
      </c>
    </row>
    <row r="6879" spans="1:6" x14ac:dyDescent="0.25">
      <c r="A6879" s="259" t="s">
        <v>13267</v>
      </c>
      <c r="B6879" s="260">
        <v>282277</v>
      </c>
      <c r="C6879" s="261" t="s">
        <v>454</v>
      </c>
      <c r="D6879" s="262">
        <v>45717</v>
      </c>
      <c r="E6879" s="259" t="s">
        <v>898</v>
      </c>
      <c r="F6879" s="259" t="s">
        <v>438</v>
      </c>
    </row>
    <row r="6880" spans="1:6" x14ac:dyDescent="0.25">
      <c r="A6880" s="259" t="s">
        <v>13268</v>
      </c>
      <c r="B6880" s="260">
        <v>45362</v>
      </c>
      <c r="C6880" s="261" t="s">
        <v>479</v>
      </c>
      <c r="D6880" s="262">
        <v>45658</v>
      </c>
      <c r="E6880" s="259" t="s">
        <v>898</v>
      </c>
      <c r="F6880" s="259" t="s">
        <v>438</v>
      </c>
    </row>
    <row r="6881" spans="1:6" x14ac:dyDescent="0.25">
      <c r="A6881" s="259" t="s">
        <v>13269</v>
      </c>
      <c r="B6881" s="260">
        <v>53877</v>
      </c>
      <c r="C6881" s="261" t="s">
        <v>844</v>
      </c>
      <c r="D6881" s="262">
        <v>45901</v>
      </c>
      <c r="E6881" s="259" t="s">
        <v>898</v>
      </c>
      <c r="F6881" s="259" t="s">
        <v>438</v>
      </c>
    </row>
    <row r="6882" spans="1:6" x14ac:dyDescent="0.25">
      <c r="A6882" s="259" t="s">
        <v>13270</v>
      </c>
      <c r="B6882" s="260">
        <v>45309</v>
      </c>
      <c r="C6882" s="261" t="s">
        <v>479</v>
      </c>
      <c r="D6882" s="262">
        <v>45770</v>
      </c>
      <c r="E6882" s="259" t="s">
        <v>898</v>
      </c>
      <c r="F6882" s="259" t="s">
        <v>438</v>
      </c>
    </row>
    <row r="6883" spans="1:6" x14ac:dyDescent="0.25">
      <c r="A6883" s="259" t="s">
        <v>13271</v>
      </c>
      <c r="B6883" s="260">
        <v>6417</v>
      </c>
      <c r="C6883" s="261" t="s">
        <v>440</v>
      </c>
      <c r="D6883" s="262">
        <v>45658</v>
      </c>
      <c r="E6883" s="259" t="s">
        <v>898</v>
      </c>
      <c r="F6883" s="259" t="s">
        <v>438</v>
      </c>
    </row>
    <row r="6884" spans="1:6" x14ac:dyDescent="0.25">
      <c r="A6884" s="259" t="s">
        <v>13272</v>
      </c>
      <c r="B6884" s="260">
        <v>283125</v>
      </c>
      <c r="C6884" s="261" t="s">
        <v>454</v>
      </c>
      <c r="D6884" s="262">
        <v>45658</v>
      </c>
      <c r="E6884" s="259" t="s">
        <v>898</v>
      </c>
      <c r="F6884" s="259" t="s">
        <v>438</v>
      </c>
    </row>
    <row r="6885" spans="1:6" x14ac:dyDescent="0.25">
      <c r="A6885" s="259" t="s">
        <v>13273</v>
      </c>
      <c r="B6885" s="260">
        <v>482414</v>
      </c>
      <c r="C6885" s="261" t="s">
        <v>454</v>
      </c>
      <c r="D6885" s="262">
        <v>45658</v>
      </c>
      <c r="E6885" s="259" t="s">
        <v>898</v>
      </c>
      <c r="F6885" s="259" t="s">
        <v>438</v>
      </c>
    </row>
    <row r="6886" spans="1:6" x14ac:dyDescent="0.25">
      <c r="A6886" s="259" t="s">
        <v>13274</v>
      </c>
      <c r="B6886" s="260">
        <v>46593</v>
      </c>
      <c r="C6886" s="261" t="s">
        <v>479</v>
      </c>
      <c r="D6886" s="262">
        <v>45658</v>
      </c>
      <c r="E6886" s="259" t="s">
        <v>898</v>
      </c>
      <c r="F6886" s="259" t="s">
        <v>438</v>
      </c>
    </row>
    <row r="6887" spans="1:6" x14ac:dyDescent="0.25">
      <c r="A6887" s="259" t="s">
        <v>13275</v>
      </c>
      <c r="B6887" s="260">
        <v>20821</v>
      </c>
      <c r="C6887" s="261" t="s">
        <v>17366</v>
      </c>
      <c r="D6887" s="262">
        <v>45658</v>
      </c>
      <c r="E6887" s="259" t="s">
        <v>898</v>
      </c>
      <c r="F6887" s="259" t="s">
        <v>438</v>
      </c>
    </row>
    <row r="6888" spans="1:6" x14ac:dyDescent="0.25">
      <c r="A6888" s="259" t="s">
        <v>13276</v>
      </c>
      <c r="B6888" s="260">
        <v>283833</v>
      </c>
      <c r="C6888" s="261" t="s">
        <v>454</v>
      </c>
      <c r="D6888" s="262">
        <v>45717</v>
      </c>
      <c r="E6888" s="259" t="s">
        <v>898</v>
      </c>
      <c r="F6888" s="259" t="s">
        <v>438</v>
      </c>
    </row>
    <row r="6889" spans="1:6" x14ac:dyDescent="0.25">
      <c r="A6889" s="259" t="s">
        <v>13277</v>
      </c>
      <c r="B6889" s="260">
        <v>321867</v>
      </c>
      <c r="C6889" s="261" t="s">
        <v>454</v>
      </c>
      <c r="D6889" s="262">
        <v>45809</v>
      </c>
      <c r="E6889" s="259" t="s">
        <v>898</v>
      </c>
      <c r="F6889" s="259" t="s">
        <v>438</v>
      </c>
    </row>
    <row r="6890" spans="1:6" x14ac:dyDescent="0.25">
      <c r="A6890" s="259" t="s">
        <v>13278</v>
      </c>
      <c r="B6890" s="260">
        <v>32306</v>
      </c>
      <c r="C6890" s="261" t="s">
        <v>479</v>
      </c>
      <c r="D6890" s="262">
        <v>45658</v>
      </c>
      <c r="E6890" s="259" t="s">
        <v>898</v>
      </c>
      <c r="F6890" s="259" t="s">
        <v>438</v>
      </c>
    </row>
    <row r="6891" spans="1:6" x14ac:dyDescent="0.25">
      <c r="A6891" s="259" t="s">
        <v>13279</v>
      </c>
      <c r="B6891" s="260">
        <v>335005</v>
      </c>
      <c r="C6891" s="261" t="s">
        <v>454</v>
      </c>
      <c r="D6891" s="262">
        <v>45901</v>
      </c>
      <c r="E6891" s="259" t="s">
        <v>898</v>
      </c>
      <c r="F6891" s="259" t="s">
        <v>438</v>
      </c>
    </row>
    <row r="6892" spans="1:6" x14ac:dyDescent="0.25">
      <c r="A6892" s="259" t="s">
        <v>13280</v>
      </c>
      <c r="B6892" s="260">
        <v>7789023046972</v>
      </c>
      <c r="C6892" s="261" t="s">
        <v>478</v>
      </c>
      <c r="D6892" s="262">
        <v>45658</v>
      </c>
      <c r="E6892" s="259" t="s">
        <v>898</v>
      </c>
      <c r="F6892" s="259" t="s">
        <v>438</v>
      </c>
    </row>
    <row r="6893" spans="1:6" x14ac:dyDescent="0.25">
      <c r="A6893" s="259" t="s">
        <v>13281</v>
      </c>
      <c r="B6893" s="260">
        <v>16070</v>
      </c>
      <c r="C6893" s="261" t="s">
        <v>844</v>
      </c>
      <c r="D6893" s="262">
        <v>45901</v>
      </c>
      <c r="E6893" s="259" t="s">
        <v>898</v>
      </c>
      <c r="F6893" s="259" t="s">
        <v>438</v>
      </c>
    </row>
    <row r="6894" spans="1:6" x14ac:dyDescent="0.25">
      <c r="A6894" s="259" t="s">
        <v>13282</v>
      </c>
      <c r="B6894" s="260">
        <v>2012969</v>
      </c>
      <c r="C6894" s="261" t="s">
        <v>480</v>
      </c>
      <c r="D6894" s="262">
        <v>45931</v>
      </c>
      <c r="E6894" s="259" t="s">
        <v>898</v>
      </c>
      <c r="F6894" s="259" t="s">
        <v>438</v>
      </c>
    </row>
    <row r="6895" spans="1:6" x14ac:dyDescent="0.25">
      <c r="A6895" s="259" t="s">
        <v>13283</v>
      </c>
      <c r="B6895" s="260">
        <v>279217</v>
      </c>
      <c r="C6895" s="261" t="s">
        <v>454</v>
      </c>
      <c r="D6895" s="262">
        <v>45658</v>
      </c>
      <c r="E6895" s="259" t="s">
        <v>898</v>
      </c>
      <c r="F6895" s="259" t="s">
        <v>438</v>
      </c>
    </row>
    <row r="6896" spans="1:6" x14ac:dyDescent="0.25">
      <c r="A6896" s="259" t="s">
        <v>13284</v>
      </c>
      <c r="B6896" s="260" t="s">
        <v>17492</v>
      </c>
      <c r="C6896" s="261" t="s">
        <v>844</v>
      </c>
      <c r="D6896" s="262">
        <v>45809</v>
      </c>
      <c r="E6896" s="259" t="s">
        <v>898</v>
      </c>
      <c r="F6896" s="259" t="s">
        <v>438</v>
      </c>
    </row>
    <row r="6897" spans="1:6" x14ac:dyDescent="0.25">
      <c r="A6897" s="259" t="s">
        <v>13285</v>
      </c>
      <c r="B6897" s="260">
        <v>36643</v>
      </c>
      <c r="C6897" s="261" t="s">
        <v>844</v>
      </c>
      <c r="D6897" s="262">
        <v>45839</v>
      </c>
      <c r="E6897" s="259" t="s">
        <v>898</v>
      </c>
      <c r="F6897" s="259" t="s">
        <v>438</v>
      </c>
    </row>
    <row r="6898" spans="1:6" x14ac:dyDescent="0.25">
      <c r="A6898" s="259" t="s">
        <v>13286</v>
      </c>
      <c r="B6898" s="260">
        <v>20725</v>
      </c>
      <c r="C6898" s="261" t="s">
        <v>844</v>
      </c>
      <c r="D6898" s="262">
        <v>45809</v>
      </c>
      <c r="E6898" s="259" t="s">
        <v>898</v>
      </c>
      <c r="F6898" s="259" t="s">
        <v>438</v>
      </c>
    </row>
    <row r="6899" spans="1:6" x14ac:dyDescent="0.25">
      <c r="A6899" s="259" t="s">
        <v>13287</v>
      </c>
      <c r="B6899" s="260">
        <v>32611</v>
      </c>
      <c r="C6899" s="261" t="s">
        <v>454</v>
      </c>
      <c r="D6899" s="262">
        <v>45931</v>
      </c>
      <c r="E6899" s="259" t="s">
        <v>898</v>
      </c>
      <c r="F6899" s="259" t="s">
        <v>438</v>
      </c>
    </row>
    <row r="6900" spans="1:6" x14ac:dyDescent="0.25">
      <c r="A6900" s="259" t="s">
        <v>13288</v>
      </c>
      <c r="B6900" s="260">
        <v>280923</v>
      </c>
      <c r="C6900" s="261" t="s">
        <v>454</v>
      </c>
      <c r="D6900" s="262">
        <v>45717</v>
      </c>
      <c r="E6900" s="259" t="s">
        <v>898</v>
      </c>
      <c r="F6900" s="259" t="s">
        <v>438</v>
      </c>
    </row>
    <row r="6901" spans="1:6" x14ac:dyDescent="0.25">
      <c r="A6901" s="259" t="s">
        <v>13289</v>
      </c>
      <c r="B6901" s="260">
        <v>42551</v>
      </c>
      <c r="C6901" s="261" t="s">
        <v>479</v>
      </c>
      <c r="D6901" s="262">
        <v>45658</v>
      </c>
      <c r="E6901" s="259" t="s">
        <v>898</v>
      </c>
      <c r="F6901" s="259" t="s">
        <v>438</v>
      </c>
    </row>
    <row r="6902" spans="1:6" x14ac:dyDescent="0.25">
      <c r="A6902" s="259" t="s">
        <v>13290</v>
      </c>
      <c r="B6902" s="260">
        <v>279023</v>
      </c>
      <c r="C6902" s="261" t="s">
        <v>454</v>
      </c>
      <c r="D6902" s="262">
        <v>45839</v>
      </c>
      <c r="E6902" s="259" t="s">
        <v>898</v>
      </c>
      <c r="F6902" s="259" t="s">
        <v>438</v>
      </c>
    </row>
    <row r="6903" spans="1:6" x14ac:dyDescent="0.25">
      <c r="A6903" s="259" t="s">
        <v>13291</v>
      </c>
      <c r="B6903" s="260">
        <v>6003334</v>
      </c>
      <c r="C6903" s="261" t="s">
        <v>480</v>
      </c>
      <c r="D6903" s="262">
        <v>45717</v>
      </c>
      <c r="E6903" s="259" t="s">
        <v>898</v>
      </c>
      <c r="F6903" s="259" t="s">
        <v>438</v>
      </c>
    </row>
    <row r="6904" spans="1:6" x14ac:dyDescent="0.25">
      <c r="A6904" s="259" t="s">
        <v>13292</v>
      </c>
      <c r="B6904" s="260">
        <v>285535</v>
      </c>
      <c r="C6904" s="261" t="s">
        <v>454</v>
      </c>
      <c r="D6904" s="262">
        <v>45717</v>
      </c>
      <c r="E6904" s="259" t="s">
        <v>898</v>
      </c>
      <c r="F6904" s="259" t="s">
        <v>438</v>
      </c>
    </row>
    <row r="6905" spans="1:6" x14ac:dyDescent="0.25">
      <c r="A6905" s="259" t="s">
        <v>13293</v>
      </c>
      <c r="B6905" s="260">
        <v>6005474</v>
      </c>
      <c r="C6905" s="261" t="s">
        <v>480</v>
      </c>
      <c r="D6905" s="262">
        <v>45809</v>
      </c>
      <c r="E6905" s="259" t="s">
        <v>898</v>
      </c>
      <c r="F6905" s="259" t="s">
        <v>438</v>
      </c>
    </row>
    <row r="6906" spans="1:6" x14ac:dyDescent="0.25">
      <c r="A6906" s="259" t="s">
        <v>13294</v>
      </c>
      <c r="B6906" s="260">
        <v>210213</v>
      </c>
      <c r="C6906" s="261" t="s">
        <v>529</v>
      </c>
      <c r="D6906" s="262">
        <v>45901</v>
      </c>
      <c r="E6906" s="259" t="s">
        <v>898</v>
      </c>
      <c r="F6906" s="259" t="s">
        <v>438</v>
      </c>
    </row>
    <row r="6907" spans="1:6" x14ac:dyDescent="0.25">
      <c r="A6907" s="259" t="s">
        <v>13295</v>
      </c>
      <c r="B6907" s="260">
        <v>4819440</v>
      </c>
      <c r="C6907" s="261" t="s">
        <v>468</v>
      </c>
      <c r="D6907" s="262">
        <v>45658</v>
      </c>
      <c r="E6907" s="259" t="s">
        <v>898</v>
      </c>
      <c r="F6907" s="259" t="s">
        <v>438</v>
      </c>
    </row>
    <row r="6908" spans="1:6" x14ac:dyDescent="0.25">
      <c r="A6908" s="259" t="s">
        <v>13296</v>
      </c>
      <c r="B6908" s="260">
        <v>1432168</v>
      </c>
      <c r="C6908" s="261" t="s">
        <v>468</v>
      </c>
      <c r="D6908" s="262">
        <v>45658</v>
      </c>
      <c r="E6908" s="259" t="s">
        <v>898</v>
      </c>
      <c r="F6908" s="259" t="s">
        <v>438</v>
      </c>
    </row>
    <row r="6909" spans="1:6" x14ac:dyDescent="0.25">
      <c r="A6909" s="259" t="s">
        <v>13297</v>
      </c>
      <c r="B6909" s="260">
        <v>5673</v>
      </c>
      <c r="C6909" s="261" t="s">
        <v>844</v>
      </c>
      <c r="D6909" s="262">
        <v>45809</v>
      </c>
      <c r="E6909" s="259" t="s">
        <v>898</v>
      </c>
      <c r="F6909" s="259" t="s">
        <v>438</v>
      </c>
    </row>
    <row r="6910" spans="1:6" x14ac:dyDescent="0.25">
      <c r="A6910" s="259" t="s">
        <v>13298</v>
      </c>
      <c r="B6910" s="260">
        <v>83417</v>
      </c>
      <c r="C6910" s="261" t="s">
        <v>844</v>
      </c>
      <c r="D6910" s="262">
        <v>45992</v>
      </c>
      <c r="E6910" s="259" t="s">
        <v>898</v>
      </c>
      <c r="F6910" s="259" t="s">
        <v>438</v>
      </c>
    </row>
    <row r="6911" spans="1:6" x14ac:dyDescent="0.25">
      <c r="A6911" s="259" t="s">
        <v>13299</v>
      </c>
      <c r="B6911" s="260">
        <v>5004089</v>
      </c>
      <c r="C6911" s="261" t="s">
        <v>480</v>
      </c>
      <c r="D6911" s="262">
        <v>45901</v>
      </c>
      <c r="E6911" s="259" t="s">
        <v>898</v>
      </c>
      <c r="F6911" s="259" t="s">
        <v>438</v>
      </c>
    </row>
    <row r="6912" spans="1:6" x14ac:dyDescent="0.25">
      <c r="A6912" s="259" t="s">
        <v>13300</v>
      </c>
      <c r="B6912" s="260">
        <v>7006395</v>
      </c>
      <c r="C6912" s="261" t="s">
        <v>480</v>
      </c>
      <c r="D6912" s="262">
        <v>45901</v>
      </c>
      <c r="E6912" s="259" t="s">
        <v>898</v>
      </c>
      <c r="F6912" s="259" t="s">
        <v>438</v>
      </c>
    </row>
    <row r="6913" spans="1:6" x14ac:dyDescent="0.25">
      <c r="A6913" s="259" t="s">
        <v>13301</v>
      </c>
      <c r="B6913" s="260">
        <v>12050515</v>
      </c>
      <c r="C6913" s="261" t="s">
        <v>480</v>
      </c>
      <c r="D6913" s="262">
        <v>45992</v>
      </c>
      <c r="E6913" s="259" t="s">
        <v>898</v>
      </c>
      <c r="F6913" s="259" t="s">
        <v>438</v>
      </c>
    </row>
    <row r="6914" spans="1:6" x14ac:dyDescent="0.25">
      <c r="A6914" s="259" t="s">
        <v>13302</v>
      </c>
      <c r="B6914" s="260">
        <v>335562</v>
      </c>
      <c r="C6914" s="261" t="s">
        <v>454</v>
      </c>
      <c r="D6914" s="262">
        <v>45901</v>
      </c>
      <c r="E6914" s="259" t="s">
        <v>898</v>
      </c>
      <c r="F6914" s="259" t="s">
        <v>438</v>
      </c>
    </row>
    <row r="6915" spans="1:6" x14ac:dyDescent="0.25">
      <c r="A6915" s="259" t="s">
        <v>13303</v>
      </c>
      <c r="B6915" s="260">
        <v>5004892</v>
      </c>
      <c r="C6915" s="261" t="s">
        <v>480</v>
      </c>
      <c r="D6915" s="262">
        <v>45901</v>
      </c>
      <c r="E6915" s="259" t="s">
        <v>898</v>
      </c>
      <c r="F6915" s="259" t="s">
        <v>438</v>
      </c>
    </row>
    <row r="6916" spans="1:6" x14ac:dyDescent="0.25">
      <c r="A6916" s="259" t="s">
        <v>13304</v>
      </c>
      <c r="B6916" s="260">
        <v>51248</v>
      </c>
      <c r="C6916" s="261" t="s">
        <v>844</v>
      </c>
      <c r="D6916" s="262">
        <v>45901</v>
      </c>
      <c r="E6916" s="259" t="s">
        <v>898</v>
      </c>
      <c r="F6916" s="259" t="s">
        <v>438</v>
      </c>
    </row>
    <row r="6917" spans="1:6" x14ac:dyDescent="0.25">
      <c r="A6917" s="259" t="s">
        <v>13305</v>
      </c>
      <c r="B6917" s="260">
        <v>6006253</v>
      </c>
      <c r="C6917" s="261" t="s">
        <v>480</v>
      </c>
      <c r="D6917" s="262">
        <v>45809</v>
      </c>
      <c r="E6917" s="259" t="s">
        <v>898</v>
      </c>
      <c r="F6917" s="259" t="s">
        <v>438</v>
      </c>
    </row>
    <row r="6918" spans="1:6" x14ac:dyDescent="0.25">
      <c r="A6918" s="259" t="s">
        <v>13306</v>
      </c>
      <c r="B6918" s="260">
        <v>108014480</v>
      </c>
      <c r="C6918" s="261" t="s">
        <v>846</v>
      </c>
      <c r="D6918" s="262">
        <v>45658</v>
      </c>
      <c r="E6918" s="259" t="s">
        <v>898</v>
      </c>
      <c r="F6918" s="259" t="s">
        <v>438</v>
      </c>
    </row>
    <row r="6919" spans="1:6" x14ac:dyDescent="0.25">
      <c r="A6919" s="259" t="s">
        <v>13307</v>
      </c>
      <c r="B6919" s="260">
        <v>240422</v>
      </c>
      <c r="C6919" s="261" t="s">
        <v>529</v>
      </c>
      <c r="D6919" s="262">
        <v>45992</v>
      </c>
      <c r="E6919" s="259" t="s">
        <v>898</v>
      </c>
      <c r="F6919" s="259" t="s">
        <v>438</v>
      </c>
    </row>
    <row r="6920" spans="1:6" x14ac:dyDescent="0.25">
      <c r="A6920" s="259" t="s">
        <v>13308</v>
      </c>
      <c r="B6920" s="260">
        <v>41842</v>
      </c>
      <c r="C6920" s="261" t="s">
        <v>844</v>
      </c>
      <c r="D6920" s="262">
        <v>45901</v>
      </c>
      <c r="E6920" s="259" t="s">
        <v>898</v>
      </c>
      <c r="F6920" s="259" t="s">
        <v>438</v>
      </c>
    </row>
    <row r="6921" spans="1:6" x14ac:dyDescent="0.25">
      <c r="A6921" s="259" t="s">
        <v>13309</v>
      </c>
      <c r="B6921" s="260">
        <v>112412</v>
      </c>
      <c r="C6921" s="261" t="s">
        <v>583</v>
      </c>
      <c r="D6921" s="262">
        <v>45901</v>
      </c>
      <c r="E6921" s="259" t="s">
        <v>898</v>
      </c>
      <c r="F6921" s="259" t="s">
        <v>438</v>
      </c>
    </row>
    <row r="6922" spans="1:6" x14ac:dyDescent="0.25">
      <c r="A6922" s="259" t="s">
        <v>13310</v>
      </c>
      <c r="B6922" s="260">
        <v>54669</v>
      </c>
      <c r="C6922" s="261" t="s">
        <v>844</v>
      </c>
      <c r="D6922" s="262">
        <v>45901</v>
      </c>
      <c r="E6922" s="259" t="s">
        <v>898</v>
      </c>
      <c r="F6922" s="259" t="s">
        <v>438</v>
      </c>
    </row>
    <row r="6923" spans="1:6" x14ac:dyDescent="0.25">
      <c r="A6923" s="259" t="s">
        <v>13312</v>
      </c>
      <c r="B6923" s="260">
        <v>4262056</v>
      </c>
      <c r="C6923" s="261" t="s">
        <v>501</v>
      </c>
      <c r="D6923" s="262">
        <v>45717</v>
      </c>
      <c r="E6923" s="259" t="s">
        <v>898</v>
      </c>
      <c r="F6923" s="259" t="s">
        <v>438</v>
      </c>
    </row>
    <row r="6924" spans="1:6" x14ac:dyDescent="0.25">
      <c r="A6924" s="259" t="s">
        <v>13313</v>
      </c>
      <c r="B6924" s="260" t="s">
        <v>17493</v>
      </c>
      <c r="C6924" s="261" t="s">
        <v>445</v>
      </c>
      <c r="D6924" s="262">
        <v>45658</v>
      </c>
      <c r="E6924" s="259" t="s">
        <v>898</v>
      </c>
      <c r="F6924" s="259" t="s">
        <v>438</v>
      </c>
    </row>
    <row r="6925" spans="1:6" x14ac:dyDescent="0.25">
      <c r="A6925" s="259" t="s">
        <v>13314</v>
      </c>
      <c r="B6925" s="260">
        <v>297982</v>
      </c>
      <c r="C6925" s="261" t="s">
        <v>454</v>
      </c>
      <c r="D6925" s="262">
        <v>45658</v>
      </c>
      <c r="E6925" s="259" t="s">
        <v>898</v>
      </c>
      <c r="F6925" s="259" t="s">
        <v>438</v>
      </c>
    </row>
    <row r="6926" spans="1:6" x14ac:dyDescent="0.25">
      <c r="A6926" s="259" t="s">
        <v>13315</v>
      </c>
      <c r="B6926" s="260">
        <v>239231</v>
      </c>
      <c r="C6926" s="261" t="s">
        <v>529</v>
      </c>
      <c r="D6926" s="262">
        <v>45992</v>
      </c>
      <c r="E6926" s="259" t="s">
        <v>898</v>
      </c>
      <c r="F6926" s="259" t="s">
        <v>438</v>
      </c>
    </row>
    <row r="6927" spans="1:6" x14ac:dyDescent="0.25">
      <c r="A6927" s="259" t="s">
        <v>13316</v>
      </c>
      <c r="B6927" s="260">
        <v>283138</v>
      </c>
      <c r="C6927" s="261" t="s">
        <v>454</v>
      </c>
      <c r="D6927" s="262">
        <v>45717</v>
      </c>
      <c r="E6927" s="259" t="s">
        <v>898</v>
      </c>
      <c r="F6927" s="259" t="s">
        <v>438</v>
      </c>
    </row>
    <row r="6928" spans="1:6" x14ac:dyDescent="0.25">
      <c r="A6928" s="259" t="s">
        <v>13317</v>
      </c>
      <c r="B6928" s="260">
        <v>12072</v>
      </c>
      <c r="C6928" s="261" t="s">
        <v>445</v>
      </c>
      <c r="D6928" s="262">
        <v>45809</v>
      </c>
      <c r="E6928" s="259" t="s">
        <v>898</v>
      </c>
      <c r="F6928" s="259" t="s">
        <v>438</v>
      </c>
    </row>
    <row r="6929" spans="1:6" x14ac:dyDescent="0.25">
      <c r="A6929" s="259" t="s">
        <v>13318</v>
      </c>
      <c r="B6929" s="260" t="s">
        <v>17990</v>
      </c>
      <c r="C6929" s="261" t="s">
        <v>844</v>
      </c>
      <c r="D6929" s="262">
        <v>45809</v>
      </c>
      <c r="E6929" s="259" t="s">
        <v>898</v>
      </c>
      <c r="F6929" s="259" t="s">
        <v>438</v>
      </c>
    </row>
    <row r="6930" spans="1:6" x14ac:dyDescent="0.25">
      <c r="A6930" s="259" t="s">
        <v>13319</v>
      </c>
      <c r="B6930" s="260">
        <v>6002131</v>
      </c>
      <c r="C6930" s="261" t="s">
        <v>480</v>
      </c>
      <c r="D6930" s="262">
        <v>45809</v>
      </c>
      <c r="E6930" s="259" t="s">
        <v>898</v>
      </c>
      <c r="F6930" s="259" t="s">
        <v>438</v>
      </c>
    </row>
    <row r="6931" spans="1:6" x14ac:dyDescent="0.25">
      <c r="A6931" s="259" t="s">
        <v>13320</v>
      </c>
      <c r="B6931" s="260">
        <v>3284309</v>
      </c>
      <c r="C6931" s="261" t="s">
        <v>535</v>
      </c>
      <c r="D6931" s="262">
        <v>45658</v>
      </c>
      <c r="E6931" s="259" t="s">
        <v>898</v>
      </c>
      <c r="F6931" s="259" t="s">
        <v>438</v>
      </c>
    </row>
    <row r="6932" spans="1:6" x14ac:dyDescent="0.25">
      <c r="A6932" s="259" t="s">
        <v>13321</v>
      </c>
      <c r="B6932" s="260">
        <v>108032727</v>
      </c>
      <c r="C6932" s="261" t="s">
        <v>846</v>
      </c>
      <c r="D6932" s="262">
        <v>45931</v>
      </c>
      <c r="E6932" s="259" t="s">
        <v>898</v>
      </c>
      <c r="F6932" s="259" t="s">
        <v>438</v>
      </c>
    </row>
    <row r="6933" spans="1:6" x14ac:dyDescent="0.25">
      <c r="A6933" s="259" t="s">
        <v>13322</v>
      </c>
      <c r="B6933" s="260">
        <v>78322</v>
      </c>
      <c r="C6933" s="261" t="s">
        <v>844</v>
      </c>
      <c r="D6933" s="262">
        <v>45809</v>
      </c>
      <c r="E6933" s="259" t="s">
        <v>898</v>
      </c>
      <c r="F6933" s="259" t="s">
        <v>438</v>
      </c>
    </row>
    <row r="6934" spans="1:6" x14ac:dyDescent="0.25">
      <c r="A6934" s="259" t="s">
        <v>13323</v>
      </c>
      <c r="B6934" s="260" t="s">
        <v>17991</v>
      </c>
      <c r="C6934" s="261" t="s">
        <v>445</v>
      </c>
      <c r="D6934" s="262">
        <v>45676</v>
      </c>
      <c r="E6934" s="259" t="s">
        <v>898</v>
      </c>
      <c r="F6934" s="259" t="s">
        <v>438</v>
      </c>
    </row>
    <row r="6935" spans="1:6" x14ac:dyDescent="0.25">
      <c r="A6935" s="259" t="s">
        <v>13324</v>
      </c>
      <c r="B6935" s="260">
        <v>6022628</v>
      </c>
      <c r="C6935" s="261" t="s">
        <v>480</v>
      </c>
      <c r="D6935" s="262">
        <v>45658</v>
      </c>
      <c r="E6935" s="259" t="s">
        <v>898</v>
      </c>
      <c r="F6935" s="259" t="s">
        <v>438</v>
      </c>
    </row>
    <row r="6936" spans="1:6" x14ac:dyDescent="0.25">
      <c r="A6936" s="259" t="s">
        <v>13325</v>
      </c>
      <c r="B6936" s="260">
        <v>484557</v>
      </c>
      <c r="C6936" s="261" t="s">
        <v>454</v>
      </c>
      <c r="D6936" s="262">
        <v>45658</v>
      </c>
      <c r="E6936" s="259" t="s">
        <v>898</v>
      </c>
      <c r="F6936" s="259" t="s">
        <v>438</v>
      </c>
    </row>
    <row r="6937" spans="1:6" x14ac:dyDescent="0.25">
      <c r="A6937" s="259" t="s">
        <v>13326</v>
      </c>
      <c r="B6937" s="260">
        <v>7179509</v>
      </c>
      <c r="C6937" s="261" t="s">
        <v>535</v>
      </c>
      <c r="D6937" s="262">
        <v>45658</v>
      </c>
      <c r="E6937" s="259" t="s">
        <v>898</v>
      </c>
      <c r="F6937" s="259" t="s">
        <v>438</v>
      </c>
    </row>
    <row r="6938" spans="1:6" x14ac:dyDescent="0.25">
      <c r="A6938" s="259" t="s">
        <v>13327</v>
      </c>
      <c r="B6938" s="260">
        <v>36192</v>
      </c>
      <c r="C6938" s="261" t="s">
        <v>844</v>
      </c>
      <c r="D6938" s="262">
        <v>45809</v>
      </c>
      <c r="E6938" s="259" t="s">
        <v>898</v>
      </c>
      <c r="F6938" s="259" t="s">
        <v>438</v>
      </c>
    </row>
    <row r="6939" spans="1:6" x14ac:dyDescent="0.25">
      <c r="A6939" s="259" t="s">
        <v>13328</v>
      </c>
      <c r="B6939" s="260">
        <v>7129019009286</v>
      </c>
      <c r="C6939" s="261" t="s">
        <v>472</v>
      </c>
      <c r="D6939" s="262">
        <v>45658</v>
      </c>
      <c r="E6939" s="259" t="s">
        <v>898</v>
      </c>
      <c r="F6939" s="259" t="s">
        <v>438</v>
      </c>
    </row>
    <row r="6940" spans="1:6" x14ac:dyDescent="0.25">
      <c r="A6940" s="259" t="s">
        <v>13329</v>
      </c>
      <c r="B6940" s="260">
        <v>7456609</v>
      </c>
      <c r="C6940" s="261" t="s">
        <v>535</v>
      </c>
      <c r="D6940" s="262">
        <v>45658</v>
      </c>
      <c r="E6940" s="259" t="s">
        <v>898</v>
      </c>
      <c r="F6940" s="259" t="s">
        <v>438</v>
      </c>
    </row>
    <row r="6941" spans="1:6" x14ac:dyDescent="0.25">
      <c r="A6941" s="259" t="s">
        <v>13330</v>
      </c>
      <c r="B6941" s="260">
        <v>73344</v>
      </c>
      <c r="C6941" s="261" t="s">
        <v>844</v>
      </c>
      <c r="D6941" s="262">
        <v>45658</v>
      </c>
      <c r="E6941" s="259" t="s">
        <v>898</v>
      </c>
      <c r="F6941" s="259" t="s">
        <v>438</v>
      </c>
    </row>
    <row r="6942" spans="1:6" x14ac:dyDescent="0.25">
      <c r="A6942" s="259" t="s">
        <v>13331</v>
      </c>
      <c r="B6942" s="260">
        <v>4301885</v>
      </c>
      <c r="C6942" s="261" t="s">
        <v>468</v>
      </c>
      <c r="D6942" s="262">
        <v>45717</v>
      </c>
      <c r="E6942" s="259" t="s">
        <v>898</v>
      </c>
      <c r="F6942" s="259" t="s">
        <v>438</v>
      </c>
    </row>
    <row r="6943" spans="1:6" x14ac:dyDescent="0.25">
      <c r="A6943" s="259" t="s">
        <v>13332</v>
      </c>
      <c r="B6943" s="260">
        <v>6018730</v>
      </c>
      <c r="C6943" s="261" t="s">
        <v>480</v>
      </c>
      <c r="D6943" s="262">
        <v>45717</v>
      </c>
      <c r="E6943" s="259" t="s">
        <v>898</v>
      </c>
      <c r="F6943" s="259" t="s">
        <v>438</v>
      </c>
    </row>
    <row r="6944" spans="1:6" x14ac:dyDescent="0.25">
      <c r="A6944" s="259" t="s">
        <v>13333</v>
      </c>
      <c r="B6944" s="260">
        <v>6024005</v>
      </c>
      <c r="C6944" s="261" t="s">
        <v>480</v>
      </c>
      <c r="D6944" s="262">
        <v>45901</v>
      </c>
      <c r="E6944" s="259" t="s">
        <v>898</v>
      </c>
      <c r="F6944" s="259" t="s">
        <v>438</v>
      </c>
    </row>
    <row r="6945" spans="1:6" x14ac:dyDescent="0.25">
      <c r="A6945" s="259" t="s">
        <v>13334</v>
      </c>
      <c r="B6945" s="260" t="s">
        <v>17992</v>
      </c>
      <c r="C6945" s="261" t="s">
        <v>445</v>
      </c>
      <c r="D6945" s="262">
        <v>45901</v>
      </c>
      <c r="E6945" s="259" t="s">
        <v>898</v>
      </c>
      <c r="F6945" s="259" t="s">
        <v>438</v>
      </c>
    </row>
    <row r="6946" spans="1:6" x14ac:dyDescent="0.25">
      <c r="A6946" s="259" t="s">
        <v>13335</v>
      </c>
      <c r="B6946" s="260">
        <v>234414</v>
      </c>
      <c r="C6946" s="261" t="s">
        <v>529</v>
      </c>
      <c r="D6946" s="262">
        <v>45658</v>
      </c>
      <c r="E6946" s="259" t="s">
        <v>898</v>
      </c>
      <c r="F6946" s="259" t="s">
        <v>438</v>
      </c>
    </row>
    <row r="6947" spans="1:6" x14ac:dyDescent="0.25">
      <c r="A6947" s="259" t="s">
        <v>13336</v>
      </c>
      <c r="B6947" s="260">
        <v>22821</v>
      </c>
      <c r="C6947" s="261" t="s">
        <v>844</v>
      </c>
      <c r="D6947" s="262">
        <v>45658</v>
      </c>
      <c r="E6947" s="259" t="s">
        <v>898</v>
      </c>
      <c r="F6947" s="259" t="s">
        <v>438</v>
      </c>
    </row>
    <row r="6948" spans="1:6" x14ac:dyDescent="0.25">
      <c r="A6948" s="259" t="s">
        <v>13337</v>
      </c>
      <c r="B6948" s="260" t="s">
        <v>17993</v>
      </c>
      <c r="C6948" s="261" t="s">
        <v>479</v>
      </c>
      <c r="D6948" s="262">
        <v>45658</v>
      </c>
      <c r="E6948" s="259" t="s">
        <v>898</v>
      </c>
      <c r="F6948" s="259" t="s">
        <v>438</v>
      </c>
    </row>
    <row r="6949" spans="1:6" x14ac:dyDescent="0.25">
      <c r="A6949" s="259" t="s">
        <v>13338</v>
      </c>
      <c r="B6949" s="260">
        <v>360020</v>
      </c>
      <c r="C6949" s="261" t="s">
        <v>454</v>
      </c>
      <c r="D6949" s="262">
        <v>45931</v>
      </c>
      <c r="E6949" s="259" t="s">
        <v>898</v>
      </c>
      <c r="F6949" s="259" t="s">
        <v>438</v>
      </c>
    </row>
    <row r="6950" spans="1:6" x14ac:dyDescent="0.25">
      <c r="A6950" s="259" t="s">
        <v>13339</v>
      </c>
      <c r="B6950" s="260">
        <v>472171</v>
      </c>
      <c r="C6950" s="261" t="s">
        <v>454</v>
      </c>
      <c r="D6950" s="262">
        <v>45658</v>
      </c>
      <c r="E6950" s="259" t="s">
        <v>898</v>
      </c>
      <c r="F6950" s="259" t="s">
        <v>438</v>
      </c>
    </row>
    <row r="6951" spans="1:6" x14ac:dyDescent="0.25">
      <c r="A6951" s="259" t="s">
        <v>13340</v>
      </c>
      <c r="B6951" s="260">
        <v>275021</v>
      </c>
      <c r="C6951" s="261" t="s">
        <v>454</v>
      </c>
      <c r="D6951" s="262">
        <v>45839</v>
      </c>
      <c r="E6951" s="259" t="s">
        <v>898</v>
      </c>
      <c r="F6951" s="259" t="s">
        <v>438</v>
      </c>
    </row>
    <row r="6952" spans="1:6" x14ac:dyDescent="0.25">
      <c r="A6952" s="259" t="s">
        <v>13341</v>
      </c>
      <c r="B6952" s="260">
        <v>240363</v>
      </c>
      <c r="C6952" s="261" t="s">
        <v>529</v>
      </c>
      <c r="D6952" s="262">
        <v>45658</v>
      </c>
      <c r="E6952" s="259" t="s">
        <v>898</v>
      </c>
      <c r="F6952" s="259" t="s">
        <v>438</v>
      </c>
    </row>
    <row r="6953" spans="1:6" x14ac:dyDescent="0.25">
      <c r="A6953" s="259" t="s">
        <v>13342</v>
      </c>
      <c r="B6953" s="260">
        <v>5286841</v>
      </c>
      <c r="C6953" s="261" t="s">
        <v>501</v>
      </c>
      <c r="D6953" s="262">
        <v>45992</v>
      </c>
      <c r="E6953" s="259" t="s">
        <v>898</v>
      </c>
      <c r="F6953" s="259" t="s">
        <v>438</v>
      </c>
    </row>
    <row r="6954" spans="1:6" x14ac:dyDescent="0.25">
      <c r="A6954" s="259" t="s">
        <v>13343</v>
      </c>
      <c r="B6954" s="260">
        <v>7010192</v>
      </c>
      <c r="C6954" s="261" t="s">
        <v>480</v>
      </c>
      <c r="D6954" s="262">
        <v>45658</v>
      </c>
      <c r="E6954" s="259" t="s">
        <v>898</v>
      </c>
      <c r="F6954" s="259" t="s">
        <v>438</v>
      </c>
    </row>
    <row r="6955" spans="1:6" x14ac:dyDescent="0.25">
      <c r="A6955" s="259" t="s">
        <v>13344</v>
      </c>
      <c r="B6955" s="260">
        <v>5533737</v>
      </c>
      <c r="C6955" s="261" t="s">
        <v>501</v>
      </c>
      <c r="D6955" s="262">
        <v>45992</v>
      </c>
      <c r="E6955" s="259" t="s">
        <v>898</v>
      </c>
      <c r="F6955" s="259" t="s">
        <v>438</v>
      </c>
    </row>
    <row r="6956" spans="1:6" x14ac:dyDescent="0.25">
      <c r="A6956" s="259" t="s">
        <v>13345</v>
      </c>
      <c r="B6956" s="260">
        <v>5004921</v>
      </c>
      <c r="C6956" s="261" t="s">
        <v>480</v>
      </c>
      <c r="D6956" s="262">
        <v>45870</v>
      </c>
      <c r="E6956" s="259" t="s">
        <v>898</v>
      </c>
      <c r="F6956" s="259" t="s">
        <v>438</v>
      </c>
    </row>
    <row r="6957" spans="1:6" x14ac:dyDescent="0.25">
      <c r="A6957" s="259" t="s">
        <v>13346</v>
      </c>
      <c r="B6957" s="260">
        <v>52807</v>
      </c>
      <c r="C6957" s="261" t="s">
        <v>844</v>
      </c>
      <c r="D6957" s="262">
        <v>45931</v>
      </c>
      <c r="E6957" s="259" t="s">
        <v>898</v>
      </c>
      <c r="F6957" s="259" t="s">
        <v>438</v>
      </c>
    </row>
    <row r="6958" spans="1:6" x14ac:dyDescent="0.25">
      <c r="A6958" s="259" t="s">
        <v>13347</v>
      </c>
      <c r="B6958" s="260">
        <v>77890240260073</v>
      </c>
      <c r="C6958" s="261" t="s">
        <v>478</v>
      </c>
      <c r="D6958" s="262">
        <v>45931</v>
      </c>
      <c r="E6958" s="259" t="s">
        <v>898</v>
      </c>
      <c r="F6958" s="259" t="s">
        <v>438</v>
      </c>
    </row>
    <row r="6959" spans="1:6" x14ac:dyDescent="0.25">
      <c r="A6959" s="259" t="s">
        <v>13348</v>
      </c>
      <c r="B6959" s="260">
        <v>239346</v>
      </c>
      <c r="C6959" s="261" t="s">
        <v>529</v>
      </c>
      <c r="D6959" s="262">
        <v>45992</v>
      </c>
      <c r="E6959" s="259" t="s">
        <v>898</v>
      </c>
      <c r="F6959" s="259" t="s">
        <v>438</v>
      </c>
    </row>
    <row r="6960" spans="1:6" x14ac:dyDescent="0.25">
      <c r="A6960" s="259" t="s">
        <v>13349</v>
      </c>
      <c r="B6960" s="260">
        <v>95674</v>
      </c>
      <c r="C6960" s="261" t="s">
        <v>583</v>
      </c>
      <c r="D6960" s="262">
        <v>45901</v>
      </c>
      <c r="E6960" s="259" t="s">
        <v>898</v>
      </c>
      <c r="F6960" s="259" t="s">
        <v>438</v>
      </c>
    </row>
    <row r="6961" spans="1:6" x14ac:dyDescent="0.25">
      <c r="A6961" s="259" t="s">
        <v>13350</v>
      </c>
      <c r="B6961" s="260">
        <v>4196040</v>
      </c>
      <c r="C6961" s="261" t="s">
        <v>468</v>
      </c>
      <c r="D6961" s="262">
        <v>45901</v>
      </c>
      <c r="E6961" s="259" t="s">
        <v>898</v>
      </c>
      <c r="F6961" s="259" t="s">
        <v>438</v>
      </c>
    </row>
    <row r="6962" spans="1:6" x14ac:dyDescent="0.25">
      <c r="A6962" s="259" t="s">
        <v>13351</v>
      </c>
      <c r="B6962" s="260">
        <v>58634</v>
      </c>
      <c r="C6962" s="261" t="s">
        <v>844</v>
      </c>
      <c r="D6962" s="262">
        <v>45901</v>
      </c>
      <c r="E6962" s="259" t="s">
        <v>898</v>
      </c>
      <c r="F6962" s="259" t="s">
        <v>438</v>
      </c>
    </row>
    <row r="6963" spans="1:6" x14ac:dyDescent="0.25">
      <c r="A6963" s="259" t="s">
        <v>13352</v>
      </c>
      <c r="B6963" s="260">
        <v>324084</v>
      </c>
      <c r="C6963" s="261" t="s">
        <v>454</v>
      </c>
      <c r="D6963" s="262">
        <v>45901</v>
      </c>
      <c r="E6963" s="259" t="s">
        <v>898</v>
      </c>
      <c r="F6963" s="259" t="s">
        <v>438</v>
      </c>
    </row>
    <row r="6964" spans="1:6" x14ac:dyDescent="0.25">
      <c r="A6964" s="259" t="s">
        <v>13353</v>
      </c>
      <c r="B6964" s="260">
        <v>55393</v>
      </c>
      <c r="C6964" s="261" t="s">
        <v>844</v>
      </c>
      <c r="D6964" s="262">
        <v>45901</v>
      </c>
      <c r="E6964" s="259" t="s">
        <v>898</v>
      </c>
      <c r="F6964" s="259" t="s">
        <v>438</v>
      </c>
    </row>
    <row r="6965" spans="1:6" x14ac:dyDescent="0.25">
      <c r="A6965" s="259" t="s">
        <v>13354</v>
      </c>
      <c r="B6965" s="260">
        <v>55554</v>
      </c>
      <c r="C6965" s="261" t="s">
        <v>844</v>
      </c>
      <c r="D6965" s="262">
        <v>45901</v>
      </c>
      <c r="E6965" s="259" t="s">
        <v>898</v>
      </c>
      <c r="F6965" s="259" t="s">
        <v>438</v>
      </c>
    </row>
    <row r="6966" spans="1:6" x14ac:dyDescent="0.25">
      <c r="A6966" s="259" t="s">
        <v>13355</v>
      </c>
      <c r="B6966" s="260">
        <v>225714</v>
      </c>
      <c r="C6966" s="261" t="s">
        <v>529</v>
      </c>
      <c r="D6966" s="262">
        <v>45992</v>
      </c>
      <c r="E6966" s="259" t="s">
        <v>898</v>
      </c>
      <c r="F6966" s="259" t="s">
        <v>438</v>
      </c>
    </row>
    <row r="6967" spans="1:6" x14ac:dyDescent="0.25">
      <c r="A6967" s="259" t="s">
        <v>13356</v>
      </c>
      <c r="B6967" s="260">
        <v>88523</v>
      </c>
      <c r="C6967" s="261" t="s">
        <v>844</v>
      </c>
      <c r="D6967" s="262">
        <v>45658</v>
      </c>
      <c r="E6967" s="259" t="s">
        <v>898</v>
      </c>
      <c r="F6967" s="259" t="s">
        <v>438</v>
      </c>
    </row>
    <row r="6968" spans="1:6" x14ac:dyDescent="0.25">
      <c r="A6968" s="259" t="s">
        <v>13357</v>
      </c>
      <c r="B6968" s="260">
        <v>6022437</v>
      </c>
      <c r="C6968" s="261" t="s">
        <v>480</v>
      </c>
      <c r="D6968" s="262">
        <v>45901</v>
      </c>
      <c r="E6968" s="259" t="s">
        <v>898</v>
      </c>
      <c r="F6968" s="259" t="s">
        <v>438</v>
      </c>
    </row>
    <row r="6969" spans="1:6" x14ac:dyDescent="0.25">
      <c r="A6969" s="259" t="s">
        <v>13358</v>
      </c>
      <c r="B6969" s="260">
        <v>327157</v>
      </c>
      <c r="C6969" s="261" t="s">
        <v>454</v>
      </c>
      <c r="D6969" s="262">
        <v>45901</v>
      </c>
      <c r="E6969" s="259" t="s">
        <v>898</v>
      </c>
      <c r="F6969" s="259" t="s">
        <v>438</v>
      </c>
    </row>
    <row r="6970" spans="1:6" x14ac:dyDescent="0.25">
      <c r="A6970" s="259" t="s">
        <v>13359</v>
      </c>
      <c r="B6970" s="260">
        <v>33310</v>
      </c>
      <c r="C6970" s="261" t="s">
        <v>844</v>
      </c>
      <c r="D6970" s="262">
        <v>45901</v>
      </c>
      <c r="E6970" s="259" t="s">
        <v>898</v>
      </c>
      <c r="F6970" s="259" t="s">
        <v>438</v>
      </c>
    </row>
    <row r="6971" spans="1:6" x14ac:dyDescent="0.25">
      <c r="A6971" s="259" t="s">
        <v>13360</v>
      </c>
      <c r="B6971" s="260">
        <v>3803396</v>
      </c>
      <c r="C6971" s="261" t="s">
        <v>468</v>
      </c>
      <c r="D6971" s="262">
        <v>45901</v>
      </c>
      <c r="E6971" s="259" t="s">
        <v>898</v>
      </c>
      <c r="F6971" s="259" t="s">
        <v>438</v>
      </c>
    </row>
    <row r="6972" spans="1:6" x14ac:dyDescent="0.25">
      <c r="A6972" s="259" t="s">
        <v>13361</v>
      </c>
      <c r="B6972" s="260">
        <v>31326</v>
      </c>
      <c r="C6972" s="261" t="s">
        <v>844</v>
      </c>
      <c r="D6972" s="262">
        <v>45901</v>
      </c>
      <c r="E6972" s="259" t="s">
        <v>898</v>
      </c>
      <c r="F6972" s="259" t="s">
        <v>438</v>
      </c>
    </row>
    <row r="6973" spans="1:6" x14ac:dyDescent="0.25">
      <c r="A6973" s="259" t="s">
        <v>13362</v>
      </c>
      <c r="B6973" s="260">
        <v>27616</v>
      </c>
      <c r="C6973" s="261" t="s">
        <v>844</v>
      </c>
      <c r="D6973" s="262">
        <v>45901</v>
      </c>
      <c r="E6973" s="259" t="s">
        <v>898</v>
      </c>
      <c r="F6973" s="259" t="s">
        <v>438</v>
      </c>
    </row>
    <row r="6974" spans="1:6" x14ac:dyDescent="0.25">
      <c r="A6974" s="259" t="s">
        <v>13363</v>
      </c>
      <c r="B6974" s="260">
        <v>7009004</v>
      </c>
      <c r="C6974" s="261" t="s">
        <v>480</v>
      </c>
      <c r="D6974" s="262">
        <v>45901</v>
      </c>
      <c r="E6974" s="259" t="s">
        <v>898</v>
      </c>
      <c r="F6974" s="259" t="s">
        <v>438</v>
      </c>
    </row>
    <row r="6975" spans="1:6" x14ac:dyDescent="0.25">
      <c r="A6975" s="259" t="s">
        <v>13364</v>
      </c>
      <c r="B6975" s="260">
        <v>33045</v>
      </c>
      <c r="C6975" s="261" t="s">
        <v>844</v>
      </c>
      <c r="D6975" s="262">
        <v>45901</v>
      </c>
      <c r="E6975" s="259" t="s">
        <v>898</v>
      </c>
      <c r="F6975" s="259" t="s">
        <v>438</v>
      </c>
    </row>
    <row r="6976" spans="1:6" x14ac:dyDescent="0.25">
      <c r="A6976" s="259" t="s">
        <v>13365</v>
      </c>
      <c r="B6976" s="260">
        <v>18499</v>
      </c>
      <c r="C6976" s="261" t="s">
        <v>844</v>
      </c>
      <c r="D6976" s="262">
        <v>45962</v>
      </c>
      <c r="E6976" s="259" t="s">
        <v>898</v>
      </c>
      <c r="F6976" s="259" t="s">
        <v>438</v>
      </c>
    </row>
    <row r="6977" spans="1:6" x14ac:dyDescent="0.25">
      <c r="A6977" s="259" t="s">
        <v>13366</v>
      </c>
      <c r="B6977" s="260">
        <v>207029</v>
      </c>
      <c r="C6977" s="261" t="s">
        <v>529</v>
      </c>
      <c r="D6977" s="262">
        <v>45931</v>
      </c>
      <c r="E6977" s="259" t="s">
        <v>898</v>
      </c>
      <c r="F6977" s="259" t="s">
        <v>438</v>
      </c>
    </row>
    <row r="6978" spans="1:6" x14ac:dyDescent="0.25">
      <c r="A6978" s="259" t="s">
        <v>13367</v>
      </c>
      <c r="B6978" s="260">
        <v>207202</v>
      </c>
      <c r="C6978" s="261" t="s">
        <v>529</v>
      </c>
      <c r="D6978" s="262">
        <v>45972</v>
      </c>
      <c r="E6978" s="259" t="s">
        <v>898</v>
      </c>
      <c r="F6978" s="259" t="s">
        <v>438</v>
      </c>
    </row>
    <row r="6979" spans="1:6" x14ac:dyDescent="0.25">
      <c r="A6979" s="259" t="s">
        <v>13368</v>
      </c>
      <c r="B6979" s="260">
        <v>206707</v>
      </c>
      <c r="C6979" s="261" t="s">
        <v>529</v>
      </c>
      <c r="D6979" s="262">
        <v>45901</v>
      </c>
      <c r="E6979" s="259" t="s">
        <v>898</v>
      </c>
      <c r="F6979" s="259" t="s">
        <v>438</v>
      </c>
    </row>
    <row r="6980" spans="1:6" x14ac:dyDescent="0.25">
      <c r="A6980" s="259" t="s">
        <v>13369</v>
      </c>
      <c r="B6980" s="260">
        <v>232554</v>
      </c>
      <c r="C6980" s="261" t="s">
        <v>529</v>
      </c>
      <c r="D6980" s="262">
        <v>45658</v>
      </c>
      <c r="E6980" s="259" t="s">
        <v>898</v>
      </c>
      <c r="F6980" s="259" t="s">
        <v>438</v>
      </c>
    </row>
    <row r="6981" spans="1:6" x14ac:dyDescent="0.25">
      <c r="A6981" s="259" t="s">
        <v>13370</v>
      </c>
      <c r="B6981" s="260">
        <v>3792542</v>
      </c>
      <c r="C6981" s="261" t="s">
        <v>468</v>
      </c>
      <c r="D6981" s="262">
        <v>45901</v>
      </c>
      <c r="E6981" s="259" t="s">
        <v>898</v>
      </c>
      <c r="F6981" s="259" t="s">
        <v>438</v>
      </c>
    </row>
    <row r="6982" spans="1:6" x14ac:dyDescent="0.25">
      <c r="A6982" s="259" t="s">
        <v>13371</v>
      </c>
      <c r="B6982" s="260">
        <v>8086</v>
      </c>
      <c r="C6982" s="261" t="s">
        <v>844</v>
      </c>
      <c r="D6982" s="262">
        <v>45658</v>
      </c>
      <c r="E6982" s="259" t="s">
        <v>898</v>
      </c>
      <c r="F6982" s="259" t="s">
        <v>438</v>
      </c>
    </row>
    <row r="6983" spans="1:6" x14ac:dyDescent="0.25">
      <c r="A6983" s="259" t="s">
        <v>13372</v>
      </c>
      <c r="B6983" s="260">
        <v>360738</v>
      </c>
      <c r="C6983" s="261" t="s">
        <v>454</v>
      </c>
      <c r="D6983" s="262">
        <v>45658</v>
      </c>
      <c r="E6983" s="259" t="s">
        <v>898</v>
      </c>
      <c r="F6983" s="259" t="s">
        <v>438</v>
      </c>
    </row>
    <row r="6984" spans="1:6" x14ac:dyDescent="0.25">
      <c r="A6984" s="259" t="s">
        <v>13373</v>
      </c>
      <c r="B6984" s="260">
        <v>6008713</v>
      </c>
      <c r="C6984" s="261" t="s">
        <v>480</v>
      </c>
      <c r="D6984" s="262">
        <v>45901</v>
      </c>
      <c r="E6984" s="259" t="s">
        <v>898</v>
      </c>
      <c r="F6984" s="259" t="s">
        <v>438</v>
      </c>
    </row>
    <row r="6985" spans="1:6" x14ac:dyDescent="0.25">
      <c r="A6985" s="259" t="s">
        <v>13374</v>
      </c>
      <c r="B6985" s="260">
        <v>4699863</v>
      </c>
      <c r="C6985" s="261" t="s">
        <v>501</v>
      </c>
      <c r="D6985" s="262">
        <v>45658</v>
      </c>
      <c r="E6985" s="259" t="s">
        <v>898</v>
      </c>
      <c r="F6985" s="259" t="s">
        <v>438</v>
      </c>
    </row>
    <row r="6986" spans="1:6" x14ac:dyDescent="0.25">
      <c r="A6986" s="259" t="s">
        <v>13375</v>
      </c>
      <c r="B6986" s="260">
        <v>232462</v>
      </c>
      <c r="C6986" s="261" t="s">
        <v>529</v>
      </c>
      <c r="D6986" s="262">
        <v>45658</v>
      </c>
      <c r="E6986" s="259" t="s">
        <v>898</v>
      </c>
      <c r="F6986" s="259" t="s">
        <v>438</v>
      </c>
    </row>
    <row r="6987" spans="1:6" x14ac:dyDescent="0.25">
      <c r="A6987" s="259" t="s">
        <v>13376</v>
      </c>
      <c r="B6987" s="260">
        <v>23991</v>
      </c>
      <c r="C6987" s="261" t="s">
        <v>844</v>
      </c>
      <c r="D6987" s="262">
        <v>45992</v>
      </c>
      <c r="E6987" s="259" t="s">
        <v>898</v>
      </c>
      <c r="F6987" s="259" t="s">
        <v>438</v>
      </c>
    </row>
    <row r="6988" spans="1:6" x14ac:dyDescent="0.25">
      <c r="A6988" s="259" t="s">
        <v>13377</v>
      </c>
      <c r="B6988" s="260">
        <v>55182</v>
      </c>
      <c r="C6988" s="261" t="s">
        <v>844</v>
      </c>
      <c r="D6988" s="262">
        <v>45658</v>
      </c>
      <c r="E6988" s="259" t="s">
        <v>898</v>
      </c>
      <c r="F6988" s="259" t="s">
        <v>438</v>
      </c>
    </row>
    <row r="6989" spans="1:6" x14ac:dyDescent="0.25">
      <c r="A6989" s="259" t="s">
        <v>13378</v>
      </c>
      <c r="B6989" s="260">
        <v>94918</v>
      </c>
      <c r="C6989" s="261" t="s">
        <v>844</v>
      </c>
      <c r="D6989" s="262">
        <v>45658</v>
      </c>
      <c r="E6989" s="259" t="s">
        <v>898</v>
      </c>
      <c r="F6989" s="259" t="s">
        <v>438</v>
      </c>
    </row>
    <row r="6990" spans="1:6" x14ac:dyDescent="0.25">
      <c r="A6990" s="259" t="s">
        <v>13379</v>
      </c>
      <c r="B6990" s="260">
        <v>27077</v>
      </c>
      <c r="C6990" s="261" t="s">
        <v>844</v>
      </c>
      <c r="D6990" s="262">
        <v>45901</v>
      </c>
      <c r="E6990" s="259" t="s">
        <v>898</v>
      </c>
      <c r="F6990" s="259" t="s">
        <v>438</v>
      </c>
    </row>
    <row r="6991" spans="1:6" x14ac:dyDescent="0.25">
      <c r="A6991" s="259" t="s">
        <v>13380</v>
      </c>
      <c r="B6991" s="260">
        <v>15416</v>
      </c>
      <c r="C6991" s="261" t="s">
        <v>844</v>
      </c>
      <c r="D6991" s="262">
        <v>45870</v>
      </c>
      <c r="E6991" s="259" t="s">
        <v>898</v>
      </c>
      <c r="F6991" s="259" t="s">
        <v>438</v>
      </c>
    </row>
    <row r="6992" spans="1:6" x14ac:dyDescent="0.25">
      <c r="A6992" s="259" t="s">
        <v>13381</v>
      </c>
      <c r="B6992" s="260">
        <v>12106</v>
      </c>
      <c r="C6992" s="261" t="s">
        <v>445</v>
      </c>
      <c r="D6992" s="262">
        <v>45809</v>
      </c>
      <c r="E6992" s="259" t="s">
        <v>898</v>
      </c>
      <c r="F6992" s="259" t="s">
        <v>438</v>
      </c>
    </row>
    <row r="6993" spans="1:6" x14ac:dyDescent="0.25">
      <c r="A6993" s="259" t="s">
        <v>13382</v>
      </c>
      <c r="B6993" s="260">
        <v>52929</v>
      </c>
      <c r="C6993" s="261" t="s">
        <v>844</v>
      </c>
      <c r="D6993" s="262">
        <v>45901</v>
      </c>
      <c r="E6993" s="259" t="s">
        <v>898</v>
      </c>
      <c r="F6993" s="259" t="s">
        <v>438</v>
      </c>
    </row>
    <row r="6994" spans="1:6" x14ac:dyDescent="0.25">
      <c r="A6994" s="259" t="s">
        <v>13383</v>
      </c>
      <c r="B6994" s="260">
        <v>282913</v>
      </c>
      <c r="C6994" s="261" t="s">
        <v>454</v>
      </c>
      <c r="D6994" s="262">
        <v>45717</v>
      </c>
      <c r="E6994" s="259" t="s">
        <v>898</v>
      </c>
      <c r="F6994" s="259" t="s">
        <v>438</v>
      </c>
    </row>
    <row r="6995" spans="1:6" x14ac:dyDescent="0.25">
      <c r="A6995" s="259" t="s">
        <v>13384</v>
      </c>
      <c r="B6995" s="260">
        <v>5005233</v>
      </c>
      <c r="C6995" s="261" t="s">
        <v>480</v>
      </c>
      <c r="D6995" s="262">
        <v>45901</v>
      </c>
      <c r="E6995" s="259" t="s">
        <v>898</v>
      </c>
      <c r="F6995" s="259" t="s">
        <v>438</v>
      </c>
    </row>
    <row r="6996" spans="1:6" x14ac:dyDescent="0.25">
      <c r="A6996" s="259" t="s">
        <v>13385</v>
      </c>
      <c r="B6996" s="260" t="s">
        <v>17994</v>
      </c>
      <c r="C6996" s="261" t="s">
        <v>445</v>
      </c>
      <c r="D6996" s="262">
        <v>45717</v>
      </c>
      <c r="E6996" s="259" t="s">
        <v>898</v>
      </c>
      <c r="F6996" s="259" t="s">
        <v>438</v>
      </c>
    </row>
    <row r="6997" spans="1:6" x14ac:dyDescent="0.25">
      <c r="A6997" s="259" t="s">
        <v>13386</v>
      </c>
      <c r="B6997" s="260">
        <v>6169</v>
      </c>
      <c r="C6997" s="261" t="s">
        <v>844</v>
      </c>
      <c r="D6997" s="262">
        <v>45717</v>
      </c>
      <c r="E6997" s="259" t="s">
        <v>898</v>
      </c>
      <c r="F6997" s="259" t="s">
        <v>438</v>
      </c>
    </row>
    <row r="6998" spans="1:6" x14ac:dyDescent="0.25">
      <c r="A6998" s="259" t="s">
        <v>13387</v>
      </c>
      <c r="B6998" s="260">
        <v>279976</v>
      </c>
      <c r="C6998" s="261" t="s">
        <v>454</v>
      </c>
      <c r="D6998" s="262">
        <v>45839</v>
      </c>
      <c r="E6998" s="259" t="s">
        <v>898</v>
      </c>
      <c r="F6998" s="259" t="s">
        <v>438</v>
      </c>
    </row>
    <row r="6999" spans="1:6" x14ac:dyDescent="0.25">
      <c r="A6999" s="259" t="s">
        <v>13388</v>
      </c>
      <c r="B6999" s="260">
        <v>87960</v>
      </c>
      <c r="C6999" s="261" t="s">
        <v>844</v>
      </c>
      <c r="D6999" s="262">
        <v>45717</v>
      </c>
      <c r="E6999" s="259" t="s">
        <v>898</v>
      </c>
      <c r="F6999" s="259" t="s">
        <v>438</v>
      </c>
    </row>
    <row r="7000" spans="1:6" x14ac:dyDescent="0.25">
      <c r="A7000" s="259" t="s">
        <v>13389</v>
      </c>
      <c r="B7000" s="260">
        <v>573550</v>
      </c>
      <c r="C7000" s="261" t="s">
        <v>454</v>
      </c>
      <c r="D7000" s="262">
        <v>45809</v>
      </c>
      <c r="E7000" s="259" t="s">
        <v>898</v>
      </c>
      <c r="F7000" s="259" t="s">
        <v>438</v>
      </c>
    </row>
    <row r="7001" spans="1:6" x14ac:dyDescent="0.25">
      <c r="A7001" s="259" t="s">
        <v>13390</v>
      </c>
      <c r="B7001" s="260">
        <v>310586</v>
      </c>
      <c r="C7001" s="261" t="s">
        <v>454</v>
      </c>
      <c r="D7001" s="262">
        <v>45809</v>
      </c>
      <c r="E7001" s="259" t="s">
        <v>898</v>
      </c>
      <c r="F7001" s="259" t="s">
        <v>438</v>
      </c>
    </row>
    <row r="7002" spans="1:6" x14ac:dyDescent="0.25">
      <c r="A7002" s="259" t="s">
        <v>13391</v>
      </c>
      <c r="B7002" s="260">
        <v>4505911</v>
      </c>
      <c r="C7002" s="261" t="s">
        <v>468</v>
      </c>
      <c r="D7002" s="262">
        <v>45809</v>
      </c>
      <c r="E7002" s="259" t="s">
        <v>898</v>
      </c>
      <c r="F7002" s="259" t="s">
        <v>438</v>
      </c>
    </row>
    <row r="7003" spans="1:6" x14ac:dyDescent="0.25">
      <c r="A7003" s="259" t="s">
        <v>13392</v>
      </c>
      <c r="B7003" s="260">
        <v>11270</v>
      </c>
      <c r="C7003" s="261" t="s">
        <v>445</v>
      </c>
      <c r="D7003" s="262">
        <v>45809</v>
      </c>
      <c r="E7003" s="259" t="s">
        <v>898</v>
      </c>
      <c r="F7003" s="259" t="s">
        <v>438</v>
      </c>
    </row>
    <row r="7004" spans="1:6" x14ac:dyDescent="0.25">
      <c r="A7004" s="259" t="s">
        <v>13393</v>
      </c>
      <c r="B7004" s="260">
        <v>4505959</v>
      </c>
      <c r="C7004" s="261" t="s">
        <v>468</v>
      </c>
      <c r="D7004" s="262">
        <v>45658</v>
      </c>
      <c r="E7004" s="259" t="s">
        <v>898</v>
      </c>
      <c r="F7004" s="259" t="s">
        <v>438</v>
      </c>
    </row>
    <row r="7005" spans="1:6" x14ac:dyDescent="0.25">
      <c r="A7005" s="259" t="s">
        <v>13394</v>
      </c>
      <c r="B7005" s="260">
        <v>45301</v>
      </c>
      <c r="C7005" s="261" t="s">
        <v>479</v>
      </c>
      <c r="D7005" s="262">
        <v>45658</v>
      </c>
      <c r="E7005" s="259" t="s">
        <v>898</v>
      </c>
      <c r="F7005" s="259" t="s">
        <v>438</v>
      </c>
    </row>
    <row r="7006" spans="1:6" x14ac:dyDescent="0.25">
      <c r="A7006" s="259" t="s">
        <v>13395</v>
      </c>
      <c r="B7006" s="260">
        <v>45551</v>
      </c>
      <c r="C7006" s="261" t="s">
        <v>479</v>
      </c>
      <c r="D7006" s="262">
        <v>45658</v>
      </c>
      <c r="E7006" s="259" t="s">
        <v>898</v>
      </c>
      <c r="F7006" s="259" t="s">
        <v>438</v>
      </c>
    </row>
    <row r="7007" spans="1:6" x14ac:dyDescent="0.25">
      <c r="A7007" s="259" t="s">
        <v>13396</v>
      </c>
      <c r="B7007" s="260">
        <v>4506798</v>
      </c>
      <c r="C7007" s="261" t="s">
        <v>468</v>
      </c>
      <c r="D7007" s="262">
        <v>45658</v>
      </c>
      <c r="E7007" s="259" t="s">
        <v>898</v>
      </c>
      <c r="F7007" s="259" t="s">
        <v>438</v>
      </c>
    </row>
    <row r="7008" spans="1:6" x14ac:dyDescent="0.25">
      <c r="A7008" s="259" t="s">
        <v>13397</v>
      </c>
      <c r="B7008" s="260">
        <v>181643</v>
      </c>
      <c r="C7008" s="261" t="s">
        <v>440</v>
      </c>
      <c r="D7008" s="262">
        <v>45901</v>
      </c>
      <c r="E7008" s="259" t="s">
        <v>898</v>
      </c>
      <c r="F7008" s="259" t="s">
        <v>438</v>
      </c>
    </row>
    <row r="7009" spans="1:6" x14ac:dyDescent="0.25">
      <c r="A7009" s="259" t="s">
        <v>13398</v>
      </c>
      <c r="B7009" s="260">
        <v>4506286</v>
      </c>
      <c r="C7009" s="261" t="s">
        <v>468</v>
      </c>
      <c r="D7009" s="262">
        <v>45658</v>
      </c>
      <c r="E7009" s="259" t="s">
        <v>898</v>
      </c>
      <c r="F7009" s="259" t="s">
        <v>438</v>
      </c>
    </row>
    <row r="7010" spans="1:6" x14ac:dyDescent="0.25">
      <c r="A7010" s="259" t="s">
        <v>13399</v>
      </c>
      <c r="B7010" s="260">
        <v>35806</v>
      </c>
      <c r="C7010" s="261" t="s">
        <v>844</v>
      </c>
      <c r="D7010" s="262">
        <v>45809</v>
      </c>
      <c r="E7010" s="259" t="s">
        <v>898</v>
      </c>
      <c r="F7010" s="259" t="s">
        <v>438</v>
      </c>
    </row>
    <row r="7011" spans="1:6" x14ac:dyDescent="0.25">
      <c r="A7011" s="259" t="s">
        <v>13400</v>
      </c>
      <c r="B7011" s="260" t="s">
        <v>17494</v>
      </c>
      <c r="C7011" s="261" t="s">
        <v>445</v>
      </c>
      <c r="D7011" s="262">
        <v>45809</v>
      </c>
      <c r="E7011" s="259" t="s">
        <v>898</v>
      </c>
      <c r="F7011" s="259" t="s">
        <v>438</v>
      </c>
    </row>
    <row r="7012" spans="1:6" x14ac:dyDescent="0.25">
      <c r="A7012" s="259" t="s">
        <v>13401</v>
      </c>
      <c r="B7012" s="260">
        <v>23155</v>
      </c>
      <c r="C7012" s="261" t="s">
        <v>844</v>
      </c>
      <c r="D7012" s="262">
        <v>45809</v>
      </c>
      <c r="E7012" s="259" t="s">
        <v>898</v>
      </c>
      <c r="F7012" s="259" t="s">
        <v>438</v>
      </c>
    </row>
    <row r="7013" spans="1:6" x14ac:dyDescent="0.25">
      <c r="A7013" s="259" t="s">
        <v>13402</v>
      </c>
      <c r="B7013" s="260">
        <v>35480</v>
      </c>
      <c r="C7013" s="261" t="s">
        <v>844</v>
      </c>
      <c r="D7013" s="262">
        <v>45809</v>
      </c>
      <c r="E7013" s="259" t="s">
        <v>898</v>
      </c>
      <c r="F7013" s="259" t="s">
        <v>438</v>
      </c>
    </row>
    <row r="7014" spans="1:6" x14ac:dyDescent="0.25">
      <c r="A7014" s="259" t="s">
        <v>13403</v>
      </c>
      <c r="B7014" s="260">
        <v>7011026001756</v>
      </c>
      <c r="C7014" s="261" t="s">
        <v>492</v>
      </c>
      <c r="D7014" s="262">
        <v>45931</v>
      </c>
      <c r="E7014" s="259" t="s">
        <v>898</v>
      </c>
      <c r="F7014" s="259" t="s">
        <v>438</v>
      </c>
    </row>
    <row r="7015" spans="1:6" x14ac:dyDescent="0.25">
      <c r="A7015" s="259" t="s">
        <v>13404</v>
      </c>
      <c r="B7015" s="260">
        <v>36616</v>
      </c>
      <c r="C7015" s="261" t="s">
        <v>844</v>
      </c>
      <c r="D7015" s="262">
        <v>45809</v>
      </c>
      <c r="E7015" s="259" t="s">
        <v>898</v>
      </c>
      <c r="F7015" s="259" t="s">
        <v>438</v>
      </c>
    </row>
    <row r="7016" spans="1:6" x14ac:dyDescent="0.25">
      <c r="A7016" s="259" t="s">
        <v>13405</v>
      </c>
      <c r="B7016" s="260">
        <v>18916</v>
      </c>
      <c r="C7016" s="261" t="s">
        <v>844</v>
      </c>
      <c r="D7016" s="262">
        <v>45809</v>
      </c>
      <c r="E7016" s="259" t="s">
        <v>898</v>
      </c>
      <c r="F7016" s="259" t="s">
        <v>438</v>
      </c>
    </row>
    <row r="7017" spans="1:6" x14ac:dyDescent="0.25">
      <c r="A7017" s="259" t="s">
        <v>13406</v>
      </c>
      <c r="B7017" s="260">
        <v>9249209220</v>
      </c>
      <c r="C7017" s="261" t="s">
        <v>535</v>
      </c>
      <c r="D7017" s="262">
        <v>45658</v>
      </c>
      <c r="E7017" s="259" t="s">
        <v>898</v>
      </c>
      <c r="F7017" s="259" t="s">
        <v>438</v>
      </c>
    </row>
    <row r="7018" spans="1:6" x14ac:dyDescent="0.25">
      <c r="A7018" s="259" t="s">
        <v>13407</v>
      </c>
      <c r="B7018" s="260">
        <v>12051</v>
      </c>
      <c r="C7018" s="261" t="s">
        <v>445</v>
      </c>
      <c r="D7018" s="262">
        <v>45717</v>
      </c>
      <c r="E7018" s="259" t="s">
        <v>898</v>
      </c>
      <c r="F7018" s="259" t="s">
        <v>438</v>
      </c>
    </row>
    <row r="7019" spans="1:6" x14ac:dyDescent="0.25">
      <c r="A7019" s="259" t="s">
        <v>13408</v>
      </c>
      <c r="B7019" s="260">
        <v>12115</v>
      </c>
      <c r="C7019" s="261" t="s">
        <v>445</v>
      </c>
      <c r="D7019" s="262">
        <v>45717</v>
      </c>
      <c r="E7019" s="259" t="s">
        <v>898</v>
      </c>
      <c r="F7019" s="259" t="s">
        <v>438</v>
      </c>
    </row>
    <row r="7020" spans="1:6" x14ac:dyDescent="0.25">
      <c r="A7020" s="259" t="s">
        <v>13409</v>
      </c>
      <c r="B7020" s="260">
        <v>5002643</v>
      </c>
      <c r="C7020" s="261" t="s">
        <v>480</v>
      </c>
      <c r="D7020" s="262">
        <v>45901</v>
      </c>
      <c r="E7020" s="259" t="s">
        <v>898</v>
      </c>
      <c r="F7020" s="259" t="s">
        <v>438</v>
      </c>
    </row>
    <row r="7021" spans="1:6" x14ac:dyDescent="0.25">
      <c r="A7021" s="259" t="s">
        <v>13410</v>
      </c>
      <c r="B7021" s="260">
        <v>2667</v>
      </c>
      <c r="C7021" s="261" t="s">
        <v>844</v>
      </c>
      <c r="D7021" s="262">
        <v>45717</v>
      </c>
      <c r="E7021" s="259" t="s">
        <v>898</v>
      </c>
      <c r="F7021" s="259" t="s">
        <v>438</v>
      </c>
    </row>
    <row r="7022" spans="1:6" x14ac:dyDescent="0.25">
      <c r="A7022" s="259" t="s">
        <v>13411</v>
      </c>
      <c r="B7022" s="260">
        <v>53913</v>
      </c>
      <c r="C7022" s="261" t="s">
        <v>844</v>
      </c>
      <c r="D7022" s="262">
        <v>45901</v>
      </c>
      <c r="E7022" s="259" t="s">
        <v>898</v>
      </c>
      <c r="F7022" s="259" t="s">
        <v>438</v>
      </c>
    </row>
    <row r="7023" spans="1:6" x14ac:dyDescent="0.25">
      <c r="A7023" s="259" t="s">
        <v>13412</v>
      </c>
      <c r="B7023" s="260">
        <v>481531</v>
      </c>
      <c r="C7023" s="261" t="s">
        <v>454</v>
      </c>
      <c r="D7023" s="262">
        <v>45717</v>
      </c>
      <c r="E7023" s="259" t="s">
        <v>898</v>
      </c>
      <c r="F7023" s="259" t="s">
        <v>438</v>
      </c>
    </row>
    <row r="7024" spans="1:6" x14ac:dyDescent="0.25">
      <c r="A7024" s="259" t="s">
        <v>13413</v>
      </c>
      <c r="B7024" s="260">
        <v>4506923</v>
      </c>
      <c r="C7024" s="261" t="s">
        <v>468</v>
      </c>
      <c r="D7024" s="262">
        <v>45901</v>
      </c>
      <c r="E7024" s="259" t="s">
        <v>898</v>
      </c>
      <c r="F7024" s="259" t="s">
        <v>438</v>
      </c>
    </row>
    <row r="7025" spans="1:6" x14ac:dyDescent="0.25">
      <c r="A7025" s="259" t="s">
        <v>13414</v>
      </c>
      <c r="B7025" s="260">
        <v>345005</v>
      </c>
      <c r="C7025" s="261" t="s">
        <v>454</v>
      </c>
      <c r="D7025" s="262">
        <v>45901</v>
      </c>
      <c r="E7025" s="259" t="s">
        <v>898</v>
      </c>
      <c r="F7025" s="259" t="s">
        <v>438</v>
      </c>
    </row>
    <row r="7026" spans="1:6" x14ac:dyDescent="0.25">
      <c r="A7026" s="259" t="s">
        <v>13415</v>
      </c>
      <c r="B7026" s="260">
        <v>53391</v>
      </c>
      <c r="C7026" s="261" t="s">
        <v>844</v>
      </c>
      <c r="D7026" s="262">
        <v>45901</v>
      </c>
      <c r="E7026" s="259" t="s">
        <v>898</v>
      </c>
      <c r="F7026" s="259" t="s">
        <v>438</v>
      </c>
    </row>
    <row r="7027" spans="1:6" x14ac:dyDescent="0.25">
      <c r="A7027" s="259" t="s">
        <v>13416</v>
      </c>
      <c r="B7027" s="260">
        <v>30205</v>
      </c>
      <c r="C7027" s="261" t="s">
        <v>844</v>
      </c>
      <c r="D7027" s="262">
        <v>45901</v>
      </c>
      <c r="E7027" s="259" t="s">
        <v>898</v>
      </c>
      <c r="F7027" s="259" t="s">
        <v>438</v>
      </c>
    </row>
    <row r="7028" spans="1:6" x14ac:dyDescent="0.25">
      <c r="A7028" s="259" t="s">
        <v>13417</v>
      </c>
      <c r="B7028" s="260">
        <v>234346</v>
      </c>
      <c r="C7028" s="261" t="s">
        <v>529</v>
      </c>
      <c r="D7028" s="262">
        <v>45658</v>
      </c>
      <c r="E7028" s="259" t="s">
        <v>898</v>
      </c>
      <c r="F7028" s="259" t="s">
        <v>438</v>
      </c>
    </row>
    <row r="7029" spans="1:6" x14ac:dyDescent="0.25">
      <c r="A7029" s="259" t="s">
        <v>13418</v>
      </c>
      <c r="B7029" s="260">
        <v>240674</v>
      </c>
      <c r="C7029" s="261" t="s">
        <v>529</v>
      </c>
      <c r="D7029" s="262">
        <v>45658</v>
      </c>
      <c r="E7029" s="259" t="s">
        <v>898</v>
      </c>
      <c r="F7029" s="259" t="s">
        <v>438</v>
      </c>
    </row>
    <row r="7030" spans="1:6" x14ac:dyDescent="0.25">
      <c r="A7030" s="259" t="s">
        <v>13419</v>
      </c>
      <c r="B7030" s="260">
        <v>206659</v>
      </c>
      <c r="C7030" s="261" t="s">
        <v>529</v>
      </c>
      <c r="D7030" s="262">
        <v>45658</v>
      </c>
      <c r="E7030" s="259" t="s">
        <v>898</v>
      </c>
      <c r="F7030" s="259" t="s">
        <v>438</v>
      </c>
    </row>
    <row r="7031" spans="1:6" x14ac:dyDescent="0.25">
      <c r="A7031" s="259" t="s">
        <v>13420</v>
      </c>
      <c r="B7031" s="260">
        <v>58067</v>
      </c>
      <c r="C7031" s="261" t="s">
        <v>844</v>
      </c>
      <c r="D7031" s="262">
        <v>45809</v>
      </c>
      <c r="E7031" s="259" t="s">
        <v>898</v>
      </c>
      <c r="F7031" s="259" t="s">
        <v>438</v>
      </c>
    </row>
    <row r="7032" spans="1:6" x14ac:dyDescent="0.25">
      <c r="A7032" s="259" t="s">
        <v>13421</v>
      </c>
      <c r="B7032" s="260" t="s">
        <v>17995</v>
      </c>
      <c r="C7032" s="261" t="s">
        <v>844</v>
      </c>
      <c r="D7032" s="262">
        <v>45901</v>
      </c>
      <c r="E7032" s="259" t="s">
        <v>898</v>
      </c>
      <c r="F7032" s="259" t="s">
        <v>438</v>
      </c>
    </row>
    <row r="7033" spans="1:6" x14ac:dyDescent="0.25">
      <c r="A7033" s="259" t="s">
        <v>13422</v>
      </c>
      <c r="B7033" s="260">
        <v>5002901</v>
      </c>
      <c r="C7033" s="261" t="s">
        <v>480</v>
      </c>
      <c r="D7033" s="262">
        <v>45901</v>
      </c>
      <c r="E7033" s="259" t="s">
        <v>898</v>
      </c>
      <c r="F7033" s="259" t="s">
        <v>438</v>
      </c>
    </row>
    <row r="7034" spans="1:6" x14ac:dyDescent="0.25">
      <c r="A7034" s="259" t="s">
        <v>13423</v>
      </c>
      <c r="B7034" s="260">
        <v>95701</v>
      </c>
      <c r="C7034" s="261" t="s">
        <v>583</v>
      </c>
      <c r="D7034" s="262">
        <v>45901</v>
      </c>
      <c r="E7034" s="259" t="s">
        <v>898</v>
      </c>
      <c r="F7034" s="259" t="s">
        <v>438</v>
      </c>
    </row>
    <row r="7035" spans="1:6" x14ac:dyDescent="0.25">
      <c r="A7035" s="259" t="s">
        <v>13424</v>
      </c>
      <c r="B7035" s="260">
        <v>95790</v>
      </c>
      <c r="C7035" s="261" t="s">
        <v>583</v>
      </c>
      <c r="D7035" s="262">
        <v>45901</v>
      </c>
      <c r="E7035" s="259" t="s">
        <v>898</v>
      </c>
      <c r="F7035" s="259" t="s">
        <v>438</v>
      </c>
    </row>
    <row r="7036" spans="1:6" x14ac:dyDescent="0.25">
      <c r="A7036" s="259" t="s">
        <v>13425</v>
      </c>
      <c r="B7036" s="260">
        <v>96183</v>
      </c>
      <c r="C7036" s="261" t="s">
        <v>583</v>
      </c>
      <c r="D7036" s="262">
        <v>45901</v>
      </c>
      <c r="E7036" s="259" t="s">
        <v>898</v>
      </c>
      <c r="F7036" s="259" t="s">
        <v>438</v>
      </c>
    </row>
    <row r="7037" spans="1:6" x14ac:dyDescent="0.25">
      <c r="A7037" s="259" t="s">
        <v>13426</v>
      </c>
      <c r="B7037" s="260">
        <v>5007332</v>
      </c>
      <c r="C7037" s="261" t="s">
        <v>480</v>
      </c>
      <c r="D7037" s="262">
        <v>45901</v>
      </c>
      <c r="E7037" s="259" t="s">
        <v>898</v>
      </c>
      <c r="F7037" s="259" t="s">
        <v>438</v>
      </c>
    </row>
    <row r="7038" spans="1:6" x14ac:dyDescent="0.25">
      <c r="A7038" s="259" t="s">
        <v>13427</v>
      </c>
      <c r="B7038" s="260">
        <v>5007105</v>
      </c>
      <c r="C7038" s="261" t="s">
        <v>480</v>
      </c>
      <c r="D7038" s="262">
        <v>45901</v>
      </c>
      <c r="E7038" s="259" t="s">
        <v>898</v>
      </c>
      <c r="F7038" s="259" t="s">
        <v>438</v>
      </c>
    </row>
    <row r="7039" spans="1:6" x14ac:dyDescent="0.25">
      <c r="A7039" s="259" t="s">
        <v>13428</v>
      </c>
      <c r="B7039" s="260">
        <v>5007223</v>
      </c>
      <c r="C7039" s="261" t="s">
        <v>480</v>
      </c>
      <c r="D7039" s="262">
        <v>45901</v>
      </c>
      <c r="E7039" s="259" t="s">
        <v>898</v>
      </c>
      <c r="F7039" s="259" t="s">
        <v>438</v>
      </c>
    </row>
    <row r="7040" spans="1:6" x14ac:dyDescent="0.25">
      <c r="A7040" s="259" t="s">
        <v>13429</v>
      </c>
      <c r="B7040" s="260">
        <v>335616</v>
      </c>
      <c r="C7040" s="261" t="s">
        <v>454</v>
      </c>
      <c r="D7040" s="262">
        <v>45901</v>
      </c>
      <c r="E7040" s="259" t="s">
        <v>898</v>
      </c>
      <c r="F7040" s="259" t="s">
        <v>438</v>
      </c>
    </row>
    <row r="7041" spans="1:6" x14ac:dyDescent="0.25">
      <c r="A7041" s="259" t="s">
        <v>13430</v>
      </c>
      <c r="B7041" s="260">
        <v>62169</v>
      </c>
      <c r="C7041" s="261" t="s">
        <v>844</v>
      </c>
      <c r="D7041" s="262">
        <v>45992</v>
      </c>
      <c r="E7041" s="259" t="s">
        <v>898</v>
      </c>
      <c r="F7041" s="259" t="s">
        <v>438</v>
      </c>
    </row>
    <row r="7042" spans="1:6" x14ac:dyDescent="0.25">
      <c r="A7042" s="259" t="s">
        <v>13431</v>
      </c>
      <c r="B7042" s="260">
        <v>448822</v>
      </c>
      <c r="C7042" s="261" t="s">
        <v>443</v>
      </c>
      <c r="D7042" s="262">
        <v>45962</v>
      </c>
      <c r="E7042" s="259" t="s">
        <v>898</v>
      </c>
      <c r="F7042" s="259" t="s">
        <v>438</v>
      </c>
    </row>
    <row r="7043" spans="1:6" x14ac:dyDescent="0.25">
      <c r="A7043" s="259" t="s">
        <v>13432</v>
      </c>
      <c r="B7043" s="260">
        <v>225735</v>
      </c>
      <c r="C7043" s="261" t="s">
        <v>529</v>
      </c>
      <c r="D7043" s="262">
        <v>45658</v>
      </c>
      <c r="E7043" s="259" t="s">
        <v>898</v>
      </c>
      <c r="F7043" s="259" t="s">
        <v>438</v>
      </c>
    </row>
    <row r="7044" spans="1:6" x14ac:dyDescent="0.25">
      <c r="A7044" s="259" t="s">
        <v>13433</v>
      </c>
      <c r="B7044" s="260">
        <v>228738</v>
      </c>
      <c r="C7044" s="261" t="s">
        <v>529</v>
      </c>
      <c r="D7044" s="262">
        <v>45658</v>
      </c>
      <c r="E7044" s="259" t="s">
        <v>898</v>
      </c>
      <c r="F7044" s="259" t="s">
        <v>438</v>
      </c>
    </row>
    <row r="7045" spans="1:6" x14ac:dyDescent="0.25">
      <c r="A7045" s="259" t="s">
        <v>13434</v>
      </c>
      <c r="B7045" s="260">
        <v>240076</v>
      </c>
      <c r="C7045" s="261" t="s">
        <v>529</v>
      </c>
      <c r="D7045" s="262">
        <v>45992</v>
      </c>
      <c r="E7045" s="259" t="s">
        <v>898</v>
      </c>
      <c r="F7045" s="259" t="s">
        <v>438</v>
      </c>
    </row>
    <row r="7046" spans="1:6" x14ac:dyDescent="0.25">
      <c r="A7046" s="259" t="s">
        <v>13435</v>
      </c>
      <c r="B7046" s="260">
        <v>55338</v>
      </c>
      <c r="C7046" s="261" t="s">
        <v>844</v>
      </c>
      <c r="D7046" s="262">
        <v>45901</v>
      </c>
      <c r="E7046" s="259" t="s">
        <v>898</v>
      </c>
      <c r="F7046" s="259" t="s">
        <v>438</v>
      </c>
    </row>
    <row r="7047" spans="1:6" x14ac:dyDescent="0.25">
      <c r="A7047" s="259" t="s">
        <v>13436</v>
      </c>
      <c r="B7047" s="260">
        <v>324926</v>
      </c>
      <c r="C7047" s="261" t="s">
        <v>454</v>
      </c>
      <c r="D7047" s="262">
        <v>45901</v>
      </c>
      <c r="E7047" s="259" t="s">
        <v>898</v>
      </c>
      <c r="F7047" s="259" t="s">
        <v>438</v>
      </c>
    </row>
    <row r="7048" spans="1:6" x14ac:dyDescent="0.25">
      <c r="A7048" s="259" t="s">
        <v>13437</v>
      </c>
      <c r="B7048" s="260">
        <v>48678</v>
      </c>
      <c r="C7048" s="261" t="s">
        <v>844</v>
      </c>
      <c r="D7048" s="262">
        <v>45910</v>
      </c>
      <c r="E7048" s="259" t="s">
        <v>898</v>
      </c>
      <c r="F7048" s="259" t="s">
        <v>438</v>
      </c>
    </row>
    <row r="7049" spans="1:6" x14ac:dyDescent="0.25">
      <c r="A7049" s="259" t="s">
        <v>13438</v>
      </c>
      <c r="B7049" s="260">
        <v>5001874</v>
      </c>
      <c r="C7049" s="261" t="s">
        <v>480</v>
      </c>
      <c r="D7049" s="262">
        <v>45901</v>
      </c>
      <c r="E7049" s="259" t="s">
        <v>898</v>
      </c>
      <c r="F7049" s="259" t="s">
        <v>438</v>
      </c>
    </row>
    <row r="7050" spans="1:6" x14ac:dyDescent="0.25">
      <c r="A7050" s="259" t="s">
        <v>13439</v>
      </c>
      <c r="B7050" s="260">
        <v>483161</v>
      </c>
      <c r="C7050" s="261" t="s">
        <v>454</v>
      </c>
      <c r="D7050" s="262">
        <v>45658</v>
      </c>
      <c r="E7050" s="259" t="s">
        <v>898</v>
      </c>
      <c r="F7050" s="259" t="s">
        <v>438</v>
      </c>
    </row>
    <row r="7051" spans="1:6" x14ac:dyDescent="0.25">
      <c r="A7051" s="259" t="s">
        <v>13440</v>
      </c>
      <c r="B7051" s="260">
        <v>5005586</v>
      </c>
      <c r="C7051" s="261" t="s">
        <v>480</v>
      </c>
      <c r="D7051" s="262">
        <v>45809</v>
      </c>
      <c r="E7051" s="259" t="s">
        <v>898</v>
      </c>
      <c r="F7051" s="259" t="s">
        <v>438</v>
      </c>
    </row>
    <row r="7052" spans="1:6" x14ac:dyDescent="0.25">
      <c r="A7052" s="259" t="s">
        <v>13441</v>
      </c>
      <c r="B7052" s="260">
        <v>7128020007252</v>
      </c>
      <c r="C7052" s="261" t="s">
        <v>452</v>
      </c>
      <c r="D7052" s="262">
        <v>45992</v>
      </c>
      <c r="E7052" s="259" t="s">
        <v>898</v>
      </c>
      <c r="F7052" s="259" t="s">
        <v>438</v>
      </c>
    </row>
    <row r="7053" spans="1:6" x14ac:dyDescent="0.25">
      <c r="A7053" s="259" t="s">
        <v>13442</v>
      </c>
      <c r="B7053" s="260">
        <v>92200</v>
      </c>
      <c r="C7053" s="261" t="s">
        <v>844</v>
      </c>
      <c r="D7053" s="262">
        <v>45658</v>
      </c>
      <c r="E7053" s="259" t="s">
        <v>898</v>
      </c>
      <c r="F7053" s="259" t="s">
        <v>438</v>
      </c>
    </row>
    <row r="7054" spans="1:6" x14ac:dyDescent="0.25">
      <c r="A7054" s="259" t="s">
        <v>13443</v>
      </c>
      <c r="B7054" s="260">
        <v>7000825</v>
      </c>
      <c r="C7054" s="261" t="s">
        <v>480</v>
      </c>
      <c r="D7054" s="262">
        <v>45901</v>
      </c>
      <c r="E7054" s="259" t="s">
        <v>898</v>
      </c>
      <c r="F7054" s="259" t="s">
        <v>438</v>
      </c>
    </row>
    <row r="7055" spans="1:6" x14ac:dyDescent="0.25">
      <c r="A7055" s="259" t="s">
        <v>13444</v>
      </c>
      <c r="B7055" s="260">
        <v>96194</v>
      </c>
      <c r="C7055" s="261" t="s">
        <v>583</v>
      </c>
      <c r="D7055" s="262">
        <v>45901</v>
      </c>
      <c r="E7055" s="259" t="s">
        <v>898</v>
      </c>
      <c r="F7055" s="259" t="s">
        <v>438</v>
      </c>
    </row>
    <row r="7056" spans="1:6" x14ac:dyDescent="0.25">
      <c r="A7056" s="259" t="s">
        <v>13445</v>
      </c>
      <c r="B7056" s="260">
        <v>493495</v>
      </c>
      <c r="C7056" s="261" t="s">
        <v>454</v>
      </c>
      <c r="D7056" s="262">
        <v>45809</v>
      </c>
      <c r="E7056" s="259" t="s">
        <v>898</v>
      </c>
      <c r="F7056" s="259" t="s">
        <v>438</v>
      </c>
    </row>
    <row r="7057" spans="1:6" x14ac:dyDescent="0.25">
      <c r="A7057" s="259" t="s">
        <v>13446</v>
      </c>
      <c r="B7057" s="260">
        <v>222975</v>
      </c>
      <c r="C7057" s="261" t="s">
        <v>529</v>
      </c>
      <c r="D7057" s="262">
        <v>45931</v>
      </c>
      <c r="E7057" s="259" t="s">
        <v>898</v>
      </c>
      <c r="F7057" s="259" t="s">
        <v>438</v>
      </c>
    </row>
    <row r="7058" spans="1:6" x14ac:dyDescent="0.25">
      <c r="A7058" s="259" t="s">
        <v>13447</v>
      </c>
      <c r="B7058" s="260">
        <v>7757</v>
      </c>
      <c r="C7058" s="261" t="s">
        <v>844</v>
      </c>
      <c r="D7058" s="262">
        <v>45658</v>
      </c>
      <c r="E7058" s="259" t="s">
        <v>898</v>
      </c>
      <c r="F7058" s="259" t="s">
        <v>438</v>
      </c>
    </row>
    <row r="7059" spans="1:6" x14ac:dyDescent="0.25">
      <c r="A7059" s="259" t="s">
        <v>13448</v>
      </c>
      <c r="B7059" s="260">
        <v>482603</v>
      </c>
      <c r="C7059" s="261" t="s">
        <v>454</v>
      </c>
      <c r="D7059" s="262">
        <v>45658</v>
      </c>
      <c r="E7059" s="259" t="s">
        <v>898</v>
      </c>
      <c r="F7059" s="259" t="s">
        <v>438</v>
      </c>
    </row>
    <row r="7060" spans="1:6" x14ac:dyDescent="0.25">
      <c r="A7060" s="259" t="s">
        <v>13449</v>
      </c>
      <c r="B7060" s="260">
        <v>73458</v>
      </c>
      <c r="C7060" s="261" t="s">
        <v>844</v>
      </c>
      <c r="D7060" s="262">
        <v>45658</v>
      </c>
      <c r="E7060" s="259" t="s">
        <v>898</v>
      </c>
      <c r="F7060" s="259" t="s">
        <v>438</v>
      </c>
    </row>
    <row r="7061" spans="1:6" x14ac:dyDescent="0.25">
      <c r="A7061" s="259" t="s">
        <v>13450</v>
      </c>
      <c r="B7061" s="260">
        <v>23450</v>
      </c>
      <c r="C7061" s="261" t="s">
        <v>844</v>
      </c>
      <c r="D7061" s="262">
        <v>45658</v>
      </c>
      <c r="E7061" s="259" t="s">
        <v>898</v>
      </c>
      <c r="F7061" s="259" t="s">
        <v>438</v>
      </c>
    </row>
    <row r="7062" spans="1:6" x14ac:dyDescent="0.25">
      <c r="A7062" s="259" t="s">
        <v>13451</v>
      </c>
      <c r="B7062" s="260">
        <v>77666</v>
      </c>
      <c r="C7062" s="261" t="s">
        <v>844</v>
      </c>
      <c r="D7062" s="262">
        <v>45658</v>
      </c>
      <c r="E7062" s="259" t="s">
        <v>898</v>
      </c>
      <c r="F7062" s="259" t="s">
        <v>438</v>
      </c>
    </row>
    <row r="7063" spans="1:6" x14ac:dyDescent="0.25">
      <c r="A7063" s="259" t="s">
        <v>13452</v>
      </c>
      <c r="B7063" s="260">
        <v>20852</v>
      </c>
      <c r="C7063" s="261" t="s">
        <v>844</v>
      </c>
      <c r="D7063" s="262">
        <v>45658</v>
      </c>
      <c r="E7063" s="259" t="s">
        <v>898</v>
      </c>
      <c r="F7063" s="259" t="s">
        <v>438</v>
      </c>
    </row>
    <row r="7064" spans="1:6" x14ac:dyDescent="0.25">
      <c r="A7064" s="259" t="s">
        <v>13453</v>
      </c>
      <c r="B7064" s="260">
        <v>60731</v>
      </c>
      <c r="C7064" s="261" t="s">
        <v>844</v>
      </c>
      <c r="D7064" s="262">
        <v>45658</v>
      </c>
      <c r="E7064" s="259" t="s">
        <v>898</v>
      </c>
      <c r="F7064" s="259" t="s">
        <v>438</v>
      </c>
    </row>
    <row r="7065" spans="1:6" x14ac:dyDescent="0.25">
      <c r="A7065" s="259" t="s">
        <v>8800</v>
      </c>
      <c r="B7065" s="260">
        <v>74382</v>
      </c>
      <c r="C7065" s="261" t="s">
        <v>844</v>
      </c>
      <c r="D7065" s="262">
        <v>45658</v>
      </c>
      <c r="E7065" s="259" t="s">
        <v>898</v>
      </c>
      <c r="F7065" s="259" t="s">
        <v>438</v>
      </c>
    </row>
    <row r="7066" spans="1:6" x14ac:dyDescent="0.25">
      <c r="A7066" s="259" t="s">
        <v>13455</v>
      </c>
      <c r="B7066" s="260">
        <v>5002879</v>
      </c>
      <c r="C7066" s="261" t="s">
        <v>480</v>
      </c>
      <c r="D7066" s="262">
        <v>45901</v>
      </c>
      <c r="E7066" s="259" t="s">
        <v>898</v>
      </c>
      <c r="F7066" s="259" t="s">
        <v>438</v>
      </c>
    </row>
    <row r="7067" spans="1:6" x14ac:dyDescent="0.25">
      <c r="A7067" s="259" t="s">
        <v>13456</v>
      </c>
      <c r="B7067" s="260">
        <v>5244371</v>
      </c>
      <c r="C7067" s="261" t="s">
        <v>468</v>
      </c>
      <c r="D7067" s="262">
        <v>45992</v>
      </c>
      <c r="E7067" s="259" t="s">
        <v>898</v>
      </c>
      <c r="F7067" s="259" t="s">
        <v>438</v>
      </c>
    </row>
    <row r="7068" spans="1:6" x14ac:dyDescent="0.25">
      <c r="A7068" s="259" t="s">
        <v>13457</v>
      </c>
      <c r="B7068" s="260">
        <v>76052</v>
      </c>
      <c r="C7068" s="261" t="s">
        <v>844</v>
      </c>
      <c r="D7068" s="262">
        <v>45717</v>
      </c>
      <c r="E7068" s="259" t="s">
        <v>898</v>
      </c>
      <c r="F7068" s="259" t="s">
        <v>438</v>
      </c>
    </row>
    <row r="7069" spans="1:6" x14ac:dyDescent="0.25">
      <c r="A7069" s="259" t="s">
        <v>13458</v>
      </c>
      <c r="B7069" s="260">
        <v>110948</v>
      </c>
      <c r="C7069" s="261" t="s">
        <v>583</v>
      </c>
      <c r="D7069" s="262">
        <v>45901</v>
      </c>
      <c r="E7069" s="259" t="s">
        <v>898</v>
      </c>
      <c r="F7069" s="259" t="s">
        <v>438</v>
      </c>
    </row>
    <row r="7070" spans="1:6" x14ac:dyDescent="0.25">
      <c r="A7070" s="259" t="s">
        <v>13459</v>
      </c>
      <c r="B7070" s="260">
        <v>33129</v>
      </c>
      <c r="C7070" s="261" t="s">
        <v>844</v>
      </c>
      <c r="D7070" s="262">
        <v>45658</v>
      </c>
      <c r="E7070" s="259" t="s">
        <v>898</v>
      </c>
      <c r="F7070" s="259" t="s">
        <v>438</v>
      </c>
    </row>
    <row r="7071" spans="1:6" x14ac:dyDescent="0.25">
      <c r="A7071" s="259" t="s">
        <v>13460</v>
      </c>
      <c r="B7071" s="260">
        <v>30745</v>
      </c>
      <c r="C7071" s="261" t="s">
        <v>479</v>
      </c>
      <c r="D7071" s="262">
        <v>45658</v>
      </c>
      <c r="E7071" s="259" t="s">
        <v>898</v>
      </c>
      <c r="F7071" s="259" t="s">
        <v>438</v>
      </c>
    </row>
    <row r="7072" spans="1:6" x14ac:dyDescent="0.25">
      <c r="A7072" s="259" t="s">
        <v>13461</v>
      </c>
      <c r="B7072" s="260">
        <v>7789020023103</v>
      </c>
      <c r="C7072" s="261" t="s">
        <v>478</v>
      </c>
      <c r="D7072" s="262">
        <v>45658</v>
      </c>
      <c r="E7072" s="259" t="s">
        <v>898</v>
      </c>
      <c r="F7072" s="259" t="s">
        <v>438</v>
      </c>
    </row>
    <row r="7073" spans="1:6" x14ac:dyDescent="0.25">
      <c r="A7073" s="259" t="s">
        <v>13462</v>
      </c>
      <c r="B7073" s="260">
        <v>5006961</v>
      </c>
      <c r="C7073" s="261" t="s">
        <v>480</v>
      </c>
      <c r="D7073" s="262">
        <v>45901</v>
      </c>
      <c r="E7073" s="259" t="s">
        <v>898</v>
      </c>
      <c r="F7073" s="259" t="s">
        <v>438</v>
      </c>
    </row>
    <row r="7074" spans="1:6" x14ac:dyDescent="0.25">
      <c r="A7074" s="259" t="s">
        <v>13463</v>
      </c>
      <c r="B7074" s="260">
        <v>24564</v>
      </c>
      <c r="C7074" s="261" t="s">
        <v>844</v>
      </c>
      <c r="D7074" s="262">
        <v>45901</v>
      </c>
      <c r="E7074" s="259" t="s">
        <v>898</v>
      </c>
      <c r="F7074" s="259" t="s">
        <v>438</v>
      </c>
    </row>
    <row r="7075" spans="1:6" x14ac:dyDescent="0.25">
      <c r="A7075" s="259" t="s">
        <v>13464</v>
      </c>
      <c r="B7075" s="260">
        <v>279233</v>
      </c>
      <c r="C7075" s="261" t="s">
        <v>454</v>
      </c>
      <c r="D7075" s="262">
        <v>45870</v>
      </c>
      <c r="E7075" s="259" t="s">
        <v>898</v>
      </c>
      <c r="F7075" s="259" t="s">
        <v>438</v>
      </c>
    </row>
    <row r="7076" spans="1:6" x14ac:dyDescent="0.25">
      <c r="A7076" s="259" t="s">
        <v>13465</v>
      </c>
      <c r="B7076" s="260">
        <v>3809472</v>
      </c>
      <c r="C7076" s="261" t="s">
        <v>468</v>
      </c>
      <c r="D7076" s="262">
        <v>45658</v>
      </c>
      <c r="E7076" s="259" t="s">
        <v>898</v>
      </c>
      <c r="F7076" s="259" t="s">
        <v>438</v>
      </c>
    </row>
    <row r="7077" spans="1:6" x14ac:dyDescent="0.25">
      <c r="A7077" s="259" t="s">
        <v>13467</v>
      </c>
      <c r="B7077" s="260">
        <v>1003793</v>
      </c>
      <c r="C7077" s="261" t="s">
        <v>480</v>
      </c>
      <c r="D7077" s="262">
        <v>45931</v>
      </c>
      <c r="E7077" s="259" t="s">
        <v>898</v>
      </c>
      <c r="F7077" s="259" t="s">
        <v>438</v>
      </c>
    </row>
    <row r="7078" spans="1:6" x14ac:dyDescent="0.25">
      <c r="A7078" s="259" t="s">
        <v>13468</v>
      </c>
      <c r="B7078" s="260">
        <v>6017591</v>
      </c>
      <c r="C7078" s="261" t="s">
        <v>480</v>
      </c>
      <c r="D7078" s="262">
        <v>45901</v>
      </c>
      <c r="E7078" s="259" t="s">
        <v>898</v>
      </c>
      <c r="F7078" s="259" t="s">
        <v>438</v>
      </c>
    </row>
    <row r="7079" spans="1:6" x14ac:dyDescent="0.25">
      <c r="A7079" s="259" t="s">
        <v>13469</v>
      </c>
      <c r="B7079" s="260">
        <v>125</v>
      </c>
      <c r="C7079" s="261" t="s">
        <v>844</v>
      </c>
      <c r="D7079" s="262">
        <v>45962</v>
      </c>
      <c r="E7079" s="259" t="s">
        <v>898</v>
      </c>
      <c r="F7079" s="259" t="s">
        <v>438</v>
      </c>
    </row>
    <row r="7080" spans="1:6" x14ac:dyDescent="0.25">
      <c r="A7080" s="259" t="s">
        <v>13470</v>
      </c>
      <c r="B7080" s="260">
        <v>4988953</v>
      </c>
      <c r="C7080" s="261" t="s">
        <v>501</v>
      </c>
      <c r="D7080" s="262">
        <v>45901</v>
      </c>
      <c r="E7080" s="259" t="s">
        <v>898</v>
      </c>
      <c r="F7080" s="259" t="s">
        <v>438</v>
      </c>
    </row>
    <row r="7081" spans="1:6" x14ac:dyDescent="0.25">
      <c r="A7081" s="259" t="s">
        <v>13471</v>
      </c>
      <c r="B7081" s="260">
        <v>51854</v>
      </c>
      <c r="C7081" s="261" t="s">
        <v>844</v>
      </c>
      <c r="D7081" s="262">
        <v>45901</v>
      </c>
      <c r="E7081" s="259" t="s">
        <v>898</v>
      </c>
      <c r="F7081" s="259" t="s">
        <v>438</v>
      </c>
    </row>
    <row r="7082" spans="1:6" x14ac:dyDescent="0.25">
      <c r="A7082" s="259" t="s">
        <v>13472</v>
      </c>
      <c r="B7082" s="260">
        <v>5008215</v>
      </c>
      <c r="C7082" s="261" t="s">
        <v>480</v>
      </c>
      <c r="D7082" s="262">
        <v>45901</v>
      </c>
      <c r="E7082" s="259" t="s">
        <v>898</v>
      </c>
      <c r="F7082" s="259" t="s">
        <v>438</v>
      </c>
    </row>
    <row r="7083" spans="1:6" x14ac:dyDescent="0.25">
      <c r="A7083" s="259" t="s">
        <v>13473</v>
      </c>
      <c r="B7083" s="260">
        <v>1004395</v>
      </c>
      <c r="C7083" s="261" t="s">
        <v>480</v>
      </c>
      <c r="D7083" s="262">
        <v>45992</v>
      </c>
      <c r="E7083" s="259" t="s">
        <v>898</v>
      </c>
      <c r="F7083" s="259" t="s">
        <v>438</v>
      </c>
    </row>
    <row r="7084" spans="1:6" x14ac:dyDescent="0.25">
      <c r="A7084" s="259" t="s">
        <v>13474</v>
      </c>
      <c r="B7084" s="260">
        <v>150709</v>
      </c>
      <c r="C7084" s="261" t="s">
        <v>844</v>
      </c>
      <c r="D7084" s="262">
        <v>45658</v>
      </c>
      <c r="E7084" s="259" t="s">
        <v>898</v>
      </c>
      <c r="F7084" s="259" t="s">
        <v>438</v>
      </c>
    </row>
    <row r="7085" spans="1:6" x14ac:dyDescent="0.25">
      <c r="A7085" s="259" t="s">
        <v>13475</v>
      </c>
      <c r="B7085" s="260">
        <v>7010060</v>
      </c>
      <c r="C7085" s="261" t="s">
        <v>480</v>
      </c>
      <c r="D7085" s="262">
        <v>45901</v>
      </c>
      <c r="E7085" s="259" t="s">
        <v>898</v>
      </c>
      <c r="F7085" s="259" t="s">
        <v>438</v>
      </c>
    </row>
    <row r="7086" spans="1:6" x14ac:dyDescent="0.25">
      <c r="A7086" s="259" t="s">
        <v>13476</v>
      </c>
      <c r="B7086" s="260">
        <v>28068</v>
      </c>
      <c r="C7086" s="261" t="s">
        <v>844</v>
      </c>
      <c r="D7086" s="262">
        <v>45658</v>
      </c>
      <c r="E7086" s="259" t="s">
        <v>898</v>
      </c>
      <c r="F7086" s="259" t="s">
        <v>438</v>
      </c>
    </row>
    <row r="7087" spans="1:6" x14ac:dyDescent="0.25">
      <c r="A7087" s="259" t="s">
        <v>13477</v>
      </c>
      <c r="B7087" s="260">
        <v>344600</v>
      </c>
      <c r="C7087" s="261" t="s">
        <v>454</v>
      </c>
      <c r="D7087" s="262">
        <v>45658</v>
      </c>
      <c r="E7087" s="259" t="s">
        <v>898</v>
      </c>
      <c r="F7087" s="259" t="s">
        <v>438</v>
      </c>
    </row>
    <row r="7088" spans="1:6" x14ac:dyDescent="0.25">
      <c r="A7088" s="259" t="s">
        <v>13478</v>
      </c>
      <c r="B7088" s="260">
        <v>360934</v>
      </c>
      <c r="C7088" s="261" t="s">
        <v>454</v>
      </c>
      <c r="D7088" s="262">
        <v>45658</v>
      </c>
      <c r="E7088" s="259" t="s">
        <v>898</v>
      </c>
      <c r="F7088" s="259" t="s">
        <v>438</v>
      </c>
    </row>
    <row r="7089" spans="1:6" x14ac:dyDescent="0.25">
      <c r="A7089" s="259" t="s">
        <v>13479</v>
      </c>
      <c r="B7089" s="260">
        <v>4197837</v>
      </c>
      <c r="C7089" s="261" t="s">
        <v>468</v>
      </c>
      <c r="D7089" s="262">
        <v>45717</v>
      </c>
      <c r="E7089" s="259" t="s">
        <v>898</v>
      </c>
      <c r="F7089" s="259" t="s">
        <v>438</v>
      </c>
    </row>
    <row r="7090" spans="1:6" x14ac:dyDescent="0.25">
      <c r="A7090" s="259" t="s">
        <v>13480</v>
      </c>
      <c r="B7090" s="260">
        <v>87965</v>
      </c>
      <c r="C7090" s="261" t="s">
        <v>844</v>
      </c>
      <c r="D7090" s="262">
        <v>45658</v>
      </c>
      <c r="E7090" s="259" t="s">
        <v>898</v>
      </c>
      <c r="F7090" s="259" t="s">
        <v>438</v>
      </c>
    </row>
    <row r="7091" spans="1:6" x14ac:dyDescent="0.25">
      <c r="A7091" s="259" t="s">
        <v>13481</v>
      </c>
      <c r="B7091" s="260">
        <v>40189</v>
      </c>
      <c r="C7091" s="261" t="s">
        <v>844</v>
      </c>
      <c r="D7091" s="262">
        <v>45658</v>
      </c>
      <c r="E7091" s="259" t="s">
        <v>898</v>
      </c>
      <c r="F7091" s="259" t="s">
        <v>438</v>
      </c>
    </row>
    <row r="7092" spans="1:6" x14ac:dyDescent="0.25">
      <c r="A7092" s="259" t="s">
        <v>13482</v>
      </c>
      <c r="B7092" s="260">
        <v>46423</v>
      </c>
      <c r="C7092" s="261" t="s">
        <v>524</v>
      </c>
      <c r="D7092" s="262">
        <v>45658</v>
      </c>
      <c r="E7092" s="259" t="s">
        <v>898</v>
      </c>
      <c r="F7092" s="259" t="s">
        <v>438</v>
      </c>
    </row>
    <row r="7093" spans="1:6" x14ac:dyDescent="0.25">
      <c r="A7093" s="259" t="s">
        <v>13483</v>
      </c>
      <c r="B7093" s="260">
        <v>484621</v>
      </c>
      <c r="C7093" s="261" t="s">
        <v>454</v>
      </c>
      <c r="D7093" s="262">
        <v>45658</v>
      </c>
      <c r="E7093" s="259" t="s">
        <v>898</v>
      </c>
      <c r="F7093" s="259" t="s">
        <v>438</v>
      </c>
    </row>
    <row r="7094" spans="1:6" x14ac:dyDescent="0.25">
      <c r="A7094" s="259" t="s">
        <v>13484</v>
      </c>
      <c r="B7094" s="260">
        <v>481417</v>
      </c>
      <c r="C7094" s="261" t="s">
        <v>454</v>
      </c>
      <c r="D7094" s="262">
        <v>45717</v>
      </c>
      <c r="E7094" s="259" t="s">
        <v>898</v>
      </c>
      <c r="F7094" s="259" t="s">
        <v>438</v>
      </c>
    </row>
    <row r="7095" spans="1:6" x14ac:dyDescent="0.25">
      <c r="A7095" s="259" t="s">
        <v>13485</v>
      </c>
      <c r="B7095" s="260">
        <v>16042</v>
      </c>
      <c r="C7095" s="261" t="s">
        <v>844</v>
      </c>
      <c r="D7095" s="262">
        <v>45658</v>
      </c>
      <c r="E7095" s="259" t="s">
        <v>898</v>
      </c>
      <c r="F7095" s="259" t="s">
        <v>438</v>
      </c>
    </row>
    <row r="7096" spans="1:6" x14ac:dyDescent="0.25">
      <c r="A7096" s="259" t="s">
        <v>13486</v>
      </c>
      <c r="B7096" s="260">
        <v>484842</v>
      </c>
      <c r="C7096" s="261" t="s">
        <v>454</v>
      </c>
      <c r="D7096" s="262">
        <v>45658</v>
      </c>
      <c r="E7096" s="259" t="s">
        <v>898</v>
      </c>
      <c r="F7096" s="259" t="s">
        <v>438</v>
      </c>
    </row>
    <row r="7097" spans="1:6" x14ac:dyDescent="0.25">
      <c r="A7097" s="259" t="s">
        <v>13487</v>
      </c>
      <c r="B7097" s="260">
        <v>780255</v>
      </c>
      <c r="C7097" s="261" t="s">
        <v>454</v>
      </c>
      <c r="D7097" s="262">
        <v>45931</v>
      </c>
      <c r="E7097" s="259" t="s">
        <v>898</v>
      </c>
      <c r="F7097" s="259" t="s">
        <v>438</v>
      </c>
    </row>
    <row r="7098" spans="1:6" x14ac:dyDescent="0.25">
      <c r="A7098" s="259" t="s">
        <v>13488</v>
      </c>
      <c r="B7098" s="260">
        <v>54862</v>
      </c>
      <c r="C7098" s="261" t="s">
        <v>844</v>
      </c>
      <c r="D7098" s="262">
        <v>45901</v>
      </c>
      <c r="E7098" s="259" t="s">
        <v>898</v>
      </c>
      <c r="F7098" s="259" t="s">
        <v>438</v>
      </c>
    </row>
    <row r="7099" spans="1:6" x14ac:dyDescent="0.25">
      <c r="A7099" s="259" t="s">
        <v>13489</v>
      </c>
      <c r="B7099" s="260">
        <v>53912</v>
      </c>
      <c r="C7099" s="261" t="s">
        <v>844</v>
      </c>
      <c r="D7099" s="262">
        <v>45901</v>
      </c>
      <c r="E7099" s="259" t="s">
        <v>898</v>
      </c>
      <c r="F7099" s="259" t="s">
        <v>438</v>
      </c>
    </row>
    <row r="7100" spans="1:6" x14ac:dyDescent="0.25">
      <c r="A7100" s="259" t="s">
        <v>13490</v>
      </c>
      <c r="B7100" s="260">
        <v>71340</v>
      </c>
      <c r="C7100" s="261" t="s">
        <v>844</v>
      </c>
      <c r="D7100" s="262">
        <v>45658</v>
      </c>
      <c r="E7100" s="259" t="s">
        <v>898</v>
      </c>
      <c r="F7100" s="259" t="s">
        <v>438</v>
      </c>
    </row>
    <row r="7101" spans="1:6" x14ac:dyDescent="0.25">
      <c r="A7101" s="259" t="s">
        <v>13491</v>
      </c>
      <c r="B7101" s="260">
        <v>4023028</v>
      </c>
      <c r="C7101" s="261" t="s">
        <v>468</v>
      </c>
      <c r="D7101" s="262">
        <v>45658</v>
      </c>
      <c r="E7101" s="259" t="s">
        <v>898</v>
      </c>
      <c r="F7101" s="259" t="s">
        <v>438</v>
      </c>
    </row>
    <row r="7102" spans="1:6" x14ac:dyDescent="0.25">
      <c r="A7102" s="259" t="s">
        <v>13492</v>
      </c>
      <c r="B7102" s="260">
        <v>91594</v>
      </c>
      <c r="C7102" s="261" t="s">
        <v>844</v>
      </c>
      <c r="D7102" s="262">
        <v>45658</v>
      </c>
      <c r="E7102" s="259" t="s">
        <v>898</v>
      </c>
      <c r="F7102" s="259" t="s">
        <v>438</v>
      </c>
    </row>
    <row r="7103" spans="1:6" x14ac:dyDescent="0.25">
      <c r="A7103" s="259" t="s">
        <v>13493</v>
      </c>
      <c r="B7103" s="260">
        <v>4512207</v>
      </c>
      <c r="C7103" s="261" t="s">
        <v>468</v>
      </c>
      <c r="D7103" s="262">
        <v>45717</v>
      </c>
      <c r="E7103" s="259" t="s">
        <v>898</v>
      </c>
      <c r="F7103" s="259" t="s">
        <v>438</v>
      </c>
    </row>
    <row r="7104" spans="1:6" x14ac:dyDescent="0.25">
      <c r="A7104" s="259" t="s">
        <v>13494</v>
      </c>
      <c r="B7104" s="260">
        <v>65245</v>
      </c>
      <c r="C7104" s="261" t="s">
        <v>448</v>
      </c>
      <c r="D7104" s="262">
        <v>45658</v>
      </c>
      <c r="E7104" s="259" t="s">
        <v>898</v>
      </c>
      <c r="F7104" s="259" t="s">
        <v>438</v>
      </c>
    </row>
    <row r="7105" spans="1:6" x14ac:dyDescent="0.25">
      <c r="A7105" s="259" t="s">
        <v>13495</v>
      </c>
      <c r="B7105" s="260">
        <v>819101</v>
      </c>
      <c r="C7105" s="261" t="s">
        <v>441</v>
      </c>
      <c r="D7105" s="262">
        <v>45839</v>
      </c>
      <c r="E7105" s="259" t="s">
        <v>898</v>
      </c>
      <c r="F7105" s="259" t="s">
        <v>438</v>
      </c>
    </row>
    <row r="7106" spans="1:6" x14ac:dyDescent="0.25">
      <c r="A7106" s="259" t="s">
        <v>13496</v>
      </c>
      <c r="B7106" s="260">
        <v>215164</v>
      </c>
      <c r="C7106" s="261" t="s">
        <v>529</v>
      </c>
      <c r="D7106" s="262">
        <v>45901</v>
      </c>
      <c r="E7106" s="259" t="s">
        <v>898</v>
      </c>
      <c r="F7106" s="259" t="s">
        <v>438</v>
      </c>
    </row>
    <row r="7107" spans="1:6" x14ac:dyDescent="0.25">
      <c r="A7107" s="259" t="s">
        <v>13497</v>
      </c>
      <c r="B7107" s="260">
        <v>44866</v>
      </c>
      <c r="C7107" s="261" t="s">
        <v>479</v>
      </c>
      <c r="D7107" s="262">
        <v>45901</v>
      </c>
      <c r="E7107" s="259" t="s">
        <v>898</v>
      </c>
      <c r="F7107" s="259" t="s">
        <v>438</v>
      </c>
    </row>
    <row r="7108" spans="1:6" x14ac:dyDescent="0.25">
      <c r="A7108" s="259" t="s">
        <v>13498</v>
      </c>
      <c r="B7108" s="260">
        <v>12086</v>
      </c>
      <c r="C7108" s="261" t="s">
        <v>445</v>
      </c>
      <c r="D7108" s="262">
        <v>45658</v>
      </c>
      <c r="E7108" s="259" t="s">
        <v>898</v>
      </c>
      <c r="F7108" s="259" t="s">
        <v>438</v>
      </c>
    </row>
    <row r="7109" spans="1:6" x14ac:dyDescent="0.25">
      <c r="A7109" s="259" t="s">
        <v>13499</v>
      </c>
      <c r="B7109" s="260">
        <v>498175</v>
      </c>
      <c r="C7109" s="261" t="s">
        <v>454</v>
      </c>
      <c r="D7109" s="262">
        <v>45658</v>
      </c>
      <c r="E7109" s="259" t="s">
        <v>898</v>
      </c>
      <c r="F7109" s="259" t="s">
        <v>438</v>
      </c>
    </row>
    <row r="7110" spans="1:6" x14ac:dyDescent="0.25">
      <c r="A7110" s="259" t="s">
        <v>13500</v>
      </c>
      <c r="B7110" s="260">
        <v>32804</v>
      </c>
      <c r="C7110" s="261" t="s">
        <v>844</v>
      </c>
      <c r="D7110" s="262">
        <v>45658</v>
      </c>
      <c r="E7110" s="259" t="s">
        <v>898</v>
      </c>
      <c r="F7110" s="259" t="s">
        <v>438</v>
      </c>
    </row>
    <row r="7111" spans="1:6" x14ac:dyDescent="0.25">
      <c r="A7111" s="259" t="s">
        <v>13501</v>
      </c>
      <c r="B7111" s="260">
        <v>112444</v>
      </c>
      <c r="C7111" s="261" t="s">
        <v>583</v>
      </c>
      <c r="D7111" s="262">
        <v>45901</v>
      </c>
      <c r="E7111" s="259" t="s">
        <v>898</v>
      </c>
      <c r="F7111" s="259" t="s">
        <v>438</v>
      </c>
    </row>
    <row r="7112" spans="1:6" x14ac:dyDescent="0.25">
      <c r="A7112" s="259" t="s">
        <v>13502</v>
      </c>
      <c r="B7112" s="260">
        <v>17524</v>
      </c>
      <c r="C7112" s="261" t="s">
        <v>844</v>
      </c>
      <c r="D7112" s="262">
        <v>45901</v>
      </c>
      <c r="E7112" s="259" t="s">
        <v>898</v>
      </c>
      <c r="F7112" s="259" t="s">
        <v>438</v>
      </c>
    </row>
    <row r="7113" spans="1:6" x14ac:dyDescent="0.25">
      <c r="A7113" s="259" t="s">
        <v>13503</v>
      </c>
      <c r="B7113" s="260">
        <v>65503</v>
      </c>
      <c r="C7113" s="261" t="s">
        <v>464</v>
      </c>
      <c r="D7113" s="262">
        <v>45717</v>
      </c>
      <c r="E7113" s="259" t="s">
        <v>898</v>
      </c>
      <c r="F7113" s="259" t="s">
        <v>438</v>
      </c>
    </row>
    <row r="7114" spans="1:6" x14ac:dyDescent="0.25">
      <c r="A7114" s="259" t="s">
        <v>13504</v>
      </c>
      <c r="B7114" s="260">
        <v>56125</v>
      </c>
      <c r="C7114" s="261" t="s">
        <v>844</v>
      </c>
      <c r="D7114" s="262">
        <v>45901</v>
      </c>
      <c r="E7114" s="259" t="s">
        <v>898</v>
      </c>
      <c r="F7114" s="259" t="s">
        <v>438</v>
      </c>
    </row>
    <row r="7115" spans="1:6" x14ac:dyDescent="0.25">
      <c r="A7115" s="259" t="s">
        <v>13505</v>
      </c>
      <c r="B7115" s="260">
        <v>21902</v>
      </c>
      <c r="C7115" s="261" t="s">
        <v>844</v>
      </c>
      <c r="D7115" s="262">
        <v>45901</v>
      </c>
      <c r="E7115" s="259" t="s">
        <v>898</v>
      </c>
      <c r="F7115" s="259" t="s">
        <v>438</v>
      </c>
    </row>
    <row r="7116" spans="1:6" x14ac:dyDescent="0.25">
      <c r="A7116" s="259" t="s">
        <v>13506</v>
      </c>
      <c r="B7116" s="260">
        <v>15720</v>
      </c>
      <c r="C7116" s="261" t="s">
        <v>844</v>
      </c>
      <c r="D7116" s="262">
        <v>45658</v>
      </c>
      <c r="E7116" s="259" t="s">
        <v>898</v>
      </c>
      <c r="F7116" s="259" t="s">
        <v>438</v>
      </c>
    </row>
    <row r="7117" spans="1:6" x14ac:dyDescent="0.25">
      <c r="A7117" s="259" t="s">
        <v>13507</v>
      </c>
      <c r="B7117" s="260">
        <v>81814</v>
      </c>
      <c r="C7117" s="261" t="s">
        <v>531</v>
      </c>
      <c r="D7117" s="262">
        <v>45658</v>
      </c>
      <c r="E7117" s="259" t="s">
        <v>898</v>
      </c>
      <c r="F7117" s="259" t="s">
        <v>438</v>
      </c>
    </row>
    <row r="7118" spans="1:6" x14ac:dyDescent="0.25">
      <c r="A7118" s="259" t="s">
        <v>13508</v>
      </c>
      <c r="B7118" s="260">
        <v>9245209220</v>
      </c>
      <c r="C7118" s="261" t="s">
        <v>535</v>
      </c>
      <c r="D7118" s="262">
        <v>45658</v>
      </c>
      <c r="E7118" s="259" t="s">
        <v>898</v>
      </c>
      <c r="F7118" s="259" t="s">
        <v>438</v>
      </c>
    </row>
    <row r="7119" spans="1:6" x14ac:dyDescent="0.25">
      <c r="A7119" s="259" t="s">
        <v>13509</v>
      </c>
      <c r="B7119" s="260">
        <v>51721</v>
      </c>
      <c r="C7119" s="261" t="s">
        <v>844</v>
      </c>
      <c r="D7119" s="262">
        <v>45901</v>
      </c>
      <c r="E7119" s="259" t="s">
        <v>898</v>
      </c>
      <c r="F7119" s="259" t="s">
        <v>438</v>
      </c>
    </row>
    <row r="7120" spans="1:6" x14ac:dyDescent="0.25">
      <c r="A7120" s="259" t="s">
        <v>13510</v>
      </c>
      <c r="B7120" s="260">
        <v>12288</v>
      </c>
      <c r="C7120" s="261" t="s">
        <v>445</v>
      </c>
      <c r="D7120" s="262">
        <v>45658</v>
      </c>
      <c r="E7120" s="259" t="s">
        <v>898</v>
      </c>
      <c r="F7120" s="259" t="s">
        <v>438</v>
      </c>
    </row>
    <row r="7121" spans="1:6" x14ac:dyDescent="0.25">
      <c r="A7121" s="259" t="s">
        <v>13511</v>
      </c>
      <c r="B7121" s="260">
        <v>359739</v>
      </c>
      <c r="C7121" s="261" t="s">
        <v>454</v>
      </c>
      <c r="D7121" s="262">
        <v>45931</v>
      </c>
      <c r="E7121" s="259" t="s">
        <v>898</v>
      </c>
      <c r="F7121" s="259" t="s">
        <v>438</v>
      </c>
    </row>
    <row r="7122" spans="1:6" x14ac:dyDescent="0.25">
      <c r="A7122" s="259" t="s">
        <v>13512</v>
      </c>
      <c r="B7122" s="260">
        <v>95868</v>
      </c>
      <c r="C7122" s="261" t="s">
        <v>583</v>
      </c>
      <c r="D7122" s="262">
        <v>45901</v>
      </c>
      <c r="E7122" s="259" t="s">
        <v>898</v>
      </c>
      <c r="F7122" s="259" t="s">
        <v>438</v>
      </c>
    </row>
    <row r="7123" spans="1:6" x14ac:dyDescent="0.25">
      <c r="A7123" s="259" t="s">
        <v>13513</v>
      </c>
      <c r="B7123" s="260">
        <v>110693</v>
      </c>
      <c r="C7123" s="261" t="s">
        <v>583</v>
      </c>
      <c r="D7123" s="262">
        <v>45901</v>
      </c>
      <c r="E7123" s="259" t="s">
        <v>898</v>
      </c>
      <c r="F7123" s="259" t="s">
        <v>438</v>
      </c>
    </row>
    <row r="7124" spans="1:6" x14ac:dyDescent="0.25">
      <c r="A7124" s="259" t="s">
        <v>13514</v>
      </c>
      <c r="B7124" s="260">
        <v>233954</v>
      </c>
      <c r="C7124" s="261" t="s">
        <v>529</v>
      </c>
      <c r="D7124" s="262">
        <v>45992</v>
      </c>
      <c r="E7124" s="259" t="s">
        <v>898</v>
      </c>
      <c r="F7124" s="259" t="s">
        <v>438</v>
      </c>
    </row>
    <row r="7125" spans="1:6" x14ac:dyDescent="0.25">
      <c r="A7125" s="259" t="s">
        <v>13515</v>
      </c>
      <c r="B7125" s="260">
        <v>6008436</v>
      </c>
      <c r="C7125" s="261" t="s">
        <v>480</v>
      </c>
      <c r="D7125" s="262">
        <v>45809</v>
      </c>
      <c r="E7125" s="259" t="s">
        <v>898</v>
      </c>
      <c r="F7125" s="259" t="s">
        <v>438</v>
      </c>
    </row>
    <row r="7126" spans="1:6" x14ac:dyDescent="0.25">
      <c r="A7126" s="259" t="s">
        <v>13516</v>
      </c>
      <c r="B7126" s="260">
        <v>44168</v>
      </c>
      <c r="C7126" s="261" t="s">
        <v>479</v>
      </c>
      <c r="D7126" s="262">
        <v>45901</v>
      </c>
      <c r="E7126" s="259" t="s">
        <v>898</v>
      </c>
      <c r="F7126" s="259" t="s">
        <v>438</v>
      </c>
    </row>
    <row r="7127" spans="1:6" x14ac:dyDescent="0.25">
      <c r="A7127" s="259" t="s">
        <v>13517</v>
      </c>
      <c r="B7127" s="260" t="s">
        <v>17996</v>
      </c>
      <c r="C7127" s="261" t="s">
        <v>445</v>
      </c>
      <c r="D7127" s="262">
        <v>45809</v>
      </c>
      <c r="E7127" s="259" t="s">
        <v>898</v>
      </c>
      <c r="F7127" s="259" t="s">
        <v>438</v>
      </c>
    </row>
    <row r="7128" spans="1:6" x14ac:dyDescent="0.25">
      <c r="A7128" s="259" t="s">
        <v>13518</v>
      </c>
      <c r="B7128" s="260">
        <v>6021691</v>
      </c>
      <c r="C7128" s="261" t="s">
        <v>480</v>
      </c>
      <c r="D7128" s="262">
        <v>45717</v>
      </c>
      <c r="E7128" s="259" t="s">
        <v>898</v>
      </c>
      <c r="F7128" s="259" t="s">
        <v>438</v>
      </c>
    </row>
    <row r="7129" spans="1:6" x14ac:dyDescent="0.25">
      <c r="A7129" s="259" t="s">
        <v>13519</v>
      </c>
      <c r="B7129" s="260">
        <v>286850</v>
      </c>
      <c r="C7129" s="261" t="s">
        <v>454</v>
      </c>
      <c r="D7129" s="262">
        <v>45717</v>
      </c>
      <c r="E7129" s="259" t="s">
        <v>898</v>
      </c>
      <c r="F7129" s="259" t="s">
        <v>438</v>
      </c>
    </row>
    <row r="7130" spans="1:6" x14ac:dyDescent="0.25">
      <c r="A7130" s="259" t="s">
        <v>13520</v>
      </c>
      <c r="B7130" s="260">
        <v>6023910</v>
      </c>
      <c r="C7130" s="261" t="s">
        <v>480</v>
      </c>
      <c r="D7130" s="262">
        <v>45901</v>
      </c>
      <c r="E7130" s="259" t="s">
        <v>898</v>
      </c>
      <c r="F7130" s="259" t="s">
        <v>438</v>
      </c>
    </row>
    <row r="7131" spans="1:6" x14ac:dyDescent="0.25">
      <c r="A7131" s="259" t="s">
        <v>13521</v>
      </c>
      <c r="B7131" s="260">
        <v>7002543</v>
      </c>
      <c r="C7131" s="261" t="s">
        <v>480</v>
      </c>
      <c r="D7131" s="262">
        <v>45658</v>
      </c>
      <c r="E7131" s="259" t="s">
        <v>898</v>
      </c>
      <c r="F7131" s="259" t="s">
        <v>438</v>
      </c>
    </row>
    <row r="7132" spans="1:6" x14ac:dyDescent="0.25">
      <c r="A7132" s="259" t="s">
        <v>13522</v>
      </c>
      <c r="B7132" s="260">
        <v>4941133</v>
      </c>
      <c r="C7132" s="261" t="s">
        <v>468</v>
      </c>
      <c r="D7132" s="262">
        <v>45901</v>
      </c>
      <c r="E7132" s="259" t="s">
        <v>898</v>
      </c>
      <c r="F7132" s="259" t="s">
        <v>438</v>
      </c>
    </row>
    <row r="7133" spans="1:6" x14ac:dyDescent="0.25">
      <c r="A7133" s="259" t="s">
        <v>13523</v>
      </c>
      <c r="B7133" s="260">
        <v>31403</v>
      </c>
      <c r="C7133" s="261" t="s">
        <v>844</v>
      </c>
      <c r="D7133" s="262">
        <v>45901</v>
      </c>
      <c r="E7133" s="259" t="s">
        <v>898</v>
      </c>
      <c r="F7133" s="259" t="s">
        <v>438</v>
      </c>
    </row>
    <row r="7134" spans="1:6" x14ac:dyDescent="0.25">
      <c r="A7134" s="259" t="s">
        <v>13524</v>
      </c>
      <c r="B7134" s="260">
        <v>30034</v>
      </c>
      <c r="C7134" s="261" t="s">
        <v>844</v>
      </c>
      <c r="D7134" s="262">
        <v>45992</v>
      </c>
      <c r="E7134" s="259" t="s">
        <v>898</v>
      </c>
      <c r="F7134" s="259" t="s">
        <v>438</v>
      </c>
    </row>
    <row r="7135" spans="1:6" x14ac:dyDescent="0.25">
      <c r="A7135" s="259" t="s">
        <v>13525</v>
      </c>
      <c r="B7135" s="260">
        <v>4319130</v>
      </c>
      <c r="C7135" s="261" t="s">
        <v>468</v>
      </c>
      <c r="D7135" s="262">
        <v>45658</v>
      </c>
      <c r="E7135" s="259" t="s">
        <v>898</v>
      </c>
      <c r="F7135" s="259" t="s">
        <v>438</v>
      </c>
    </row>
    <row r="7136" spans="1:6" x14ac:dyDescent="0.25">
      <c r="A7136" s="259" t="s">
        <v>13526</v>
      </c>
      <c r="B7136" s="260">
        <v>4204140</v>
      </c>
      <c r="C7136" s="261" t="s">
        <v>468</v>
      </c>
      <c r="D7136" s="262">
        <v>45901</v>
      </c>
      <c r="E7136" s="259" t="s">
        <v>898</v>
      </c>
      <c r="F7136" s="259" t="s">
        <v>438</v>
      </c>
    </row>
    <row r="7137" spans="1:6" x14ac:dyDescent="0.25">
      <c r="A7137" s="259" t="s">
        <v>13527</v>
      </c>
      <c r="B7137" s="260">
        <v>41939</v>
      </c>
      <c r="C7137" s="261" t="s">
        <v>479</v>
      </c>
      <c r="D7137" s="262">
        <v>45658</v>
      </c>
      <c r="E7137" s="259" t="s">
        <v>898</v>
      </c>
      <c r="F7137" s="259" t="s">
        <v>438</v>
      </c>
    </row>
    <row r="7138" spans="1:6" x14ac:dyDescent="0.25">
      <c r="A7138" s="259" t="s">
        <v>13528</v>
      </c>
      <c r="B7138" s="260">
        <v>52982</v>
      </c>
      <c r="C7138" s="261" t="s">
        <v>844</v>
      </c>
      <c r="D7138" s="262">
        <v>45901</v>
      </c>
      <c r="E7138" s="259" t="s">
        <v>898</v>
      </c>
      <c r="F7138" s="259" t="s">
        <v>438</v>
      </c>
    </row>
    <row r="7139" spans="1:6" x14ac:dyDescent="0.25">
      <c r="A7139" s="259" t="s">
        <v>13529</v>
      </c>
      <c r="B7139" s="260">
        <v>132344</v>
      </c>
      <c r="C7139" s="261" t="s">
        <v>441</v>
      </c>
      <c r="D7139" s="262">
        <v>45658</v>
      </c>
      <c r="E7139" s="259" t="s">
        <v>898</v>
      </c>
      <c r="F7139" s="259" t="s">
        <v>438</v>
      </c>
    </row>
    <row r="7140" spans="1:6" x14ac:dyDescent="0.25">
      <c r="A7140" s="259" t="s">
        <v>13530</v>
      </c>
      <c r="B7140" s="260">
        <v>6021280</v>
      </c>
      <c r="C7140" s="261" t="s">
        <v>480</v>
      </c>
      <c r="D7140" s="262">
        <v>45717</v>
      </c>
      <c r="E7140" s="259" t="s">
        <v>898</v>
      </c>
      <c r="F7140" s="259" t="s">
        <v>438</v>
      </c>
    </row>
    <row r="7141" spans="1:6" x14ac:dyDescent="0.25">
      <c r="A7141" s="259" t="s">
        <v>13531</v>
      </c>
      <c r="B7141" s="260">
        <v>6013392</v>
      </c>
      <c r="C7141" s="261" t="s">
        <v>480</v>
      </c>
      <c r="D7141" s="262">
        <v>45717</v>
      </c>
      <c r="E7141" s="259" t="s">
        <v>898</v>
      </c>
      <c r="F7141" s="259" t="s">
        <v>438</v>
      </c>
    </row>
    <row r="7142" spans="1:6" x14ac:dyDescent="0.25">
      <c r="A7142" s="259" t="s">
        <v>13532</v>
      </c>
      <c r="B7142" s="260">
        <v>11211</v>
      </c>
      <c r="C7142" s="261" t="s">
        <v>445</v>
      </c>
      <c r="D7142" s="262">
        <v>45658</v>
      </c>
      <c r="E7142" s="259" t="s">
        <v>898</v>
      </c>
      <c r="F7142" s="259" t="s">
        <v>438</v>
      </c>
    </row>
    <row r="7143" spans="1:6" x14ac:dyDescent="0.25">
      <c r="A7143" s="259" t="s">
        <v>13533</v>
      </c>
      <c r="B7143" s="260">
        <v>55885</v>
      </c>
      <c r="C7143" s="261" t="s">
        <v>844</v>
      </c>
      <c r="D7143" s="262">
        <v>45658</v>
      </c>
      <c r="E7143" s="259" t="s">
        <v>898</v>
      </c>
      <c r="F7143" s="259" t="s">
        <v>438</v>
      </c>
    </row>
    <row r="7144" spans="1:6" x14ac:dyDescent="0.25">
      <c r="A7144" s="259" t="s">
        <v>13534</v>
      </c>
      <c r="B7144" s="260">
        <v>282900</v>
      </c>
      <c r="C7144" s="261" t="s">
        <v>454</v>
      </c>
      <c r="D7144" s="262">
        <v>45839</v>
      </c>
      <c r="E7144" s="259" t="s">
        <v>898</v>
      </c>
      <c r="F7144" s="259" t="s">
        <v>438</v>
      </c>
    </row>
    <row r="7145" spans="1:6" x14ac:dyDescent="0.25">
      <c r="A7145" s="259" t="s">
        <v>13535</v>
      </c>
      <c r="B7145" s="260" t="s">
        <v>17997</v>
      </c>
      <c r="C7145" s="261" t="s">
        <v>445</v>
      </c>
      <c r="D7145" s="262">
        <v>45658</v>
      </c>
      <c r="E7145" s="259" t="s">
        <v>898</v>
      </c>
      <c r="F7145" s="259" t="s">
        <v>438</v>
      </c>
    </row>
    <row r="7146" spans="1:6" x14ac:dyDescent="0.25">
      <c r="A7146" s="259" t="s">
        <v>13536</v>
      </c>
      <c r="B7146" s="260">
        <v>6019103</v>
      </c>
      <c r="C7146" s="261" t="s">
        <v>480</v>
      </c>
      <c r="D7146" s="262">
        <v>45717</v>
      </c>
      <c r="E7146" s="259" t="s">
        <v>898</v>
      </c>
      <c r="F7146" s="259" t="s">
        <v>438</v>
      </c>
    </row>
    <row r="7147" spans="1:6" x14ac:dyDescent="0.25">
      <c r="A7147" s="259" t="s">
        <v>13537</v>
      </c>
      <c r="B7147" s="260">
        <v>11864</v>
      </c>
      <c r="C7147" s="261" t="s">
        <v>445</v>
      </c>
      <c r="D7147" s="262">
        <v>45658</v>
      </c>
      <c r="E7147" s="259" t="s">
        <v>898</v>
      </c>
      <c r="F7147" s="259" t="s">
        <v>438</v>
      </c>
    </row>
    <row r="7148" spans="1:6" x14ac:dyDescent="0.25">
      <c r="A7148" s="259" t="s">
        <v>13538</v>
      </c>
      <c r="B7148" s="260">
        <v>573377</v>
      </c>
      <c r="C7148" s="261" t="s">
        <v>454</v>
      </c>
      <c r="D7148" s="262">
        <v>45809</v>
      </c>
      <c r="E7148" s="259" t="s">
        <v>898</v>
      </c>
      <c r="F7148" s="259" t="s">
        <v>438</v>
      </c>
    </row>
    <row r="7149" spans="1:6" x14ac:dyDescent="0.25">
      <c r="A7149" s="259" t="s">
        <v>13539</v>
      </c>
      <c r="B7149" s="260">
        <v>4941661</v>
      </c>
      <c r="C7149" s="261" t="s">
        <v>468</v>
      </c>
      <c r="D7149" s="262">
        <v>45901</v>
      </c>
      <c r="E7149" s="259" t="s">
        <v>898</v>
      </c>
      <c r="F7149" s="259" t="s">
        <v>438</v>
      </c>
    </row>
    <row r="7150" spans="1:6" x14ac:dyDescent="0.25">
      <c r="A7150" s="259" t="s">
        <v>13540</v>
      </c>
      <c r="B7150" s="260">
        <v>84756</v>
      </c>
      <c r="C7150" s="261" t="s">
        <v>844</v>
      </c>
      <c r="D7150" s="262">
        <v>45717</v>
      </c>
      <c r="E7150" s="259" t="s">
        <v>898</v>
      </c>
      <c r="F7150" s="259" t="s">
        <v>438</v>
      </c>
    </row>
    <row r="7151" spans="1:6" x14ac:dyDescent="0.25">
      <c r="A7151" s="259" t="s">
        <v>13541</v>
      </c>
      <c r="B7151" s="260">
        <v>12247</v>
      </c>
      <c r="C7151" s="261" t="s">
        <v>445</v>
      </c>
      <c r="D7151" s="262">
        <v>45717</v>
      </c>
      <c r="E7151" s="259" t="s">
        <v>898</v>
      </c>
      <c r="F7151" s="259" t="s">
        <v>438</v>
      </c>
    </row>
    <row r="7152" spans="1:6" x14ac:dyDescent="0.25">
      <c r="A7152" s="259" t="s">
        <v>13542</v>
      </c>
      <c r="B7152" s="260">
        <v>6026245</v>
      </c>
      <c r="C7152" s="261" t="s">
        <v>480</v>
      </c>
      <c r="D7152" s="262">
        <v>45870</v>
      </c>
      <c r="E7152" s="259" t="s">
        <v>898</v>
      </c>
      <c r="F7152" s="259" t="s">
        <v>438</v>
      </c>
    </row>
    <row r="7153" spans="1:6" x14ac:dyDescent="0.25">
      <c r="A7153" s="259" t="s">
        <v>13543</v>
      </c>
      <c r="B7153" s="260">
        <v>6020851</v>
      </c>
      <c r="C7153" s="261" t="s">
        <v>480</v>
      </c>
      <c r="D7153" s="262">
        <v>45658</v>
      </c>
      <c r="E7153" s="259" t="s">
        <v>898</v>
      </c>
      <c r="F7153" s="259" t="s">
        <v>438</v>
      </c>
    </row>
    <row r="7154" spans="1:6" x14ac:dyDescent="0.25">
      <c r="A7154" s="259" t="s">
        <v>13544</v>
      </c>
      <c r="B7154" s="260">
        <v>9965</v>
      </c>
      <c r="C7154" s="261" t="s">
        <v>844</v>
      </c>
      <c r="D7154" s="262">
        <v>45717</v>
      </c>
      <c r="E7154" s="259" t="s">
        <v>898</v>
      </c>
      <c r="F7154" s="259" t="s">
        <v>438</v>
      </c>
    </row>
    <row r="7155" spans="1:6" x14ac:dyDescent="0.25">
      <c r="A7155" s="259" t="s">
        <v>13545</v>
      </c>
      <c r="B7155" s="260">
        <v>24873</v>
      </c>
      <c r="C7155" s="261" t="s">
        <v>6416</v>
      </c>
      <c r="D7155" s="262">
        <v>45658</v>
      </c>
      <c r="E7155" s="259" t="s">
        <v>898</v>
      </c>
      <c r="F7155" s="259" t="s">
        <v>438</v>
      </c>
    </row>
    <row r="7156" spans="1:6" x14ac:dyDescent="0.25">
      <c r="A7156" s="259" t="s">
        <v>13546</v>
      </c>
      <c r="B7156" s="260">
        <v>482129</v>
      </c>
      <c r="C7156" s="261" t="s">
        <v>454</v>
      </c>
      <c r="D7156" s="262">
        <v>45658</v>
      </c>
      <c r="E7156" s="259" t="s">
        <v>898</v>
      </c>
      <c r="F7156" s="259" t="s">
        <v>438</v>
      </c>
    </row>
    <row r="7157" spans="1:6" x14ac:dyDescent="0.25">
      <c r="A7157" s="259" t="s">
        <v>13547</v>
      </c>
      <c r="B7157" s="260">
        <v>283418</v>
      </c>
      <c r="C7157" s="261" t="s">
        <v>454</v>
      </c>
      <c r="D7157" s="262">
        <v>45839</v>
      </c>
      <c r="E7157" s="259" t="s">
        <v>898</v>
      </c>
      <c r="F7157" s="259" t="s">
        <v>438</v>
      </c>
    </row>
    <row r="7158" spans="1:6" x14ac:dyDescent="0.25">
      <c r="A7158" s="259" t="s">
        <v>13548</v>
      </c>
      <c r="B7158" s="260">
        <v>282127</v>
      </c>
      <c r="C7158" s="261" t="s">
        <v>454</v>
      </c>
      <c r="D7158" s="262">
        <v>45717</v>
      </c>
      <c r="E7158" s="259" t="s">
        <v>898</v>
      </c>
      <c r="F7158" s="259" t="s">
        <v>438</v>
      </c>
    </row>
    <row r="7159" spans="1:6" x14ac:dyDescent="0.25">
      <c r="A7159" s="259" t="s">
        <v>13549</v>
      </c>
      <c r="B7159" s="260">
        <v>283271</v>
      </c>
      <c r="C7159" s="261" t="s">
        <v>454</v>
      </c>
      <c r="D7159" s="262">
        <v>45717</v>
      </c>
      <c r="E7159" s="259" t="s">
        <v>898</v>
      </c>
      <c r="F7159" s="259" t="s">
        <v>438</v>
      </c>
    </row>
    <row r="7160" spans="1:6" x14ac:dyDescent="0.25">
      <c r="A7160" s="259" t="s">
        <v>13550</v>
      </c>
      <c r="B7160" s="260">
        <v>178663</v>
      </c>
      <c r="C7160" s="261" t="s">
        <v>454</v>
      </c>
      <c r="D7160" s="262">
        <v>45658</v>
      </c>
      <c r="E7160" s="259" t="s">
        <v>898</v>
      </c>
      <c r="F7160" s="259" t="s">
        <v>438</v>
      </c>
    </row>
    <row r="7161" spans="1:6" x14ac:dyDescent="0.25">
      <c r="A7161" s="259" t="s">
        <v>13551</v>
      </c>
      <c r="B7161" s="260">
        <v>283395</v>
      </c>
      <c r="C7161" s="261" t="s">
        <v>454</v>
      </c>
      <c r="D7161" s="262">
        <v>45839</v>
      </c>
      <c r="E7161" s="259" t="s">
        <v>898</v>
      </c>
      <c r="F7161" s="259" t="s">
        <v>438</v>
      </c>
    </row>
    <row r="7162" spans="1:6" x14ac:dyDescent="0.25">
      <c r="A7162" s="259" t="s">
        <v>13552</v>
      </c>
      <c r="B7162" s="260">
        <v>282882</v>
      </c>
      <c r="C7162" s="261" t="s">
        <v>454</v>
      </c>
      <c r="D7162" s="262">
        <v>45717</v>
      </c>
      <c r="E7162" s="259" t="s">
        <v>898</v>
      </c>
      <c r="F7162" s="259" t="s">
        <v>438</v>
      </c>
    </row>
    <row r="7163" spans="1:6" x14ac:dyDescent="0.25">
      <c r="A7163" s="259" t="s">
        <v>13553</v>
      </c>
      <c r="B7163" s="260">
        <v>757455</v>
      </c>
      <c r="C7163" s="261" t="s">
        <v>468</v>
      </c>
      <c r="D7163" s="262">
        <v>45717</v>
      </c>
      <c r="E7163" s="259" t="s">
        <v>898</v>
      </c>
      <c r="F7163" s="259" t="s">
        <v>438</v>
      </c>
    </row>
    <row r="7164" spans="1:6" x14ac:dyDescent="0.25">
      <c r="A7164" s="259" t="s">
        <v>13554</v>
      </c>
      <c r="B7164" s="260">
        <v>6022390</v>
      </c>
      <c r="C7164" s="261" t="s">
        <v>480</v>
      </c>
      <c r="D7164" s="262">
        <v>45901</v>
      </c>
      <c r="E7164" s="259" t="s">
        <v>898</v>
      </c>
      <c r="F7164" s="259" t="s">
        <v>438</v>
      </c>
    </row>
    <row r="7165" spans="1:6" x14ac:dyDescent="0.25">
      <c r="A7165" s="259" t="s">
        <v>13555</v>
      </c>
      <c r="B7165" s="260">
        <v>5001102</v>
      </c>
      <c r="C7165" s="261" t="s">
        <v>480</v>
      </c>
      <c r="D7165" s="262">
        <v>45658</v>
      </c>
      <c r="E7165" s="259" t="s">
        <v>898</v>
      </c>
      <c r="F7165" s="259" t="s">
        <v>438</v>
      </c>
    </row>
    <row r="7166" spans="1:6" x14ac:dyDescent="0.25">
      <c r="A7166" s="259" t="s">
        <v>13556</v>
      </c>
      <c r="B7166" s="260">
        <v>493009</v>
      </c>
      <c r="C7166" s="261" t="s">
        <v>454</v>
      </c>
      <c r="D7166" s="262">
        <v>45809</v>
      </c>
      <c r="E7166" s="259" t="s">
        <v>898</v>
      </c>
      <c r="F7166" s="259" t="s">
        <v>438</v>
      </c>
    </row>
    <row r="7167" spans="1:6" x14ac:dyDescent="0.25">
      <c r="A7167" s="259" t="s">
        <v>13557</v>
      </c>
      <c r="B7167" s="260">
        <v>62506</v>
      </c>
      <c r="C7167" s="261" t="s">
        <v>844</v>
      </c>
      <c r="D7167" s="262">
        <v>45658</v>
      </c>
      <c r="E7167" s="259" t="s">
        <v>898</v>
      </c>
      <c r="F7167" s="259" t="s">
        <v>438</v>
      </c>
    </row>
    <row r="7168" spans="1:6" x14ac:dyDescent="0.25">
      <c r="A7168" s="259" t="s">
        <v>13558</v>
      </c>
      <c r="B7168" s="260">
        <v>61258</v>
      </c>
      <c r="C7168" s="261" t="s">
        <v>844</v>
      </c>
      <c r="D7168" s="262">
        <v>45658</v>
      </c>
      <c r="E7168" s="259" t="s">
        <v>898</v>
      </c>
      <c r="F7168" s="259" t="s">
        <v>438</v>
      </c>
    </row>
    <row r="7169" spans="1:6" x14ac:dyDescent="0.25">
      <c r="A7169" s="259" t="s">
        <v>13559</v>
      </c>
      <c r="B7169" s="260">
        <v>361972</v>
      </c>
      <c r="C7169" s="261" t="s">
        <v>454</v>
      </c>
      <c r="D7169" s="262">
        <v>45962</v>
      </c>
      <c r="E7169" s="259" t="s">
        <v>898</v>
      </c>
      <c r="F7169" s="259" t="s">
        <v>438</v>
      </c>
    </row>
    <row r="7170" spans="1:6" x14ac:dyDescent="0.25">
      <c r="A7170" s="259" t="s">
        <v>13560</v>
      </c>
      <c r="B7170" s="260">
        <v>62887</v>
      </c>
      <c r="C7170" s="261" t="s">
        <v>844</v>
      </c>
      <c r="D7170" s="262">
        <v>45658</v>
      </c>
      <c r="E7170" s="259" t="s">
        <v>898</v>
      </c>
      <c r="F7170" s="259" t="s">
        <v>438</v>
      </c>
    </row>
    <row r="7171" spans="1:6" x14ac:dyDescent="0.25">
      <c r="A7171" s="259" t="s">
        <v>13561</v>
      </c>
      <c r="B7171" s="260">
        <v>4666270</v>
      </c>
      <c r="C7171" s="261" t="s">
        <v>501</v>
      </c>
      <c r="D7171" s="262">
        <v>45658</v>
      </c>
      <c r="E7171" s="259" t="s">
        <v>898</v>
      </c>
      <c r="F7171" s="259" t="s">
        <v>438</v>
      </c>
    </row>
    <row r="7172" spans="1:6" x14ac:dyDescent="0.25">
      <c r="A7172" s="259" t="s">
        <v>13562</v>
      </c>
      <c r="B7172" s="260">
        <v>106241</v>
      </c>
      <c r="C7172" s="261" t="s">
        <v>583</v>
      </c>
      <c r="D7172" s="262">
        <v>45962</v>
      </c>
      <c r="E7172" s="259" t="s">
        <v>898</v>
      </c>
      <c r="F7172" s="259" t="s">
        <v>438</v>
      </c>
    </row>
    <row r="7173" spans="1:6" x14ac:dyDescent="0.25">
      <c r="A7173" s="259" t="s">
        <v>13563</v>
      </c>
      <c r="B7173" s="260">
        <v>359996</v>
      </c>
      <c r="C7173" s="261" t="s">
        <v>454</v>
      </c>
      <c r="D7173" s="262">
        <v>45901</v>
      </c>
      <c r="E7173" s="259" t="s">
        <v>898</v>
      </c>
      <c r="F7173" s="259" t="s">
        <v>438</v>
      </c>
    </row>
    <row r="7174" spans="1:6" x14ac:dyDescent="0.25">
      <c r="A7174" s="259" t="s">
        <v>13564</v>
      </c>
      <c r="B7174" s="260">
        <v>292766</v>
      </c>
      <c r="C7174" s="261" t="s">
        <v>445</v>
      </c>
      <c r="D7174" s="262">
        <v>45901</v>
      </c>
      <c r="E7174" s="259" t="s">
        <v>898</v>
      </c>
      <c r="F7174" s="259" t="s">
        <v>438</v>
      </c>
    </row>
    <row r="7175" spans="1:6" x14ac:dyDescent="0.25">
      <c r="A7175" s="259" t="s">
        <v>13565</v>
      </c>
      <c r="B7175" s="260">
        <v>7002402</v>
      </c>
      <c r="C7175" s="261" t="s">
        <v>480</v>
      </c>
      <c r="D7175" s="262">
        <v>45962</v>
      </c>
      <c r="E7175" s="259" t="s">
        <v>898</v>
      </c>
      <c r="F7175" s="259" t="s">
        <v>438</v>
      </c>
    </row>
    <row r="7176" spans="1:6" x14ac:dyDescent="0.25">
      <c r="A7176" s="259" t="s">
        <v>13566</v>
      </c>
      <c r="B7176" s="260">
        <v>291895</v>
      </c>
      <c r="C7176" s="261" t="s">
        <v>445</v>
      </c>
      <c r="D7176" s="262">
        <v>45882</v>
      </c>
      <c r="E7176" s="259" t="s">
        <v>898</v>
      </c>
      <c r="F7176" s="259" t="s">
        <v>438</v>
      </c>
    </row>
    <row r="7177" spans="1:6" x14ac:dyDescent="0.25">
      <c r="A7177" s="259" t="s">
        <v>13567</v>
      </c>
      <c r="B7177" s="260">
        <v>4940333</v>
      </c>
      <c r="C7177" s="261" t="s">
        <v>468</v>
      </c>
      <c r="D7177" s="262">
        <v>45901</v>
      </c>
      <c r="E7177" s="259" t="s">
        <v>898</v>
      </c>
      <c r="F7177" s="259" t="s">
        <v>438</v>
      </c>
    </row>
    <row r="7178" spans="1:6" x14ac:dyDescent="0.25">
      <c r="A7178" s="259" t="s">
        <v>13568</v>
      </c>
      <c r="B7178" s="260">
        <v>5091201</v>
      </c>
      <c r="C7178" s="261" t="s">
        <v>501</v>
      </c>
      <c r="D7178" s="262">
        <v>45901</v>
      </c>
      <c r="E7178" s="259" t="s">
        <v>898</v>
      </c>
      <c r="F7178" s="259" t="s">
        <v>438</v>
      </c>
    </row>
    <row r="7179" spans="1:6" x14ac:dyDescent="0.25">
      <c r="A7179" s="259" t="s">
        <v>13569</v>
      </c>
      <c r="B7179" s="260">
        <v>4934240</v>
      </c>
      <c r="C7179" s="261" t="s">
        <v>468</v>
      </c>
      <c r="D7179" s="262">
        <v>45658</v>
      </c>
      <c r="E7179" s="259" t="s">
        <v>898</v>
      </c>
      <c r="F7179" s="259" t="s">
        <v>438</v>
      </c>
    </row>
    <row r="7180" spans="1:6" x14ac:dyDescent="0.25">
      <c r="A7180" s="259" t="s">
        <v>13570</v>
      </c>
      <c r="B7180" s="260">
        <v>4663045</v>
      </c>
      <c r="C7180" s="261" t="s">
        <v>501</v>
      </c>
      <c r="D7180" s="262">
        <v>45658</v>
      </c>
      <c r="E7180" s="259" t="s">
        <v>898</v>
      </c>
      <c r="F7180" s="259" t="s">
        <v>438</v>
      </c>
    </row>
    <row r="7181" spans="1:6" x14ac:dyDescent="0.25">
      <c r="A7181" s="259" t="s">
        <v>13571</v>
      </c>
      <c r="B7181" s="260">
        <v>7008164</v>
      </c>
      <c r="C7181" s="261" t="s">
        <v>480</v>
      </c>
      <c r="D7181" s="262">
        <v>45901</v>
      </c>
      <c r="E7181" s="259" t="s">
        <v>898</v>
      </c>
      <c r="F7181" s="259" t="s">
        <v>438</v>
      </c>
    </row>
    <row r="7182" spans="1:6" x14ac:dyDescent="0.25">
      <c r="A7182" s="259" t="s">
        <v>13572</v>
      </c>
      <c r="B7182" s="260">
        <v>107167</v>
      </c>
      <c r="C7182" s="261" t="s">
        <v>583</v>
      </c>
      <c r="D7182" s="262">
        <v>45931</v>
      </c>
      <c r="E7182" s="259" t="s">
        <v>898</v>
      </c>
      <c r="F7182" s="259" t="s">
        <v>438</v>
      </c>
    </row>
    <row r="7183" spans="1:6" x14ac:dyDescent="0.25">
      <c r="A7183" s="259" t="s">
        <v>13573</v>
      </c>
      <c r="B7183" s="260">
        <v>5001695</v>
      </c>
      <c r="C7183" s="261" t="s">
        <v>480</v>
      </c>
      <c r="D7183" s="262">
        <v>45658</v>
      </c>
      <c r="E7183" s="259" t="s">
        <v>898</v>
      </c>
      <c r="F7183" s="259" t="s">
        <v>438</v>
      </c>
    </row>
    <row r="7184" spans="1:6" x14ac:dyDescent="0.25">
      <c r="A7184" s="259" t="s">
        <v>13574</v>
      </c>
      <c r="B7184" s="260">
        <v>20517</v>
      </c>
      <c r="C7184" s="261" t="s">
        <v>844</v>
      </c>
      <c r="D7184" s="262">
        <v>45658</v>
      </c>
      <c r="E7184" s="259" t="s">
        <v>898</v>
      </c>
      <c r="F7184" s="259" t="s">
        <v>438</v>
      </c>
    </row>
    <row r="7185" spans="1:6" x14ac:dyDescent="0.25">
      <c r="A7185" s="259" t="s">
        <v>13575</v>
      </c>
      <c r="B7185" s="260">
        <v>111531</v>
      </c>
      <c r="C7185" s="261" t="s">
        <v>583</v>
      </c>
      <c r="D7185" s="262">
        <v>45901</v>
      </c>
      <c r="E7185" s="259" t="s">
        <v>898</v>
      </c>
      <c r="F7185" s="259" t="s">
        <v>438</v>
      </c>
    </row>
    <row r="7186" spans="1:6" x14ac:dyDescent="0.25">
      <c r="A7186" s="259" t="s">
        <v>11751</v>
      </c>
      <c r="B7186" s="260">
        <v>74432</v>
      </c>
      <c r="C7186" s="261" t="s">
        <v>844</v>
      </c>
      <c r="D7186" s="262">
        <v>45658</v>
      </c>
      <c r="E7186" s="259" t="s">
        <v>898</v>
      </c>
      <c r="F7186" s="259" t="s">
        <v>438</v>
      </c>
    </row>
    <row r="7187" spans="1:6" x14ac:dyDescent="0.25">
      <c r="A7187" s="259" t="s">
        <v>13577</v>
      </c>
      <c r="B7187" s="260">
        <v>4196609</v>
      </c>
      <c r="C7187" s="261" t="s">
        <v>468</v>
      </c>
      <c r="D7187" s="262">
        <v>45901</v>
      </c>
      <c r="E7187" s="259" t="s">
        <v>898</v>
      </c>
      <c r="F7187" s="259" t="s">
        <v>438</v>
      </c>
    </row>
    <row r="7188" spans="1:6" x14ac:dyDescent="0.25">
      <c r="A7188" s="259" t="s">
        <v>13578</v>
      </c>
      <c r="B7188" s="260">
        <v>7789024015048</v>
      </c>
      <c r="C7188" s="261" t="s">
        <v>478</v>
      </c>
      <c r="D7188" s="262">
        <v>45658</v>
      </c>
      <c r="E7188" s="259" t="s">
        <v>898</v>
      </c>
      <c r="F7188" s="259" t="s">
        <v>438</v>
      </c>
    </row>
    <row r="7189" spans="1:6" x14ac:dyDescent="0.25">
      <c r="A7189" s="259" t="s">
        <v>13579</v>
      </c>
      <c r="B7189" s="260">
        <v>7000535</v>
      </c>
      <c r="C7189" s="261" t="s">
        <v>480</v>
      </c>
      <c r="D7189" s="262">
        <v>45901</v>
      </c>
      <c r="E7189" s="259" t="s">
        <v>898</v>
      </c>
      <c r="F7189" s="259" t="s">
        <v>438</v>
      </c>
    </row>
    <row r="7190" spans="1:6" x14ac:dyDescent="0.25">
      <c r="A7190" s="259" t="s">
        <v>13580</v>
      </c>
      <c r="B7190" s="260">
        <v>2019388</v>
      </c>
      <c r="C7190" s="261" t="s">
        <v>480</v>
      </c>
      <c r="D7190" s="262">
        <v>45992</v>
      </c>
      <c r="E7190" s="259" t="s">
        <v>898</v>
      </c>
      <c r="F7190" s="259" t="s">
        <v>438</v>
      </c>
    </row>
    <row r="7191" spans="1:6" x14ac:dyDescent="0.25">
      <c r="A7191" s="259" t="s">
        <v>13581</v>
      </c>
      <c r="B7191" s="260">
        <v>117566</v>
      </c>
      <c r="C7191" s="261" t="s">
        <v>583</v>
      </c>
      <c r="D7191" s="262">
        <v>45962</v>
      </c>
      <c r="E7191" s="259" t="s">
        <v>898</v>
      </c>
      <c r="F7191" s="259" t="s">
        <v>438</v>
      </c>
    </row>
    <row r="7192" spans="1:6" x14ac:dyDescent="0.25">
      <c r="A7192" s="259" t="s">
        <v>13582</v>
      </c>
      <c r="B7192" s="260">
        <v>5002750</v>
      </c>
      <c r="C7192" s="261" t="s">
        <v>480</v>
      </c>
      <c r="D7192" s="262">
        <v>45901</v>
      </c>
      <c r="E7192" s="259" t="s">
        <v>898</v>
      </c>
      <c r="F7192" s="259" t="s">
        <v>438</v>
      </c>
    </row>
    <row r="7193" spans="1:6" x14ac:dyDescent="0.25">
      <c r="A7193" s="259" t="s">
        <v>13583</v>
      </c>
      <c r="B7193" s="260">
        <v>46291</v>
      </c>
      <c r="C7193" s="261" t="s">
        <v>844</v>
      </c>
      <c r="D7193" s="262">
        <v>45931</v>
      </c>
      <c r="E7193" s="259" t="s">
        <v>898</v>
      </c>
      <c r="F7193" s="259" t="s">
        <v>438</v>
      </c>
    </row>
    <row r="7194" spans="1:6" x14ac:dyDescent="0.25">
      <c r="A7194" s="259" t="s">
        <v>13584</v>
      </c>
      <c r="B7194" s="260">
        <v>683285</v>
      </c>
      <c r="C7194" s="261" t="s">
        <v>454</v>
      </c>
      <c r="D7194" s="262">
        <v>45931</v>
      </c>
      <c r="E7194" s="259" t="s">
        <v>898</v>
      </c>
      <c r="F7194" s="259" t="s">
        <v>438</v>
      </c>
    </row>
    <row r="7195" spans="1:6" x14ac:dyDescent="0.25">
      <c r="A7195" s="259" t="s">
        <v>13585</v>
      </c>
      <c r="B7195" s="260">
        <v>4658093</v>
      </c>
      <c r="C7195" s="261" t="s">
        <v>501</v>
      </c>
      <c r="D7195" s="262">
        <v>45901</v>
      </c>
      <c r="E7195" s="259" t="s">
        <v>898</v>
      </c>
      <c r="F7195" s="259" t="s">
        <v>438</v>
      </c>
    </row>
    <row r="7196" spans="1:6" x14ac:dyDescent="0.25">
      <c r="A7196" s="259" t="s">
        <v>13586</v>
      </c>
      <c r="B7196" s="260">
        <v>19081</v>
      </c>
      <c r="C7196" s="261" t="s">
        <v>844</v>
      </c>
      <c r="D7196" s="262">
        <v>45658</v>
      </c>
      <c r="E7196" s="259" t="s">
        <v>898</v>
      </c>
      <c r="F7196" s="259" t="s">
        <v>438</v>
      </c>
    </row>
    <row r="7197" spans="1:6" x14ac:dyDescent="0.25">
      <c r="A7197" s="259" t="s">
        <v>13587</v>
      </c>
      <c r="B7197" s="260">
        <v>3800068</v>
      </c>
      <c r="C7197" s="261" t="s">
        <v>468</v>
      </c>
      <c r="D7197" s="262">
        <v>45931</v>
      </c>
      <c r="E7197" s="259" t="s">
        <v>898</v>
      </c>
      <c r="F7197" s="259" t="s">
        <v>438</v>
      </c>
    </row>
    <row r="7198" spans="1:6" x14ac:dyDescent="0.25">
      <c r="A7198" s="259" t="s">
        <v>13588</v>
      </c>
      <c r="B7198" s="260">
        <v>723288</v>
      </c>
      <c r="C7198" s="261" t="s">
        <v>454</v>
      </c>
      <c r="D7198" s="262">
        <v>45931</v>
      </c>
      <c r="E7198" s="259" t="s">
        <v>898</v>
      </c>
      <c r="F7198" s="259" t="s">
        <v>438</v>
      </c>
    </row>
    <row r="7199" spans="1:6" x14ac:dyDescent="0.25">
      <c r="A7199" s="259" t="s">
        <v>13589</v>
      </c>
      <c r="B7199" s="260">
        <v>5004103</v>
      </c>
      <c r="C7199" s="261" t="s">
        <v>480</v>
      </c>
      <c r="D7199" s="262">
        <v>45901</v>
      </c>
      <c r="E7199" s="259" t="s">
        <v>898</v>
      </c>
      <c r="F7199" s="259" t="s">
        <v>438</v>
      </c>
    </row>
    <row r="7200" spans="1:6" x14ac:dyDescent="0.25">
      <c r="A7200" s="259" t="s">
        <v>13590</v>
      </c>
      <c r="B7200" s="260">
        <v>90326</v>
      </c>
      <c r="C7200" s="261" t="s">
        <v>844</v>
      </c>
      <c r="D7200" s="262">
        <v>45658</v>
      </c>
      <c r="E7200" s="259" t="s">
        <v>898</v>
      </c>
      <c r="F7200" s="259" t="s">
        <v>438</v>
      </c>
    </row>
    <row r="7201" spans="1:6" x14ac:dyDescent="0.25">
      <c r="A7201" s="259" t="s">
        <v>13591</v>
      </c>
      <c r="B7201" s="260">
        <v>64295</v>
      </c>
      <c r="C7201" s="261" t="s">
        <v>844</v>
      </c>
      <c r="D7201" s="262">
        <v>45901</v>
      </c>
      <c r="E7201" s="259" t="s">
        <v>898</v>
      </c>
      <c r="F7201" s="259" t="s">
        <v>438</v>
      </c>
    </row>
    <row r="7202" spans="1:6" x14ac:dyDescent="0.25">
      <c r="A7202" s="259" t="s">
        <v>13592</v>
      </c>
      <c r="B7202" s="260">
        <v>21448</v>
      </c>
      <c r="C7202" s="261" t="s">
        <v>844</v>
      </c>
      <c r="D7202" s="262">
        <v>45658</v>
      </c>
      <c r="E7202" s="259" t="s">
        <v>898</v>
      </c>
      <c r="F7202" s="259" t="s">
        <v>438</v>
      </c>
    </row>
    <row r="7203" spans="1:6" x14ac:dyDescent="0.25">
      <c r="A7203" s="259" t="s">
        <v>13593</v>
      </c>
      <c r="B7203" s="260">
        <v>16162</v>
      </c>
      <c r="C7203" s="261" t="s">
        <v>844</v>
      </c>
      <c r="D7203" s="262">
        <v>45901</v>
      </c>
      <c r="E7203" s="259" t="s">
        <v>898</v>
      </c>
      <c r="F7203" s="259" t="s">
        <v>438</v>
      </c>
    </row>
    <row r="7204" spans="1:6" x14ac:dyDescent="0.25">
      <c r="A7204" s="259" t="s">
        <v>13594</v>
      </c>
      <c r="B7204" s="260">
        <v>20499</v>
      </c>
      <c r="C7204" s="261" t="s">
        <v>844</v>
      </c>
      <c r="D7204" s="262">
        <v>45658</v>
      </c>
      <c r="E7204" s="259" t="s">
        <v>898</v>
      </c>
      <c r="F7204" s="259" t="s">
        <v>438</v>
      </c>
    </row>
    <row r="7205" spans="1:6" x14ac:dyDescent="0.25">
      <c r="A7205" s="259" t="s">
        <v>13595</v>
      </c>
      <c r="B7205" s="260">
        <v>19192</v>
      </c>
      <c r="C7205" s="261" t="s">
        <v>844</v>
      </c>
      <c r="D7205" s="262">
        <v>45658</v>
      </c>
      <c r="E7205" s="259" t="s">
        <v>898</v>
      </c>
      <c r="F7205" s="259" t="s">
        <v>438</v>
      </c>
    </row>
    <row r="7206" spans="1:6" x14ac:dyDescent="0.25">
      <c r="A7206" s="259" t="s">
        <v>13596</v>
      </c>
      <c r="B7206" s="260">
        <v>62566</v>
      </c>
      <c r="C7206" s="261" t="s">
        <v>844</v>
      </c>
      <c r="D7206" s="262">
        <v>45658</v>
      </c>
      <c r="E7206" s="259" t="s">
        <v>898</v>
      </c>
      <c r="F7206" s="259" t="s">
        <v>438</v>
      </c>
    </row>
    <row r="7207" spans="1:6" x14ac:dyDescent="0.25">
      <c r="A7207" s="259" t="s">
        <v>13597</v>
      </c>
      <c r="B7207" s="260">
        <v>62974</v>
      </c>
      <c r="C7207" s="261" t="s">
        <v>844</v>
      </c>
      <c r="D7207" s="262">
        <v>45901</v>
      </c>
      <c r="E7207" s="259" t="s">
        <v>898</v>
      </c>
      <c r="F7207" s="259" t="s">
        <v>438</v>
      </c>
    </row>
    <row r="7208" spans="1:6" x14ac:dyDescent="0.25">
      <c r="A7208" s="259" t="s">
        <v>13598</v>
      </c>
      <c r="B7208" s="260">
        <v>284896</v>
      </c>
      <c r="C7208" s="261" t="s">
        <v>454</v>
      </c>
      <c r="D7208" s="262">
        <v>45870</v>
      </c>
      <c r="E7208" s="259" t="s">
        <v>898</v>
      </c>
      <c r="F7208" s="259" t="s">
        <v>438</v>
      </c>
    </row>
    <row r="7209" spans="1:6" x14ac:dyDescent="0.25">
      <c r="A7209" s="259" t="s">
        <v>13599</v>
      </c>
      <c r="B7209" s="260">
        <v>1000390</v>
      </c>
      <c r="C7209" s="261" t="s">
        <v>480</v>
      </c>
      <c r="D7209" s="262">
        <v>45931</v>
      </c>
      <c r="E7209" s="259" t="s">
        <v>898</v>
      </c>
      <c r="F7209" s="259" t="s">
        <v>438</v>
      </c>
    </row>
    <row r="7210" spans="1:6" x14ac:dyDescent="0.25">
      <c r="A7210" s="259" t="s">
        <v>13600</v>
      </c>
      <c r="B7210" s="260">
        <v>360749</v>
      </c>
      <c r="C7210" s="261" t="s">
        <v>454</v>
      </c>
      <c r="D7210" s="262">
        <v>45931</v>
      </c>
      <c r="E7210" s="259" t="s">
        <v>898</v>
      </c>
      <c r="F7210" s="259" t="s">
        <v>438</v>
      </c>
    </row>
    <row r="7211" spans="1:6" x14ac:dyDescent="0.25">
      <c r="A7211" s="259" t="s">
        <v>13601</v>
      </c>
      <c r="B7211" s="260">
        <v>522800</v>
      </c>
      <c r="C7211" s="261" t="s">
        <v>454</v>
      </c>
      <c r="D7211" s="262">
        <v>45658</v>
      </c>
      <c r="E7211" s="259" t="s">
        <v>898</v>
      </c>
      <c r="F7211" s="259" t="s">
        <v>438</v>
      </c>
    </row>
    <row r="7212" spans="1:6" x14ac:dyDescent="0.25">
      <c r="A7212" s="259" t="s">
        <v>13602</v>
      </c>
      <c r="B7212" s="260">
        <v>59873</v>
      </c>
      <c r="C7212" s="261" t="s">
        <v>844</v>
      </c>
      <c r="D7212" s="262">
        <v>45901</v>
      </c>
      <c r="E7212" s="259" t="s">
        <v>898</v>
      </c>
      <c r="F7212" s="259" t="s">
        <v>438</v>
      </c>
    </row>
    <row r="7213" spans="1:6" x14ac:dyDescent="0.25">
      <c r="A7213" s="259" t="s">
        <v>13603</v>
      </c>
      <c r="B7213" s="260">
        <v>7007916</v>
      </c>
      <c r="C7213" s="261" t="s">
        <v>480</v>
      </c>
      <c r="D7213" s="262">
        <v>45658</v>
      </c>
      <c r="E7213" s="259" t="s">
        <v>898</v>
      </c>
      <c r="F7213" s="259" t="s">
        <v>438</v>
      </c>
    </row>
    <row r="7214" spans="1:6" x14ac:dyDescent="0.25">
      <c r="A7214" s="259" t="s">
        <v>13604</v>
      </c>
      <c r="B7214" s="260">
        <v>7002506</v>
      </c>
      <c r="C7214" s="261" t="s">
        <v>480</v>
      </c>
      <c r="D7214" s="262">
        <v>45901</v>
      </c>
      <c r="E7214" s="259" t="s">
        <v>898</v>
      </c>
      <c r="F7214" s="259" t="s">
        <v>438</v>
      </c>
    </row>
    <row r="7215" spans="1:6" x14ac:dyDescent="0.25">
      <c r="A7215" s="259" t="s">
        <v>13605</v>
      </c>
      <c r="B7215" s="260">
        <v>6502609</v>
      </c>
      <c r="C7215" s="261" t="s">
        <v>535</v>
      </c>
      <c r="D7215" s="262">
        <v>45658</v>
      </c>
      <c r="E7215" s="259" t="s">
        <v>898</v>
      </c>
      <c r="F7215" s="259" t="s">
        <v>438</v>
      </c>
    </row>
    <row r="7216" spans="1:6" x14ac:dyDescent="0.25">
      <c r="A7216" s="259" t="s">
        <v>13606</v>
      </c>
      <c r="B7216" s="260">
        <v>7002614</v>
      </c>
      <c r="C7216" s="261" t="s">
        <v>508</v>
      </c>
      <c r="D7216" s="262">
        <v>45839</v>
      </c>
      <c r="E7216" s="259" t="s">
        <v>898</v>
      </c>
      <c r="F7216" s="259" t="s">
        <v>438</v>
      </c>
    </row>
    <row r="7217" spans="1:6" x14ac:dyDescent="0.25">
      <c r="A7217" s="259" t="s">
        <v>13607</v>
      </c>
      <c r="B7217" s="260">
        <v>279036</v>
      </c>
      <c r="C7217" s="261" t="s">
        <v>454</v>
      </c>
      <c r="D7217" s="262">
        <v>45658</v>
      </c>
      <c r="E7217" s="259" t="s">
        <v>898</v>
      </c>
      <c r="F7217" s="259" t="s">
        <v>438</v>
      </c>
    </row>
    <row r="7218" spans="1:6" x14ac:dyDescent="0.25">
      <c r="A7218" s="259" t="s">
        <v>13608</v>
      </c>
      <c r="B7218" s="260">
        <v>6008608</v>
      </c>
      <c r="C7218" s="261" t="s">
        <v>480</v>
      </c>
      <c r="D7218" s="262">
        <v>45809</v>
      </c>
      <c r="E7218" s="259" t="s">
        <v>898</v>
      </c>
      <c r="F7218" s="259" t="s">
        <v>438</v>
      </c>
    </row>
    <row r="7219" spans="1:6" x14ac:dyDescent="0.25">
      <c r="A7219" s="259" t="s">
        <v>13609</v>
      </c>
      <c r="B7219" s="260">
        <v>723294</v>
      </c>
      <c r="C7219" s="261" t="s">
        <v>454</v>
      </c>
      <c r="D7219" s="262">
        <v>45901</v>
      </c>
      <c r="E7219" s="259" t="s">
        <v>898</v>
      </c>
      <c r="F7219" s="259" t="s">
        <v>438</v>
      </c>
    </row>
    <row r="7220" spans="1:6" x14ac:dyDescent="0.25">
      <c r="A7220" s="259" t="s">
        <v>13610</v>
      </c>
      <c r="B7220" s="260">
        <v>51762</v>
      </c>
      <c r="C7220" s="261" t="s">
        <v>844</v>
      </c>
      <c r="D7220" s="262">
        <v>45901</v>
      </c>
      <c r="E7220" s="259" t="s">
        <v>898</v>
      </c>
      <c r="F7220" s="259" t="s">
        <v>438</v>
      </c>
    </row>
    <row r="7221" spans="1:6" x14ac:dyDescent="0.25">
      <c r="A7221" s="259" t="s">
        <v>13611</v>
      </c>
      <c r="B7221" s="260">
        <v>61068</v>
      </c>
      <c r="C7221" s="261" t="s">
        <v>844</v>
      </c>
      <c r="D7221" s="262">
        <v>45901</v>
      </c>
      <c r="E7221" s="259" t="s">
        <v>898</v>
      </c>
      <c r="F7221" s="259" t="s">
        <v>438</v>
      </c>
    </row>
    <row r="7222" spans="1:6" x14ac:dyDescent="0.25">
      <c r="A7222" s="259" t="s">
        <v>13612</v>
      </c>
      <c r="B7222" s="260">
        <v>1004701</v>
      </c>
      <c r="C7222" s="261" t="s">
        <v>480</v>
      </c>
      <c r="D7222" s="262">
        <v>45931</v>
      </c>
      <c r="E7222" s="259" t="s">
        <v>898</v>
      </c>
      <c r="F7222" s="259" t="s">
        <v>438</v>
      </c>
    </row>
    <row r="7223" spans="1:6" x14ac:dyDescent="0.25">
      <c r="A7223" s="259" t="s">
        <v>13613</v>
      </c>
      <c r="B7223" s="260">
        <v>60337</v>
      </c>
      <c r="C7223" s="261" t="s">
        <v>844</v>
      </c>
      <c r="D7223" s="262">
        <v>45658</v>
      </c>
      <c r="E7223" s="259" t="s">
        <v>898</v>
      </c>
      <c r="F7223" s="259" t="s">
        <v>438</v>
      </c>
    </row>
    <row r="7224" spans="1:6" x14ac:dyDescent="0.25">
      <c r="A7224" s="259" t="s">
        <v>13614</v>
      </c>
      <c r="B7224" s="260">
        <v>6017607</v>
      </c>
      <c r="C7224" s="261" t="s">
        <v>480</v>
      </c>
      <c r="D7224" s="262">
        <v>45901</v>
      </c>
      <c r="E7224" s="259" t="s">
        <v>898</v>
      </c>
      <c r="F7224" s="259" t="s">
        <v>438</v>
      </c>
    </row>
    <row r="7225" spans="1:6" x14ac:dyDescent="0.25">
      <c r="A7225" s="259" t="s">
        <v>13615</v>
      </c>
      <c r="B7225" s="260">
        <v>6017621</v>
      </c>
      <c r="C7225" s="261" t="s">
        <v>480</v>
      </c>
      <c r="D7225" s="262">
        <v>45901</v>
      </c>
      <c r="E7225" s="259" t="s">
        <v>898</v>
      </c>
      <c r="F7225" s="259" t="s">
        <v>438</v>
      </c>
    </row>
    <row r="7226" spans="1:6" x14ac:dyDescent="0.25">
      <c r="A7226" s="259" t="s">
        <v>13616</v>
      </c>
      <c r="B7226" s="260">
        <v>7002664</v>
      </c>
      <c r="C7226" s="261" t="s">
        <v>480</v>
      </c>
      <c r="D7226" s="262">
        <v>45931</v>
      </c>
      <c r="E7226" s="259" t="s">
        <v>898</v>
      </c>
      <c r="F7226" s="259" t="s">
        <v>438</v>
      </c>
    </row>
    <row r="7227" spans="1:6" x14ac:dyDescent="0.25">
      <c r="A7227" s="259" t="s">
        <v>13617</v>
      </c>
      <c r="B7227" s="260">
        <v>360926</v>
      </c>
      <c r="C7227" s="261" t="s">
        <v>454</v>
      </c>
      <c r="D7227" s="262">
        <v>45901</v>
      </c>
      <c r="E7227" s="259" t="s">
        <v>898</v>
      </c>
      <c r="F7227" s="259" t="s">
        <v>438</v>
      </c>
    </row>
    <row r="7228" spans="1:6" x14ac:dyDescent="0.25">
      <c r="A7228" s="259" t="s">
        <v>13618</v>
      </c>
      <c r="B7228" s="260">
        <v>16030</v>
      </c>
      <c r="C7228" s="261" t="s">
        <v>844</v>
      </c>
      <c r="D7228" s="262">
        <v>45901</v>
      </c>
      <c r="E7228" s="259" t="s">
        <v>898</v>
      </c>
      <c r="F7228" s="259" t="s">
        <v>438</v>
      </c>
    </row>
    <row r="7229" spans="1:6" x14ac:dyDescent="0.25">
      <c r="A7229" s="259" t="s">
        <v>13619</v>
      </c>
      <c r="B7229" s="260">
        <v>5001137</v>
      </c>
      <c r="C7229" s="261" t="s">
        <v>480</v>
      </c>
      <c r="D7229" s="262">
        <v>45901</v>
      </c>
      <c r="E7229" s="259" t="s">
        <v>898</v>
      </c>
      <c r="F7229" s="259" t="s">
        <v>438</v>
      </c>
    </row>
    <row r="7230" spans="1:6" x14ac:dyDescent="0.25">
      <c r="A7230" s="259" t="s">
        <v>13620</v>
      </c>
      <c r="B7230" s="260">
        <v>7002365</v>
      </c>
      <c r="C7230" s="261" t="s">
        <v>480</v>
      </c>
      <c r="D7230" s="262">
        <v>45931</v>
      </c>
      <c r="E7230" s="259" t="s">
        <v>898</v>
      </c>
      <c r="F7230" s="259" t="s">
        <v>438</v>
      </c>
    </row>
    <row r="7231" spans="1:6" x14ac:dyDescent="0.25">
      <c r="A7231" s="259" t="s">
        <v>13621</v>
      </c>
      <c r="B7231" s="260">
        <v>233678</v>
      </c>
      <c r="C7231" s="261" t="s">
        <v>529</v>
      </c>
      <c r="D7231" s="262">
        <v>45992</v>
      </c>
      <c r="E7231" s="259" t="s">
        <v>898</v>
      </c>
      <c r="F7231" s="259" t="s">
        <v>438</v>
      </c>
    </row>
    <row r="7232" spans="1:6" x14ac:dyDescent="0.25">
      <c r="A7232" s="259" t="s">
        <v>13622</v>
      </c>
      <c r="B7232" s="260">
        <v>239546</v>
      </c>
      <c r="C7232" s="261" t="s">
        <v>529</v>
      </c>
      <c r="D7232" s="262">
        <v>45992</v>
      </c>
      <c r="E7232" s="259" t="s">
        <v>898</v>
      </c>
      <c r="F7232" s="259" t="s">
        <v>438</v>
      </c>
    </row>
    <row r="7233" spans="1:6" x14ac:dyDescent="0.25">
      <c r="A7233" s="259" t="s">
        <v>13623</v>
      </c>
      <c r="B7233" s="260">
        <v>31393</v>
      </c>
      <c r="C7233" s="261" t="s">
        <v>844</v>
      </c>
      <c r="D7233" s="262">
        <v>45658</v>
      </c>
      <c r="E7233" s="259" t="s">
        <v>898</v>
      </c>
      <c r="F7233" s="259" t="s">
        <v>438</v>
      </c>
    </row>
    <row r="7234" spans="1:6" x14ac:dyDescent="0.25">
      <c r="A7234" s="259" t="s">
        <v>13624</v>
      </c>
      <c r="B7234" s="260">
        <v>4931051</v>
      </c>
      <c r="C7234" s="261" t="s">
        <v>468</v>
      </c>
      <c r="D7234" s="262">
        <v>45658</v>
      </c>
      <c r="E7234" s="259" t="s">
        <v>898</v>
      </c>
      <c r="F7234" s="259" t="s">
        <v>438</v>
      </c>
    </row>
    <row r="7235" spans="1:6" x14ac:dyDescent="0.25">
      <c r="A7235" s="259" t="s">
        <v>13625</v>
      </c>
      <c r="B7235" s="260">
        <v>12486</v>
      </c>
      <c r="C7235" s="261" t="s">
        <v>439</v>
      </c>
      <c r="D7235" s="262">
        <v>45901</v>
      </c>
      <c r="E7235" s="259" t="s">
        <v>898</v>
      </c>
      <c r="F7235" s="259" t="s">
        <v>438</v>
      </c>
    </row>
    <row r="7236" spans="1:6" x14ac:dyDescent="0.25">
      <c r="A7236" s="259" t="s">
        <v>13626</v>
      </c>
      <c r="B7236" s="260">
        <v>5002282</v>
      </c>
      <c r="C7236" s="261" t="s">
        <v>480</v>
      </c>
      <c r="D7236" s="262">
        <v>45901</v>
      </c>
      <c r="E7236" s="259" t="s">
        <v>898</v>
      </c>
      <c r="F7236" s="259" t="s">
        <v>438</v>
      </c>
    </row>
    <row r="7237" spans="1:6" x14ac:dyDescent="0.25">
      <c r="A7237" s="259" t="s">
        <v>13627</v>
      </c>
      <c r="B7237" s="260">
        <v>240566</v>
      </c>
      <c r="C7237" s="261" t="s">
        <v>529</v>
      </c>
      <c r="D7237" s="262">
        <v>45931</v>
      </c>
      <c r="E7237" s="259" t="s">
        <v>898</v>
      </c>
      <c r="F7237" s="259" t="s">
        <v>438</v>
      </c>
    </row>
    <row r="7238" spans="1:6" x14ac:dyDescent="0.25">
      <c r="A7238" s="259" t="s">
        <v>13628</v>
      </c>
      <c r="B7238" s="260">
        <v>5006897</v>
      </c>
      <c r="C7238" s="261" t="s">
        <v>480</v>
      </c>
      <c r="D7238" s="262">
        <v>45901</v>
      </c>
      <c r="E7238" s="259" t="s">
        <v>898</v>
      </c>
      <c r="F7238" s="259" t="s">
        <v>438</v>
      </c>
    </row>
    <row r="7239" spans="1:6" x14ac:dyDescent="0.25">
      <c r="A7239" s="259" t="s">
        <v>13629</v>
      </c>
      <c r="B7239" s="260">
        <v>5006148</v>
      </c>
      <c r="C7239" s="261" t="s">
        <v>480</v>
      </c>
      <c r="D7239" s="262">
        <v>45901</v>
      </c>
      <c r="E7239" s="259" t="s">
        <v>898</v>
      </c>
      <c r="F7239" s="259" t="s">
        <v>438</v>
      </c>
    </row>
    <row r="7240" spans="1:6" x14ac:dyDescent="0.25">
      <c r="A7240" s="259" t="s">
        <v>13630</v>
      </c>
      <c r="B7240" s="260">
        <v>324964</v>
      </c>
      <c r="C7240" s="261" t="s">
        <v>454</v>
      </c>
      <c r="D7240" s="262">
        <v>45809</v>
      </c>
      <c r="E7240" s="259" t="s">
        <v>898</v>
      </c>
      <c r="F7240" s="259" t="s">
        <v>438</v>
      </c>
    </row>
    <row r="7241" spans="1:6" x14ac:dyDescent="0.25">
      <c r="A7241" s="259" t="s">
        <v>13631</v>
      </c>
      <c r="B7241" s="260">
        <v>323757</v>
      </c>
      <c r="C7241" s="261" t="s">
        <v>454</v>
      </c>
      <c r="D7241" s="262">
        <v>45901</v>
      </c>
      <c r="E7241" s="259" t="s">
        <v>898</v>
      </c>
      <c r="F7241" s="259" t="s">
        <v>438</v>
      </c>
    </row>
    <row r="7242" spans="1:6" x14ac:dyDescent="0.25">
      <c r="A7242" s="259" t="s">
        <v>13632</v>
      </c>
      <c r="B7242" s="260">
        <v>20579</v>
      </c>
      <c r="C7242" s="261" t="s">
        <v>844</v>
      </c>
      <c r="D7242" s="262">
        <v>45901</v>
      </c>
      <c r="E7242" s="259" t="s">
        <v>898</v>
      </c>
      <c r="F7242" s="259" t="s">
        <v>438</v>
      </c>
    </row>
    <row r="7243" spans="1:6" x14ac:dyDescent="0.25">
      <c r="A7243" s="259" t="s">
        <v>13633</v>
      </c>
      <c r="B7243" s="260" t="s">
        <v>17998</v>
      </c>
      <c r="C7243" s="261" t="s">
        <v>844</v>
      </c>
      <c r="D7243" s="262">
        <v>45658</v>
      </c>
      <c r="E7243" s="259" t="s">
        <v>898</v>
      </c>
      <c r="F7243" s="259" t="s">
        <v>438</v>
      </c>
    </row>
    <row r="7244" spans="1:6" x14ac:dyDescent="0.25">
      <c r="A7244" s="259" t="s">
        <v>13634</v>
      </c>
      <c r="B7244" s="260">
        <v>206535</v>
      </c>
      <c r="C7244" s="261" t="s">
        <v>529</v>
      </c>
      <c r="D7244" s="262">
        <v>45901</v>
      </c>
      <c r="E7244" s="259" t="s">
        <v>898</v>
      </c>
      <c r="F7244" s="259" t="s">
        <v>438</v>
      </c>
    </row>
    <row r="7245" spans="1:6" x14ac:dyDescent="0.25">
      <c r="A7245" s="259" t="s">
        <v>13635</v>
      </c>
      <c r="B7245" s="260">
        <v>111557</v>
      </c>
      <c r="C7245" s="261" t="s">
        <v>583</v>
      </c>
      <c r="D7245" s="262">
        <v>45901</v>
      </c>
      <c r="E7245" s="259" t="s">
        <v>898</v>
      </c>
      <c r="F7245" s="259" t="s">
        <v>438</v>
      </c>
    </row>
    <row r="7246" spans="1:6" x14ac:dyDescent="0.25">
      <c r="A7246" s="259" t="s">
        <v>13636</v>
      </c>
      <c r="B7246" s="260">
        <v>206590</v>
      </c>
      <c r="C7246" s="261" t="s">
        <v>529</v>
      </c>
      <c r="D7246" s="262">
        <v>45931</v>
      </c>
      <c r="E7246" s="259" t="s">
        <v>898</v>
      </c>
      <c r="F7246" s="259" t="s">
        <v>438</v>
      </c>
    </row>
    <row r="7247" spans="1:6" x14ac:dyDescent="0.25">
      <c r="A7247" s="259" t="s">
        <v>13637</v>
      </c>
      <c r="B7247" s="260">
        <v>62658</v>
      </c>
      <c r="C7247" s="261" t="s">
        <v>844</v>
      </c>
      <c r="D7247" s="262">
        <v>45901</v>
      </c>
      <c r="E7247" s="259" t="s">
        <v>898</v>
      </c>
      <c r="F7247" s="259" t="s">
        <v>438</v>
      </c>
    </row>
    <row r="7248" spans="1:6" x14ac:dyDescent="0.25">
      <c r="A7248" s="259" t="s">
        <v>13638</v>
      </c>
      <c r="B7248" s="260">
        <v>206586</v>
      </c>
      <c r="C7248" s="261" t="s">
        <v>529</v>
      </c>
      <c r="D7248" s="262">
        <v>45901</v>
      </c>
      <c r="E7248" s="259" t="s">
        <v>898</v>
      </c>
      <c r="F7248" s="259" t="s">
        <v>438</v>
      </c>
    </row>
    <row r="7249" spans="1:6" x14ac:dyDescent="0.25">
      <c r="A7249" s="259" t="s">
        <v>13639</v>
      </c>
      <c r="B7249" s="260">
        <v>234338</v>
      </c>
      <c r="C7249" s="261" t="s">
        <v>529</v>
      </c>
      <c r="D7249" s="262">
        <v>45658</v>
      </c>
      <c r="E7249" s="259" t="s">
        <v>898</v>
      </c>
      <c r="F7249" s="259" t="s">
        <v>438</v>
      </c>
    </row>
    <row r="7250" spans="1:6" x14ac:dyDescent="0.25">
      <c r="A7250" s="259" t="s">
        <v>13640</v>
      </c>
      <c r="B7250" s="260">
        <v>628626</v>
      </c>
      <c r="C7250" s="261" t="s">
        <v>454</v>
      </c>
      <c r="D7250" s="262">
        <v>45901</v>
      </c>
      <c r="E7250" s="259" t="s">
        <v>898</v>
      </c>
      <c r="F7250" s="259" t="s">
        <v>438</v>
      </c>
    </row>
    <row r="7251" spans="1:6" x14ac:dyDescent="0.25">
      <c r="A7251" s="259" t="s">
        <v>13641</v>
      </c>
      <c r="B7251" s="260">
        <v>111638</v>
      </c>
      <c r="C7251" s="261" t="s">
        <v>583</v>
      </c>
      <c r="D7251" s="262">
        <v>45658</v>
      </c>
      <c r="E7251" s="259" t="s">
        <v>898</v>
      </c>
      <c r="F7251" s="259" t="s">
        <v>438</v>
      </c>
    </row>
    <row r="7252" spans="1:6" x14ac:dyDescent="0.25">
      <c r="A7252" s="259" t="s">
        <v>13642</v>
      </c>
      <c r="B7252" s="260">
        <v>11554309</v>
      </c>
      <c r="C7252" s="261" t="s">
        <v>513</v>
      </c>
      <c r="D7252" s="262">
        <v>45901</v>
      </c>
      <c r="E7252" s="259" t="s">
        <v>898</v>
      </c>
      <c r="F7252" s="259" t="s">
        <v>438</v>
      </c>
    </row>
    <row r="7253" spans="1:6" x14ac:dyDescent="0.25">
      <c r="A7253" s="259" t="s">
        <v>13643</v>
      </c>
      <c r="B7253" s="260">
        <v>50633</v>
      </c>
      <c r="C7253" s="261" t="s">
        <v>844</v>
      </c>
      <c r="D7253" s="262">
        <v>45901</v>
      </c>
      <c r="E7253" s="259" t="s">
        <v>898</v>
      </c>
      <c r="F7253" s="259" t="s">
        <v>438</v>
      </c>
    </row>
    <row r="7254" spans="1:6" x14ac:dyDescent="0.25">
      <c r="A7254" s="259" t="s">
        <v>13644</v>
      </c>
      <c r="B7254" s="260">
        <v>12033</v>
      </c>
      <c r="C7254" s="261" t="s">
        <v>844</v>
      </c>
      <c r="D7254" s="262">
        <v>45901</v>
      </c>
      <c r="E7254" s="259" t="s">
        <v>898</v>
      </c>
      <c r="F7254" s="259" t="s">
        <v>438</v>
      </c>
    </row>
    <row r="7255" spans="1:6" x14ac:dyDescent="0.25">
      <c r="A7255" s="259" t="s">
        <v>13645</v>
      </c>
      <c r="B7255" s="260">
        <v>5002471</v>
      </c>
      <c r="C7255" s="261" t="s">
        <v>480</v>
      </c>
      <c r="D7255" s="262">
        <v>45658</v>
      </c>
      <c r="E7255" s="259" t="s">
        <v>898</v>
      </c>
      <c r="F7255" s="259" t="s">
        <v>438</v>
      </c>
    </row>
    <row r="7256" spans="1:6" x14ac:dyDescent="0.25">
      <c r="A7256" s="259" t="s">
        <v>13646</v>
      </c>
      <c r="B7256" s="260">
        <v>19865</v>
      </c>
      <c r="C7256" s="261" t="s">
        <v>844</v>
      </c>
      <c r="D7256" s="262">
        <v>45658</v>
      </c>
      <c r="E7256" s="259" t="s">
        <v>898</v>
      </c>
      <c r="F7256" s="259" t="s">
        <v>438</v>
      </c>
    </row>
    <row r="7257" spans="1:6" x14ac:dyDescent="0.25">
      <c r="A7257" s="259" t="s">
        <v>13647</v>
      </c>
      <c r="B7257" s="260">
        <v>44587</v>
      </c>
      <c r="C7257" s="261" t="s">
        <v>454</v>
      </c>
      <c r="D7257" s="262">
        <v>45901</v>
      </c>
      <c r="E7257" s="259" t="s">
        <v>898</v>
      </c>
      <c r="F7257" s="259" t="s">
        <v>438</v>
      </c>
    </row>
    <row r="7258" spans="1:6" x14ac:dyDescent="0.25">
      <c r="A7258" s="259" t="s">
        <v>13648</v>
      </c>
      <c r="B7258" s="260">
        <v>637887</v>
      </c>
      <c r="C7258" s="261" t="s">
        <v>454</v>
      </c>
      <c r="D7258" s="262">
        <v>45901</v>
      </c>
      <c r="E7258" s="259" t="s">
        <v>898</v>
      </c>
      <c r="F7258" s="259" t="s">
        <v>438</v>
      </c>
    </row>
    <row r="7259" spans="1:6" x14ac:dyDescent="0.25">
      <c r="A7259" s="259" t="s">
        <v>13649</v>
      </c>
      <c r="B7259" s="260">
        <v>74509</v>
      </c>
      <c r="C7259" s="261" t="s">
        <v>844</v>
      </c>
      <c r="D7259" s="262">
        <v>45658</v>
      </c>
      <c r="E7259" s="259" t="s">
        <v>898</v>
      </c>
      <c r="F7259" s="259" t="s">
        <v>438</v>
      </c>
    </row>
    <row r="7260" spans="1:6" x14ac:dyDescent="0.25">
      <c r="A7260" s="259" t="s">
        <v>13650</v>
      </c>
      <c r="B7260" s="260">
        <v>282678</v>
      </c>
      <c r="C7260" s="261" t="s">
        <v>454</v>
      </c>
      <c r="D7260" s="262">
        <v>45717</v>
      </c>
      <c r="E7260" s="259" t="s">
        <v>898</v>
      </c>
      <c r="F7260" s="259" t="s">
        <v>438</v>
      </c>
    </row>
    <row r="7261" spans="1:6" x14ac:dyDescent="0.25">
      <c r="A7261" s="259" t="s">
        <v>13651</v>
      </c>
      <c r="B7261" s="260">
        <v>37254683</v>
      </c>
      <c r="C7261" s="261" t="s">
        <v>467</v>
      </c>
      <c r="D7261" s="262">
        <v>45678</v>
      </c>
      <c r="E7261" s="259" t="s">
        <v>898</v>
      </c>
      <c r="F7261" s="259" t="s">
        <v>438</v>
      </c>
    </row>
    <row r="7262" spans="1:6" x14ac:dyDescent="0.25">
      <c r="A7262" s="259" t="s">
        <v>13652</v>
      </c>
      <c r="B7262" s="260">
        <v>86806</v>
      </c>
      <c r="C7262" s="261" t="s">
        <v>516</v>
      </c>
      <c r="D7262" s="262">
        <v>45809</v>
      </c>
      <c r="E7262" s="259" t="s">
        <v>898</v>
      </c>
      <c r="F7262" s="259" t="s">
        <v>438</v>
      </c>
    </row>
    <row r="7263" spans="1:6" x14ac:dyDescent="0.25">
      <c r="A7263" s="259" t="s">
        <v>13653</v>
      </c>
      <c r="B7263" s="260">
        <v>499887</v>
      </c>
      <c r="C7263" s="261" t="s">
        <v>507</v>
      </c>
      <c r="D7263" s="262">
        <v>45778</v>
      </c>
      <c r="E7263" s="259" t="s">
        <v>898</v>
      </c>
      <c r="F7263" s="259" t="s">
        <v>438</v>
      </c>
    </row>
    <row r="7264" spans="1:6" x14ac:dyDescent="0.25">
      <c r="A7264" s="259" t="s">
        <v>13654</v>
      </c>
      <c r="B7264" s="260">
        <v>6005014</v>
      </c>
      <c r="C7264" s="261" t="s">
        <v>480</v>
      </c>
      <c r="D7264" s="262">
        <v>45870</v>
      </c>
      <c r="E7264" s="259" t="s">
        <v>898</v>
      </c>
      <c r="F7264" s="259" t="s">
        <v>438</v>
      </c>
    </row>
    <row r="7265" spans="1:6" x14ac:dyDescent="0.25">
      <c r="A7265" s="259" t="s">
        <v>13655</v>
      </c>
      <c r="B7265" s="260">
        <v>930</v>
      </c>
      <c r="C7265" s="261" t="s">
        <v>844</v>
      </c>
      <c r="D7265" s="262">
        <v>45901</v>
      </c>
      <c r="E7265" s="259" t="s">
        <v>898</v>
      </c>
      <c r="F7265" s="259" t="s">
        <v>438</v>
      </c>
    </row>
    <row r="7266" spans="1:6" x14ac:dyDescent="0.25">
      <c r="A7266" s="259" t="s">
        <v>13656</v>
      </c>
      <c r="B7266" s="260">
        <v>49011</v>
      </c>
      <c r="C7266" s="261" t="s">
        <v>479</v>
      </c>
      <c r="D7266" s="262">
        <v>45658</v>
      </c>
      <c r="E7266" s="259" t="s">
        <v>898</v>
      </c>
      <c r="F7266" s="259" t="s">
        <v>438</v>
      </c>
    </row>
    <row r="7267" spans="1:6" x14ac:dyDescent="0.25">
      <c r="A7267" s="259" t="s">
        <v>13657</v>
      </c>
      <c r="B7267" s="260">
        <v>12089</v>
      </c>
      <c r="C7267" s="261" t="s">
        <v>445</v>
      </c>
      <c r="D7267" s="262">
        <v>45658</v>
      </c>
      <c r="E7267" s="259" t="s">
        <v>898</v>
      </c>
      <c r="F7267" s="259" t="s">
        <v>438</v>
      </c>
    </row>
    <row r="7268" spans="1:6" x14ac:dyDescent="0.25">
      <c r="A7268" s="259" t="s">
        <v>13658</v>
      </c>
      <c r="B7268" s="260">
        <v>35866</v>
      </c>
      <c r="C7268" s="261" t="s">
        <v>844</v>
      </c>
      <c r="D7268" s="262">
        <v>45809</v>
      </c>
      <c r="E7268" s="259" t="s">
        <v>898</v>
      </c>
      <c r="F7268" s="259" t="s">
        <v>438</v>
      </c>
    </row>
    <row r="7269" spans="1:6" x14ac:dyDescent="0.25">
      <c r="A7269" s="259" t="s">
        <v>13659</v>
      </c>
      <c r="B7269" s="260">
        <v>5002628</v>
      </c>
      <c r="C7269" s="261" t="s">
        <v>480</v>
      </c>
      <c r="D7269" s="262">
        <v>45901</v>
      </c>
      <c r="E7269" s="259" t="s">
        <v>898</v>
      </c>
      <c r="F7269" s="259" t="s">
        <v>438</v>
      </c>
    </row>
    <row r="7270" spans="1:6" x14ac:dyDescent="0.25">
      <c r="A7270" s="259" t="s">
        <v>13660</v>
      </c>
      <c r="B7270" s="260">
        <v>67936</v>
      </c>
      <c r="C7270" s="261" t="s">
        <v>844</v>
      </c>
      <c r="D7270" s="262">
        <v>45658</v>
      </c>
      <c r="E7270" s="259" t="s">
        <v>898</v>
      </c>
      <c r="F7270" s="259" t="s">
        <v>438</v>
      </c>
    </row>
    <row r="7271" spans="1:6" x14ac:dyDescent="0.25">
      <c r="A7271" s="259" t="s">
        <v>13661</v>
      </c>
      <c r="B7271" s="260">
        <v>712880101519490</v>
      </c>
      <c r="C7271" s="261" t="s">
        <v>452</v>
      </c>
      <c r="D7271" s="262">
        <v>45931</v>
      </c>
      <c r="E7271" s="259" t="s">
        <v>898</v>
      </c>
      <c r="F7271" s="259" t="s">
        <v>438</v>
      </c>
    </row>
    <row r="7272" spans="1:6" x14ac:dyDescent="0.25">
      <c r="A7272" s="259" t="s">
        <v>13662</v>
      </c>
      <c r="B7272" s="260">
        <v>6022689</v>
      </c>
      <c r="C7272" s="261" t="s">
        <v>480</v>
      </c>
      <c r="D7272" s="262">
        <v>45870</v>
      </c>
      <c r="E7272" s="259" t="s">
        <v>898</v>
      </c>
      <c r="F7272" s="259" t="s">
        <v>438</v>
      </c>
    </row>
    <row r="7273" spans="1:6" x14ac:dyDescent="0.25">
      <c r="A7273" s="259" t="s">
        <v>13663</v>
      </c>
      <c r="B7273" s="260">
        <v>41016</v>
      </c>
      <c r="C7273" s="261" t="s">
        <v>844</v>
      </c>
      <c r="D7273" s="262">
        <v>45901</v>
      </c>
      <c r="E7273" s="259" t="s">
        <v>898</v>
      </c>
      <c r="F7273" s="259" t="s">
        <v>438</v>
      </c>
    </row>
    <row r="7274" spans="1:6" x14ac:dyDescent="0.25">
      <c r="A7274" s="259" t="s">
        <v>13664</v>
      </c>
      <c r="B7274" s="260">
        <v>4515015</v>
      </c>
      <c r="C7274" s="261" t="s">
        <v>468</v>
      </c>
      <c r="D7274" s="262">
        <v>45901</v>
      </c>
      <c r="E7274" s="259" t="s">
        <v>898</v>
      </c>
      <c r="F7274" s="259" t="s">
        <v>438</v>
      </c>
    </row>
    <row r="7275" spans="1:6" x14ac:dyDescent="0.25">
      <c r="A7275" s="259" t="s">
        <v>13665</v>
      </c>
      <c r="B7275" s="260">
        <v>7442</v>
      </c>
      <c r="C7275" s="261" t="s">
        <v>844</v>
      </c>
      <c r="D7275" s="262">
        <v>45992</v>
      </c>
      <c r="E7275" s="259" t="s">
        <v>898</v>
      </c>
      <c r="F7275" s="259" t="s">
        <v>438</v>
      </c>
    </row>
    <row r="7276" spans="1:6" x14ac:dyDescent="0.25">
      <c r="A7276" s="259" t="s">
        <v>13666</v>
      </c>
      <c r="B7276" s="260">
        <v>4940803</v>
      </c>
      <c r="C7276" s="261" t="s">
        <v>468</v>
      </c>
      <c r="D7276" s="262">
        <v>45901</v>
      </c>
      <c r="E7276" s="259" t="s">
        <v>898</v>
      </c>
      <c r="F7276" s="259" t="s">
        <v>438</v>
      </c>
    </row>
    <row r="7277" spans="1:6" x14ac:dyDescent="0.25">
      <c r="A7277" s="259" t="s">
        <v>13667</v>
      </c>
      <c r="B7277" s="260">
        <v>2188096</v>
      </c>
      <c r="C7277" s="261" t="s">
        <v>468</v>
      </c>
      <c r="D7277" s="262">
        <v>45658</v>
      </c>
      <c r="E7277" s="259" t="s">
        <v>898</v>
      </c>
      <c r="F7277" s="259" t="s">
        <v>438</v>
      </c>
    </row>
    <row r="7278" spans="1:6" x14ac:dyDescent="0.25">
      <c r="A7278" s="259" t="s">
        <v>13668</v>
      </c>
      <c r="B7278" s="260">
        <v>55296</v>
      </c>
      <c r="C7278" s="261" t="s">
        <v>844</v>
      </c>
      <c r="D7278" s="262">
        <v>45901</v>
      </c>
      <c r="E7278" s="259" t="s">
        <v>898</v>
      </c>
      <c r="F7278" s="259" t="s">
        <v>438</v>
      </c>
    </row>
    <row r="7279" spans="1:6" x14ac:dyDescent="0.25">
      <c r="A7279" s="259" t="s">
        <v>13669</v>
      </c>
      <c r="B7279" s="260">
        <v>6021563</v>
      </c>
      <c r="C7279" s="261" t="s">
        <v>480</v>
      </c>
      <c r="D7279" s="262">
        <v>45901</v>
      </c>
      <c r="E7279" s="259" t="s">
        <v>898</v>
      </c>
      <c r="F7279" s="259" t="s">
        <v>438</v>
      </c>
    </row>
    <row r="7280" spans="1:6" x14ac:dyDescent="0.25">
      <c r="A7280" s="259" t="s">
        <v>13670</v>
      </c>
      <c r="B7280" s="260">
        <v>53283</v>
      </c>
      <c r="C7280" s="261" t="s">
        <v>844</v>
      </c>
      <c r="D7280" s="262">
        <v>45901</v>
      </c>
      <c r="E7280" s="259" t="s">
        <v>898</v>
      </c>
      <c r="F7280" s="259" t="s">
        <v>438</v>
      </c>
    </row>
    <row r="7281" spans="1:6" x14ac:dyDescent="0.25">
      <c r="A7281" s="259" t="s">
        <v>13671</v>
      </c>
      <c r="B7281" s="260">
        <v>354494</v>
      </c>
      <c r="C7281" s="261" t="s">
        <v>454</v>
      </c>
      <c r="D7281" s="262">
        <v>45931</v>
      </c>
      <c r="E7281" s="259" t="s">
        <v>898</v>
      </c>
      <c r="F7281" s="259" t="s">
        <v>438</v>
      </c>
    </row>
    <row r="7282" spans="1:6" x14ac:dyDescent="0.25">
      <c r="A7282" s="259" t="s">
        <v>13672</v>
      </c>
      <c r="B7282" s="260">
        <v>32457</v>
      </c>
      <c r="C7282" s="261" t="s">
        <v>479</v>
      </c>
      <c r="D7282" s="262">
        <v>45658</v>
      </c>
      <c r="E7282" s="259" t="s">
        <v>898</v>
      </c>
      <c r="F7282" s="259" t="s">
        <v>438</v>
      </c>
    </row>
    <row r="7283" spans="1:6" x14ac:dyDescent="0.25">
      <c r="A7283" s="259" t="s">
        <v>13673</v>
      </c>
      <c r="B7283" s="260">
        <v>32826</v>
      </c>
      <c r="C7283" s="261" t="s">
        <v>844</v>
      </c>
      <c r="D7283" s="262">
        <v>45658</v>
      </c>
      <c r="E7283" s="259" t="s">
        <v>898</v>
      </c>
      <c r="F7283" s="259" t="s">
        <v>438</v>
      </c>
    </row>
    <row r="7284" spans="1:6" x14ac:dyDescent="0.25">
      <c r="A7284" s="259" t="s">
        <v>13674</v>
      </c>
      <c r="B7284" s="260">
        <v>4963795</v>
      </c>
      <c r="C7284" s="261" t="s">
        <v>501</v>
      </c>
      <c r="D7284" s="262">
        <v>45901</v>
      </c>
      <c r="E7284" s="259" t="s">
        <v>898</v>
      </c>
      <c r="F7284" s="259" t="s">
        <v>438</v>
      </c>
    </row>
    <row r="7285" spans="1:6" x14ac:dyDescent="0.25">
      <c r="A7285" s="259" t="s">
        <v>13675</v>
      </c>
      <c r="B7285" s="260">
        <v>5010608</v>
      </c>
      <c r="C7285" s="261" t="s">
        <v>480</v>
      </c>
      <c r="D7285" s="262">
        <v>45870</v>
      </c>
      <c r="E7285" s="259" t="s">
        <v>898</v>
      </c>
      <c r="F7285" s="259" t="s">
        <v>438</v>
      </c>
    </row>
    <row r="7286" spans="1:6" x14ac:dyDescent="0.25">
      <c r="A7286" s="259" t="s">
        <v>13676</v>
      </c>
      <c r="B7286" s="260">
        <v>5096427</v>
      </c>
      <c r="C7286" s="261" t="s">
        <v>501</v>
      </c>
      <c r="D7286" s="262">
        <v>45992</v>
      </c>
      <c r="E7286" s="259" t="s">
        <v>898</v>
      </c>
      <c r="F7286" s="259" t="s">
        <v>438</v>
      </c>
    </row>
    <row r="7287" spans="1:6" x14ac:dyDescent="0.25">
      <c r="A7287" s="259" t="s">
        <v>13677</v>
      </c>
      <c r="B7287" s="260">
        <v>482584</v>
      </c>
      <c r="C7287" s="261" t="s">
        <v>454</v>
      </c>
      <c r="D7287" s="262">
        <v>45658</v>
      </c>
      <c r="E7287" s="259" t="s">
        <v>898</v>
      </c>
      <c r="F7287" s="259" t="s">
        <v>438</v>
      </c>
    </row>
    <row r="7288" spans="1:6" x14ac:dyDescent="0.25">
      <c r="A7288" s="259" t="s">
        <v>13678</v>
      </c>
      <c r="B7288" s="260">
        <v>4646013</v>
      </c>
      <c r="C7288" s="261" t="s">
        <v>454</v>
      </c>
      <c r="D7288" s="262">
        <v>45870</v>
      </c>
      <c r="E7288" s="259" t="s">
        <v>898</v>
      </c>
      <c r="F7288" s="259" t="s">
        <v>438</v>
      </c>
    </row>
    <row r="7289" spans="1:6" x14ac:dyDescent="0.25">
      <c r="A7289" s="259" t="s">
        <v>13679</v>
      </c>
      <c r="B7289" s="260">
        <v>37963</v>
      </c>
      <c r="C7289" s="261" t="s">
        <v>844</v>
      </c>
      <c r="D7289" s="262">
        <v>45901</v>
      </c>
      <c r="E7289" s="259" t="s">
        <v>898</v>
      </c>
      <c r="F7289" s="259" t="s">
        <v>438</v>
      </c>
    </row>
    <row r="7290" spans="1:6" x14ac:dyDescent="0.25">
      <c r="A7290" s="259" t="s">
        <v>13680</v>
      </c>
      <c r="B7290" s="260">
        <v>21375</v>
      </c>
      <c r="C7290" s="261" t="s">
        <v>844</v>
      </c>
      <c r="D7290" s="262">
        <v>45901</v>
      </c>
      <c r="E7290" s="259" t="s">
        <v>898</v>
      </c>
      <c r="F7290" s="259" t="s">
        <v>438</v>
      </c>
    </row>
    <row r="7291" spans="1:6" x14ac:dyDescent="0.25">
      <c r="A7291" s="259" t="s">
        <v>13681</v>
      </c>
      <c r="B7291" s="260">
        <v>57801</v>
      </c>
      <c r="C7291" s="261" t="s">
        <v>844</v>
      </c>
      <c r="D7291" s="262">
        <v>45658</v>
      </c>
      <c r="E7291" s="259" t="s">
        <v>898</v>
      </c>
      <c r="F7291" s="259" t="s">
        <v>438</v>
      </c>
    </row>
    <row r="7292" spans="1:6" x14ac:dyDescent="0.25">
      <c r="A7292" s="259" t="s">
        <v>13682</v>
      </c>
      <c r="B7292" s="260">
        <v>12156</v>
      </c>
      <c r="C7292" s="261" t="s">
        <v>445</v>
      </c>
      <c r="D7292" s="262">
        <v>45717</v>
      </c>
      <c r="E7292" s="259" t="s">
        <v>898</v>
      </c>
      <c r="F7292" s="259" t="s">
        <v>438</v>
      </c>
    </row>
    <row r="7293" spans="1:6" x14ac:dyDescent="0.25">
      <c r="A7293" s="259" t="s">
        <v>13683</v>
      </c>
      <c r="B7293" s="260">
        <v>315657</v>
      </c>
      <c r="C7293" s="261" t="s">
        <v>454</v>
      </c>
      <c r="D7293" s="262">
        <v>45901</v>
      </c>
      <c r="E7293" s="259" t="s">
        <v>898</v>
      </c>
      <c r="F7293" s="259" t="s">
        <v>438</v>
      </c>
    </row>
    <row r="7294" spans="1:6" x14ac:dyDescent="0.25">
      <c r="A7294" s="259" t="s">
        <v>13684</v>
      </c>
      <c r="B7294" s="260">
        <v>36449</v>
      </c>
      <c r="C7294" s="261" t="s">
        <v>844</v>
      </c>
      <c r="D7294" s="262">
        <v>45901</v>
      </c>
      <c r="E7294" s="259" t="s">
        <v>898</v>
      </c>
      <c r="F7294" s="259" t="s">
        <v>438</v>
      </c>
    </row>
    <row r="7295" spans="1:6" x14ac:dyDescent="0.25">
      <c r="A7295" s="259" t="s">
        <v>13685</v>
      </c>
      <c r="B7295" s="260">
        <v>57531</v>
      </c>
      <c r="C7295" s="261" t="s">
        <v>844</v>
      </c>
      <c r="D7295" s="262">
        <v>45658</v>
      </c>
      <c r="E7295" s="259" t="s">
        <v>898</v>
      </c>
      <c r="F7295" s="259" t="s">
        <v>438</v>
      </c>
    </row>
    <row r="7296" spans="1:6" x14ac:dyDescent="0.25">
      <c r="A7296" s="259" t="s">
        <v>13686</v>
      </c>
      <c r="B7296" s="260">
        <v>481454</v>
      </c>
      <c r="C7296" s="261" t="s">
        <v>454</v>
      </c>
      <c r="D7296" s="262">
        <v>45658</v>
      </c>
      <c r="E7296" s="259" t="s">
        <v>898</v>
      </c>
      <c r="F7296" s="259" t="s">
        <v>438</v>
      </c>
    </row>
    <row r="7297" spans="1:6" x14ac:dyDescent="0.25">
      <c r="A7297" s="259" t="s">
        <v>13687</v>
      </c>
      <c r="B7297" s="260">
        <v>8756</v>
      </c>
      <c r="C7297" s="261" t="s">
        <v>844</v>
      </c>
      <c r="D7297" s="262">
        <v>45658</v>
      </c>
      <c r="E7297" s="259" t="s">
        <v>898</v>
      </c>
      <c r="F7297" s="259" t="s">
        <v>438</v>
      </c>
    </row>
    <row r="7298" spans="1:6" x14ac:dyDescent="0.25">
      <c r="A7298" s="259" t="s">
        <v>13688</v>
      </c>
      <c r="B7298" s="260">
        <v>285610</v>
      </c>
      <c r="C7298" s="261" t="s">
        <v>454</v>
      </c>
      <c r="D7298" s="262">
        <v>45809</v>
      </c>
      <c r="E7298" s="259" t="s">
        <v>898</v>
      </c>
      <c r="F7298" s="259" t="s">
        <v>438</v>
      </c>
    </row>
    <row r="7299" spans="1:6" x14ac:dyDescent="0.25">
      <c r="A7299" s="259" t="s">
        <v>13689</v>
      </c>
      <c r="B7299" s="260">
        <v>238417</v>
      </c>
      <c r="C7299" s="261" t="s">
        <v>529</v>
      </c>
      <c r="D7299" s="262">
        <v>45992</v>
      </c>
      <c r="E7299" s="259" t="s">
        <v>898</v>
      </c>
      <c r="F7299" s="259" t="s">
        <v>438</v>
      </c>
    </row>
    <row r="7300" spans="1:6" x14ac:dyDescent="0.25">
      <c r="A7300" s="259" t="s">
        <v>13690</v>
      </c>
      <c r="B7300" s="260">
        <v>6011872</v>
      </c>
      <c r="C7300" s="261" t="s">
        <v>480</v>
      </c>
      <c r="D7300" s="262">
        <v>45809</v>
      </c>
      <c r="E7300" s="259" t="s">
        <v>898</v>
      </c>
      <c r="F7300" s="259" t="s">
        <v>438</v>
      </c>
    </row>
    <row r="7301" spans="1:6" x14ac:dyDescent="0.25">
      <c r="A7301" s="259" t="s">
        <v>13691</v>
      </c>
      <c r="B7301" s="260">
        <v>6018723</v>
      </c>
      <c r="C7301" s="261" t="s">
        <v>508</v>
      </c>
      <c r="D7301" s="262">
        <v>45658</v>
      </c>
      <c r="E7301" s="259" t="s">
        <v>898</v>
      </c>
      <c r="F7301" s="259" t="s">
        <v>438</v>
      </c>
    </row>
    <row r="7302" spans="1:6" x14ac:dyDescent="0.25">
      <c r="A7302" s="259" t="s">
        <v>13692</v>
      </c>
      <c r="B7302" s="260">
        <v>7128022023345</v>
      </c>
      <c r="C7302" s="261" t="s">
        <v>452</v>
      </c>
      <c r="D7302" s="262">
        <v>45809</v>
      </c>
      <c r="E7302" s="259" t="s">
        <v>898</v>
      </c>
      <c r="F7302" s="259" t="s">
        <v>438</v>
      </c>
    </row>
    <row r="7303" spans="1:6" x14ac:dyDescent="0.25">
      <c r="A7303" s="259" t="s">
        <v>13693</v>
      </c>
      <c r="B7303" s="260">
        <v>6018859</v>
      </c>
      <c r="C7303" s="261" t="s">
        <v>480</v>
      </c>
      <c r="D7303" s="262">
        <v>45839</v>
      </c>
      <c r="E7303" s="259" t="s">
        <v>898</v>
      </c>
      <c r="F7303" s="259" t="s">
        <v>438</v>
      </c>
    </row>
    <row r="7304" spans="1:6" x14ac:dyDescent="0.25">
      <c r="A7304" s="259" t="s">
        <v>13694</v>
      </c>
      <c r="B7304" s="260">
        <v>132261</v>
      </c>
      <c r="C7304" s="261" t="s">
        <v>441</v>
      </c>
      <c r="D7304" s="262">
        <v>45717</v>
      </c>
      <c r="E7304" s="259" t="s">
        <v>898</v>
      </c>
      <c r="F7304" s="259" t="s">
        <v>438</v>
      </c>
    </row>
    <row r="7305" spans="1:6" x14ac:dyDescent="0.25">
      <c r="A7305" s="259" t="s">
        <v>13695</v>
      </c>
      <c r="B7305" s="260">
        <v>87182</v>
      </c>
      <c r="C7305" s="261" t="s">
        <v>844</v>
      </c>
      <c r="D7305" s="262">
        <v>45658</v>
      </c>
      <c r="E7305" s="259" t="s">
        <v>898</v>
      </c>
      <c r="F7305" s="259" t="s">
        <v>438</v>
      </c>
    </row>
    <row r="7306" spans="1:6" x14ac:dyDescent="0.25">
      <c r="A7306" s="259" t="s">
        <v>13696</v>
      </c>
      <c r="B7306" s="260">
        <v>86361</v>
      </c>
      <c r="C7306" s="261" t="s">
        <v>844</v>
      </c>
      <c r="D7306" s="262">
        <v>45717</v>
      </c>
      <c r="E7306" s="259" t="s">
        <v>898</v>
      </c>
      <c r="F7306" s="259" t="s">
        <v>438</v>
      </c>
    </row>
    <row r="7307" spans="1:6" x14ac:dyDescent="0.25">
      <c r="A7307" s="259" t="s">
        <v>13697</v>
      </c>
      <c r="B7307" s="260">
        <v>286760</v>
      </c>
      <c r="C7307" s="261" t="s">
        <v>454</v>
      </c>
      <c r="D7307" s="262">
        <v>45901</v>
      </c>
      <c r="E7307" s="259" t="s">
        <v>898</v>
      </c>
      <c r="F7307" s="259" t="s">
        <v>438</v>
      </c>
    </row>
    <row r="7308" spans="1:6" x14ac:dyDescent="0.25">
      <c r="A7308" s="259" t="s">
        <v>13698</v>
      </c>
      <c r="B7308" s="260">
        <v>77597</v>
      </c>
      <c r="C7308" s="261" t="s">
        <v>844</v>
      </c>
      <c r="D7308" s="262">
        <v>45901</v>
      </c>
      <c r="E7308" s="259" t="s">
        <v>898</v>
      </c>
      <c r="F7308" s="259" t="s">
        <v>438</v>
      </c>
    </row>
    <row r="7309" spans="1:6" x14ac:dyDescent="0.25">
      <c r="A7309" s="259" t="s">
        <v>13700</v>
      </c>
      <c r="B7309" s="260">
        <v>279338</v>
      </c>
      <c r="C7309" s="261" t="s">
        <v>454</v>
      </c>
      <c r="D7309" s="262">
        <v>45717</v>
      </c>
      <c r="E7309" s="259" t="s">
        <v>898</v>
      </c>
      <c r="F7309" s="259" t="s">
        <v>438</v>
      </c>
    </row>
    <row r="7310" spans="1:6" x14ac:dyDescent="0.25">
      <c r="A7310" s="259" t="s">
        <v>13701</v>
      </c>
      <c r="B7310" s="260">
        <v>55118</v>
      </c>
      <c r="C7310" s="261" t="s">
        <v>844</v>
      </c>
      <c r="D7310" s="262">
        <v>45658</v>
      </c>
      <c r="E7310" s="259" t="s">
        <v>898</v>
      </c>
      <c r="F7310" s="259" t="s">
        <v>438</v>
      </c>
    </row>
    <row r="7311" spans="1:6" x14ac:dyDescent="0.25">
      <c r="A7311" s="259" t="s">
        <v>13702</v>
      </c>
      <c r="B7311" s="260">
        <v>4988964</v>
      </c>
      <c r="C7311" s="261" t="s">
        <v>501</v>
      </c>
      <c r="D7311" s="262">
        <v>45901</v>
      </c>
      <c r="E7311" s="259" t="s">
        <v>898</v>
      </c>
      <c r="F7311" s="259" t="s">
        <v>438</v>
      </c>
    </row>
    <row r="7312" spans="1:6" x14ac:dyDescent="0.25">
      <c r="A7312" s="259" t="s">
        <v>13703</v>
      </c>
      <c r="B7312" s="260">
        <v>4985413</v>
      </c>
      <c r="C7312" s="261" t="s">
        <v>501</v>
      </c>
      <c r="D7312" s="262">
        <v>45658</v>
      </c>
      <c r="E7312" s="259" t="s">
        <v>898</v>
      </c>
      <c r="F7312" s="259" t="s">
        <v>438</v>
      </c>
    </row>
    <row r="7313" spans="1:6" x14ac:dyDescent="0.25">
      <c r="A7313" s="259" t="s">
        <v>13704</v>
      </c>
      <c r="B7313" s="260">
        <v>36388</v>
      </c>
      <c r="C7313" s="261" t="s">
        <v>844</v>
      </c>
      <c r="D7313" s="262">
        <v>45658</v>
      </c>
      <c r="E7313" s="259" t="s">
        <v>898</v>
      </c>
      <c r="F7313" s="259" t="s">
        <v>438</v>
      </c>
    </row>
    <row r="7314" spans="1:6" x14ac:dyDescent="0.25">
      <c r="A7314" s="259" t="s">
        <v>13705</v>
      </c>
      <c r="B7314" s="260">
        <v>217646</v>
      </c>
      <c r="C7314" s="261" t="s">
        <v>529</v>
      </c>
      <c r="D7314" s="262">
        <v>45901</v>
      </c>
      <c r="E7314" s="259" t="s">
        <v>898</v>
      </c>
      <c r="F7314" s="259" t="s">
        <v>438</v>
      </c>
    </row>
    <row r="7315" spans="1:6" x14ac:dyDescent="0.25">
      <c r="A7315" s="259" t="s">
        <v>13706</v>
      </c>
      <c r="B7315" s="260">
        <v>80700</v>
      </c>
      <c r="C7315" s="261" t="s">
        <v>445</v>
      </c>
      <c r="D7315" s="262">
        <v>45901</v>
      </c>
      <c r="E7315" s="259" t="s">
        <v>898</v>
      </c>
      <c r="F7315" s="259" t="s">
        <v>438</v>
      </c>
    </row>
    <row r="7316" spans="1:6" x14ac:dyDescent="0.25">
      <c r="A7316" s="259" t="s">
        <v>13707</v>
      </c>
      <c r="B7316" s="260" t="s">
        <v>17495</v>
      </c>
      <c r="C7316" s="261" t="s">
        <v>529</v>
      </c>
      <c r="D7316" s="262">
        <v>45658</v>
      </c>
      <c r="E7316" s="259" t="s">
        <v>898</v>
      </c>
      <c r="F7316" s="259" t="s">
        <v>438</v>
      </c>
    </row>
    <row r="7317" spans="1:6" x14ac:dyDescent="0.25">
      <c r="A7317" s="259" t="s">
        <v>9798</v>
      </c>
      <c r="B7317" s="260">
        <v>75041</v>
      </c>
      <c r="C7317" s="261" t="s">
        <v>844</v>
      </c>
      <c r="D7317" s="262">
        <v>45658</v>
      </c>
      <c r="E7317" s="259" t="s">
        <v>898</v>
      </c>
      <c r="F7317" s="259" t="s">
        <v>438</v>
      </c>
    </row>
    <row r="7318" spans="1:6" x14ac:dyDescent="0.25">
      <c r="A7318" s="259" t="s">
        <v>13709</v>
      </c>
      <c r="B7318" s="260">
        <v>314860</v>
      </c>
      <c r="C7318" s="261" t="s">
        <v>454</v>
      </c>
      <c r="D7318" s="262">
        <v>45809</v>
      </c>
      <c r="E7318" s="259" t="s">
        <v>898</v>
      </c>
      <c r="F7318" s="259" t="s">
        <v>438</v>
      </c>
    </row>
    <row r="7319" spans="1:6" x14ac:dyDescent="0.25">
      <c r="A7319" s="259" t="s">
        <v>13710</v>
      </c>
      <c r="B7319" s="260">
        <v>4655265</v>
      </c>
      <c r="C7319" s="261" t="s">
        <v>835</v>
      </c>
      <c r="D7319" s="262">
        <v>45809</v>
      </c>
      <c r="E7319" s="259" t="s">
        <v>898</v>
      </c>
      <c r="F7319" s="259" t="s">
        <v>438</v>
      </c>
    </row>
    <row r="7320" spans="1:6" x14ac:dyDescent="0.25">
      <c r="A7320" s="259" t="s">
        <v>13711</v>
      </c>
      <c r="B7320" s="260">
        <v>280282</v>
      </c>
      <c r="C7320" s="261" t="s">
        <v>454</v>
      </c>
      <c r="D7320" s="262">
        <v>45658</v>
      </c>
      <c r="E7320" s="259" t="s">
        <v>898</v>
      </c>
      <c r="F7320" s="259" t="s">
        <v>438</v>
      </c>
    </row>
    <row r="7321" spans="1:6" x14ac:dyDescent="0.25">
      <c r="A7321" s="259" t="s">
        <v>13712</v>
      </c>
      <c r="B7321" s="260">
        <v>82200</v>
      </c>
      <c r="C7321" s="261" t="s">
        <v>844</v>
      </c>
      <c r="D7321" s="262">
        <v>45658</v>
      </c>
      <c r="E7321" s="259" t="s">
        <v>898</v>
      </c>
      <c r="F7321" s="259" t="s">
        <v>438</v>
      </c>
    </row>
    <row r="7322" spans="1:6" x14ac:dyDescent="0.25">
      <c r="A7322" s="259" t="s">
        <v>13713</v>
      </c>
      <c r="B7322" s="260">
        <v>93838</v>
      </c>
      <c r="C7322" s="261" t="s">
        <v>844</v>
      </c>
      <c r="D7322" s="262">
        <v>45717</v>
      </c>
      <c r="E7322" s="259" t="s">
        <v>898</v>
      </c>
      <c r="F7322" s="259" t="s">
        <v>438</v>
      </c>
    </row>
    <row r="7323" spans="1:6" x14ac:dyDescent="0.25">
      <c r="A7323" s="259" t="s">
        <v>13714</v>
      </c>
      <c r="B7323" s="260">
        <v>279096</v>
      </c>
      <c r="C7323" s="261" t="s">
        <v>454</v>
      </c>
      <c r="D7323" s="262">
        <v>45658</v>
      </c>
      <c r="E7323" s="259" t="s">
        <v>898</v>
      </c>
      <c r="F7323" s="259" t="s">
        <v>438</v>
      </c>
    </row>
    <row r="7324" spans="1:6" x14ac:dyDescent="0.25">
      <c r="A7324" s="259" t="s">
        <v>13715</v>
      </c>
      <c r="B7324" s="260">
        <v>278373</v>
      </c>
      <c r="C7324" s="261" t="s">
        <v>454</v>
      </c>
      <c r="D7324" s="262">
        <v>45658</v>
      </c>
      <c r="E7324" s="259" t="s">
        <v>898</v>
      </c>
      <c r="F7324" s="259" t="s">
        <v>438</v>
      </c>
    </row>
    <row r="7325" spans="1:6" x14ac:dyDescent="0.25">
      <c r="A7325" s="259" t="s">
        <v>13716</v>
      </c>
      <c r="B7325" s="260">
        <v>5006289</v>
      </c>
      <c r="C7325" s="261" t="s">
        <v>480</v>
      </c>
      <c r="D7325" s="262">
        <v>45901</v>
      </c>
      <c r="E7325" s="259" t="s">
        <v>898</v>
      </c>
      <c r="F7325" s="259" t="s">
        <v>438</v>
      </c>
    </row>
    <row r="7326" spans="1:6" x14ac:dyDescent="0.25">
      <c r="A7326" s="259" t="s">
        <v>13717</v>
      </c>
      <c r="B7326" s="260">
        <v>285551</v>
      </c>
      <c r="C7326" s="261" t="s">
        <v>454</v>
      </c>
      <c r="D7326" s="262">
        <v>45717</v>
      </c>
      <c r="E7326" s="259" t="s">
        <v>898</v>
      </c>
      <c r="F7326" s="259" t="s">
        <v>438</v>
      </c>
    </row>
    <row r="7327" spans="1:6" x14ac:dyDescent="0.25">
      <c r="A7327" s="259" t="s">
        <v>13718</v>
      </c>
      <c r="B7327" s="260" t="s">
        <v>17999</v>
      </c>
      <c r="C7327" s="261" t="s">
        <v>844</v>
      </c>
      <c r="D7327" s="262">
        <v>45658</v>
      </c>
      <c r="E7327" s="259" t="s">
        <v>898</v>
      </c>
      <c r="F7327" s="259" t="s">
        <v>438</v>
      </c>
    </row>
    <row r="7328" spans="1:6" x14ac:dyDescent="0.25">
      <c r="A7328" s="259" t="s">
        <v>13719</v>
      </c>
      <c r="B7328" s="260">
        <v>7003315</v>
      </c>
      <c r="C7328" s="261" t="s">
        <v>480</v>
      </c>
      <c r="D7328" s="262">
        <v>45931</v>
      </c>
      <c r="E7328" s="259" t="s">
        <v>898</v>
      </c>
      <c r="F7328" s="259" t="s">
        <v>438</v>
      </c>
    </row>
    <row r="7329" spans="1:6" x14ac:dyDescent="0.25">
      <c r="A7329" s="259" t="s">
        <v>13720</v>
      </c>
      <c r="B7329" s="260">
        <v>37610</v>
      </c>
      <c r="C7329" s="261" t="s">
        <v>844</v>
      </c>
      <c r="D7329" s="262">
        <v>45809</v>
      </c>
      <c r="E7329" s="259" t="s">
        <v>898</v>
      </c>
      <c r="F7329" s="259" t="s">
        <v>438</v>
      </c>
    </row>
    <row r="7330" spans="1:6" x14ac:dyDescent="0.25">
      <c r="A7330" s="259" t="s">
        <v>13721</v>
      </c>
      <c r="B7330" s="260">
        <v>32216</v>
      </c>
      <c r="C7330" s="261" t="s">
        <v>479</v>
      </c>
      <c r="D7330" s="262">
        <v>45658</v>
      </c>
      <c r="E7330" s="259" t="s">
        <v>898</v>
      </c>
      <c r="F7330" s="259" t="s">
        <v>438</v>
      </c>
    </row>
    <row r="7331" spans="1:6" x14ac:dyDescent="0.25">
      <c r="A7331" s="259" t="s">
        <v>13722</v>
      </c>
      <c r="B7331" s="260">
        <v>16072</v>
      </c>
      <c r="C7331" s="261" t="s">
        <v>844</v>
      </c>
      <c r="D7331" s="262">
        <v>45658</v>
      </c>
      <c r="E7331" s="259" t="s">
        <v>898</v>
      </c>
      <c r="F7331" s="259" t="s">
        <v>438</v>
      </c>
    </row>
    <row r="7332" spans="1:6" x14ac:dyDescent="0.25">
      <c r="A7332" s="259" t="s">
        <v>13723</v>
      </c>
      <c r="B7332" s="260">
        <v>23068</v>
      </c>
      <c r="C7332" s="261" t="s">
        <v>479</v>
      </c>
      <c r="D7332" s="262">
        <v>45658</v>
      </c>
      <c r="E7332" s="259" t="s">
        <v>898</v>
      </c>
      <c r="F7332" s="259" t="s">
        <v>438</v>
      </c>
    </row>
    <row r="7333" spans="1:6" x14ac:dyDescent="0.25">
      <c r="A7333" s="259" t="s">
        <v>13724</v>
      </c>
      <c r="B7333" s="260">
        <v>278987</v>
      </c>
      <c r="C7333" s="261" t="s">
        <v>454</v>
      </c>
      <c r="D7333" s="262">
        <v>45717</v>
      </c>
      <c r="E7333" s="259" t="s">
        <v>898</v>
      </c>
      <c r="F7333" s="259" t="s">
        <v>438</v>
      </c>
    </row>
    <row r="7334" spans="1:6" x14ac:dyDescent="0.25">
      <c r="A7334" s="259" t="s">
        <v>13725</v>
      </c>
      <c r="B7334" s="260">
        <v>287497</v>
      </c>
      <c r="C7334" s="261" t="s">
        <v>454</v>
      </c>
      <c r="D7334" s="262">
        <v>45717</v>
      </c>
      <c r="E7334" s="259" t="s">
        <v>898</v>
      </c>
      <c r="F7334" s="259" t="s">
        <v>438</v>
      </c>
    </row>
    <row r="7335" spans="1:6" x14ac:dyDescent="0.25">
      <c r="A7335" s="259" t="s">
        <v>13726</v>
      </c>
      <c r="B7335" s="260">
        <v>287013</v>
      </c>
      <c r="C7335" s="261" t="s">
        <v>454</v>
      </c>
      <c r="D7335" s="262">
        <v>45717</v>
      </c>
      <c r="E7335" s="259" t="s">
        <v>898</v>
      </c>
      <c r="F7335" s="259" t="s">
        <v>438</v>
      </c>
    </row>
    <row r="7336" spans="1:6" x14ac:dyDescent="0.25">
      <c r="A7336" s="259" t="s">
        <v>13727</v>
      </c>
      <c r="B7336" s="260">
        <v>6003438</v>
      </c>
      <c r="C7336" s="261" t="s">
        <v>480</v>
      </c>
      <c r="D7336" s="262">
        <v>45809</v>
      </c>
      <c r="E7336" s="259" t="s">
        <v>898</v>
      </c>
      <c r="F7336" s="259" t="s">
        <v>438</v>
      </c>
    </row>
    <row r="7337" spans="1:6" x14ac:dyDescent="0.25">
      <c r="A7337" s="259" t="s">
        <v>13728</v>
      </c>
      <c r="B7337" s="260">
        <v>86386</v>
      </c>
      <c r="C7337" s="261" t="s">
        <v>844</v>
      </c>
      <c r="D7337" s="262">
        <v>45658</v>
      </c>
      <c r="E7337" s="259" t="s">
        <v>898</v>
      </c>
      <c r="F7337" s="259" t="s">
        <v>438</v>
      </c>
    </row>
    <row r="7338" spans="1:6" x14ac:dyDescent="0.25">
      <c r="A7338" s="259" t="s">
        <v>13729</v>
      </c>
      <c r="B7338" s="260">
        <v>106995</v>
      </c>
      <c r="C7338" s="261" t="s">
        <v>583</v>
      </c>
      <c r="D7338" s="262">
        <v>45658</v>
      </c>
      <c r="E7338" s="259" t="s">
        <v>898</v>
      </c>
      <c r="F7338" s="259" t="s">
        <v>438</v>
      </c>
    </row>
    <row r="7339" spans="1:6" x14ac:dyDescent="0.25">
      <c r="A7339" s="259" t="s">
        <v>13730</v>
      </c>
      <c r="B7339" s="260">
        <v>11734</v>
      </c>
      <c r="C7339" s="261" t="s">
        <v>583</v>
      </c>
      <c r="D7339" s="262">
        <v>45658</v>
      </c>
      <c r="E7339" s="259" t="s">
        <v>898</v>
      </c>
      <c r="F7339" s="259" t="s">
        <v>438</v>
      </c>
    </row>
    <row r="7340" spans="1:6" x14ac:dyDescent="0.25">
      <c r="A7340" s="259" t="s">
        <v>13731</v>
      </c>
      <c r="B7340" s="260">
        <v>20662</v>
      </c>
      <c r="C7340" s="261" t="s">
        <v>447</v>
      </c>
      <c r="D7340" s="262">
        <v>45658</v>
      </c>
      <c r="E7340" s="259" t="s">
        <v>898</v>
      </c>
      <c r="F7340" s="259" t="s">
        <v>438</v>
      </c>
    </row>
    <row r="7341" spans="1:6" x14ac:dyDescent="0.25">
      <c r="A7341" s="259" t="s">
        <v>13732</v>
      </c>
      <c r="B7341" s="260">
        <v>92242</v>
      </c>
      <c r="C7341" s="261" t="s">
        <v>844</v>
      </c>
      <c r="D7341" s="262">
        <v>45658</v>
      </c>
      <c r="E7341" s="259" t="s">
        <v>898</v>
      </c>
      <c r="F7341" s="259" t="s">
        <v>438</v>
      </c>
    </row>
    <row r="7342" spans="1:6" x14ac:dyDescent="0.25">
      <c r="A7342" s="259" t="s">
        <v>13733</v>
      </c>
      <c r="B7342" s="260">
        <v>32377</v>
      </c>
      <c r="C7342" s="261" t="s">
        <v>439</v>
      </c>
      <c r="D7342" s="262">
        <v>45658</v>
      </c>
      <c r="E7342" s="259" t="s">
        <v>898</v>
      </c>
      <c r="F7342" s="259" t="s">
        <v>438</v>
      </c>
    </row>
    <row r="7343" spans="1:6" x14ac:dyDescent="0.25">
      <c r="A7343" s="259" t="s">
        <v>13734</v>
      </c>
      <c r="B7343" s="260">
        <v>69280</v>
      </c>
      <c r="C7343" s="261" t="s">
        <v>844</v>
      </c>
      <c r="D7343" s="262">
        <v>45658</v>
      </c>
      <c r="E7343" s="259" t="s">
        <v>898</v>
      </c>
      <c r="F7343" s="259" t="s">
        <v>438</v>
      </c>
    </row>
    <row r="7344" spans="1:6" x14ac:dyDescent="0.25">
      <c r="A7344" s="259" t="s">
        <v>13735</v>
      </c>
      <c r="B7344" s="260">
        <v>683230</v>
      </c>
      <c r="C7344" s="261" t="s">
        <v>454</v>
      </c>
      <c r="D7344" s="262">
        <v>45901</v>
      </c>
      <c r="E7344" s="259" t="s">
        <v>898</v>
      </c>
      <c r="F7344" s="259" t="s">
        <v>438</v>
      </c>
    </row>
    <row r="7345" spans="1:6" x14ac:dyDescent="0.25">
      <c r="A7345" s="259" t="s">
        <v>13736</v>
      </c>
      <c r="B7345" s="260">
        <v>6010209</v>
      </c>
      <c r="C7345" s="261" t="s">
        <v>480</v>
      </c>
      <c r="D7345" s="262">
        <v>45658</v>
      </c>
      <c r="E7345" s="259" t="s">
        <v>898</v>
      </c>
      <c r="F7345" s="259" t="s">
        <v>438</v>
      </c>
    </row>
    <row r="7346" spans="1:6" x14ac:dyDescent="0.25">
      <c r="A7346" s="259" t="s">
        <v>13737</v>
      </c>
      <c r="B7346" s="260">
        <v>4203687</v>
      </c>
      <c r="C7346" s="261" t="s">
        <v>468</v>
      </c>
      <c r="D7346" s="262">
        <v>45658</v>
      </c>
      <c r="E7346" s="259" t="s">
        <v>898</v>
      </c>
      <c r="F7346" s="259" t="s">
        <v>438</v>
      </c>
    </row>
    <row r="7347" spans="1:6" x14ac:dyDescent="0.25">
      <c r="A7347" s="259" t="s">
        <v>13738</v>
      </c>
      <c r="B7347" s="260">
        <v>282504</v>
      </c>
      <c r="C7347" s="261" t="s">
        <v>454</v>
      </c>
      <c r="D7347" s="262">
        <v>45717</v>
      </c>
      <c r="E7347" s="259" t="s">
        <v>898</v>
      </c>
      <c r="F7347" s="259" t="s">
        <v>438</v>
      </c>
    </row>
    <row r="7348" spans="1:6" x14ac:dyDescent="0.25">
      <c r="A7348" s="259" t="s">
        <v>13739</v>
      </c>
      <c r="B7348" s="260">
        <v>93613</v>
      </c>
      <c r="C7348" s="261" t="s">
        <v>844</v>
      </c>
      <c r="D7348" s="262">
        <v>45717</v>
      </c>
      <c r="E7348" s="259" t="s">
        <v>898</v>
      </c>
      <c r="F7348" s="259" t="s">
        <v>438</v>
      </c>
    </row>
    <row r="7349" spans="1:6" x14ac:dyDescent="0.25">
      <c r="A7349" s="259" t="s">
        <v>13740</v>
      </c>
      <c r="B7349" s="260">
        <v>65638</v>
      </c>
      <c r="C7349" s="261" t="s">
        <v>447</v>
      </c>
      <c r="D7349" s="262">
        <v>45901</v>
      </c>
      <c r="E7349" s="259" t="s">
        <v>898</v>
      </c>
      <c r="F7349" s="259" t="s">
        <v>438</v>
      </c>
    </row>
    <row r="7350" spans="1:6" x14ac:dyDescent="0.25">
      <c r="A7350" s="259" t="s">
        <v>13741</v>
      </c>
      <c r="B7350" s="260">
        <v>2021855</v>
      </c>
      <c r="C7350" s="261" t="s">
        <v>480</v>
      </c>
      <c r="D7350" s="262">
        <v>45717</v>
      </c>
      <c r="E7350" s="259" t="s">
        <v>898</v>
      </c>
      <c r="F7350" s="259" t="s">
        <v>438</v>
      </c>
    </row>
    <row r="7351" spans="1:6" x14ac:dyDescent="0.25">
      <c r="A7351" s="259" t="s">
        <v>13742</v>
      </c>
      <c r="B7351" s="260">
        <v>96804</v>
      </c>
      <c r="C7351" s="261" t="s">
        <v>844</v>
      </c>
      <c r="D7351" s="262">
        <v>45717</v>
      </c>
      <c r="E7351" s="259" t="s">
        <v>898</v>
      </c>
      <c r="F7351" s="259" t="s">
        <v>438</v>
      </c>
    </row>
    <row r="7352" spans="1:6" x14ac:dyDescent="0.25">
      <c r="A7352" s="259" t="s">
        <v>13743</v>
      </c>
      <c r="B7352" s="260">
        <v>83493</v>
      </c>
      <c r="C7352" s="261" t="s">
        <v>844</v>
      </c>
      <c r="D7352" s="262">
        <v>45717</v>
      </c>
      <c r="E7352" s="259" t="s">
        <v>898</v>
      </c>
      <c r="F7352" s="259" t="s">
        <v>438</v>
      </c>
    </row>
    <row r="7353" spans="1:6" x14ac:dyDescent="0.25">
      <c r="A7353" s="259" t="s">
        <v>13744</v>
      </c>
      <c r="B7353" s="260">
        <v>7954</v>
      </c>
      <c r="C7353" s="261" t="s">
        <v>844</v>
      </c>
      <c r="D7353" s="262">
        <v>45717</v>
      </c>
      <c r="E7353" s="259" t="s">
        <v>898</v>
      </c>
      <c r="F7353" s="259" t="s">
        <v>438</v>
      </c>
    </row>
    <row r="7354" spans="1:6" x14ac:dyDescent="0.25">
      <c r="A7354" s="259" t="s">
        <v>13745</v>
      </c>
      <c r="B7354" s="260">
        <v>289132</v>
      </c>
      <c r="C7354" s="261" t="s">
        <v>454</v>
      </c>
      <c r="D7354" s="262">
        <v>45658</v>
      </c>
      <c r="E7354" s="259" t="s">
        <v>898</v>
      </c>
      <c r="F7354" s="259" t="s">
        <v>438</v>
      </c>
    </row>
    <row r="7355" spans="1:6" x14ac:dyDescent="0.25">
      <c r="A7355" s="259" t="s">
        <v>13746</v>
      </c>
      <c r="B7355" s="260">
        <v>290407</v>
      </c>
      <c r="C7355" s="261" t="s">
        <v>454</v>
      </c>
      <c r="D7355" s="262">
        <v>45870</v>
      </c>
      <c r="E7355" s="259" t="s">
        <v>898</v>
      </c>
      <c r="F7355" s="259" t="s">
        <v>438</v>
      </c>
    </row>
    <row r="7356" spans="1:6" x14ac:dyDescent="0.25">
      <c r="A7356" s="259" t="s">
        <v>13747</v>
      </c>
      <c r="B7356" s="260">
        <v>302292</v>
      </c>
      <c r="C7356" s="261" t="s">
        <v>454</v>
      </c>
      <c r="D7356" s="262">
        <v>45870</v>
      </c>
      <c r="E7356" s="259" t="s">
        <v>898</v>
      </c>
      <c r="F7356" s="259" t="s">
        <v>438</v>
      </c>
    </row>
    <row r="7357" spans="1:6" x14ac:dyDescent="0.25">
      <c r="A7357" s="259" t="s">
        <v>13748</v>
      </c>
      <c r="B7357" s="260">
        <v>93979</v>
      </c>
      <c r="C7357" s="261" t="s">
        <v>844</v>
      </c>
      <c r="D7357" s="262">
        <v>45658</v>
      </c>
      <c r="E7357" s="259" t="s">
        <v>898</v>
      </c>
      <c r="F7357" s="259" t="s">
        <v>438</v>
      </c>
    </row>
    <row r="7358" spans="1:6" x14ac:dyDescent="0.25">
      <c r="A7358" s="259" t="s">
        <v>13749</v>
      </c>
      <c r="B7358" s="260">
        <v>301400</v>
      </c>
      <c r="C7358" s="261" t="s">
        <v>454</v>
      </c>
      <c r="D7358" s="262">
        <v>45870</v>
      </c>
      <c r="E7358" s="259" t="s">
        <v>898</v>
      </c>
      <c r="F7358" s="259" t="s">
        <v>438</v>
      </c>
    </row>
    <row r="7359" spans="1:6" x14ac:dyDescent="0.25">
      <c r="A7359" s="259" t="s">
        <v>13750</v>
      </c>
      <c r="B7359" s="260">
        <v>16288728</v>
      </c>
      <c r="C7359" s="261" t="s">
        <v>17375</v>
      </c>
      <c r="D7359" s="262">
        <v>45976</v>
      </c>
      <c r="E7359" s="259" t="s">
        <v>898</v>
      </c>
      <c r="F7359" s="259" t="s">
        <v>438</v>
      </c>
    </row>
    <row r="7360" spans="1:6" x14ac:dyDescent="0.25">
      <c r="A7360" s="259" t="s">
        <v>13751</v>
      </c>
      <c r="B7360" s="260">
        <v>49926</v>
      </c>
      <c r="C7360" s="261" t="s">
        <v>479</v>
      </c>
      <c r="D7360" s="262">
        <v>45658</v>
      </c>
      <c r="E7360" s="259" t="s">
        <v>898</v>
      </c>
      <c r="F7360" s="259" t="s">
        <v>438</v>
      </c>
    </row>
    <row r="7361" spans="1:6" x14ac:dyDescent="0.25">
      <c r="A7361" s="259" t="s">
        <v>13752</v>
      </c>
      <c r="B7361" s="260">
        <v>4514392</v>
      </c>
      <c r="C7361" s="261" t="s">
        <v>468</v>
      </c>
      <c r="D7361" s="262">
        <v>45658</v>
      </c>
      <c r="E7361" s="259" t="s">
        <v>898</v>
      </c>
      <c r="F7361" s="259" t="s">
        <v>438</v>
      </c>
    </row>
    <row r="7362" spans="1:6" x14ac:dyDescent="0.25">
      <c r="A7362" s="259" t="s">
        <v>13753</v>
      </c>
      <c r="B7362" s="260">
        <v>87509</v>
      </c>
      <c r="C7362" s="261" t="s">
        <v>844</v>
      </c>
      <c r="D7362" s="262">
        <v>45658</v>
      </c>
      <c r="E7362" s="259" t="s">
        <v>898</v>
      </c>
      <c r="F7362" s="259" t="s">
        <v>438</v>
      </c>
    </row>
    <row r="7363" spans="1:6" x14ac:dyDescent="0.25">
      <c r="A7363" s="259" t="s">
        <v>13754</v>
      </c>
      <c r="B7363" s="260">
        <v>282083</v>
      </c>
      <c r="C7363" s="261" t="s">
        <v>454</v>
      </c>
      <c r="D7363" s="262">
        <v>45717</v>
      </c>
      <c r="E7363" s="259" t="s">
        <v>898</v>
      </c>
      <c r="F7363" s="259" t="s">
        <v>438</v>
      </c>
    </row>
    <row r="7364" spans="1:6" x14ac:dyDescent="0.25">
      <c r="A7364" s="259" t="s">
        <v>13755</v>
      </c>
      <c r="B7364" s="260">
        <v>526483</v>
      </c>
      <c r="C7364" s="261" t="s">
        <v>454</v>
      </c>
      <c r="D7364" s="262">
        <v>45717</v>
      </c>
      <c r="E7364" s="259" t="s">
        <v>898</v>
      </c>
      <c r="F7364" s="259" t="s">
        <v>438</v>
      </c>
    </row>
    <row r="7365" spans="1:6" x14ac:dyDescent="0.25">
      <c r="A7365" s="259" t="s">
        <v>13756</v>
      </c>
      <c r="B7365" s="260">
        <v>6025601</v>
      </c>
      <c r="C7365" s="261" t="s">
        <v>480</v>
      </c>
      <c r="D7365" s="262">
        <v>45717</v>
      </c>
      <c r="E7365" s="259" t="s">
        <v>898</v>
      </c>
      <c r="F7365" s="259" t="s">
        <v>438</v>
      </c>
    </row>
    <row r="7366" spans="1:6" x14ac:dyDescent="0.25">
      <c r="A7366" s="259" t="s">
        <v>13757</v>
      </c>
      <c r="B7366" s="260">
        <v>11163</v>
      </c>
      <c r="C7366" s="261" t="s">
        <v>844</v>
      </c>
      <c r="D7366" s="262">
        <v>45717</v>
      </c>
      <c r="E7366" s="259" t="s">
        <v>898</v>
      </c>
      <c r="F7366" s="259" t="s">
        <v>438</v>
      </c>
    </row>
    <row r="7367" spans="1:6" x14ac:dyDescent="0.25">
      <c r="A7367" s="259" t="s">
        <v>13758</v>
      </c>
      <c r="B7367" s="260">
        <v>284551</v>
      </c>
      <c r="C7367" s="261" t="s">
        <v>454</v>
      </c>
      <c r="D7367" s="262">
        <v>45717</v>
      </c>
      <c r="E7367" s="259" t="s">
        <v>898</v>
      </c>
      <c r="F7367" s="259" t="s">
        <v>438</v>
      </c>
    </row>
    <row r="7368" spans="1:6" x14ac:dyDescent="0.25">
      <c r="A7368" s="259" t="s">
        <v>13759</v>
      </c>
      <c r="B7368" s="260">
        <v>6018754</v>
      </c>
      <c r="C7368" s="261" t="s">
        <v>480</v>
      </c>
      <c r="D7368" s="262">
        <v>45717</v>
      </c>
      <c r="E7368" s="259" t="s">
        <v>898</v>
      </c>
      <c r="F7368" s="259" t="s">
        <v>438</v>
      </c>
    </row>
    <row r="7369" spans="1:6" x14ac:dyDescent="0.25">
      <c r="A7369" s="259" t="s">
        <v>13760</v>
      </c>
      <c r="B7369" s="260">
        <v>207627</v>
      </c>
      <c r="C7369" s="261" t="s">
        <v>529</v>
      </c>
      <c r="D7369" s="262">
        <v>45901</v>
      </c>
      <c r="E7369" s="259" t="s">
        <v>898</v>
      </c>
      <c r="F7369" s="259" t="s">
        <v>438</v>
      </c>
    </row>
    <row r="7370" spans="1:6" x14ac:dyDescent="0.25">
      <c r="A7370" s="259" t="s">
        <v>13761</v>
      </c>
      <c r="B7370" s="260" t="s">
        <v>17496</v>
      </c>
      <c r="C7370" s="261" t="s">
        <v>479</v>
      </c>
      <c r="D7370" s="262">
        <v>45658</v>
      </c>
      <c r="E7370" s="259" t="s">
        <v>898</v>
      </c>
      <c r="F7370" s="259" t="s">
        <v>438</v>
      </c>
    </row>
    <row r="7371" spans="1:6" x14ac:dyDescent="0.25">
      <c r="A7371" s="259" t="s">
        <v>13762</v>
      </c>
      <c r="B7371" s="260">
        <v>14115</v>
      </c>
      <c r="C7371" s="261" t="s">
        <v>844</v>
      </c>
      <c r="D7371" s="262">
        <v>45717</v>
      </c>
      <c r="E7371" s="259" t="s">
        <v>898</v>
      </c>
      <c r="F7371" s="259" t="s">
        <v>438</v>
      </c>
    </row>
    <row r="7372" spans="1:6" x14ac:dyDescent="0.25">
      <c r="A7372" s="259" t="s">
        <v>13763</v>
      </c>
      <c r="B7372" s="260">
        <v>33517</v>
      </c>
      <c r="C7372" s="261" t="s">
        <v>844</v>
      </c>
      <c r="D7372" s="262">
        <v>45809</v>
      </c>
      <c r="E7372" s="259" t="s">
        <v>898</v>
      </c>
      <c r="F7372" s="259" t="s">
        <v>438</v>
      </c>
    </row>
    <row r="7373" spans="1:6" x14ac:dyDescent="0.25">
      <c r="A7373" s="259" t="s">
        <v>13764</v>
      </c>
      <c r="B7373" s="260">
        <v>7789019022779</v>
      </c>
      <c r="C7373" s="261" t="s">
        <v>478</v>
      </c>
      <c r="D7373" s="262">
        <v>45658</v>
      </c>
      <c r="E7373" s="259" t="s">
        <v>898</v>
      </c>
      <c r="F7373" s="259" t="s">
        <v>438</v>
      </c>
    </row>
    <row r="7374" spans="1:6" x14ac:dyDescent="0.25">
      <c r="A7374" s="259" t="s">
        <v>13765</v>
      </c>
      <c r="B7374" s="260" t="s">
        <v>18000</v>
      </c>
      <c r="C7374" s="261" t="s">
        <v>445</v>
      </c>
      <c r="D7374" s="262">
        <v>45658</v>
      </c>
      <c r="E7374" s="259" t="s">
        <v>898</v>
      </c>
      <c r="F7374" s="259" t="s">
        <v>438</v>
      </c>
    </row>
    <row r="7375" spans="1:6" x14ac:dyDescent="0.25">
      <c r="A7375" s="259" t="s">
        <v>13766</v>
      </c>
      <c r="B7375" s="260">
        <v>35301</v>
      </c>
      <c r="C7375" s="261" t="s">
        <v>844</v>
      </c>
      <c r="D7375" s="262">
        <v>45809</v>
      </c>
      <c r="E7375" s="259" t="s">
        <v>898</v>
      </c>
      <c r="F7375" s="259" t="s">
        <v>438</v>
      </c>
    </row>
    <row r="7376" spans="1:6" x14ac:dyDescent="0.25">
      <c r="A7376" s="259" t="s">
        <v>13767</v>
      </c>
      <c r="B7376" s="260">
        <v>311610</v>
      </c>
      <c r="C7376" s="261" t="s">
        <v>454</v>
      </c>
      <c r="D7376" s="262">
        <v>45870</v>
      </c>
      <c r="E7376" s="259" t="s">
        <v>898</v>
      </c>
      <c r="F7376" s="259" t="s">
        <v>438</v>
      </c>
    </row>
    <row r="7377" spans="1:6" x14ac:dyDescent="0.25">
      <c r="A7377" s="259" t="s">
        <v>13768</v>
      </c>
      <c r="B7377" s="260">
        <v>5434</v>
      </c>
      <c r="C7377" s="261" t="s">
        <v>844</v>
      </c>
      <c r="D7377" s="262">
        <v>45658</v>
      </c>
      <c r="E7377" s="259" t="s">
        <v>898</v>
      </c>
      <c r="F7377" s="259" t="s">
        <v>438</v>
      </c>
    </row>
    <row r="7378" spans="1:6" x14ac:dyDescent="0.25">
      <c r="A7378" s="259" t="s">
        <v>13769</v>
      </c>
      <c r="B7378" s="260">
        <v>8073</v>
      </c>
      <c r="C7378" s="261" t="s">
        <v>844</v>
      </c>
      <c r="D7378" s="262">
        <v>45658</v>
      </c>
      <c r="E7378" s="259" t="s">
        <v>898</v>
      </c>
      <c r="F7378" s="259" t="s">
        <v>438</v>
      </c>
    </row>
    <row r="7379" spans="1:6" x14ac:dyDescent="0.25">
      <c r="A7379" s="259" t="s">
        <v>13770</v>
      </c>
      <c r="B7379" s="260">
        <v>5356</v>
      </c>
      <c r="C7379" s="261" t="s">
        <v>844</v>
      </c>
      <c r="D7379" s="262">
        <v>45658</v>
      </c>
      <c r="E7379" s="259" t="s">
        <v>898</v>
      </c>
      <c r="F7379" s="259" t="s">
        <v>438</v>
      </c>
    </row>
    <row r="7380" spans="1:6" x14ac:dyDescent="0.25">
      <c r="A7380" s="259" t="s">
        <v>13771</v>
      </c>
      <c r="B7380" s="260">
        <v>286320</v>
      </c>
      <c r="C7380" s="261" t="s">
        <v>454</v>
      </c>
      <c r="D7380" s="262">
        <v>45717</v>
      </c>
      <c r="E7380" s="259" t="s">
        <v>898</v>
      </c>
      <c r="F7380" s="259" t="s">
        <v>438</v>
      </c>
    </row>
    <row r="7381" spans="1:6" x14ac:dyDescent="0.25">
      <c r="A7381" s="259" t="s">
        <v>13772</v>
      </c>
      <c r="B7381" s="260">
        <v>6005015</v>
      </c>
      <c r="C7381" s="261" t="s">
        <v>508</v>
      </c>
      <c r="D7381" s="262">
        <v>45717</v>
      </c>
      <c r="E7381" s="259" t="s">
        <v>898</v>
      </c>
      <c r="F7381" s="259" t="s">
        <v>438</v>
      </c>
    </row>
    <row r="7382" spans="1:6" x14ac:dyDescent="0.25">
      <c r="A7382" s="259" t="s">
        <v>13773</v>
      </c>
      <c r="B7382" s="260">
        <v>12159</v>
      </c>
      <c r="C7382" s="261" t="s">
        <v>445</v>
      </c>
      <c r="D7382" s="262">
        <v>45717</v>
      </c>
      <c r="E7382" s="259" t="s">
        <v>898</v>
      </c>
      <c r="F7382" s="259" t="s">
        <v>438</v>
      </c>
    </row>
    <row r="7383" spans="1:6" x14ac:dyDescent="0.25">
      <c r="A7383" s="259" t="s">
        <v>13774</v>
      </c>
      <c r="B7383" s="260">
        <v>7789021033713</v>
      </c>
      <c r="C7383" s="261" t="s">
        <v>472</v>
      </c>
      <c r="D7383" s="262">
        <v>45717</v>
      </c>
      <c r="E7383" s="259" t="s">
        <v>898</v>
      </c>
      <c r="F7383" s="259" t="s">
        <v>438</v>
      </c>
    </row>
    <row r="7384" spans="1:6" x14ac:dyDescent="0.25">
      <c r="A7384" s="259" t="s">
        <v>13775</v>
      </c>
      <c r="B7384" s="260">
        <v>1004526</v>
      </c>
      <c r="C7384" s="261" t="s">
        <v>480</v>
      </c>
      <c r="D7384" s="262">
        <v>45931</v>
      </c>
      <c r="E7384" s="259" t="s">
        <v>898</v>
      </c>
      <c r="F7384" s="259" t="s">
        <v>438</v>
      </c>
    </row>
    <row r="7385" spans="1:6" x14ac:dyDescent="0.25">
      <c r="A7385" s="259" t="s">
        <v>13776</v>
      </c>
      <c r="B7385" s="260">
        <v>41976</v>
      </c>
      <c r="C7385" s="261" t="s">
        <v>844</v>
      </c>
      <c r="D7385" s="262">
        <v>45901</v>
      </c>
      <c r="E7385" s="259" t="s">
        <v>898</v>
      </c>
      <c r="F7385" s="259" t="s">
        <v>438</v>
      </c>
    </row>
    <row r="7386" spans="1:6" x14ac:dyDescent="0.25">
      <c r="A7386" s="259" t="s">
        <v>13777</v>
      </c>
      <c r="B7386" s="260">
        <v>51931</v>
      </c>
      <c r="C7386" s="261" t="s">
        <v>6416</v>
      </c>
      <c r="D7386" s="262">
        <v>45658</v>
      </c>
      <c r="E7386" s="259" t="s">
        <v>898</v>
      </c>
      <c r="F7386" s="259" t="s">
        <v>438</v>
      </c>
    </row>
    <row r="7387" spans="1:6" x14ac:dyDescent="0.25">
      <c r="A7387" s="259" t="s">
        <v>13778</v>
      </c>
      <c r="B7387" s="260">
        <v>29779</v>
      </c>
      <c r="C7387" s="261" t="s">
        <v>844</v>
      </c>
      <c r="D7387" s="262">
        <v>45901</v>
      </c>
      <c r="E7387" s="259" t="s">
        <v>898</v>
      </c>
      <c r="F7387" s="259" t="s">
        <v>438</v>
      </c>
    </row>
    <row r="7388" spans="1:6" x14ac:dyDescent="0.25">
      <c r="A7388" s="259" t="s">
        <v>13779</v>
      </c>
      <c r="B7388" s="260">
        <v>4283045</v>
      </c>
      <c r="C7388" s="261" t="s">
        <v>501</v>
      </c>
      <c r="D7388" s="262">
        <v>45658</v>
      </c>
      <c r="E7388" s="259" t="s">
        <v>898</v>
      </c>
      <c r="F7388" s="259" t="s">
        <v>438</v>
      </c>
    </row>
    <row r="7389" spans="1:6" x14ac:dyDescent="0.25">
      <c r="A7389" s="259" t="s">
        <v>13780</v>
      </c>
      <c r="B7389" s="260">
        <v>113384</v>
      </c>
      <c r="C7389" s="261" t="s">
        <v>583</v>
      </c>
      <c r="D7389" s="262">
        <v>45901</v>
      </c>
      <c r="E7389" s="259" t="s">
        <v>898</v>
      </c>
      <c r="F7389" s="259" t="s">
        <v>438</v>
      </c>
    </row>
    <row r="7390" spans="1:6" x14ac:dyDescent="0.25">
      <c r="A7390" s="259" t="s">
        <v>13781</v>
      </c>
      <c r="B7390" s="260">
        <v>47256</v>
      </c>
      <c r="C7390" s="261" t="s">
        <v>479</v>
      </c>
      <c r="D7390" s="262">
        <v>45658</v>
      </c>
      <c r="E7390" s="259" t="s">
        <v>898</v>
      </c>
      <c r="F7390" s="259" t="s">
        <v>438</v>
      </c>
    </row>
    <row r="7391" spans="1:6" x14ac:dyDescent="0.25">
      <c r="A7391" s="259" t="s">
        <v>13782</v>
      </c>
      <c r="B7391" s="260">
        <v>470372</v>
      </c>
      <c r="C7391" s="261" t="s">
        <v>454</v>
      </c>
      <c r="D7391" s="262">
        <v>45658</v>
      </c>
      <c r="E7391" s="259" t="s">
        <v>898</v>
      </c>
      <c r="F7391" s="259" t="s">
        <v>438</v>
      </c>
    </row>
    <row r="7392" spans="1:6" x14ac:dyDescent="0.25">
      <c r="A7392" s="259" t="s">
        <v>13783</v>
      </c>
      <c r="B7392" s="260">
        <v>501831</v>
      </c>
      <c r="C7392" s="261" t="s">
        <v>454</v>
      </c>
      <c r="D7392" s="262">
        <v>45658</v>
      </c>
      <c r="E7392" s="259" t="s">
        <v>898</v>
      </c>
      <c r="F7392" s="259" t="s">
        <v>438</v>
      </c>
    </row>
    <row r="7393" spans="1:6" x14ac:dyDescent="0.25">
      <c r="A7393" s="259" t="s">
        <v>13784</v>
      </c>
      <c r="B7393" s="260">
        <v>5006180</v>
      </c>
      <c r="C7393" s="261" t="s">
        <v>480</v>
      </c>
      <c r="D7393" s="262">
        <v>45809</v>
      </c>
      <c r="E7393" s="259" t="s">
        <v>898</v>
      </c>
      <c r="F7393" s="259" t="s">
        <v>438</v>
      </c>
    </row>
    <row r="7394" spans="1:6" x14ac:dyDescent="0.25">
      <c r="A7394" s="259" t="s">
        <v>13785</v>
      </c>
      <c r="B7394" s="260">
        <v>5006785</v>
      </c>
      <c r="C7394" s="261" t="s">
        <v>501</v>
      </c>
      <c r="D7394" s="262">
        <v>45901</v>
      </c>
      <c r="E7394" s="259" t="s">
        <v>898</v>
      </c>
      <c r="F7394" s="259" t="s">
        <v>438</v>
      </c>
    </row>
    <row r="7395" spans="1:6" x14ac:dyDescent="0.25">
      <c r="A7395" s="259" t="s">
        <v>13786</v>
      </c>
      <c r="B7395" s="260">
        <v>35800</v>
      </c>
      <c r="C7395" s="261" t="s">
        <v>844</v>
      </c>
      <c r="D7395" s="262">
        <v>45658</v>
      </c>
      <c r="E7395" s="259" t="s">
        <v>898</v>
      </c>
      <c r="F7395" s="259" t="s">
        <v>438</v>
      </c>
    </row>
    <row r="7396" spans="1:6" x14ac:dyDescent="0.25">
      <c r="A7396" s="259" t="s">
        <v>13787</v>
      </c>
      <c r="B7396" s="260">
        <v>51149</v>
      </c>
      <c r="C7396" s="261" t="s">
        <v>844</v>
      </c>
      <c r="D7396" s="262">
        <v>45658</v>
      </c>
      <c r="E7396" s="259" t="s">
        <v>898</v>
      </c>
      <c r="F7396" s="259" t="s">
        <v>438</v>
      </c>
    </row>
    <row r="7397" spans="1:6" x14ac:dyDescent="0.25">
      <c r="A7397" s="259" t="s">
        <v>13788</v>
      </c>
      <c r="B7397" s="260">
        <v>51947</v>
      </c>
      <c r="C7397" s="261" t="s">
        <v>6416</v>
      </c>
      <c r="D7397" s="262">
        <v>45658</v>
      </c>
      <c r="E7397" s="259" t="s">
        <v>898</v>
      </c>
      <c r="F7397" s="259" t="s">
        <v>438</v>
      </c>
    </row>
    <row r="7398" spans="1:6" x14ac:dyDescent="0.25">
      <c r="A7398" s="259" t="s">
        <v>13789</v>
      </c>
      <c r="B7398" s="260">
        <v>12042543</v>
      </c>
      <c r="C7398" s="261" t="s">
        <v>480</v>
      </c>
      <c r="D7398" s="262">
        <v>45901</v>
      </c>
      <c r="E7398" s="259" t="s">
        <v>898</v>
      </c>
      <c r="F7398" s="259" t="s">
        <v>438</v>
      </c>
    </row>
    <row r="7399" spans="1:6" x14ac:dyDescent="0.25">
      <c r="A7399" s="259" t="s">
        <v>13790</v>
      </c>
      <c r="B7399" s="260">
        <v>6018630</v>
      </c>
      <c r="C7399" s="261" t="s">
        <v>480</v>
      </c>
      <c r="D7399" s="262">
        <v>45717</v>
      </c>
      <c r="E7399" s="259" t="s">
        <v>898</v>
      </c>
      <c r="F7399" s="259" t="s">
        <v>438</v>
      </c>
    </row>
    <row r="7400" spans="1:6" x14ac:dyDescent="0.25">
      <c r="A7400" s="259" t="s">
        <v>13791</v>
      </c>
      <c r="B7400" s="260">
        <v>41557</v>
      </c>
      <c r="C7400" s="261" t="s">
        <v>17366</v>
      </c>
      <c r="D7400" s="262">
        <v>45901</v>
      </c>
      <c r="E7400" s="259" t="s">
        <v>898</v>
      </c>
      <c r="F7400" s="259" t="s">
        <v>438</v>
      </c>
    </row>
    <row r="7401" spans="1:6" x14ac:dyDescent="0.25">
      <c r="A7401" s="259" t="s">
        <v>13792</v>
      </c>
      <c r="B7401" s="260">
        <v>5007021</v>
      </c>
      <c r="C7401" s="261" t="s">
        <v>480</v>
      </c>
      <c r="D7401" s="262">
        <v>45658</v>
      </c>
      <c r="E7401" s="259" t="s">
        <v>898</v>
      </c>
      <c r="F7401" s="259" t="s">
        <v>438</v>
      </c>
    </row>
    <row r="7402" spans="1:6" x14ac:dyDescent="0.25">
      <c r="A7402" s="259" t="s">
        <v>13793</v>
      </c>
      <c r="B7402" s="260">
        <v>33027</v>
      </c>
      <c r="C7402" s="261" t="s">
        <v>844</v>
      </c>
      <c r="D7402" s="262">
        <v>45901</v>
      </c>
      <c r="E7402" s="259" t="s">
        <v>898</v>
      </c>
      <c r="F7402" s="259" t="s">
        <v>438</v>
      </c>
    </row>
    <row r="7403" spans="1:6" x14ac:dyDescent="0.25">
      <c r="A7403" s="259" t="s">
        <v>13794</v>
      </c>
      <c r="B7403" s="260">
        <v>285672</v>
      </c>
      <c r="C7403" s="261" t="s">
        <v>454</v>
      </c>
      <c r="D7403" s="262">
        <v>45717</v>
      </c>
      <c r="E7403" s="259" t="s">
        <v>898</v>
      </c>
      <c r="F7403" s="259" t="s">
        <v>438</v>
      </c>
    </row>
    <row r="7404" spans="1:6" x14ac:dyDescent="0.25">
      <c r="A7404" s="259" t="s">
        <v>13795</v>
      </c>
      <c r="B7404" s="260">
        <v>113428</v>
      </c>
      <c r="C7404" s="261" t="s">
        <v>583</v>
      </c>
      <c r="D7404" s="262">
        <v>45901</v>
      </c>
      <c r="E7404" s="259" t="s">
        <v>898</v>
      </c>
      <c r="F7404" s="259" t="s">
        <v>438</v>
      </c>
    </row>
    <row r="7405" spans="1:6" x14ac:dyDescent="0.25">
      <c r="A7405" s="259" t="s">
        <v>13796</v>
      </c>
      <c r="B7405" s="260">
        <v>6021512</v>
      </c>
      <c r="C7405" s="261" t="s">
        <v>480</v>
      </c>
      <c r="D7405" s="262">
        <v>45717</v>
      </c>
      <c r="E7405" s="259" t="s">
        <v>898</v>
      </c>
      <c r="F7405" s="259" t="s">
        <v>438</v>
      </c>
    </row>
    <row r="7406" spans="1:6" x14ac:dyDescent="0.25">
      <c r="A7406" s="259" t="s">
        <v>13797</v>
      </c>
      <c r="B7406" s="260">
        <v>6024627</v>
      </c>
      <c r="C7406" s="261" t="s">
        <v>480</v>
      </c>
      <c r="D7406" s="262">
        <v>45658</v>
      </c>
      <c r="E7406" s="259" t="s">
        <v>898</v>
      </c>
      <c r="F7406" s="259" t="s">
        <v>438</v>
      </c>
    </row>
    <row r="7407" spans="1:6" x14ac:dyDescent="0.25">
      <c r="A7407" s="259" t="s">
        <v>13798</v>
      </c>
      <c r="B7407" s="260">
        <v>6826409</v>
      </c>
      <c r="C7407" s="261" t="s">
        <v>535</v>
      </c>
      <c r="D7407" s="262">
        <v>45658</v>
      </c>
      <c r="E7407" s="259" t="s">
        <v>898</v>
      </c>
      <c r="F7407" s="259" t="s">
        <v>438</v>
      </c>
    </row>
    <row r="7408" spans="1:6" x14ac:dyDescent="0.25">
      <c r="A7408" s="259" t="s">
        <v>13799</v>
      </c>
      <c r="B7408" s="260">
        <v>5276309</v>
      </c>
      <c r="C7408" s="261" t="s">
        <v>535</v>
      </c>
      <c r="D7408" s="262">
        <v>45658</v>
      </c>
      <c r="E7408" s="259" t="s">
        <v>898</v>
      </c>
      <c r="F7408" s="259" t="s">
        <v>438</v>
      </c>
    </row>
    <row r="7409" spans="1:6" x14ac:dyDescent="0.25">
      <c r="A7409" s="259" t="s">
        <v>13800</v>
      </c>
      <c r="B7409" s="260">
        <v>6011844</v>
      </c>
      <c r="C7409" s="261" t="s">
        <v>480</v>
      </c>
      <c r="D7409" s="262">
        <v>45809</v>
      </c>
      <c r="E7409" s="259" t="s">
        <v>898</v>
      </c>
      <c r="F7409" s="259" t="s">
        <v>438</v>
      </c>
    </row>
    <row r="7410" spans="1:6" x14ac:dyDescent="0.25">
      <c r="A7410" s="259" t="s">
        <v>13801</v>
      </c>
      <c r="B7410" s="260">
        <v>4284550</v>
      </c>
      <c r="C7410" s="261" t="s">
        <v>501</v>
      </c>
      <c r="D7410" s="262">
        <v>45658</v>
      </c>
      <c r="E7410" s="259" t="s">
        <v>898</v>
      </c>
      <c r="F7410" s="259" t="s">
        <v>438</v>
      </c>
    </row>
    <row r="7411" spans="1:6" x14ac:dyDescent="0.25">
      <c r="A7411" s="259" t="s">
        <v>13802</v>
      </c>
      <c r="B7411" s="260">
        <v>6026149</v>
      </c>
      <c r="C7411" s="261" t="s">
        <v>480</v>
      </c>
      <c r="D7411" s="262">
        <v>45839</v>
      </c>
      <c r="E7411" s="259" t="s">
        <v>898</v>
      </c>
      <c r="F7411" s="259" t="s">
        <v>438</v>
      </c>
    </row>
    <row r="7412" spans="1:6" x14ac:dyDescent="0.25">
      <c r="A7412" s="259" t="s">
        <v>13803</v>
      </c>
      <c r="B7412" s="260">
        <v>62547</v>
      </c>
      <c r="C7412" s="261" t="s">
        <v>844</v>
      </c>
      <c r="D7412" s="262">
        <v>45658</v>
      </c>
      <c r="E7412" s="259" t="s">
        <v>898</v>
      </c>
      <c r="F7412" s="259" t="s">
        <v>438</v>
      </c>
    </row>
    <row r="7413" spans="1:6" x14ac:dyDescent="0.25">
      <c r="A7413" s="259" t="s">
        <v>13804</v>
      </c>
      <c r="B7413" s="260">
        <v>66453</v>
      </c>
      <c r="C7413" s="261" t="s">
        <v>844</v>
      </c>
      <c r="D7413" s="262">
        <v>45658</v>
      </c>
      <c r="E7413" s="259" t="s">
        <v>898</v>
      </c>
      <c r="F7413" s="259" t="s">
        <v>438</v>
      </c>
    </row>
    <row r="7414" spans="1:6" x14ac:dyDescent="0.25">
      <c r="A7414" s="259" t="s">
        <v>13805</v>
      </c>
      <c r="B7414" s="260">
        <v>717247</v>
      </c>
      <c r="C7414" s="261" t="s">
        <v>445</v>
      </c>
      <c r="D7414" s="262">
        <v>45658</v>
      </c>
      <c r="E7414" s="259" t="s">
        <v>898</v>
      </c>
      <c r="F7414" s="259" t="s">
        <v>438</v>
      </c>
    </row>
    <row r="7415" spans="1:6" x14ac:dyDescent="0.25">
      <c r="A7415" s="259" t="s">
        <v>13806</v>
      </c>
      <c r="B7415" s="260">
        <v>6571</v>
      </c>
      <c r="C7415" s="261" t="s">
        <v>844</v>
      </c>
      <c r="D7415" s="262">
        <v>45717</v>
      </c>
      <c r="E7415" s="259" t="s">
        <v>898</v>
      </c>
      <c r="F7415" s="259" t="s">
        <v>438</v>
      </c>
    </row>
    <row r="7416" spans="1:6" x14ac:dyDescent="0.25">
      <c r="A7416" s="259" t="s">
        <v>13807</v>
      </c>
      <c r="B7416" s="260">
        <v>34099</v>
      </c>
      <c r="C7416" s="261" t="s">
        <v>844</v>
      </c>
      <c r="D7416" s="262">
        <v>45658</v>
      </c>
      <c r="E7416" s="259" t="s">
        <v>898</v>
      </c>
      <c r="F7416" s="259" t="s">
        <v>438</v>
      </c>
    </row>
    <row r="7417" spans="1:6" x14ac:dyDescent="0.25">
      <c r="A7417" s="259" t="s">
        <v>13808</v>
      </c>
      <c r="B7417" s="260">
        <v>6019208</v>
      </c>
      <c r="C7417" s="261" t="s">
        <v>480</v>
      </c>
      <c r="D7417" s="262">
        <v>45717</v>
      </c>
      <c r="E7417" s="259" t="s">
        <v>898</v>
      </c>
      <c r="F7417" s="259" t="s">
        <v>438</v>
      </c>
    </row>
    <row r="7418" spans="1:6" x14ac:dyDescent="0.25">
      <c r="A7418" s="259" t="s">
        <v>13809</v>
      </c>
      <c r="B7418" s="260">
        <v>35718</v>
      </c>
      <c r="C7418" s="261" t="s">
        <v>844</v>
      </c>
      <c r="D7418" s="262">
        <v>45658</v>
      </c>
      <c r="E7418" s="259" t="s">
        <v>898</v>
      </c>
      <c r="F7418" s="259" t="s">
        <v>438</v>
      </c>
    </row>
    <row r="7419" spans="1:6" x14ac:dyDescent="0.25">
      <c r="A7419" s="259" t="s">
        <v>13810</v>
      </c>
      <c r="B7419" s="260">
        <v>34297</v>
      </c>
      <c r="C7419" s="261" t="s">
        <v>844</v>
      </c>
      <c r="D7419" s="262">
        <v>45658</v>
      </c>
      <c r="E7419" s="259" t="s">
        <v>898</v>
      </c>
      <c r="F7419" s="259" t="s">
        <v>438</v>
      </c>
    </row>
    <row r="7420" spans="1:6" x14ac:dyDescent="0.25">
      <c r="A7420" s="259" t="s">
        <v>13811</v>
      </c>
      <c r="B7420" s="260">
        <v>222290</v>
      </c>
      <c r="C7420" s="261" t="s">
        <v>529</v>
      </c>
      <c r="D7420" s="262">
        <v>45658</v>
      </c>
      <c r="E7420" s="259" t="s">
        <v>898</v>
      </c>
      <c r="F7420" s="259" t="s">
        <v>438</v>
      </c>
    </row>
    <row r="7421" spans="1:6" x14ac:dyDescent="0.25">
      <c r="A7421" s="259" t="s">
        <v>13812</v>
      </c>
      <c r="B7421" s="260">
        <v>4526854</v>
      </c>
      <c r="C7421" s="261" t="s">
        <v>468</v>
      </c>
      <c r="D7421" s="262">
        <v>45931</v>
      </c>
      <c r="E7421" s="259" t="s">
        <v>898</v>
      </c>
      <c r="F7421" s="259" t="s">
        <v>438</v>
      </c>
    </row>
    <row r="7422" spans="1:6" x14ac:dyDescent="0.25">
      <c r="A7422" s="259" t="s">
        <v>13813</v>
      </c>
      <c r="B7422" s="260">
        <v>40739</v>
      </c>
      <c r="C7422" s="261" t="s">
        <v>479</v>
      </c>
      <c r="D7422" s="262">
        <v>45658</v>
      </c>
      <c r="E7422" s="259" t="s">
        <v>898</v>
      </c>
      <c r="F7422" s="259" t="s">
        <v>438</v>
      </c>
    </row>
    <row r="7423" spans="1:6" x14ac:dyDescent="0.25">
      <c r="A7423" s="259" t="s">
        <v>13814</v>
      </c>
      <c r="B7423" s="260">
        <v>3803611</v>
      </c>
      <c r="C7423" s="261" t="s">
        <v>468</v>
      </c>
      <c r="D7423" s="262">
        <v>45717</v>
      </c>
      <c r="E7423" s="259" t="s">
        <v>898</v>
      </c>
      <c r="F7423" s="259" t="s">
        <v>438</v>
      </c>
    </row>
    <row r="7424" spans="1:6" x14ac:dyDescent="0.25">
      <c r="A7424" s="259" t="s">
        <v>13816</v>
      </c>
      <c r="B7424" s="260" t="s">
        <v>18001</v>
      </c>
      <c r="C7424" s="261" t="s">
        <v>844</v>
      </c>
      <c r="D7424" s="262">
        <v>45992</v>
      </c>
      <c r="E7424" s="259" t="s">
        <v>898</v>
      </c>
      <c r="F7424" s="259" t="s">
        <v>438</v>
      </c>
    </row>
    <row r="7425" spans="1:6" x14ac:dyDescent="0.25">
      <c r="A7425" s="259" t="s">
        <v>13817</v>
      </c>
      <c r="B7425" s="260">
        <v>481427</v>
      </c>
      <c r="C7425" s="261" t="s">
        <v>454</v>
      </c>
      <c r="D7425" s="262">
        <v>45717</v>
      </c>
      <c r="E7425" s="259" t="s">
        <v>898</v>
      </c>
      <c r="F7425" s="259" t="s">
        <v>438</v>
      </c>
    </row>
    <row r="7426" spans="1:6" x14ac:dyDescent="0.25">
      <c r="A7426" s="259" t="s">
        <v>13818</v>
      </c>
      <c r="B7426" s="260">
        <v>61176</v>
      </c>
      <c r="C7426" s="261" t="s">
        <v>583</v>
      </c>
      <c r="D7426" s="262">
        <v>45658</v>
      </c>
      <c r="E7426" s="259" t="s">
        <v>898</v>
      </c>
      <c r="F7426" s="259" t="s">
        <v>438</v>
      </c>
    </row>
    <row r="7427" spans="1:6" x14ac:dyDescent="0.25">
      <c r="A7427" s="259" t="s">
        <v>13819</v>
      </c>
      <c r="B7427" s="260">
        <v>215184</v>
      </c>
      <c r="C7427" s="261" t="s">
        <v>529</v>
      </c>
      <c r="D7427" s="262">
        <v>45972</v>
      </c>
      <c r="E7427" s="259" t="s">
        <v>898</v>
      </c>
      <c r="F7427" s="259" t="s">
        <v>438</v>
      </c>
    </row>
    <row r="7428" spans="1:6" x14ac:dyDescent="0.25">
      <c r="A7428" s="259" t="s">
        <v>13820</v>
      </c>
      <c r="B7428" s="260">
        <v>309737</v>
      </c>
      <c r="C7428" s="261" t="s">
        <v>454</v>
      </c>
      <c r="D7428" s="262">
        <v>45901</v>
      </c>
      <c r="E7428" s="259" t="s">
        <v>898</v>
      </c>
      <c r="F7428" s="259" t="s">
        <v>438</v>
      </c>
    </row>
    <row r="7429" spans="1:6" x14ac:dyDescent="0.25">
      <c r="A7429" s="259" t="s">
        <v>13821</v>
      </c>
      <c r="B7429" s="260">
        <v>322234</v>
      </c>
      <c r="C7429" s="261" t="s">
        <v>454</v>
      </c>
      <c r="D7429" s="262">
        <v>45901</v>
      </c>
      <c r="E7429" s="259" t="s">
        <v>898</v>
      </c>
      <c r="F7429" s="259" t="s">
        <v>438</v>
      </c>
    </row>
    <row r="7430" spans="1:6" x14ac:dyDescent="0.25">
      <c r="A7430" s="259" t="s">
        <v>13822</v>
      </c>
      <c r="B7430" s="260">
        <v>3089485</v>
      </c>
      <c r="C7430" s="261" t="s">
        <v>501</v>
      </c>
      <c r="D7430" s="262">
        <v>45717</v>
      </c>
      <c r="E7430" s="259" t="s">
        <v>898</v>
      </c>
      <c r="F7430" s="259" t="s">
        <v>438</v>
      </c>
    </row>
    <row r="7431" spans="1:6" x14ac:dyDescent="0.25">
      <c r="A7431" s="259" t="s">
        <v>13823</v>
      </c>
      <c r="B7431" s="260">
        <v>476997909</v>
      </c>
      <c r="C7431" s="261" t="s">
        <v>468</v>
      </c>
      <c r="D7431" s="262">
        <v>45901</v>
      </c>
      <c r="E7431" s="259" t="s">
        <v>898</v>
      </c>
      <c r="F7431" s="259" t="s">
        <v>438</v>
      </c>
    </row>
    <row r="7432" spans="1:6" x14ac:dyDescent="0.25">
      <c r="A7432" s="259" t="s">
        <v>13824</v>
      </c>
      <c r="B7432" s="260">
        <v>5235436</v>
      </c>
      <c r="C7432" s="261" t="s">
        <v>501</v>
      </c>
      <c r="D7432" s="262">
        <v>45901</v>
      </c>
      <c r="E7432" s="259" t="s">
        <v>898</v>
      </c>
      <c r="F7432" s="259" t="s">
        <v>438</v>
      </c>
    </row>
    <row r="7433" spans="1:6" x14ac:dyDescent="0.25">
      <c r="A7433" s="259" t="s">
        <v>13825</v>
      </c>
      <c r="B7433" s="260">
        <v>4754870</v>
      </c>
      <c r="C7433" s="261" t="s">
        <v>468</v>
      </c>
      <c r="D7433" s="262">
        <v>45717</v>
      </c>
      <c r="E7433" s="259" t="s">
        <v>898</v>
      </c>
      <c r="F7433" s="259" t="s">
        <v>438</v>
      </c>
    </row>
    <row r="7434" spans="1:6" x14ac:dyDescent="0.25">
      <c r="A7434" s="259" t="s">
        <v>13826</v>
      </c>
      <c r="B7434" s="260">
        <v>2187669</v>
      </c>
      <c r="C7434" s="261" t="s">
        <v>468</v>
      </c>
      <c r="D7434" s="262">
        <v>45901</v>
      </c>
      <c r="E7434" s="259" t="s">
        <v>898</v>
      </c>
      <c r="F7434" s="259" t="s">
        <v>438</v>
      </c>
    </row>
    <row r="7435" spans="1:6" x14ac:dyDescent="0.25">
      <c r="A7435" s="259" t="s">
        <v>13827</v>
      </c>
      <c r="B7435" s="260">
        <v>223064</v>
      </c>
      <c r="C7435" s="261" t="s">
        <v>529</v>
      </c>
      <c r="D7435" s="262">
        <v>45992</v>
      </c>
      <c r="E7435" s="259" t="s">
        <v>898</v>
      </c>
      <c r="F7435" s="259" t="s">
        <v>438</v>
      </c>
    </row>
    <row r="7436" spans="1:6" x14ac:dyDescent="0.25">
      <c r="A7436" s="259" t="s">
        <v>13828</v>
      </c>
      <c r="B7436" s="260">
        <v>222972</v>
      </c>
      <c r="C7436" s="261" t="s">
        <v>529</v>
      </c>
      <c r="D7436" s="262">
        <v>45901</v>
      </c>
      <c r="E7436" s="259" t="s">
        <v>898</v>
      </c>
      <c r="F7436" s="259" t="s">
        <v>438</v>
      </c>
    </row>
    <row r="7437" spans="1:6" x14ac:dyDescent="0.25">
      <c r="A7437" s="259" t="s">
        <v>13829</v>
      </c>
      <c r="B7437" s="260">
        <v>77890210220961</v>
      </c>
      <c r="C7437" s="261" t="s">
        <v>478</v>
      </c>
      <c r="D7437" s="262">
        <v>45717</v>
      </c>
      <c r="E7437" s="259" t="s">
        <v>898</v>
      </c>
      <c r="F7437" s="259" t="s">
        <v>438</v>
      </c>
    </row>
    <row r="7438" spans="1:6" x14ac:dyDescent="0.25">
      <c r="A7438" s="259" t="s">
        <v>13830</v>
      </c>
      <c r="B7438" s="260">
        <v>230174</v>
      </c>
      <c r="C7438" s="261" t="s">
        <v>529</v>
      </c>
      <c r="D7438" s="262">
        <v>45931</v>
      </c>
      <c r="E7438" s="259" t="s">
        <v>898</v>
      </c>
      <c r="F7438" s="259" t="s">
        <v>438</v>
      </c>
    </row>
    <row r="7439" spans="1:6" x14ac:dyDescent="0.25">
      <c r="A7439" s="259" t="s">
        <v>13831</v>
      </c>
      <c r="B7439" s="260">
        <v>91542</v>
      </c>
      <c r="C7439" s="261" t="s">
        <v>844</v>
      </c>
      <c r="D7439" s="262">
        <v>45658</v>
      </c>
      <c r="E7439" s="259" t="s">
        <v>898</v>
      </c>
      <c r="F7439" s="259" t="s">
        <v>438</v>
      </c>
    </row>
    <row r="7440" spans="1:6" x14ac:dyDescent="0.25">
      <c r="A7440" s="259" t="s">
        <v>13832</v>
      </c>
      <c r="B7440" s="260">
        <v>215300</v>
      </c>
      <c r="C7440" s="261" t="s">
        <v>529</v>
      </c>
      <c r="D7440" s="262">
        <v>45901</v>
      </c>
      <c r="E7440" s="259" t="s">
        <v>898</v>
      </c>
      <c r="F7440" s="259" t="s">
        <v>438</v>
      </c>
    </row>
    <row r="7441" spans="1:6" x14ac:dyDescent="0.25">
      <c r="A7441" s="259" t="s">
        <v>13833</v>
      </c>
      <c r="B7441" s="260">
        <v>2630</v>
      </c>
      <c r="C7441" s="261" t="s">
        <v>844</v>
      </c>
      <c r="D7441" s="262">
        <v>45809</v>
      </c>
      <c r="E7441" s="259" t="s">
        <v>898</v>
      </c>
      <c r="F7441" s="259" t="s">
        <v>438</v>
      </c>
    </row>
    <row r="7442" spans="1:6" x14ac:dyDescent="0.25">
      <c r="A7442" s="259" t="s">
        <v>13834</v>
      </c>
      <c r="B7442" s="260">
        <v>6619</v>
      </c>
      <c r="C7442" s="261" t="s">
        <v>844</v>
      </c>
      <c r="D7442" s="262">
        <v>45717</v>
      </c>
      <c r="E7442" s="259" t="s">
        <v>898</v>
      </c>
      <c r="F7442" s="259" t="s">
        <v>438</v>
      </c>
    </row>
    <row r="7443" spans="1:6" x14ac:dyDescent="0.25">
      <c r="A7443" s="259" t="s">
        <v>13835</v>
      </c>
      <c r="B7443" s="260">
        <v>74277</v>
      </c>
      <c r="C7443" s="261" t="s">
        <v>844</v>
      </c>
      <c r="D7443" s="262">
        <v>45658</v>
      </c>
      <c r="E7443" s="259" t="s">
        <v>898</v>
      </c>
      <c r="F7443" s="259" t="s">
        <v>438</v>
      </c>
    </row>
    <row r="7444" spans="1:6" x14ac:dyDescent="0.25">
      <c r="A7444" s="259" t="s">
        <v>13836</v>
      </c>
      <c r="B7444" s="260">
        <v>7789021015265</v>
      </c>
      <c r="C7444" s="261" t="s">
        <v>472</v>
      </c>
      <c r="D7444" s="262">
        <v>45658</v>
      </c>
      <c r="E7444" s="259" t="s">
        <v>898</v>
      </c>
      <c r="F7444" s="259" t="s">
        <v>438</v>
      </c>
    </row>
    <row r="7445" spans="1:6" x14ac:dyDescent="0.25">
      <c r="A7445" s="259" t="s">
        <v>13837</v>
      </c>
      <c r="B7445" s="260">
        <v>34760</v>
      </c>
      <c r="C7445" s="261" t="s">
        <v>844</v>
      </c>
      <c r="D7445" s="262">
        <v>45809</v>
      </c>
      <c r="E7445" s="259" t="s">
        <v>898</v>
      </c>
      <c r="F7445" s="259" t="s">
        <v>438</v>
      </c>
    </row>
    <row r="7446" spans="1:6" x14ac:dyDescent="0.25">
      <c r="A7446" s="259" t="s">
        <v>13838</v>
      </c>
      <c r="B7446" s="260">
        <v>4985991</v>
      </c>
      <c r="C7446" s="261" t="s">
        <v>501</v>
      </c>
      <c r="D7446" s="262">
        <v>45901</v>
      </c>
      <c r="E7446" s="259" t="s">
        <v>898</v>
      </c>
      <c r="F7446" s="259" t="s">
        <v>438</v>
      </c>
    </row>
    <row r="7447" spans="1:6" x14ac:dyDescent="0.25">
      <c r="A7447" s="259" t="s">
        <v>13839</v>
      </c>
      <c r="B7447" s="260">
        <v>233221</v>
      </c>
      <c r="C7447" s="261" t="s">
        <v>529</v>
      </c>
      <c r="D7447" s="262">
        <v>45992</v>
      </c>
      <c r="E7447" s="259" t="s">
        <v>898</v>
      </c>
      <c r="F7447" s="259" t="s">
        <v>438</v>
      </c>
    </row>
    <row r="7448" spans="1:6" x14ac:dyDescent="0.25">
      <c r="A7448" s="259" t="s">
        <v>13840</v>
      </c>
      <c r="B7448" s="260">
        <v>6025402220</v>
      </c>
      <c r="C7448" s="261" t="s">
        <v>480</v>
      </c>
      <c r="D7448" s="262">
        <v>45658</v>
      </c>
      <c r="E7448" s="259" t="s">
        <v>898</v>
      </c>
      <c r="F7448" s="259" t="s">
        <v>438</v>
      </c>
    </row>
    <row r="7449" spans="1:6" x14ac:dyDescent="0.25">
      <c r="A7449" s="259" t="s">
        <v>13841</v>
      </c>
      <c r="B7449" s="260">
        <v>7789022644366</v>
      </c>
      <c r="C7449" s="261" t="s">
        <v>478</v>
      </c>
      <c r="D7449" s="262">
        <v>45658</v>
      </c>
      <c r="E7449" s="259" t="s">
        <v>898</v>
      </c>
      <c r="F7449" s="259" t="s">
        <v>438</v>
      </c>
    </row>
    <row r="7450" spans="1:6" x14ac:dyDescent="0.25">
      <c r="A7450" s="259" t="s">
        <v>13842</v>
      </c>
      <c r="B7450" s="260">
        <v>95816</v>
      </c>
      <c r="C7450" s="261" t="s">
        <v>583</v>
      </c>
      <c r="D7450" s="262">
        <v>45901</v>
      </c>
      <c r="E7450" s="259" t="s">
        <v>898</v>
      </c>
      <c r="F7450" s="259" t="s">
        <v>438</v>
      </c>
    </row>
    <row r="7451" spans="1:6" x14ac:dyDescent="0.25">
      <c r="A7451" s="259" t="s">
        <v>13843</v>
      </c>
      <c r="B7451" s="260">
        <v>31442</v>
      </c>
      <c r="C7451" s="261" t="s">
        <v>844</v>
      </c>
      <c r="D7451" s="262">
        <v>45809</v>
      </c>
      <c r="E7451" s="259" t="s">
        <v>898</v>
      </c>
      <c r="F7451" s="259" t="s">
        <v>438</v>
      </c>
    </row>
    <row r="7452" spans="1:6" x14ac:dyDescent="0.25">
      <c r="A7452" s="259" t="s">
        <v>13844</v>
      </c>
      <c r="B7452" s="260">
        <v>234857</v>
      </c>
      <c r="C7452" s="261" t="s">
        <v>529</v>
      </c>
      <c r="D7452" s="262">
        <v>45931</v>
      </c>
      <c r="E7452" s="259" t="s">
        <v>898</v>
      </c>
      <c r="F7452" s="259" t="s">
        <v>438</v>
      </c>
    </row>
    <row r="7453" spans="1:6" x14ac:dyDescent="0.25">
      <c r="A7453" s="259" t="s">
        <v>13845</v>
      </c>
      <c r="B7453" s="260">
        <v>54446</v>
      </c>
      <c r="C7453" s="261" t="s">
        <v>844</v>
      </c>
      <c r="D7453" s="262">
        <v>45901</v>
      </c>
      <c r="E7453" s="259" t="s">
        <v>898</v>
      </c>
      <c r="F7453" s="259" t="s">
        <v>438</v>
      </c>
    </row>
    <row r="7454" spans="1:6" x14ac:dyDescent="0.25">
      <c r="A7454" s="259" t="s">
        <v>13846</v>
      </c>
      <c r="B7454" s="260">
        <v>6021181</v>
      </c>
      <c r="C7454" s="261" t="s">
        <v>480</v>
      </c>
      <c r="D7454" s="262">
        <v>45717</v>
      </c>
      <c r="E7454" s="259" t="s">
        <v>898</v>
      </c>
      <c r="F7454" s="259" t="s">
        <v>438</v>
      </c>
    </row>
    <row r="7455" spans="1:6" x14ac:dyDescent="0.25">
      <c r="A7455" s="259" t="s">
        <v>13847</v>
      </c>
      <c r="B7455" s="260">
        <v>322210</v>
      </c>
      <c r="C7455" s="261" t="s">
        <v>454</v>
      </c>
      <c r="D7455" s="262">
        <v>45901</v>
      </c>
      <c r="E7455" s="259" t="s">
        <v>898</v>
      </c>
      <c r="F7455" s="259" t="s">
        <v>438</v>
      </c>
    </row>
    <row r="7456" spans="1:6" x14ac:dyDescent="0.25">
      <c r="A7456" s="259" t="s">
        <v>13848</v>
      </c>
      <c r="B7456" s="260">
        <v>6018278</v>
      </c>
      <c r="C7456" s="261" t="s">
        <v>480</v>
      </c>
      <c r="D7456" s="262">
        <v>45717</v>
      </c>
      <c r="E7456" s="259" t="s">
        <v>898</v>
      </c>
      <c r="F7456" s="259" t="s">
        <v>438</v>
      </c>
    </row>
    <row r="7457" spans="1:6" x14ac:dyDescent="0.25">
      <c r="A7457" s="259" t="s">
        <v>13849</v>
      </c>
      <c r="B7457" s="260">
        <v>5004863</v>
      </c>
      <c r="C7457" s="261" t="s">
        <v>480</v>
      </c>
      <c r="D7457" s="262">
        <v>45901</v>
      </c>
      <c r="E7457" s="259" t="s">
        <v>898</v>
      </c>
      <c r="F7457" s="259" t="s">
        <v>438</v>
      </c>
    </row>
    <row r="7458" spans="1:6" x14ac:dyDescent="0.25">
      <c r="A7458" s="259" t="s">
        <v>13850</v>
      </c>
      <c r="B7458" s="260">
        <v>52576</v>
      </c>
      <c r="C7458" s="261" t="s">
        <v>844</v>
      </c>
      <c r="D7458" s="262">
        <v>45901</v>
      </c>
      <c r="E7458" s="259" t="s">
        <v>898</v>
      </c>
      <c r="F7458" s="259" t="s">
        <v>438</v>
      </c>
    </row>
    <row r="7459" spans="1:6" x14ac:dyDescent="0.25">
      <c r="A7459" s="259" t="s">
        <v>13851</v>
      </c>
      <c r="B7459" s="260">
        <v>223525</v>
      </c>
      <c r="C7459" s="261" t="s">
        <v>529</v>
      </c>
      <c r="D7459" s="262">
        <v>45972</v>
      </c>
      <c r="E7459" s="259" t="s">
        <v>898</v>
      </c>
      <c r="F7459" s="259" t="s">
        <v>438</v>
      </c>
    </row>
    <row r="7460" spans="1:6" x14ac:dyDescent="0.25">
      <c r="A7460" s="259" t="s">
        <v>13852</v>
      </c>
      <c r="B7460" s="260">
        <v>2013478</v>
      </c>
      <c r="C7460" s="261" t="s">
        <v>480</v>
      </c>
      <c r="D7460" s="262">
        <v>45717</v>
      </c>
      <c r="E7460" s="259" t="s">
        <v>898</v>
      </c>
      <c r="F7460" s="259" t="s">
        <v>438</v>
      </c>
    </row>
    <row r="7461" spans="1:6" x14ac:dyDescent="0.25">
      <c r="A7461" s="259" t="s">
        <v>13853</v>
      </c>
      <c r="B7461" s="260">
        <v>315617</v>
      </c>
      <c r="C7461" s="261" t="s">
        <v>454</v>
      </c>
      <c r="D7461" s="262">
        <v>45717</v>
      </c>
      <c r="E7461" s="259" t="s">
        <v>898</v>
      </c>
      <c r="F7461" s="259" t="s">
        <v>438</v>
      </c>
    </row>
    <row r="7462" spans="1:6" x14ac:dyDescent="0.25">
      <c r="A7462" s="259" t="s">
        <v>13854</v>
      </c>
      <c r="B7462" s="260">
        <v>18868</v>
      </c>
      <c r="C7462" s="261" t="s">
        <v>844</v>
      </c>
      <c r="D7462" s="262">
        <v>45717</v>
      </c>
      <c r="E7462" s="259" t="s">
        <v>898</v>
      </c>
      <c r="F7462" s="259" t="s">
        <v>438</v>
      </c>
    </row>
    <row r="7463" spans="1:6" x14ac:dyDescent="0.25">
      <c r="A7463" s="259" t="s">
        <v>13855</v>
      </c>
      <c r="B7463" s="260">
        <v>7000733</v>
      </c>
      <c r="C7463" s="261" t="s">
        <v>480</v>
      </c>
      <c r="D7463" s="262">
        <v>45931</v>
      </c>
      <c r="E7463" s="259" t="s">
        <v>898</v>
      </c>
      <c r="F7463" s="259" t="s">
        <v>438</v>
      </c>
    </row>
    <row r="7464" spans="1:6" x14ac:dyDescent="0.25">
      <c r="A7464" s="259" t="s">
        <v>9808</v>
      </c>
      <c r="B7464" s="260">
        <v>75584</v>
      </c>
      <c r="C7464" s="261" t="s">
        <v>844</v>
      </c>
      <c r="D7464" s="262">
        <v>45901</v>
      </c>
      <c r="E7464" s="259" t="s">
        <v>898</v>
      </c>
      <c r="F7464" s="259" t="s">
        <v>438</v>
      </c>
    </row>
    <row r="7465" spans="1:6" x14ac:dyDescent="0.25">
      <c r="A7465" s="259" t="s">
        <v>13857</v>
      </c>
      <c r="B7465" s="260">
        <v>21146</v>
      </c>
      <c r="C7465" s="261" t="s">
        <v>844</v>
      </c>
      <c r="D7465" s="262">
        <v>45809</v>
      </c>
      <c r="E7465" s="259" t="s">
        <v>898</v>
      </c>
      <c r="F7465" s="259" t="s">
        <v>438</v>
      </c>
    </row>
    <row r="7466" spans="1:6" x14ac:dyDescent="0.25">
      <c r="A7466" s="259" t="s">
        <v>13858</v>
      </c>
      <c r="B7466" s="260">
        <v>2596</v>
      </c>
      <c r="C7466" s="261" t="s">
        <v>844</v>
      </c>
      <c r="D7466" s="262">
        <v>45717</v>
      </c>
      <c r="E7466" s="259" t="s">
        <v>898</v>
      </c>
      <c r="F7466" s="259" t="s">
        <v>438</v>
      </c>
    </row>
    <row r="7467" spans="1:6" x14ac:dyDescent="0.25">
      <c r="A7467" s="259" t="s">
        <v>13859</v>
      </c>
      <c r="B7467" s="260">
        <v>3445</v>
      </c>
      <c r="C7467" s="261" t="s">
        <v>844</v>
      </c>
      <c r="D7467" s="262">
        <v>45658</v>
      </c>
      <c r="E7467" s="259" t="s">
        <v>898</v>
      </c>
      <c r="F7467" s="259" t="s">
        <v>438</v>
      </c>
    </row>
    <row r="7468" spans="1:6" x14ac:dyDescent="0.25">
      <c r="A7468" s="259" t="s">
        <v>13860</v>
      </c>
      <c r="B7468" s="260">
        <v>6018887</v>
      </c>
      <c r="C7468" s="261" t="s">
        <v>480</v>
      </c>
      <c r="D7468" s="262">
        <v>45717</v>
      </c>
      <c r="E7468" s="259" t="s">
        <v>898</v>
      </c>
      <c r="F7468" s="259" t="s">
        <v>438</v>
      </c>
    </row>
    <row r="7469" spans="1:6" x14ac:dyDescent="0.25">
      <c r="A7469" s="259" t="s">
        <v>13861</v>
      </c>
      <c r="B7469" s="260">
        <v>6021210</v>
      </c>
      <c r="C7469" s="261" t="s">
        <v>480</v>
      </c>
      <c r="D7469" s="262">
        <v>45717</v>
      </c>
      <c r="E7469" s="259" t="s">
        <v>898</v>
      </c>
      <c r="F7469" s="259" t="s">
        <v>438</v>
      </c>
    </row>
    <row r="7470" spans="1:6" x14ac:dyDescent="0.25">
      <c r="A7470" s="259" t="s">
        <v>13862</v>
      </c>
      <c r="B7470" s="260">
        <v>6008513</v>
      </c>
      <c r="C7470" s="261" t="s">
        <v>480</v>
      </c>
      <c r="D7470" s="262">
        <v>45809</v>
      </c>
      <c r="E7470" s="259" t="s">
        <v>898</v>
      </c>
      <c r="F7470" s="259" t="s">
        <v>438</v>
      </c>
    </row>
    <row r="7471" spans="1:6" x14ac:dyDescent="0.25">
      <c r="A7471" s="259" t="s">
        <v>13863</v>
      </c>
      <c r="B7471" s="260">
        <v>6011883</v>
      </c>
      <c r="C7471" s="261" t="s">
        <v>480</v>
      </c>
      <c r="D7471" s="262">
        <v>45717</v>
      </c>
      <c r="E7471" s="259" t="s">
        <v>898</v>
      </c>
      <c r="F7471" s="259" t="s">
        <v>438</v>
      </c>
    </row>
    <row r="7472" spans="1:6" x14ac:dyDescent="0.25">
      <c r="A7472" s="259" t="s">
        <v>13864</v>
      </c>
      <c r="B7472" s="260">
        <v>47345</v>
      </c>
      <c r="C7472" s="261" t="s">
        <v>479</v>
      </c>
      <c r="D7472" s="262">
        <v>45658</v>
      </c>
      <c r="E7472" s="259" t="s">
        <v>898</v>
      </c>
      <c r="F7472" s="259" t="s">
        <v>438</v>
      </c>
    </row>
    <row r="7473" spans="1:6" x14ac:dyDescent="0.25">
      <c r="A7473" s="259" t="s">
        <v>13865</v>
      </c>
      <c r="B7473" s="260">
        <v>482690</v>
      </c>
      <c r="C7473" s="261" t="s">
        <v>454</v>
      </c>
      <c r="D7473" s="262">
        <v>45658</v>
      </c>
      <c r="E7473" s="259" t="s">
        <v>898</v>
      </c>
      <c r="F7473" s="259" t="s">
        <v>438</v>
      </c>
    </row>
    <row r="7474" spans="1:6" x14ac:dyDescent="0.25">
      <c r="A7474" s="259" t="s">
        <v>13866</v>
      </c>
      <c r="B7474" s="260">
        <v>283250</v>
      </c>
      <c r="C7474" s="261" t="s">
        <v>454</v>
      </c>
      <c r="D7474" s="262">
        <v>45717</v>
      </c>
      <c r="E7474" s="259" t="s">
        <v>898</v>
      </c>
      <c r="F7474" s="259" t="s">
        <v>438</v>
      </c>
    </row>
    <row r="7475" spans="1:6" x14ac:dyDescent="0.25">
      <c r="A7475" s="259" t="s">
        <v>13867</v>
      </c>
      <c r="B7475" s="260">
        <v>110697</v>
      </c>
      <c r="C7475" s="261" t="s">
        <v>583</v>
      </c>
      <c r="D7475" s="262">
        <v>45901</v>
      </c>
      <c r="E7475" s="259" t="s">
        <v>898</v>
      </c>
      <c r="F7475" s="259" t="s">
        <v>438</v>
      </c>
    </row>
    <row r="7476" spans="1:6" x14ac:dyDescent="0.25">
      <c r="A7476" s="259" t="s">
        <v>13868</v>
      </c>
      <c r="B7476" s="260">
        <v>482633</v>
      </c>
      <c r="C7476" s="261" t="s">
        <v>454</v>
      </c>
      <c r="D7476" s="262">
        <v>45658</v>
      </c>
      <c r="E7476" s="259" t="s">
        <v>898</v>
      </c>
      <c r="F7476" s="259" t="s">
        <v>438</v>
      </c>
    </row>
    <row r="7477" spans="1:6" x14ac:dyDescent="0.25">
      <c r="A7477" s="259" t="s">
        <v>13869</v>
      </c>
      <c r="B7477" s="260">
        <v>33449</v>
      </c>
      <c r="C7477" s="261" t="s">
        <v>844</v>
      </c>
      <c r="D7477" s="262">
        <v>45809</v>
      </c>
      <c r="E7477" s="259" t="s">
        <v>898</v>
      </c>
      <c r="F7477" s="259" t="s">
        <v>438</v>
      </c>
    </row>
    <row r="7478" spans="1:6" x14ac:dyDescent="0.25">
      <c r="A7478" s="259" t="s">
        <v>13870</v>
      </c>
      <c r="B7478" s="260">
        <v>55479</v>
      </c>
      <c r="C7478" s="261" t="s">
        <v>844</v>
      </c>
      <c r="D7478" s="262">
        <v>45901</v>
      </c>
      <c r="E7478" s="259" t="s">
        <v>898</v>
      </c>
      <c r="F7478" s="259" t="s">
        <v>438</v>
      </c>
    </row>
    <row r="7479" spans="1:6" x14ac:dyDescent="0.25">
      <c r="A7479" s="259" t="s">
        <v>13871</v>
      </c>
      <c r="B7479" s="260">
        <v>79907</v>
      </c>
      <c r="C7479" s="261" t="s">
        <v>844</v>
      </c>
      <c r="D7479" s="262">
        <v>45901</v>
      </c>
      <c r="E7479" s="259" t="s">
        <v>898</v>
      </c>
      <c r="F7479" s="259" t="s">
        <v>438</v>
      </c>
    </row>
    <row r="7480" spans="1:6" x14ac:dyDescent="0.25">
      <c r="A7480" s="259" t="s">
        <v>13872</v>
      </c>
      <c r="B7480" s="260">
        <v>28345</v>
      </c>
      <c r="C7480" s="261" t="s">
        <v>844</v>
      </c>
      <c r="D7480" s="262">
        <v>45658</v>
      </c>
      <c r="E7480" s="259" t="s">
        <v>898</v>
      </c>
      <c r="F7480" s="259" t="s">
        <v>438</v>
      </c>
    </row>
    <row r="7481" spans="1:6" x14ac:dyDescent="0.25">
      <c r="A7481" s="259" t="s">
        <v>13873</v>
      </c>
      <c r="B7481" s="260">
        <v>6011978</v>
      </c>
      <c r="C7481" s="261" t="s">
        <v>480</v>
      </c>
      <c r="D7481" s="262">
        <v>45809</v>
      </c>
      <c r="E7481" s="259" t="s">
        <v>898</v>
      </c>
      <c r="F7481" s="259" t="s">
        <v>438</v>
      </c>
    </row>
    <row r="7482" spans="1:6" x14ac:dyDescent="0.25">
      <c r="A7482" s="259" t="s">
        <v>13874</v>
      </c>
      <c r="B7482" s="260">
        <v>240032</v>
      </c>
      <c r="C7482" s="261" t="s">
        <v>529</v>
      </c>
      <c r="D7482" s="262">
        <v>45658</v>
      </c>
      <c r="E7482" s="259" t="s">
        <v>898</v>
      </c>
      <c r="F7482" s="259" t="s">
        <v>438</v>
      </c>
    </row>
    <row r="7483" spans="1:6" x14ac:dyDescent="0.25">
      <c r="A7483" s="259" t="s">
        <v>13875</v>
      </c>
      <c r="B7483" s="260">
        <v>282918</v>
      </c>
      <c r="C7483" s="261" t="s">
        <v>454</v>
      </c>
      <c r="D7483" s="262">
        <v>45658</v>
      </c>
      <c r="E7483" s="259" t="s">
        <v>898</v>
      </c>
      <c r="F7483" s="259" t="s">
        <v>438</v>
      </c>
    </row>
    <row r="7484" spans="1:6" x14ac:dyDescent="0.25">
      <c r="A7484" s="259" t="s">
        <v>13876</v>
      </c>
      <c r="B7484" s="260">
        <v>88468</v>
      </c>
      <c r="C7484" s="261" t="s">
        <v>844</v>
      </c>
      <c r="D7484" s="262">
        <v>45931</v>
      </c>
      <c r="E7484" s="259" t="s">
        <v>898</v>
      </c>
      <c r="F7484" s="259" t="s">
        <v>438</v>
      </c>
    </row>
    <row r="7485" spans="1:6" x14ac:dyDescent="0.25">
      <c r="A7485" s="259" t="s">
        <v>13877</v>
      </c>
      <c r="B7485" s="260">
        <v>96864</v>
      </c>
      <c r="C7485" s="261" t="s">
        <v>583</v>
      </c>
      <c r="D7485" s="262">
        <v>45901</v>
      </c>
      <c r="E7485" s="259" t="s">
        <v>898</v>
      </c>
      <c r="F7485" s="259" t="s">
        <v>438</v>
      </c>
    </row>
    <row r="7486" spans="1:6" x14ac:dyDescent="0.25">
      <c r="A7486" s="259" t="s">
        <v>13878</v>
      </c>
      <c r="B7486" s="260">
        <v>4506763</v>
      </c>
      <c r="C7486" s="261" t="s">
        <v>468</v>
      </c>
      <c r="D7486" s="262">
        <v>45809</v>
      </c>
      <c r="E7486" s="259" t="s">
        <v>898</v>
      </c>
      <c r="F7486" s="259" t="s">
        <v>438</v>
      </c>
    </row>
    <row r="7487" spans="1:6" x14ac:dyDescent="0.25">
      <c r="A7487" s="259" t="s">
        <v>13879</v>
      </c>
      <c r="B7487" s="260">
        <v>75515</v>
      </c>
      <c r="C7487" s="261" t="s">
        <v>844</v>
      </c>
      <c r="D7487" s="262">
        <v>45658</v>
      </c>
      <c r="E7487" s="259" t="s">
        <v>898</v>
      </c>
      <c r="F7487" s="259" t="s">
        <v>438</v>
      </c>
    </row>
    <row r="7488" spans="1:6" x14ac:dyDescent="0.25">
      <c r="A7488" s="259" t="s">
        <v>13880</v>
      </c>
      <c r="B7488" s="260">
        <v>32365</v>
      </c>
      <c r="C7488" s="261" t="s">
        <v>479</v>
      </c>
      <c r="D7488" s="262">
        <v>45658</v>
      </c>
      <c r="E7488" s="259" t="s">
        <v>898</v>
      </c>
      <c r="F7488" s="259" t="s">
        <v>438</v>
      </c>
    </row>
    <row r="7489" spans="1:6" x14ac:dyDescent="0.25">
      <c r="A7489" s="259" t="s">
        <v>13881</v>
      </c>
      <c r="B7489" s="260">
        <v>5006292</v>
      </c>
      <c r="C7489" s="261" t="s">
        <v>480</v>
      </c>
      <c r="D7489" s="262">
        <v>45809</v>
      </c>
      <c r="E7489" s="259" t="s">
        <v>898</v>
      </c>
      <c r="F7489" s="259" t="s">
        <v>438</v>
      </c>
    </row>
    <row r="7490" spans="1:6" x14ac:dyDescent="0.25">
      <c r="A7490" s="259" t="s">
        <v>13882</v>
      </c>
      <c r="B7490" s="260">
        <v>712871108030873</v>
      </c>
      <c r="C7490" s="261" t="s">
        <v>452</v>
      </c>
      <c r="D7490" s="262">
        <v>45901</v>
      </c>
      <c r="E7490" s="259" t="s">
        <v>898</v>
      </c>
      <c r="F7490" s="259" t="s">
        <v>438</v>
      </c>
    </row>
    <row r="7491" spans="1:6" x14ac:dyDescent="0.25">
      <c r="A7491" s="259" t="s">
        <v>13883</v>
      </c>
      <c r="B7491" s="260">
        <v>231759</v>
      </c>
      <c r="C7491" s="261" t="s">
        <v>529</v>
      </c>
      <c r="D7491" s="262">
        <v>45986</v>
      </c>
      <c r="E7491" s="259" t="s">
        <v>898</v>
      </c>
      <c r="F7491" s="259" t="s">
        <v>438</v>
      </c>
    </row>
    <row r="7492" spans="1:6" x14ac:dyDescent="0.25">
      <c r="A7492" s="259" t="s">
        <v>13884</v>
      </c>
      <c r="B7492" s="260" t="s">
        <v>17497</v>
      </c>
      <c r="C7492" s="261" t="s">
        <v>445</v>
      </c>
      <c r="D7492" s="262">
        <v>45717</v>
      </c>
      <c r="E7492" s="259" t="s">
        <v>898</v>
      </c>
      <c r="F7492" s="259" t="s">
        <v>438</v>
      </c>
    </row>
    <row r="7493" spans="1:6" x14ac:dyDescent="0.25">
      <c r="A7493" s="259" t="s">
        <v>13885</v>
      </c>
      <c r="B7493" s="260">
        <v>353323</v>
      </c>
      <c r="C7493" s="261" t="s">
        <v>454</v>
      </c>
      <c r="D7493" s="262">
        <v>45931</v>
      </c>
      <c r="E7493" s="259" t="s">
        <v>898</v>
      </c>
      <c r="F7493" s="259" t="s">
        <v>438</v>
      </c>
    </row>
    <row r="7494" spans="1:6" x14ac:dyDescent="0.25">
      <c r="A7494" s="259" t="s">
        <v>13886</v>
      </c>
      <c r="B7494" s="260">
        <v>52179</v>
      </c>
      <c r="C7494" s="261" t="s">
        <v>844</v>
      </c>
      <c r="D7494" s="262">
        <v>45901</v>
      </c>
      <c r="E7494" s="259" t="s">
        <v>898</v>
      </c>
      <c r="F7494" s="259" t="s">
        <v>438</v>
      </c>
    </row>
    <row r="7495" spans="1:6" x14ac:dyDescent="0.25">
      <c r="A7495" s="259" t="s">
        <v>13887</v>
      </c>
      <c r="B7495" s="260">
        <v>472168</v>
      </c>
      <c r="C7495" s="261" t="s">
        <v>454</v>
      </c>
      <c r="D7495" s="262">
        <v>45839</v>
      </c>
      <c r="E7495" s="259" t="s">
        <v>898</v>
      </c>
      <c r="F7495" s="259" t="s">
        <v>438</v>
      </c>
    </row>
    <row r="7496" spans="1:6" x14ac:dyDescent="0.25">
      <c r="A7496" s="259" t="s">
        <v>13888</v>
      </c>
      <c r="B7496" s="260">
        <v>74241</v>
      </c>
      <c r="C7496" s="261" t="s">
        <v>844</v>
      </c>
      <c r="D7496" s="262">
        <v>45658</v>
      </c>
      <c r="E7496" s="259" t="s">
        <v>898</v>
      </c>
      <c r="F7496" s="259" t="s">
        <v>438</v>
      </c>
    </row>
    <row r="7497" spans="1:6" x14ac:dyDescent="0.25">
      <c r="A7497" s="259" t="s">
        <v>13889</v>
      </c>
      <c r="B7497" s="260">
        <v>501753</v>
      </c>
      <c r="C7497" s="261" t="s">
        <v>454</v>
      </c>
      <c r="D7497" s="262">
        <v>45658</v>
      </c>
      <c r="E7497" s="259" t="s">
        <v>898</v>
      </c>
      <c r="F7497" s="259" t="s">
        <v>438</v>
      </c>
    </row>
    <row r="7498" spans="1:6" x14ac:dyDescent="0.25">
      <c r="A7498" s="259" t="s">
        <v>13890</v>
      </c>
      <c r="B7498" s="260">
        <v>360019</v>
      </c>
      <c r="C7498" s="261" t="s">
        <v>454</v>
      </c>
      <c r="D7498" s="262">
        <v>45901</v>
      </c>
      <c r="E7498" s="259" t="s">
        <v>898</v>
      </c>
      <c r="F7498" s="259" t="s">
        <v>438</v>
      </c>
    </row>
    <row r="7499" spans="1:6" x14ac:dyDescent="0.25">
      <c r="A7499" s="259" t="s">
        <v>13891</v>
      </c>
      <c r="B7499" s="260">
        <v>239330</v>
      </c>
      <c r="C7499" s="261" t="s">
        <v>529</v>
      </c>
      <c r="D7499" s="262">
        <v>45901</v>
      </c>
      <c r="E7499" s="259" t="s">
        <v>898</v>
      </c>
      <c r="F7499" s="259" t="s">
        <v>438</v>
      </c>
    </row>
    <row r="7500" spans="1:6" x14ac:dyDescent="0.25">
      <c r="A7500" s="259" t="s">
        <v>13892</v>
      </c>
      <c r="B7500" s="260">
        <v>18179</v>
      </c>
      <c r="C7500" s="261" t="s">
        <v>844</v>
      </c>
      <c r="D7500" s="262">
        <v>45839</v>
      </c>
      <c r="E7500" s="259" t="s">
        <v>898</v>
      </c>
      <c r="F7500" s="259" t="s">
        <v>438</v>
      </c>
    </row>
    <row r="7501" spans="1:6" x14ac:dyDescent="0.25">
      <c r="A7501" s="259" t="s">
        <v>13893</v>
      </c>
      <c r="B7501" s="260">
        <v>234383</v>
      </c>
      <c r="C7501" s="261" t="s">
        <v>529</v>
      </c>
      <c r="D7501" s="262">
        <v>45931</v>
      </c>
      <c r="E7501" s="259" t="s">
        <v>898</v>
      </c>
      <c r="F7501" s="259" t="s">
        <v>438</v>
      </c>
    </row>
    <row r="7502" spans="1:6" x14ac:dyDescent="0.25">
      <c r="A7502" s="259" t="s">
        <v>13894</v>
      </c>
      <c r="B7502" s="260">
        <v>240462</v>
      </c>
      <c r="C7502" s="261" t="s">
        <v>529</v>
      </c>
      <c r="D7502" s="262">
        <v>45901</v>
      </c>
      <c r="E7502" s="259" t="s">
        <v>898</v>
      </c>
      <c r="F7502" s="259" t="s">
        <v>438</v>
      </c>
    </row>
    <row r="7503" spans="1:6" x14ac:dyDescent="0.25">
      <c r="A7503" s="259" t="s">
        <v>13895</v>
      </c>
      <c r="B7503" s="260">
        <v>207007923</v>
      </c>
      <c r="C7503" s="261" t="s">
        <v>480</v>
      </c>
      <c r="D7503" s="262">
        <v>45658</v>
      </c>
      <c r="E7503" s="259" t="s">
        <v>898</v>
      </c>
      <c r="F7503" s="259" t="s">
        <v>438</v>
      </c>
    </row>
    <row r="7504" spans="1:6" x14ac:dyDescent="0.25">
      <c r="A7504" s="259" t="s">
        <v>13896</v>
      </c>
      <c r="B7504" s="260">
        <v>1004956</v>
      </c>
      <c r="C7504" s="261" t="s">
        <v>480</v>
      </c>
      <c r="D7504" s="262">
        <v>45931</v>
      </c>
      <c r="E7504" s="259" t="s">
        <v>898</v>
      </c>
      <c r="F7504" s="259" t="s">
        <v>438</v>
      </c>
    </row>
    <row r="7505" spans="1:6" x14ac:dyDescent="0.25">
      <c r="A7505" s="259" t="s">
        <v>13897</v>
      </c>
      <c r="B7505" s="260">
        <v>279320</v>
      </c>
      <c r="C7505" s="261" t="s">
        <v>454</v>
      </c>
      <c r="D7505" s="262">
        <v>45717</v>
      </c>
      <c r="E7505" s="259" t="s">
        <v>898</v>
      </c>
      <c r="F7505" s="259" t="s">
        <v>438</v>
      </c>
    </row>
    <row r="7506" spans="1:6" x14ac:dyDescent="0.25">
      <c r="A7506" s="259" t="s">
        <v>13898</v>
      </c>
      <c r="B7506" s="260">
        <v>31134</v>
      </c>
      <c r="C7506" s="261" t="s">
        <v>439</v>
      </c>
      <c r="D7506" s="262">
        <v>45658</v>
      </c>
      <c r="E7506" s="259" t="s">
        <v>898</v>
      </c>
      <c r="F7506" s="259" t="s">
        <v>438</v>
      </c>
    </row>
    <row r="7507" spans="1:6" x14ac:dyDescent="0.25">
      <c r="A7507" s="259" t="s">
        <v>13899</v>
      </c>
      <c r="B7507" s="260">
        <v>500536</v>
      </c>
      <c r="C7507" s="261" t="s">
        <v>454</v>
      </c>
      <c r="D7507" s="262">
        <v>45658</v>
      </c>
      <c r="E7507" s="259" t="s">
        <v>898</v>
      </c>
      <c r="F7507" s="259" t="s">
        <v>438</v>
      </c>
    </row>
    <row r="7508" spans="1:6" x14ac:dyDescent="0.25">
      <c r="A7508" s="259" t="s">
        <v>13900</v>
      </c>
      <c r="B7508" s="260">
        <v>210206</v>
      </c>
      <c r="C7508" s="261" t="s">
        <v>529</v>
      </c>
      <c r="D7508" s="262">
        <v>45931</v>
      </c>
      <c r="E7508" s="259" t="s">
        <v>898</v>
      </c>
      <c r="F7508" s="259" t="s">
        <v>438</v>
      </c>
    </row>
    <row r="7509" spans="1:6" x14ac:dyDescent="0.25">
      <c r="A7509" s="259" t="s">
        <v>13901</v>
      </c>
      <c r="B7509" s="260">
        <v>498831</v>
      </c>
      <c r="C7509" s="261" t="s">
        <v>454</v>
      </c>
      <c r="D7509" s="262">
        <v>45658</v>
      </c>
      <c r="E7509" s="259" t="s">
        <v>898</v>
      </c>
      <c r="F7509" s="259" t="s">
        <v>438</v>
      </c>
    </row>
    <row r="7510" spans="1:6" x14ac:dyDescent="0.25">
      <c r="A7510" s="259" t="s">
        <v>13902</v>
      </c>
      <c r="B7510" s="260">
        <v>240805</v>
      </c>
      <c r="C7510" s="261" t="s">
        <v>529</v>
      </c>
      <c r="D7510" s="262">
        <v>45931</v>
      </c>
      <c r="E7510" s="259" t="s">
        <v>898</v>
      </c>
      <c r="F7510" s="259" t="s">
        <v>438</v>
      </c>
    </row>
    <row r="7511" spans="1:6" x14ac:dyDescent="0.25">
      <c r="A7511" s="259" t="s">
        <v>13903</v>
      </c>
      <c r="B7511" s="260">
        <v>64402</v>
      </c>
      <c r="C7511" s="261" t="s">
        <v>464</v>
      </c>
      <c r="D7511" s="262">
        <v>45658</v>
      </c>
      <c r="E7511" s="259" t="s">
        <v>898</v>
      </c>
      <c r="F7511" s="259" t="s">
        <v>438</v>
      </c>
    </row>
    <row r="7512" spans="1:6" x14ac:dyDescent="0.25">
      <c r="A7512" s="259" t="s">
        <v>13904</v>
      </c>
      <c r="B7512" s="260">
        <v>7333909</v>
      </c>
      <c r="C7512" s="261" t="s">
        <v>535</v>
      </c>
      <c r="D7512" s="262">
        <v>45658</v>
      </c>
      <c r="E7512" s="259" t="s">
        <v>898</v>
      </c>
      <c r="F7512" s="259" t="s">
        <v>438</v>
      </c>
    </row>
    <row r="7513" spans="1:6" x14ac:dyDescent="0.25">
      <c r="A7513" s="259" t="s">
        <v>13905</v>
      </c>
      <c r="B7513" s="260">
        <v>5006747</v>
      </c>
      <c r="C7513" s="261" t="s">
        <v>480</v>
      </c>
      <c r="D7513" s="262">
        <v>45901</v>
      </c>
      <c r="E7513" s="259" t="s">
        <v>898</v>
      </c>
      <c r="F7513" s="259" t="s">
        <v>438</v>
      </c>
    </row>
    <row r="7514" spans="1:6" x14ac:dyDescent="0.25">
      <c r="A7514" s="259" t="s">
        <v>13906</v>
      </c>
      <c r="B7514" s="260">
        <v>281607</v>
      </c>
      <c r="C7514" s="261" t="s">
        <v>454</v>
      </c>
      <c r="D7514" s="262">
        <v>45839</v>
      </c>
      <c r="E7514" s="259" t="s">
        <v>898</v>
      </c>
      <c r="F7514" s="259" t="s">
        <v>438</v>
      </c>
    </row>
    <row r="7515" spans="1:6" x14ac:dyDescent="0.25">
      <c r="A7515" s="259" t="s">
        <v>13907</v>
      </c>
      <c r="B7515" s="260">
        <v>67825</v>
      </c>
      <c r="C7515" s="261" t="s">
        <v>844</v>
      </c>
      <c r="D7515" s="262">
        <v>45658</v>
      </c>
      <c r="E7515" s="259" t="s">
        <v>898</v>
      </c>
      <c r="F7515" s="259" t="s">
        <v>438</v>
      </c>
    </row>
    <row r="7516" spans="1:6" x14ac:dyDescent="0.25">
      <c r="A7516" s="259" t="s">
        <v>13908</v>
      </c>
      <c r="B7516" s="260">
        <v>52981</v>
      </c>
      <c r="C7516" s="261" t="s">
        <v>844</v>
      </c>
      <c r="D7516" s="262">
        <v>45658</v>
      </c>
      <c r="E7516" s="259" t="s">
        <v>898</v>
      </c>
      <c r="F7516" s="259" t="s">
        <v>438</v>
      </c>
    </row>
    <row r="7517" spans="1:6" x14ac:dyDescent="0.25">
      <c r="A7517" s="259" t="s">
        <v>13909</v>
      </c>
      <c r="B7517" s="260">
        <v>54659</v>
      </c>
      <c r="C7517" s="261" t="s">
        <v>844</v>
      </c>
      <c r="D7517" s="262">
        <v>45901</v>
      </c>
      <c r="E7517" s="259" t="s">
        <v>898</v>
      </c>
      <c r="F7517" s="259" t="s">
        <v>438</v>
      </c>
    </row>
    <row r="7518" spans="1:6" x14ac:dyDescent="0.25">
      <c r="A7518" s="259" t="s">
        <v>13910</v>
      </c>
      <c r="B7518" s="260">
        <v>210259</v>
      </c>
      <c r="C7518" s="261" t="s">
        <v>529</v>
      </c>
      <c r="D7518" s="262">
        <v>45901</v>
      </c>
      <c r="E7518" s="259" t="s">
        <v>898</v>
      </c>
      <c r="F7518" s="259" t="s">
        <v>438</v>
      </c>
    </row>
    <row r="7519" spans="1:6" x14ac:dyDescent="0.25">
      <c r="A7519" s="259" t="s">
        <v>13911</v>
      </c>
      <c r="B7519" s="260">
        <v>233748</v>
      </c>
      <c r="C7519" s="261" t="s">
        <v>529</v>
      </c>
      <c r="D7519" s="262">
        <v>45992</v>
      </c>
      <c r="E7519" s="259" t="s">
        <v>898</v>
      </c>
      <c r="F7519" s="259" t="s">
        <v>438</v>
      </c>
    </row>
    <row r="7520" spans="1:6" x14ac:dyDescent="0.25">
      <c r="A7520" s="259" t="s">
        <v>13912</v>
      </c>
      <c r="B7520" s="260">
        <v>7011020003485</v>
      </c>
      <c r="C7520" s="261" t="s">
        <v>492</v>
      </c>
      <c r="D7520" s="262">
        <v>45717</v>
      </c>
      <c r="E7520" s="259" t="s">
        <v>898</v>
      </c>
      <c r="F7520" s="259" t="s">
        <v>438</v>
      </c>
    </row>
    <row r="7521" spans="1:6" x14ac:dyDescent="0.25">
      <c r="A7521" s="259" t="s">
        <v>13913</v>
      </c>
      <c r="B7521" s="260">
        <v>239702</v>
      </c>
      <c r="C7521" s="261" t="s">
        <v>529</v>
      </c>
      <c r="D7521" s="262">
        <v>45992</v>
      </c>
      <c r="E7521" s="259" t="s">
        <v>898</v>
      </c>
      <c r="F7521" s="259" t="s">
        <v>438</v>
      </c>
    </row>
    <row r="7522" spans="1:6" x14ac:dyDescent="0.25">
      <c r="A7522" s="259" t="s">
        <v>13914</v>
      </c>
      <c r="B7522" s="260">
        <v>310548</v>
      </c>
      <c r="C7522" s="261" t="s">
        <v>454</v>
      </c>
      <c r="D7522" s="262">
        <v>45809</v>
      </c>
      <c r="E7522" s="259" t="s">
        <v>898</v>
      </c>
      <c r="F7522" s="259" t="s">
        <v>438</v>
      </c>
    </row>
    <row r="7523" spans="1:6" x14ac:dyDescent="0.25">
      <c r="A7523" s="259" t="s">
        <v>13915</v>
      </c>
      <c r="B7523" s="260">
        <v>6022876</v>
      </c>
      <c r="C7523" s="261" t="s">
        <v>480</v>
      </c>
      <c r="D7523" s="262">
        <v>45717</v>
      </c>
      <c r="E7523" s="259" t="s">
        <v>898</v>
      </c>
      <c r="F7523" s="259" t="s">
        <v>438</v>
      </c>
    </row>
    <row r="7524" spans="1:6" x14ac:dyDescent="0.25">
      <c r="A7524" s="259" t="s">
        <v>13916</v>
      </c>
      <c r="B7524" s="260">
        <v>4243212</v>
      </c>
      <c r="C7524" s="261" t="s">
        <v>501</v>
      </c>
      <c r="D7524" s="262">
        <v>45809</v>
      </c>
      <c r="E7524" s="259" t="s">
        <v>898</v>
      </c>
      <c r="F7524" s="259" t="s">
        <v>438</v>
      </c>
    </row>
    <row r="7525" spans="1:6" x14ac:dyDescent="0.25">
      <c r="A7525" s="259" t="s">
        <v>13917</v>
      </c>
      <c r="B7525" s="260">
        <v>83145</v>
      </c>
      <c r="C7525" s="261" t="s">
        <v>844</v>
      </c>
      <c r="D7525" s="262">
        <v>45658</v>
      </c>
      <c r="E7525" s="259" t="s">
        <v>898</v>
      </c>
      <c r="F7525" s="259" t="s">
        <v>438</v>
      </c>
    </row>
    <row r="7526" spans="1:6" x14ac:dyDescent="0.25">
      <c r="A7526" s="259" t="s">
        <v>13918</v>
      </c>
      <c r="B7526" s="260">
        <v>35996</v>
      </c>
      <c r="C7526" s="261" t="s">
        <v>583</v>
      </c>
      <c r="D7526" s="262">
        <v>45901</v>
      </c>
      <c r="E7526" s="259" t="s">
        <v>898</v>
      </c>
      <c r="F7526" s="259" t="s">
        <v>438</v>
      </c>
    </row>
    <row r="7527" spans="1:6" x14ac:dyDescent="0.25">
      <c r="A7527" s="259" t="s">
        <v>13919</v>
      </c>
      <c r="B7527" s="260">
        <v>240470</v>
      </c>
      <c r="C7527" s="261" t="s">
        <v>529</v>
      </c>
      <c r="D7527" s="262">
        <v>45658</v>
      </c>
      <c r="E7527" s="259" t="s">
        <v>898</v>
      </c>
      <c r="F7527" s="259" t="s">
        <v>438</v>
      </c>
    </row>
    <row r="7528" spans="1:6" x14ac:dyDescent="0.25">
      <c r="A7528" s="259" t="s">
        <v>13920</v>
      </c>
      <c r="B7528" s="260">
        <v>36561</v>
      </c>
      <c r="C7528" s="261" t="s">
        <v>844</v>
      </c>
      <c r="D7528" s="262">
        <v>45901</v>
      </c>
      <c r="E7528" s="259" t="s">
        <v>898</v>
      </c>
      <c r="F7528" s="259" t="s">
        <v>438</v>
      </c>
    </row>
    <row r="7529" spans="1:6" x14ac:dyDescent="0.25">
      <c r="A7529" s="259" t="s">
        <v>13921</v>
      </c>
      <c r="B7529" s="260">
        <v>88088</v>
      </c>
      <c r="C7529" s="261" t="s">
        <v>844</v>
      </c>
      <c r="D7529" s="262">
        <v>45658</v>
      </c>
      <c r="E7529" s="259" t="s">
        <v>898</v>
      </c>
      <c r="F7529" s="259" t="s">
        <v>438</v>
      </c>
    </row>
    <row r="7530" spans="1:6" x14ac:dyDescent="0.25">
      <c r="A7530" s="259" t="s">
        <v>13922</v>
      </c>
      <c r="B7530" s="260">
        <v>6005724</v>
      </c>
      <c r="C7530" s="261" t="s">
        <v>480</v>
      </c>
      <c r="D7530" s="262">
        <v>45717</v>
      </c>
      <c r="E7530" s="259" t="s">
        <v>898</v>
      </c>
      <c r="F7530" s="259" t="s">
        <v>438</v>
      </c>
    </row>
    <row r="7531" spans="1:6" x14ac:dyDescent="0.25">
      <c r="A7531" s="259" t="s">
        <v>13923</v>
      </c>
      <c r="B7531" s="260">
        <v>281188</v>
      </c>
      <c r="C7531" s="261" t="s">
        <v>454</v>
      </c>
      <c r="D7531" s="262">
        <v>45839</v>
      </c>
      <c r="E7531" s="259" t="s">
        <v>898</v>
      </c>
      <c r="F7531" s="259" t="s">
        <v>438</v>
      </c>
    </row>
    <row r="7532" spans="1:6" x14ac:dyDescent="0.25">
      <c r="A7532" s="259" t="s">
        <v>13924</v>
      </c>
      <c r="B7532" s="260">
        <v>6024946</v>
      </c>
      <c r="C7532" s="261" t="s">
        <v>480</v>
      </c>
      <c r="D7532" s="262">
        <v>45992</v>
      </c>
      <c r="E7532" s="259" t="s">
        <v>898</v>
      </c>
      <c r="F7532" s="259" t="s">
        <v>438</v>
      </c>
    </row>
    <row r="7533" spans="1:6" x14ac:dyDescent="0.25">
      <c r="A7533" s="259" t="s">
        <v>13925</v>
      </c>
      <c r="B7533" s="260">
        <v>352660</v>
      </c>
      <c r="C7533" s="261" t="s">
        <v>454</v>
      </c>
      <c r="D7533" s="262">
        <v>45931</v>
      </c>
      <c r="E7533" s="259" t="s">
        <v>898</v>
      </c>
      <c r="F7533" s="259" t="s">
        <v>438</v>
      </c>
    </row>
    <row r="7534" spans="1:6" x14ac:dyDescent="0.25">
      <c r="A7534" s="259" t="s">
        <v>13926</v>
      </c>
      <c r="B7534" s="260">
        <v>1946375</v>
      </c>
      <c r="C7534" s="261" t="s">
        <v>468</v>
      </c>
      <c r="D7534" s="262">
        <v>45658</v>
      </c>
      <c r="E7534" s="259" t="s">
        <v>898</v>
      </c>
      <c r="F7534" s="259" t="s">
        <v>438</v>
      </c>
    </row>
    <row r="7535" spans="1:6" x14ac:dyDescent="0.25">
      <c r="A7535" s="259" t="s">
        <v>13927</v>
      </c>
      <c r="B7535" s="260">
        <v>40925</v>
      </c>
      <c r="C7535" s="261" t="s">
        <v>844</v>
      </c>
      <c r="D7535" s="262">
        <v>45901</v>
      </c>
      <c r="E7535" s="259" t="s">
        <v>898</v>
      </c>
      <c r="F7535" s="259" t="s">
        <v>438</v>
      </c>
    </row>
    <row r="7536" spans="1:6" x14ac:dyDescent="0.25">
      <c r="A7536" s="259" t="s">
        <v>13928</v>
      </c>
      <c r="B7536" s="260">
        <v>4282763</v>
      </c>
      <c r="C7536" s="261" t="s">
        <v>468</v>
      </c>
      <c r="D7536" s="262">
        <v>45658</v>
      </c>
      <c r="E7536" s="259" t="s">
        <v>898</v>
      </c>
      <c r="F7536" s="259" t="s">
        <v>438</v>
      </c>
    </row>
    <row r="7537" spans="1:6" x14ac:dyDescent="0.25">
      <c r="A7537" s="259" t="s">
        <v>13929</v>
      </c>
      <c r="B7537" s="260">
        <v>31378</v>
      </c>
      <c r="C7537" s="261" t="s">
        <v>844</v>
      </c>
      <c r="D7537" s="262">
        <v>45809</v>
      </c>
      <c r="E7537" s="259" t="s">
        <v>898</v>
      </c>
      <c r="F7537" s="259" t="s">
        <v>438</v>
      </c>
    </row>
    <row r="7538" spans="1:6" x14ac:dyDescent="0.25">
      <c r="A7538" s="259" t="s">
        <v>13930</v>
      </c>
      <c r="B7538" s="260">
        <v>713849</v>
      </c>
      <c r="C7538" s="261" t="s">
        <v>454</v>
      </c>
      <c r="D7538" s="262">
        <v>45901</v>
      </c>
      <c r="E7538" s="259" t="s">
        <v>898</v>
      </c>
      <c r="F7538" s="259" t="s">
        <v>438</v>
      </c>
    </row>
    <row r="7539" spans="1:6" x14ac:dyDescent="0.25">
      <c r="A7539" s="259" t="s">
        <v>13932</v>
      </c>
      <c r="B7539" s="260">
        <v>35281</v>
      </c>
      <c r="C7539" s="261" t="s">
        <v>844</v>
      </c>
      <c r="D7539" s="262">
        <v>45809</v>
      </c>
      <c r="E7539" s="259" t="s">
        <v>898</v>
      </c>
      <c r="F7539" s="259" t="s">
        <v>438</v>
      </c>
    </row>
    <row r="7540" spans="1:6" x14ac:dyDescent="0.25">
      <c r="A7540" s="259" t="s">
        <v>13933</v>
      </c>
      <c r="B7540" s="260" t="s">
        <v>17498</v>
      </c>
      <c r="C7540" s="261" t="s">
        <v>459</v>
      </c>
      <c r="D7540" s="262">
        <v>45658</v>
      </c>
      <c r="E7540" s="259" t="s">
        <v>898</v>
      </c>
      <c r="F7540" s="259" t="s">
        <v>438</v>
      </c>
    </row>
    <row r="7541" spans="1:6" x14ac:dyDescent="0.25">
      <c r="A7541" s="259" t="s">
        <v>13934</v>
      </c>
      <c r="B7541" s="260">
        <v>65774908</v>
      </c>
      <c r="C7541" s="261" t="s">
        <v>535</v>
      </c>
      <c r="D7541" s="262">
        <v>45658</v>
      </c>
      <c r="E7541" s="259" t="s">
        <v>898</v>
      </c>
      <c r="F7541" s="259" t="s">
        <v>438</v>
      </c>
    </row>
    <row r="7542" spans="1:6" x14ac:dyDescent="0.25">
      <c r="A7542" s="259" t="s">
        <v>13935</v>
      </c>
      <c r="B7542" s="260">
        <v>6008560</v>
      </c>
      <c r="C7542" s="261" t="s">
        <v>480</v>
      </c>
      <c r="D7542" s="262">
        <v>45809</v>
      </c>
      <c r="E7542" s="259" t="s">
        <v>898</v>
      </c>
      <c r="F7542" s="259" t="s">
        <v>438</v>
      </c>
    </row>
    <row r="7543" spans="1:6" x14ac:dyDescent="0.25">
      <c r="A7543" s="259" t="s">
        <v>13936</v>
      </c>
      <c r="B7543" s="260">
        <v>358340</v>
      </c>
      <c r="C7543" s="261" t="s">
        <v>454</v>
      </c>
      <c r="D7543" s="262">
        <v>45658</v>
      </c>
      <c r="E7543" s="259" t="s">
        <v>898</v>
      </c>
      <c r="F7543" s="259" t="s">
        <v>438</v>
      </c>
    </row>
    <row r="7544" spans="1:6" x14ac:dyDescent="0.25">
      <c r="A7544" s="259" t="s">
        <v>13937</v>
      </c>
      <c r="B7544" s="260">
        <v>4526690</v>
      </c>
      <c r="C7544" s="261" t="s">
        <v>468</v>
      </c>
      <c r="D7544" s="262">
        <v>45901</v>
      </c>
      <c r="E7544" s="259" t="s">
        <v>898</v>
      </c>
      <c r="F7544" s="259" t="s">
        <v>438</v>
      </c>
    </row>
    <row r="7545" spans="1:6" x14ac:dyDescent="0.25">
      <c r="A7545" s="259" t="s">
        <v>13938</v>
      </c>
      <c r="B7545" s="260">
        <v>7007821</v>
      </c>
      <c r="C7545" s="261" t="s">
        <v>480</v>
      </c>
      <c r="D7545" s="262">
        <v>45901</v>
      </c>
      <c r="E7545" s="259" t="s">
        <v>898</v>
      </c>
      <c r="F7545" s="259" t="s">
        <v>438</v>
      </c>
    </row>
    <row r="7546" spans="1:6" x14ac:dyDescent="0.25">
      <c r="A7546" s="259" t="s">
        <v>13939</v>
      </c>
      <c r="B7546" s="260">
        <v>65025</v>
      </c>
      <c r="C7546" s="261" t="s">
        <v>464</v>
      </c>
      <c r="D7546" s="262">
        <v>45658</v>
      </c>
      <c r="E7546" s="259" t="s">
        <v>898</v>
      </c>
      <c r="F7546" s="259" t="s">
        <v>438</v>
      </c>
    </row>
    <row r="7547" spans="1:6" x14ac:dyDescent="0.25">
      <c r="A7547" s="259" t="s">
        <v>13940</v>
      </c>
      <c r="B7547" s="260">
        <v>6018656</v>
      </c>
      <c r="C7547" s="261" t="s">
        <v>480</v>
      </c>
      <c r="D7547" s="262">
        <v>45658</v>
      </c>
      <c r="E7547" s="259" t="s">
        <v>898</v>
      </c>
      <c r="F7547" s="259" t="s">
        <v>438</v>
      </c>
    </row>
    <row r="7548" spans="1:6" x14ac:dyDescent="0.25">
      <c r="A7548" s="259" t="s">
        <v>13941</v>
      </c>
      <c r="B7548" s="260">
        <v>94771</v>
      </c>
      <c r="C7548" s="261" t="s">
        <v>844</v>
      </c>
      <c r="D7548" s="262">
        <v>45658</v>
      </c>
      <c r="E7548" s="259" t="s">
        <v>898</v>
      </c>
      <c r="F7548" s="259" t="s">
        <v>438</v>
      </c>
    </row>
    <row r="7549" spans="1:6" x14ac:dyDescent="0.25">
      <c r="A7549" s="259" t="s">
        <v>13942</v>
      </c>
      <c r="B7549" s="260">
        <v>7789020028970</v>
      </c>
      <c r="C7549" s="261" t="s">
        <v>478</v>
      </c>
      <c r="D7549" s="262">
        <v>45658</v>
      </c>
      <c r="E7549" s="259" t="s">
        <v>898</v>
      </c>
      <c r="F7549" s="259" t="s">
        <v>438</v>
      </c>
    </row>
    <row r="7550" spans="1:6" x14ac:dyDescent="0.25">
      <c r="A7550" s="259" t="s">
        <v>13943</v>
      </c>
      <c r="B7550" s="260">
        <v>51004</v>
      </c>
      <c r="C7550" s="261" t="s">
        <v>844</v>
      </c>
      <c r="D7550" s="262">
        <v>45901</v>
      </c>
      <c r="E7550" s="259" t="s">
        <v>898</v>
      </c>
      <c r="F7550" s="259" t="s">
        <v>438</v>
      </c>
    </row>
    <row r="7551" spans="1:6" x14ac:dyDescent="0.25">
      <c r="A7551" s="259" t="s">
        <v>13944</v>
      </c>
      <c r="B7551" s="260">
        <v>65652</v>
      </c>
      <c r="C7551" s="261" t="s">
        <v>447</v>
      </c>
      <c r="D7551" s="262">
        <v>45658</v>
      </c>
      <c r="E7551" s="259" t="s">
        <v>898</v>
      </c>
      <c r="F7551" s="259" t="s">
        <v>438</v>
      </c>
    </row>
    <row r="7552" spans="1:6" x14ac:dyDescent="0.25">
      <c r="A7552" s="259" t="s">
        <v>13945</v>
      </c>
      <c r="B7552" s="260">
        <v>6023592</v>
      </c>
      <c r="C7552" s="261" t="s">
        <v>480</v>
      </c>
      <c r="D7552" s="262">
        <v>45717</v>
      </c>
      <c r="E7552" s="259" t="s">
        <v>898</v>
      </c>
      <c r="F7552" s="259" t="s">
        <v>438</v>
      </c>
    </row>
    <row r="7553" spans="1:6" x14ac:dyDescent="0.25">
      <c r="A7553" s="259" t="s">
        <v>13946</v>
      </c>
      <c r="B7553" s="260">
        <v>65459</v>
      </c>
      <c r="C7553" s="261" t="s">
        <v>464</v>
      </c>
      <c r="D7553" s="262">
        <v>45809</v>
      </c>
      <c r="E7553" s="259" t="s">
        <v>898</v>
      </c>
      <c r="F7553" s="259" t="s">
        <v>438</v>
      </c>
    </row>
    <row r="7554" spans="1:6" x14ac:dyDescent="0.25">
      <c r="A7554" s="259" t="s">
        <v>13947</v>
      </c>
      <c r="B7554" s="260">
        <v>43031</v>
      </c>
      <c r="C7554" s="261" t="s">
        <v>844</v>
      </c>
      <c r="D7554" s="262">
        <v>45901</v>
      </c>
      <c r="E7554" s="259" t="s">
        <v>898</v>
      </c>
      <c r="F7554" s="259" t="s">
        <v>438</v>
      </c>
    </row>
    <row r="7555" spans="1:6" x14ac:dyDescent="0.25">
      <c r="A7555" s="259" t="s">
        <v>13948</v>
      </c>
      <c r="B7555" s="260">
        <v>43933</v>
      </c>
      <c r="C7555" s="261" t="s">
        <v>17366</v>
      </c>
      <c r="D7555" s="262">
        <v>45901</v>
      </c>
      <c r="E7555" s="259" t="s">
        <v>898</v>
      </c>
      <c r="F7555" s="259" t="s">
        <v>438</v>
      </c>
    </row>
    <row r="7556" spans="1:6" x14ac:dyDescent="0.25">
      <c r="A7556" s="259" t="s">
        <v>13949</v>
      </c>
      <c r="B7556" s="260">
        <v>53992</v>
      </c>
      <c r="C7556" s="261" t="s">
        <v>844</v>
      </c>
      <c r="D7556" s="262">
        <v>45901</v>
      </c>
      <c r="E7556" s="259" t="s">
        <v>898</v>
      </c>
      <c r="F7556" s="259" t="s">
        <v>438</v>
      </c>
    </row>
    <row r="7557" spans="1:6" x14ac:dyDescent="0.25">
      <c r="A7557" s="259" t="s">
        <v>13950</v>
      </c>
      <c r="B7557" s="260">
        <v>54612</v>
      </c>
      <c r="C7557" s="261" t="s">
        <v>844</v>
      </c>
      <c r="D7557" s="262">
        <v>45901</v>
      </c>
      <c r="E7557" s="259" t="s">
        <v>898</v>
      </c>
      <c r="F7557" s="259" t="s">
        <v>438</v>
      </c>
    </row>
    <row r="7558" spans="1:6" x14ac:dyDescent="0.25">
      <c r="A7558" s="259" t="s">
        <v>13951</v>
      </c>
      <c r="B7558" s="260">
        <v>99618</v>
      </c>
      <c r="C7558" s="261" t="s">
        <v>844</v>
      </c>
      <c r="D7558" s="262">
        <v>45658</v>
      </c>
      <c r="E7558" s="259" t="s">
        <v>898</v>
      </c>
      <c r="F7558" s="259" t="s">
        <v>438</v>
      </c>
    </row>
    <row r="7559" spans="1:6" x14ac:dyDescent="0.25">
      <c r="A7559" s="259" t="s">
        <v>13952</v>
      </c>
      <c r="B7559" s="260">
        <v>6013072</v>
      </c>
      <c r="C7559" s="261" t="s">
        <v>480</v>
      </c>
      <c r="D7559" s="262">
        <v>45717</v>
      </c>
      <c r="E7559" s="259" t="s">
        <v>898</v>
      </c>
      <c r="F7559" s="259" t="s">
        <v>438</v>
      </c>
    </row>
    <row r="7560" spans="1:6" x14ac:dyDescent="0.25">
      <c r="A7560" s="259" t="s">
        <v>13953</v>
      </c>
      <c r="B7560" s="260">
        <v>54833</v>
      </c>
      <c r="C7560" s="261" t="s">
        <v>844</v>
      </c>
      <c r="D7560" s="262">
        <v>45901</v>
      </c>
      <c r="E7560" s="259" t="s">
        <v>898</v>
      </c>
      <c r="F7560" s="259" t="s">
        <v>438</v>
      </c>
    </row>
    <row r="7561" spans="1:6" x14ac:dyDescent="0.25">
      <c r="A7561" s="259" t="s">
        <v>13954</v>
      </c>
      <c r="B7561" s="260">
        <v>16447</v>
      </c>
      <c r="C7561" s="261" t="s">
        <v>844</v>
      </c>
      <c r="D7561" s="262">
        <v>45658</v>
      </c>
      <c r="E7561" s="259" t="s">
        <v>898</v>
      </c>
      <c r="F7561" s="259" t="s">
        <v>438</v>
      </c>
    </row>
    <row r="7562" spans="1:6" x14ac:dyDescent="0.25">
      <c r="A7562" s="259" t="s">
        <v>13955</v>
      </c>
      <c r="B7562" s="260">
        <v>288251</v>
      </c>
      <c r="C7562" s="261" t="s">
        <v>454</v>
      </c>
      <c r="D7562" s="262">
        <v>45870</v>
      </c>
      <c r="E7562" s="259" t="s">
        <v>898</v>
      </c>
      <c r="F7562" s="259" t="s">
        <v>438</v>
      </c>
    </row>
    <row r="7563" spans="1:6" x14ac:dyDescent="0.25">
      <c r="A7563" s="259" t="s">
        <v>13956</v>
      </c>
      <c r="B7563" s="260">
        <v>43074</v>
      </c>
      <c r="C7563" s="261" t="s">
        <v>479</v>
      </c>
      <c r="D7563" s="262">
        <v>45658</v>
      </c>
      <c r="E7563" s="259" t="s">
        <v>898</v>
      </c>
      <c r="F7563" s="259" t="s">
        <v>438</v>
      </c>
    </row>
    <row r="7564" spans="1:6" x14ac:dyDescent="0.25">
      <c r="A7564" s="259" t="s">
        <v>13957</v>
      </c>
      <c r="B7564" s="260">
        <v>52238</v>
      </c>
      <c r="C7564" s="261" t="s">
        <v>844</v>
      </c>
      <c r="D7564" s="262">
        <v>45901</v>
      </c>
      <c r="E7564" s="259" t="s">
        <v>898</v>
      </c>
      <c r="F7564" s="259" t="s">
        <v>438</v>
      </c>
    </row>
    <row r="7565" spans="1:6" x14ac:dyDescent="0.25">
      <c r="A7565" s="259" t="s">
        <v>13958</v>
      </c>
      <c r="B7565" s="260">
        <v>215110</v>
      </c>
      <c r="C7565" s="261" t="s">
        <v>529</v>
      </c>
      <c r="D7565" s="262">
        <v>45901</v>
      </c>
      <c r="E7565" s="259" t="s">
        <v>898</v>
      </c>
      <c r="F7565" s="259" t="s">
        <v>438</v>
      </c>
    </row>
    <row r="7566" spans="1:6" x14ac:dyDescent="0.25">
      <c r="A7566" s="259" t="s">
        <v>13959</v>
      </c>
      <c r="B7566" s="260">
        <v>52970</v>
      </c>
      <c r="C7566" s="261" t="s">
        <v>844</v>
      </c>
      <c r="D7566" s="262">
        <v>45901</v>
      </c>
      <c r="E7566" s="259" t="s">
        <v>898</v>
      </c>
      <c r="F7566" s="259" t="s">
        <v>438</v>
      </c>
    </row>
    <row r="7567" spans="1:6" x14ac:dyDescent="0.25">
      <c r="A7567" s="259" t="s">
        <v>13960</v>
      </c>
      <c r="B7567" s="260">
        <v>54587</v>
      </c>
      <c r="C7567" s="261" t="s">
        <v>844</v>
      </c>
      <c r="D7567" s="262">
        <v>45901</v>
      </c>
      <c r="E7567" s="259" t="s">
        <v>898</v>
      </c>
      <c r="F7567" s="259" t="s">
        <v>438</v>
      </c>
    </row>
    <row r="7568" spans="1:6" x14ac:dyDescent="0.25">
      <c r="A7568" s="259" t="s">
        <v>13961</v>
      </c>
      <c r="B7568" s="260">
        <v>4968385</v>
      </c>
      <c r="C7568" s="261" t="s">
        <v>501</v>
      </c>
      <c r="D7568" s="262">
        <v>45901</v>
      </c>
      <c r="E7568" s="259" t="s">
        <v>898</v>
      </c>
      <c r="F7568" s="259" t="s">
        <v>438</v>
      </c>
    </row>
    <row r="7569" spans="1:6" x14ac:dyDescent="0.25">
      <c r="A7569" s="259" t="s">
        <v>13962</v>
      </c>
      <c r="B7569" s="260">
        <v>7789023038307</v>
      </c>
      <c r="C7569" s="261" t="s">
        <v>478</v>
      </c>
      <c r="D7569" s="262">
        <v>45901</v>
      </c>
      <c r="E7569" s="259" t="s">
        <v>898</v>
      </c>
      <c r="F7569" s="259" t="s">
        <v>438</v>
      </c>
    </row>
    <row r="7570" spans="1:6" x14ac:dyDescent="0.25">
      <c r="A7570" s="259" t="s">
        <v>13963</v>
      </c>
      <c r="B7570" s="260">
        <v>180865</v>
      </c>
      <c r="C7570" s="261" t="s">
        <v>440</v>
      </c>
      <c r="D7570" s="262">
        <v>45658</v>
      </c>
      <c r="E7570" s="259" t="s">
        <v>898</v>
      </c>
      <c r="F7570" s="259" t="s">
        <v>438</v>
      </c>
    </row>
    <row r="7571" spans="1:6" x14ac:dyDescent="0.25">
      <c r="A7571" s="259" t="s">
        <v>13964</v>
      </c>
      <c r="B7571" s="260">
        <v>6021713</v>
      </c>
      <c r="C7571" s="261" t="s">
        <v>480</v>
      </c>
      <c r="D7571" s="262">
        <v>45839</v>
      </c>
      <c r="E7571" s="259" t="s">
        <v>898</v>
      </c>
      <c r="F7571" s="259" t="s">
        <v>438</v>
      </c>
    </row>
    <row r="7572" spans="1:6" x14ac:dyDescent="0.25">
      <c r="A7572" s="259" t="s">
        <v>13965</v>
      </c>
      <c r="B7572" s="260">
        <v>6014929</v>
      </c>
      <c r="C7572" s="261" t="s">
        <v>480</v>
      </c>
      <c r="D7572" s="262">
        <v>45717</v>
      </c>
      <c r="E7572" s="259" t="s">
        <v>898</v>
      </c>
      <c r="F7572" s="259" t="s">
        <v>438</v>
      </c>
    </row>
    <row r="7573" spans="1:6" x14ac:dyDescent="0.25">
      <c r="A7573" s="259" t="s">
        <v>13966</v>
      </c>
      <c r="B7573" s="260">
        <v>12049889</v>
      </c>
      <c r="C7573" s="261" t="s">
        <v>480</v>
      </c>
      <c r="D7573" s="262">
        <v>45992</v>
      </c>
      <c r="E7573" s="259" t="s">
        <v>898</v>
      </c>
      <c r="F7573" s="259" t="s">
        <v>438</v>
      </c>
    </row>
    <row r="7574" spans="1:6" x14ac:dyDescent="0.25">
      <c r="A7574" s="259" t="s">
        <v>13967</v>
      </c>
      <c r="B7574" s="260">
        <v>4227824</v>
      </c>
      <c r="C7574" s="261" t="s">
        <v>468</v>
      </c>
      <c r="D7574" s="262">
        <v>45658</v>
      </c>
      <c r="E7574" s="259" t="s">
        <v>898</v>
      </c>
      <c r="F7574" s="259" t="s">
        <v>438</v>
      </c>
    </row>
    <row r="7575" spans="1:6" x14ac:dyDescent="0.25">
      <c r="A7575" s="259" t="s">
        <v>13968</v>
      </c>
      <c r="B7575" s="260">
        <v>5002601</v>
      </c>
      <c r="C7575" s="261" t="s">
        <v>480</v>
      </c>
      <c r="D7575" s="262">
        <v>45870</v>
      </c>
      <c r="E7575" s="259" t="s">
        <v>898</v>
      </c>
      <c r="F7575" s="259" t="s">
        <v>438</v>
      </c>
    </row>
    <row r="7576" spans="1:6" x14ac:dyDescent="0.25">
      <c r="A7576" s="259" t="s">
        <v>13969</v>
      </c>
      <c r="B7576" s="260">
        <v>65480</v>
      </c>
      <c r="C7576" s="261" t="s">
        <v>464</v>
      </c>
      <c r="D7576" s="262">
        <v>45717</v>
      </c>
      <c r="E7576" s="259" t="s">
        <v>898</v>
      </c>
      <c r="F7576" s="259" t="s">
        <v>438</v>
      </c>
    </row>
    <row r="7577" spans="1:6" x14ac:dyDescent="0.25">
      <c r="A7577" s="259" t="s">
        <v>13970</v>
      </c>
      <c r="B7577" s="260">
        <v>5002941</v>
      </c>
      <c r="C7577" s="261" t="s">
        <v>480</v>
      </c>
      <c r="D7577" s="262">
        <v>45809</v>
      </c>
      <c r="E7577" s="259" t="s">
        <v>898</v>
      </c>
      <c r="F7577" s="259" t="s">
        <v>438</v>
      </c>
    </row>
    <row r="7578" spans="1:6" x14ac:dyDescent="0.25">
      <c r="A7578" s="259" t="s">
        <v>13971</v>
      </c>
      <c r="B7578" s="260">
        <v>2873</v>
      </c>
      <c r="C7578" s="261" t="s">
        <v>844</v>
      </c>
      <c r="D7578" s="262">
        <v>45658</v>
      </c>
      <c r="E7578" s="259" t="s">
        <v>898</v>
      </c>
      <c r="F7578" s="259" t="s">
        <v>438</v>
      </c>
    </row>
    <row r="7579" spans="1:6" x14ac:dyDescent="0.25">
      <c r="A7579" s="259" t="s">
        <v>13972</v>
      </c>
      <c r="B7579" s="260">
        <v>5432</v>
      </c>
      <c r="C7579" s="261" t="s">
        <v>844</v>
      </c>
      <c r="D7579" s="262">
        <v>45658</v>
      </c>
      <c r="E7579" s="259" t="s">
        <v>898</v>
      </c>
      <c r="F7579" s="259" t="s">
        <v>438</v>
      </c>
    </row>
    <row r="7580" spans="1:6" x14ac:dyDescent="0.25">
      <c r="A7580" s="259" t="s">
        <v>13973</v>
      </c>
      <c r="B7580" s="260">
        <v>16475</v>
      </c>
      <c r="C7580" s="261" t="s">
        <v>844</v>
      </c>
      <c r="D7580" s="262">
        <v>45658</v>
      </c>
      <c r="E7580" s="259" t="s">
        <v>898</v>
      </c>
      <c r="F7580" s="259" t="s">
        <v>438</v>
      </c>
    </row>
    <row r="7581" spans="1:6" x14ac:dyDescent="0.25">
      <c r="A7581" s="259" t="s">
        <v>13974</v>
      </c>
      <c r="B7581" s="260">
        <v>207462</v>
      </c>
      <c r="C7581" s="261" t="s">
        <v>529</v>
      </c>
      <c r="D7581" s="262">
        <v>45901</v>
      </c>
      <c r="E7581" s="259" t="s">
        <v>898</v>
      </c>
      <c r="F7581" s="259" t="s">
        <v>438</v>
      </c>
    </row>
    <row r="7582" spans="1:6" x14ac:dyDescent="0.25">
      <c r="A7582" s="259" t="s">
        <v>13975</v>
      </c>
      <c r="B7582" s="260">
        <v>6003612</v>
      </c>
      <c r="C7582" s="261" t="s">
        <v>480</v>
      </c>
      <c r="D7582" s="262">
        <v>45809</v>
      </c>
      <c r="E7582" s="259" t="s">
        <v>898</v>
      </c>
      <c r="F7582" s="259" t="s">
        <v>438</v>
      </c>
    </row>
    <row r="7583" spans="1:6" x14ac:dyDescent="0.25">
      <c r="A7583" s="259" t="s">
        <v>13976</v>
      </c>
      <c r="B7583" s="260">
        <v>6004761</v>
      </c>
      <c r="C7583" s="261" t="s">
        <v>480</v>
      </c>
      <c r="D7583" s="262">
        <v>45809</v>
      </c>
      <c r="E7583" s="259" t="s">
        <v>898</v>
      </c>
      <c r="F7583" s="259" t="s">
        <v>438</v>
      </c>
    </row>
    <row r="7584" spans="1:6" x14ac:dyDescent="0.25">
      <c r="A7584" s="259" t="s">
        <v>13977</v>
      </c>
      <c r="B7584" s="260">
        <v>18019</v>
      </c>
      <c r="C7584" s="261" t="s">
        <v>844</v>
      </c>
      <c r="D7584" s="262">
        <v>45658</v>
      </c>
      <c r="E7584" s="259" t="s">
        <v>898</v>
      </c>
      <c r="F7584" s="259" t="s">
        <v>438</v>
      </c>
    </row>
    <row r="7585" spans="1:6" x14ac:dyDescent="0.25">
      <c r="A7585" s="259" t="s">
        <v>13978</v>
      </c>
      <c r="B7585" s="260">
        <v>310598</v>
      </c>
      <c r="C7585" s="261" t="s">
        <v>454</v>
      </c>
      <c r="D7585" s="262">
        <v>45658</v>
      </c>
      <c r="E7585" s="259" t="s">
        <v>898</v>
      </c>
      <c r="F7585" s="259" t="s">
        <v>438</v>
      </c>
    </row>
    <row r="7586" spans="1:6" x14ac:dyDescent="0.25">
      <c r="A7586" s="259" t="s">
        <v>13979</v>
      </c>
      <c r="B7586" s="260">
        <v>51817</v>
      </c>
      <c r="C7586" s="261" t="s">
        <v>844</v>
      </c>
      <c r="D7586" s="262">
        <v>45901</v>
      </c>
      <c r="E7586" s="259" t="s">
        <v>898</v>
      </c>
      <c r="F7586" s="259" t="s">
        <v>438</v>
      </c>
    </row>
    <row r="7587" spans="1:6" x14ac:dyDescent="0.25">
      <c r="A7587" s="259" t="s">
        <v>13980</v>
      </c>
      <c r="B7587" s="260">
        <v>6003326</v>
      </c>
      <c r="C7587" s="261" t="s">
        <v>480</v>
      </c>
      <c r="D7587" s="262">
        <v>45809</v>
      </c>
      <c r="E7587" s="259" t="s">
        <v>898</v>
      </c>
      <c r="F7587" s="259" t="s">
        <v>438</v>
      </c>
    </row>
    <row r="7588" spans="1:6" x14ac:dyDescent="0.25">
      <c r="A7588" s="259" t="s">
        <v>13981</v>
      </c>
      <c r="B7588" s="260">
        <v>44609</v>
      </c>
      <c r="C7588" s="261" t="s">
        <v>479</v>
      </c>
      <c r="D7588" s="262">
        <v>45658</v>
      </c>
      <c r="E7588" s="259" t="s">
        <v>898</v>
      </c>
      <c r="F7588" s="259" t="s">
        <v>438</v>
      </c>
    </row>
    <row r="7589" spans="1:6" x14ac:dyDescent="0.25">
      <c r="A7589" s="259" t="s">
        <v>13982</v>
      </c>
      <c r="B7589" s="260">
        <v>286806</v>
      </c>
      <c r="C7589" s="261" t="s">
        <v>454</v>
      </c>
      <c r="D7589" s="262">
        <v>45717</v>
      </c>
      <c r="E7589" s="259" t="s">
        <v>898</v>
      </c>
      <c r="F7589" s="259" t="s">
        <v>438</v>
      </c>
    </row>
    <row r="7590" spans="1:6" x14ac:dyDescent="0.25">
      <c r="A7590" s="259" t="s">
        <v>13983</v>
      </c>
      <c r="B7590" s="260">
        <v>6021062</v>
      </c>
      <c r="C7590" s="261" t="s">
        <v>508</v>
      </c>
      <c r="D7590" s="262">
        <v>45870</v>
      </c>
      <c r="E7590" s="259" t="s">
        <v>898</v>
      </c>
      <c r="F7590" s="259" t="s">
        <v>438</v>
      </c>
    </row>
    <row r="7591" spans="1:6" x14ac:dyDescent="0.25">
      <c r="A7591" s="259" t="s">
        <v>13984</v>
      </c>
      <c r="B7591" s="260">
        <v>240523</v>
      </c>
      <c r="C7591" s="261" t="s">
        <v>529</v>
      </c>
      <c r="D7591" s="262">
        <v>46021</v>
      </c>
      <c r="E7591" s="259" t="s">
        <v>898</v>
      </c>
      <c r="F7591" s="259" t="s">
        <v>438</v>
      </c>
    </row>
    <row r="7592" spans="1:6" x14ac:dyDescent="0.25">
      <c r="A7592" s="259" t="s">
        <v>13985</v>
      </c>
      <c r="B7592" s="260">
        <v>28762</v>
      </c>
      <c r="C7592" s="261" t="s">
        <v>844</v>
      </c>
      <c r="D7592" s="262">
        <v>45809</v>
      </c>
      <c r="E7592" s="259" t="s">
        <v>898</v>
      </c>
      <c r="F7592" s="259" t="s">
        <v>438</v>
      </c>
    </row>
    <row r="7593" spans="1:6" x14ac:dyDescent="0.25">
      <c r="A7593" s="259" t="s">
        <v>13986</v>
      </c>
      <c r="B7593" s="260">
        <v>54443</v>
      </c>
      <c r="C7593" s="261" t="s">
        <v>844</v>
      </c>
      <c r="D7593" s="262">
        <v>45901</v>
      </c>
      <c r="E7593" s="259" t="s">
        <v>898</v>
      </c>
      <c r="F7593" s="259" t="s">
        <v>438</v>
      </c>
    </row>
    <row r="7594" spans="1:6" x14ac:dyDescent="0.25">
      <c r="A7594" s="259" t="s">
        <v>13987</v>
      </c>
      <c r="B7594" s="260">
        <v>234600</v>
      </c>
      <c r="C7594" s="261" t="s">
        <v>529</v>
      </c>
      <c r="D7594" s="262">
        <v>45992</v>
      </c>
      <c r="E7594" s="259" t="s">
        <v>898</v>
      </c>
      <c r="F7594" s="259" t="s">
        <v>438</v>
      </c>
    </row>
    <row r="7595" spans="1:6" x14ac:dyDescent="0.25">
      <c r="A7595" s="259" t="s">
        <v>8431</v>
      </c>
      <c r="B7595" s="260">
        <v>81012</v>
      </c>
      <c r="C7595" s="261" t="s">
        <v>476</v>
      </c>
      <c r="D7595" s="262">
        <v>45658</v>
      </c>
      <c r="E7595" s="259" t="s">
        <v>898</v>
      </c>
      <c r="F7595" s="259" t="s">
        <v>438</v>
      </c>
    </row>
    <row r="7596" spans="1:6" x14ac:dyDescent="0.25">
      <c r="A7596" s="259" t="s">
        <v>13989</v>
      </c>
      <c r="B7596" s="260">
        <v>6007778</v>
      </c>
      <c r="C7596" s="261" t="s">
        <v>480</v>
      </c>
      <c r="D7596" s="262">
        <v>45809</v>
      </c>
      <c r="E7596" s="259" t="s">
        <v>898</v>
      </c>
      <c r="F7596" s="259" t="s">
        <v>438</v>
      </c>
    </row>
    <row r="7597" spans="1:6" x14ac:dyDescent="0.25">
      <c r="A7597" s="259" t="s">
        <v>13990</v>
      </c>
      <c r="B7597" s="260">
        <v>11983</v>
      </c>
      <c r="C7597" s="261" t="s">
        <v>844</v>
      </c>
      <c r="D7597" s="262">
        <v>45809</v>
      </c>
      <c r="E7597" s="259" t="s">
        <v>898</v>
      </c>
      <c r="F7597" s="259" t="s">
        <v>438</v>
      </c>
    </row>
    <row r="7598" spans="1:6" x14ac:dyDescent="0.25">
      <c r="A7598" s="259" t="s">
        <v>13991</v>
      </c>
      <c r="B7598" s="260">
        <v>59824</v>
      </c>
      <c r="C7598" s="261" t="s">
        <v>844</v>
      </c>
      <c r="D7598" s="262">
        <v>45901</v>
      </c>
      <c r="E7598" s="259" t="s">
        <v>898</v>
      </c>
      <c r="F7598" s="259" t="s">
        <v>438</v>
      </c>
    </row>
    <row r="7599" spans="1:6" x14ac:dyDescent="0.25">
      <c r="A7599" s="259" t="s">
        <v>13992</v>
      </c>
      <c r="B7599" s="260">
        <v>4204326</v>
      </c>
      <c r="C7599" s="261" t="s">
        <v>468</v>
      </c>
      <c r="D7599" s="262">
        <v>45901</v>
      </c>
      <c r="E7599" s="259" t="s">
        <v>898</v>
      </c>
      <c r="F7599" s="259" t="s">
        <v>438</v>
      </c>
    </row>
    <row r="7600" spans="1:6" x14ac:dyDescent="0.25">
      <c r="A7600" s="259" t="s">
        <v>13993</v>
      </c>
      <c r="B7600" s="260">
        <v>234422</v>
      </c>
      <c r="C7600" s="261" t="s">
        <v>529</v>
      </c>
      <c r="D7600" s="262">
        <v>45931</v>
      </c>
      <c r="E7600" s="259" t="s">
        <v>898</v>
      </c>
      <c r="F7600" s="259" t="s">
        <v>438</v>
      </c>
    </row>
    <row r="7601" spans="1:6" x14ac:dyDescent="0.25">
      <c r="A7601" s="259" t="s">
        <v>13994</v>
      </c>
      <c r="B7601" s="260">
        <v>4795223</v>
      </c>
      <c r="C7601" s="261" t="s">
        <v>468</v>
      </c>
      <c r="D7601" s="262">
        <v>45931</v>
      </c>
      <c r="E7601" s="259" t="s">
        <v>898</v>
      </c>
      <c r="F7601" s="259" t="s">
        <v>438</v>
      </c>
    </row>
    <row r="7602" spans="1:6" x14ac:dyDescent="0.25">
      <c r="A7602" s="259" t="s">
        <v>13995</v>
      </c>
      <c r="B7602" s="260">
        <v>4207595</v>
      </c>
      <c r="C7602" s="261" t="s">
        <v>468</v>
      </c>
      <c r="D7602" s="262">
        <v>45658</v>
      </c>
      <c r="E7602" s="259" t="s">
        <v>898</v>
      </c>
      <c r="F7602" s="259" t="s">
        <v>438</v>
      </c>
    </row>
    <row r="7603" spans="1:6" x14ac:dyDescent="0.25">
      <c r="A7603" s="259" t="s">
        <v>13996</v>
      </c>
      <c r="B7603" s="260">
        <v>302071</v>
      </c>
      <c r="C7603" s="261" t="s">
        <v>454</v>
      </c>
      <c r="D7603" s="262">
        <v>45809</v>
      </c>
      <c r="E7603" s="259" t="s">
        <v>898</v>
      </c>
      <c r="F7603" s="259" t="s">
        <v>438</v>
      </c>
    </row>
    <row r="7604" spans="1:6" x14ac:dyDescent="0.25">
      <c r="A7604" s="259" t="s">
        <v>13997</v>
      </c>
      <c r="B7604" s="260">
        <v>33063</v>
      </c>
      <c r="C7604" s="261" t="s">
        <v>844</v>
      </c>
      <c r="D7604" s="262">
        <v>45809</v>
      </c>
      <c r="E7604" s="259" t="s">
        <v>898</v>
      </c>
      <c r="F7604" s="259" t="s">
        <v>438</v>
      </c>
    </row>
    <row r="7605" spans="1:6" x14ac:dyDescent="0.25">
      <c r="A7605" s="259" t="s">
        <v>13998</v>
      </c>
      <c r="B7605" s="260">
        <v>31982</v>
      </c>
      <c r="C7605" s="261" t="s">
        <v>479</v>
      </c>
      <c r="D7605" s="262">
        <v>45658</v>
      </c>
      <c r="E7605" s="259" t="s">
        <v>898</v>
      </c>
      <c r="F7605" s="259" t="s">
        <v>438</v>
      </c>
    </row>
    <row r="7606" spans="1:6" x14ac:dyDescent="0.25">
      <c r="A7606" s="259" t="s">
        <v>13999</v>
      </c>
      <c r="B7606" s="260">
        <v>5006986</v>
      </c>
      <c r="C7606" s="261" t="s">
        <v>480</v>
      </c>
      <c r="D7606" s="262">
        <v>45901</v>
      </c>
      <c r="E7606" s="259" t="s">
        <v>898</v>
      </c>
      <c r="F7606" s="259" t="s">
        <v>438</v>
      </c>
    </row>
    <row r="7607" spans="1:6" x14ac:dyDescent="0.25">
      <c r="A7607" s="259" t="s">
        <v>14000</v>
      </c>
      <c r="B7607" s="260">
        <v>34374</v>
      </c>
      <c r="C7607" s="261" t="s">
        <v>844</v>
      </c>
      <c r="D7607" s="262">
        <v>45809</v>
      </c>
      <c r="E7607" s="259" t="s">
        <v>898</v>
      </c>
      <c r="F7607" s="259" t="s">
        <v>438</v>
      </c>
    </row>
    <row r="7608" spans="1:6" x14ac:dyDescent="0.25">
      <c r="A7608" s="259" t="s">
        <v>14001</v>
      </c>
      <c r="B7608" s="260">
        <v>287934</v>
      </c>
      <c r="C7608" s="261" t="s">
        <v>454</v>
      </c>
      <c r="D7608" s="262">
        <v>45658</v>
      </c>
      <c r="E7608" s="259" t="s">
        <v>898</v>
      </c>
      <c r="F7608" s="259" t="s">
        <v>438</v>
      </c>
    </row>
    <row r="7609" spans="1:6" x14ac:dyDescent="0.25">
      <c r="A7609" s="259" t="s">
        <v>14002</v>
      </c>
      <c r="B7609" s="260">
        <v>240735</v>
      </c>
      <c r="C7609" s="261" t="s">
        <v>529</v>
      </c>
      <c r="D7609" s="262">
        <v>45991</v>
      </c>
      <c r="E7609" s="259" t="s">
        <v>898</v>
      </c>
      <c r="F7609" s="259" t="s">
        <v>438</v>
      </c>
    </row>
    <row r="7610" spans="1:6" x14ac:dyDescent="0.25">
      <c r="A7610" s="259" t="s">
        <v>14004</v>
      </c>
      <c r="B7610" s="260">
        <v>45382</v>
      </c>
      <c r="C7610" s="261" t="s">
        <v>479</v>
      </c>
      <c r="D7610" s="262">
        <v>45658</v>
      </c>
      <c r="E7610" s="259" t="s">
        <v>898</v>
      </c>
      <c r="F7610" s="259" t="s">
        <v>438</v>
      </c>
    </row>
    <row r="7611" spans="1:6" x14ac:dyDescent="0.25">
      <c r="A7611" s="259" t="s">
        <v>14005</v>
      </c>
      <c r="B7611" s="260">
        <v>61167</v>
      </c>
      <c r="C7611" s="261" t="s">
        <v>583</v>
      </c>
      <c r="D7611" s="262">
        <v>45658</v>
      </c>
      <c r="E7611" s="259" t="s">
        <v>898</v>
      </c>
      <c r="F7611" s="259" t="s">
        <v>438</v>
      </c>
    </row>
    <row r="7612" spans="1:6" x14ac:dyDescent="0.25">
      <c r="A7612" s="259" t="s">
        <v>14006</v>
      </c>
      <c r="B7612" s="260">
        <v>315149</v>
      </c>
      <c r="C7612" s="261" t="s">
        <v>454</v>
      </c>
      <c r="D7612" s="262">
        <v>45658</v>
      </c>
      <c r="E7612" s="259" t="s">
        <v>898</v>
      </c>
      <c r="F7612" s="259" t="s">
        <v>438</v>
      </c>
    </row>
    <row r="7613" spans="1:6" x14ac:dyDescent="0.25">
      <c r="A7613" s="259" t="s">
        <v>8531</v>
      </c>
      <c r="B7613" s="260">
        <v>91056</v>
      </c>
      <c r="C7613" s="261" t="s">
        <v>844</v>
      </c>
      <c r="D7613" s="262">
        <v>45658</v>
      </c>
      <c r="E7613" s="259" t="s">
        <v>898</v>
      </c>
      <c r="F7613" s="259" t="s">
        <v>438</v>
      </c>
    </row>
    <row r="7614" spans="1:6" x14ac:dyDescent="0.25">
      <c r="A7614" s="259" t="s">
        <v>14008</v>
      </c>
      <c r="B7614" s="260">
        <v>283120</v>
      </c>
      <c r="C7614" s="261" t="s">
        <v>454</v>
      </c>
      <c r="D7614" s="262">
        <v>45839</v>
      </c>
      <c r="E7614" s="259" t="s">
        <v>898</v>
      </c>
      <c r="F7614" s="259" t="s">
        <v>438</v>
      </c>
    </row>
    <row r="7615" spans="1:6" x14ac:dyDescent="0.25">
      <c r="A7615" s="259" t="s">
        <v>14009</v>
      </c>
      <c r="B7615" s="260" t="s">
        <v>18002</v>
      </c>
      <c r="C7615" s="261" t="s">
        <v>475</v>
      </c>
      <c r="D7615" s="262">
        <v>45658</v>
      </c>
      <c r="E7615" s="259" t="s">
        <v>898</v>
      </c>
      <c r="F7615" s="259" t="s">
        <v>438</v>
      </c>
    </row>
    <row r="7616" spans="1:6" x14ac:dyDescent="0.25">
      <c r="A7616" s="259" t="s">
        <v>14010</v>
      </c>
      <c r="B7616" s="260">
        <v>234585</v>
      </c>
      <c r="C7616" s="261" t="s">
        <v>529</v>
      </c>
      <c r="D7616" s="262">
        <v>45992</v>
      </c>
      <c r="E7616" s="259" t="s">
        <v>898</v>
      </c>
      <c r="F7616" s="259" t="s">
        <v>438</v>
      </c>
    </row>
    <row r="7617" spans="1:6" x14ac:dyDescent="0.25">
      <c r="A7617" s="259" t="s">
        <v>14011</v>
      </c>
      <c r="B7617" s="260">
        <v>4543197</v>
      </c>
      <c r="C7617" s="261" t="s">
        <v>468</v>
      </c>
      <c r="D7617" s="262">
        <v>45901</v>
      </c>
      <c r="E7617" s="259" t="s">
        <v>898</v>
      </c>
      <c r="F7617" s="259" t="s">
        <v>438</v>
      </c>
    </row>
    <row r="7618" spans="1:6" x14ac:dyDescent="0.25">
      <c r="A7618" s="259" t="s">
        <v>14012</v>
      </c>
      <c r="B7618" s="260">
        <v>88940</v>
      </c>
      <c r="C7618" s="261" t="s">
        <v>447</v>
      </c>
      <c r="D7618" s="262">
        <v>45901</v>
      </c>
      <c r="E7618" s="259" t="s">
        <v>898</v>
      </c>
      <c r="F7618" s="259" t="s">
        <v>438</v>
      </c>
    </row>
    <row r="7619" spans="1:6" x14ac:dyDescent="0.25">
      <c r="A7619" s="259" t="s">
        <v>14013</v>
      </c>
      <c r="B7619" s="260">
        <v>284422</v>
      </c>
      <c r="C7619" s="261" t="s">
        <v>454</v>
      </c>
      <c r="D7619" s="262">
        <v>45717</v>
      </c>
      <c r="E7619" s="259" t="s">
        <v>898</v>
      </c>
      <c r="F7619" s="259" t="s">
        <v>438</v>
      </c>
    </row>
    <row r="7620" spans="1:6" x14ac:dyDescent="0.25">
      <c r="A7620" s="259" t="s">
        <v>14014</v>
      </c>
      <c r="B7620" s="260">
        <v>234581</v>
      </c>
      <c r="C7620" s="261" t="s">
        <v>529</v>
      </c>
      <c r="D7620" s="262">
        <v>45992</v>
      </c>
      <c r="E7620" s="259" t="s">
        <v>898</v>
      </c>
      <c r="F7620" s="259" t="s">
        <v>438</v>
      </c>
    </row>
    <row r="7621" spans="1:6" x14ac:dyDescent="0.25">
      <c r="A7621" s="259" t="s">
        <v>14015</v>
      </c>
      <c r="B7621" s="260">
        <v>5000036</v>
      </c>
      <c r="C7621" s="261" t="s">
        <v>480</v>
      </c>
      <c r="D7621" s="262">
        <v>45901</v>
      </c>
      <c r="E7621" s="259" t="s">
        <v>898</v>
      </c>
      <c r="F7621" s="259" t="s">
        <v>438</v>
      </c>
    </row>
    <row r="7622" spans="1:6" x14ac:dyDescent="0.25">
      <c r="A7622" s="259" t="s">
        <v>14016</v>
      </c>
      <c r="B7622" s="260">
        <v>5008236</v>
      </c>
      <c r="C7622" s="261" t="s">
        <v>480</v>
      </c>
      <c r="D7622" s="262">
        <v>45901</v>
      </c>
      <c r="E7622" s="259" t="s">
        <v>898</v>
      </c>
      <c r="F7622" s="259" t="s">
        <v>438</v>
      </c>
    </row>
    <row r="7623" spans="1:6" x14ac:dyDescent="0.25">
      <c r="A7623" s="259" t="s">
        <v>14017</v>
      </c>
      <c r="B7623" s="260">
        <v>240053</v>
      </c>
      <c r="C7623" s="261" t="s">
        <v>529</v>
      </c>
      <c r="D7623" s="262">
        <v>45658</v>
      </c>
      <c r="E7623" s="259" t="s">
        <v>898</v>
      </c>
      <c r="F7623" s="259" t="s">
        <v>438</v>
      </c>
    </row>
    <row r="7624" spans="1:6" x14ac:dyDescent="0.25">
      <c r="A7624" s="259" t="s">
        <v>14018</v>
      </c>
      <c r="B7624" s="260">
        <v>24930</v>
      </c>
      <c r="C7624" s="261" t="s">
        <v>844</v>
      </c>
      <c r="D7624" s="262">
        <v>45901</v>
      </c>
      <c r="E7624" s="259" t="s">
        <v>898</v>
      </c>
      <c r="F7624" s="259" t="s">
        <v>438</v>
      </c>
    </row>
    <row r="7625" spans="1:6" x14ac:dyDescent="0.25">
      <c r="A7625" s="259" t="s">
        <v>14019</v>
      </c>
      <c r="B7625" s="260">
        <v>6014962</v>
      </c>
      <c r="C7625" s="261" t="s">
        <v>480</v>
      </c>
      <c r="D7625" s="262">
        <v>45658</v>
      </c>
      <c r="E7625" s="259" t="s">
        <v>898</v>
      </c>
      <c r="F7625" s="259" t="s">
        <v>438</v>
      </c>
    </row>
    <row r="7626" spans="1:6" x14ac:dyDescent="0.25">
      <c r="A7626" s="259" t="s">
        <v>14020</v>
      </c>
      <c r="B7626" s="260">
        <v>6005261</v>
      </c>
      <c r="C7626" s="261" t="s">
        <v>480</v>
      </c>
      <c r="D7626" s="262">
        <v>45809</v>
      </c>
      <c r="E7626" s="259" t="s">
        <v>898</v>
      </c>
      <c r="F7626" s="259" t="s">
        <v>438</v>
      </c>
    </row>
    <row r="7627" spans="1:6" x14ac:dyDescent="0.25">
      <c r="A7627" s="259" t="s">
        <v>14021</v>
      </c>
      <c r="B7627" s="260">
        <v>41965</v>
      </c>
      <c r="C7627" s="261" t="s">
        <v>844</v>
      </c>
      <c r="D7627" s="262">
        <v>45809</v>
      </c>
      <c r="E7627" s="259" t="s">
        <v>898</v>
      </c>
      <c r="F7627" s="259" t="s">
        <v>438</v>
      </c>
    </row>
    <row r="7628" spans="1:6" x14ac:dyDescent="0.25">
      <c r="A7628" s="259" t="s">
        <v>14022</v>
      </c>
      <c r="B7628" s="260">
        <v>5006965</v>
      </c>
      <c r="C7628" s="261" t="s">
        <v>480</v>
      </c>
      <c r="D7628" s="262">
        <v>45901</v>
      </c>
      <c r="E7628" s="259" t="s">
        <v>898</v>
      </c>
      <c r="F7628" s="259" t="s">
        <v>438</v>
      </c>
    </row>
    <row r="7629" spans="1:6" x14ac:dyDescent="0.25">
      <c r="A7629" s="259" t="s">
        <v>14023</v>
      </c>
      <c r="B7629" s="260">
        <v>111614</v>
      </c>
      <c r="C7629" s="261" t="s">
        <v>583</v>
      </c>
      <c r="D7629" s="262">
        <v>45901</v>
      </c>
      <c r="E7629" s="259" t="s">
        <v>898</v>
      </c>
      <c r="F7629" s="259" t="s">
        <v>438</v>
      </c>
    </row>
    <row r="7630" spans="1:6" x14ac:dyDescent="0.25">
      <c r="A7630" s="259" t="s">
        <v>14024</v>
      </c>
      <c r="B7630" s="260">
        <v>5004799</v>
      </c>
      <c r="C7630" s="261" t="s">
        <v>480</v>
      </c>
      <c r="D7630" s="262">
        <v>45901</v>
      </c>
      <c r="E7630" s="259" t="s">
        <v>898</v>
      </c>
      <c r="F7630" s="259" t="s">
        <v>438</v>
      </c>
    </row>
    <row r="7631" spans="1:6" x14ac:dyDescent="0.25">
      <c r="A7631" s="259" t="s">
        <v>14025</v>
      </c>
      <c r="B7631" s="260">
        <v>5003583</v>
      </c>
      <c r="C7631" s="261" t="s">
        <v>480</v>
      </c>
      <c r="D7631" s="262">
        <v>45901</v>
      </c>
      <c r="E7631" s="259" t="s">
        <v>898</v>
      </c>
      <c r="F7631" s="259" t="s">
        <v>438</v>
      </c>
    </row>
    <row r="7632" spans="1:6" x14ac:dyDescent="0.25">
      <c r="A7632" s="259" t="s">
        <v>14026</v>
      </c>
      <c r="B7632" s="260">
        <v>82143</v>
      </c>
      <c r="C7632" s="261" t="s">
        <v>844</v>
      </c>
      <c r="D7632" s="262">
        <v>45901</v>
      </c>
      <c r="E7632" s="259" t="s">
        <v>898</v>
      </c>
      <c r="F7632" s="259" t="s">
        <v>438</v>
      </c>
    </row>
    <row r="7633" spans="1:6" x14ac:dyDescent="0.25">
      <c r="A7633" s="259" t="s">
        <v>14027</v>
      </c>
      <c r="B7633" s="260">
        <v>240757</v>
      </c>
      <c r="C7633" s="261" t="s">
        <v>529</v>
      </c>
      <c r="D7633" s="262">
        <v>45901</v>
      </c>
      <c r="E7633" s="259" t="s">
        <v>898</v>
      </c>
      <c r="F7633" s="259" t="s">
        <v>438</v>
      </c>
    </row>
    <row r="7634" spans="1:6" x14ac:dyDescent="0.25">
      <c r="A7634" s="259" t="s">
        <v>14028</v>
      </c>
      <c r="B7634" s="260" t="s">
        <v>17499</v>
      </c>
      <c r="C7634" s="261" t="s">
        <v>844</v>
      </c>
      <c r="D7634" s="262">
        <v>45658</v>
      </c>
      <c r="E7634" s="259" t="s">
        <v>898</v>
      </c>
      <c r="F7634" s="259" t="s">
        <v>438</v>
      </c>
    </row>
    <row r="7635" spans="1:6" x14ac:dyDescent="0.25">
      <c r="A7635" s="259" t="s">
        <v>14029</v>
      </c>
      <c r="B7635" s="260">
        <v>4506042</v>
      </c>
      <c r="C7635" s="261" t="s">
        <v>468</v>
      </c>
      <c r="D7635" s="262">
        <v>45809</v>
      </c>
      <c r="E7635" s="259" t="s">
        <v>898</v>
      </c>
      <c r="F7635" s="259" t="s">
        <v>438</v>
      </c>
    </row>
    <row r="7636" spans="1:6" x14ac:dyDescent="0.25">
      <c r="A7636" s="259" t="s">
        <v>14030</v>
      </c>
      <c r="B7636" s="260">
        <v>6018994</v>
      </c>
      <c r="C7636" s="261" t="s">
        <v>480</v>
      </c>
      <c r="D7636" s="262">
        <v>45717</v>
      </c>
      <c r="E7636" s="259" t="s">
        <v>898</v>
      </c>
      <c r="F7636" s="259" t="s">
        <v>438</v>
      </c>
    </row>
    <row r="7637" spans="1:6" x14ac:dyDescent="0.25">
      <c r="A7637" s="259" t="s">
        <v>14031</v>
      </c>
      <c r="B7637" s="260">
        <v>216979</v>
      </c>
      <c r="C7637" s="261" t="s">
        <v>529</v>
      </c>
      <c r="D7637" s="262">
        <v>45901</v>
      </c>
      <c r="E7637" s="259" t="s">
        <v>898</v>
      </c>
      <c r="F7637" s="259" t="s">
        <v>438</v>
      </c>
    </row>
    <row r="7638" spans="1:6" x14ac:dyDescent="0.25">
      <c r="A7638" s="259" t="s">
        <v>14032</v>
      </c>
      <c r="B7638" s="260">
        <v>5229999</v>
      </c>
      <c r="C7638" s="261" t="s">
        <v>17371</v>
      </c>
      <c r="D7638" s="262">
        <v>45658</v>
      </c>
      <c r="E7638" s="259" t="s">
        <v>898</v>
      </c>
      <c r="F7638" s="259" t="s">
        <v>438</v>
      </c>
    </row>
    <row r="7639" spans="1:6" x14ac:dyDescent="0.25">
      <c r="A7639" s="259" t="s">
        <v>14033</v>
      </c>
      <c r="B7639" s="260">
        <v>2068</v>
      </c>
      <c r="C7639" s="261" t="s">
        <v>844</v>
      </c>
      <c r="D7639" s="262">
        <v>45658</v>
      </c>
      <c r="E7639" s="259" t="s">
        <v>898</v>
      </c>
      <c r="F7639" s="259" t="s">
        <v>438</v>
      </c>
    </row>
    <row r="7640" spans="1:6" x14ac:dyDescent="0.25">
      <c r="A7640" s="259" t="s">
        <v>14034</v>
      </c>
      <c r="B7640" s="260">
        <v>6017646</v>
      </c>
      <c r="C7640" s="261" t="s">
        <v>480</v>
      </c>
      <c r="D7640" s="262">
        <v>45901</v>
      </c>
      <c r="E7640" s="259" t="s">
        <v>898</v>
      </c>
      <c r="F7640" s="259" t="s">
        <v>438</v>
      </c>
    </row>
    <row r="7641" spans="1:6" x14ac:dyDescent="0.25">
      <c r="A7641" s="259" t="s">
        <v>14035</v>
      </c>
      <c r="B7641" s="260">
        <v>10714</v>
      </c>
      <c r="C7641" s="261" t="s">
        <v>583</v>
      </c>
      <c r="D7641" s="262">
        <v>45901</v>
      </c>
      <c r="E7641" s="259" t="s">
        <v>898</v>
      </c>
      <c r="F7641" s="259" t="s">
        <v>438</v>
      </c>
    </row>
    <row r="7642" spans="1:6" x14ac:dyDescent="0.25">
      <c r="A7642" s="259" t="s">
        <v>14036</v>
      </c>
      <c r="B7642" s="260">
        <v>1004964</v>
      </c>
      <c r="C7642" s="261" t="s">
        <v>480</v>
      </c>
      <c r="D7642" s="262">
        <v>45931</v>
      </c>
      <c r="E7642" s="259" t="s">
        <v>898</v>
      </c>
      <c r="F7642" s="259" t="s">
        <v>438</v>
      </c>
    </row>
    <row r="7643" spans="1:6" x14ac:dyDescent="0.25">
      <c r="A7643" s="259" t="s">
        <v>14037</v>
      </c>
      <c r="B7643" s="260">
        <v>7006520</v>
      </c>
      <c r="C7643" s="261" t="s">
        <v>480</v>
      </c>
      <c r="D7643" s="262">
        <v>45901</v>
      </c>
      <c r="E7643" s="259" t="s">
        <v>898</v>
      </c>
      <c r="F7643" s="259" t="s">
        <v>438</v>
      </c>
    </row>
    <row r="7644" spans="1:6" x14ac:dyDescent="0.25">
      <c r="A7644" s="259" t="s">
        <v>14038</v>
      </c>
      <c r="B7644" s="260">
        <v>207444</v>
      </c>
      <c r="C7644" s="261" t="s">
        <v>529</v>
      </c>
      <c r="D7644" s="262">
        <v>45901</v>
      </c>
      <c r="E7644" s="259" t="s">
        <v>898</v>
      </c>
      <c r="F7644" s="259" t="s">
        <v>438</v>
      </c>
    </row>
    <row r="7645" spans="1:6" x14ac:dyDescent="0.25">
      <c r="A7645" s="259" t="s">
        <v>14039</v>
      </c>
      <c r="B7645" s="260">
        <v>240683</v>
      </c>
      <c r="C7645" s="261" t="s">
        <v>529</v>
      </c>
      <c r="D7645" s="262">
        <v>45992</v>
      </c>
      <c r="E7645" s="259" t="s">
        <v>898</v>
      </c>
      <c r="F7645" s="259" t="s">
        <v>438</v>
      </c>
    </row>
    <row r="7646" spans="1:6" x14ac:dyDescent="0.25">
      <c r="A7646" s="259" t="s">
        <v>14040</v>
      </c>
      <c r="B7646" s="260">
        <v>5005512</v>
      </c>
      <c r="C7646" s="261" t="s">
        <v>480</v>
      </c>
      <c r="D7646" s="262">
        <v>45901</v>
      </c>
      <c r="E7646" s="259" t="s">
        <v>898</v>
      </c>
      <c r="F7646" s="259" t="s">
        <v>438</v>
      </c>
    </row>
    <row r="7647" spans="1:6" x14ac:dyDescent="0.25">
      <c r="A7647" s="259" t="s">
        <v>14041</v>
      </c>
      <c r="B7647" s="260">
        <v>240232</v>
      </c>
      <c r="C7647" s="261" t="s">
        <v>529</v>
      </c>
      <c r="D7647" s="262">
        <v>45931</v>
      </c>
      <c r="E7647" s="259" t="s">
        <v>898</v>
      </c>
      <c r="F7647" s="259" t="s">
        <v>438</v>
      </c>
    </row>
    <row r="7648" spans="1:6" x14ac:dyDescent="0.25">
      <c r="A7648" s="259" t="s">
        <v>14042</v>
      </c>
      <c r="B7648" s="260">
        <v>7002659</v>
      </c>
      <c r="C7648" s="261" t="s">
        <v>480</v>
      </c>
      <c r="D7648" s="262">
        <v>45839</v>
      </c>
      <c r="E7648" s="259" t="s">
        <v>898</v>
      </c>
      <c r="F7648" s="259" t="s">
        <v>438</v>
      </c>
    </row>
    <row r="7649" spans="1:6" x14ac:dyDescent="0.25">
      <c r="A7649" s="259" t="s">
        <v>14043</v>
      </c>
      <c r="B7649" s="260">
        <v>240691</v>
      </c>
      <c r="C7649" s="261" t="s">
        <v>529</v>
      </c>
      <c r="D7649" s="262">
        <v>45931</v>
      </c>
      <c r="E7649" s="259" t="s">
        <v>898</v>
      </c>
      <c r="F7649" s="259" t="s">
        <v>438</v>
      </c>
    </row>
    <row r="7650" spans="1:6" x14ac:dyDescent="0.25">
      <c r="A7650" s="259" t="s">
        <v>14044</v>
      </c>
      <c r="B7650" s="260">
        <v>207433</v>
      </c>
      <c r="C7650" s="261" t="s">
        <v>529</v>
      </c>
      <c r="D7650" s="262">
        <v>45901</v>
      </c>
      <c r="E7650" s="259" t="s">
        <v>898</v>
      </c>
      <c r="F7650" s="259" t="s">
        <v>438</v>
      </c>
    </row>
    <row r="7651" spans="1:6" x14ac:dyDescent="0.25">
      <c r="A7651" s="259" t="s">
        <v>14045</v>
      </c>
      <c r="B7651" s="260">
        <v>34482</v>
      </c>
      <c r="C7651" s="261" t="s">
        <v>6416</v>
      </c>
      <c r="D7651" s="262">
        <v>45658</v>
      </c>
      <c r="E7651" s="259" t="s">
        <v>898</v>
      </c>
      <c r="F7651" s="259" t="s">
        <v>438</v>
      </c>
    </row>
    <row r="7652" spans="1:6" x14ac:dyDescent="0.25">
      <c r="A7652" s="259" t="s">
        <v>14046</v>
      </c>
      <c r="B7652" s="260">
        <v>234091</v>
      </c>
      <c r="C7652" s="261" t="s">
        <v>529</v>
      </c>
      <c r="D7652" s="262">
        <v>45992</v>
      </c>
      <c r="E7652" s="259" t="s">
        <v>898</v>
      </c>
      <c r="F7652" s="259" t="s">
        <v>438</v>
      </c>
    </row>
    <row r="7653" spans="1:6" x14ac:dyDescent="0.25">
      <c r="A7653" s="259" t="s">
        <v>14047</v>
      </c>
      <c r="B7653" s="260">
        <v>63466</v>
      </c>
      <c r="C7653" s="261" t="s">
        <v>844</v>
      </c>
      <c r="D7653" s="262">
        <v>45901</v>
      </c>
      <c r="E7653" s="259" t="s">
        <v>898</v>
      </c>
      <c r="F7653" s="259" t="s">
        <v>438</v>
      </c>
    </row>
    <row r="7654" spans="1:6" x14ac:dyDescent="0.25">
      <c r="A7654" s="259" t="s">
        <v>14048</v>
      </c>
      <c r="B7654" s="260">
        <v>240812</v>
      </c>
      <c r="C7654" s="261" t="s">
        <v>529</v>
      </c>
      <c r="D7654" s="262">
        <v>45901</v>
      </c>
      <c r="E7654" s="259" t="s">
        <v>898</v>
      </c>
      <c r="F7654" s="259" t="s">
        <v>438</v>
      </c>
    </row>
    <row r="7655" spans="1:6" x14ac:dyDescent="0.25">
      <c r="A7655" s="259" t="s">
        <v>14049</v>
      </c>
      <c r="B7655" s="260">
        <v>218019</v>
      </c>
      <c r="C7655" s="261" t="s">
        <v>529</v>
      </c>
      <c r="D7655" s="262">
        <v>45658</v>
      </c>
      <c r="E7655" s="259" t="s">
        <v>898</v>
      </c>
      <c r="F7655" s="259" t="s">
        <v>438</v>
      </c>
    </row>
    <row r="7656" spans="1:6" x14ac:dyDescent="0.25">
      <c r="A7656" s="259" t="s">
        <v>14050</v>
      </c>
      <c r="B7656" s="260">
        <v>6023022</v>
      </c>
      <c r="C7656" s="261" t="s">
        <v>480</v>
      </c>
      <c r="D7656" s="262">
        <v>45901</v>
      </c>
      <c r="E7656" s="259" t="s">
        <v>898</v>
      </c>
      <c r="F7656" s="259" t="s">
        <v>438</v>
      </c>
    </row>
    <row r="7657" spans="1:6" x14ac:dyDescent="0.25">
      <c r="A7657" s="259" t="s">
        <v>14051</v>
      </c>
      <c r="B7657" s="260">
        <v>53271</v>
      </c>
      <c r="C7657" s="261" t="s">
        <v>844</v>
      </c>
      <c r="D7657" s="262">
        <v>45931</v>
      </c>
      <c r="E7657" s="259" t="s">
        <v>898</v>
      </c>
      <c r="F7657" s="259" t="s">
        <v>438</v>
      </c>
    </row>
    <row r="7658" spans="1:6" x14ac:dyDescent="0.25">
      <c r="A7658" s="259" t="s">
        <v>14052</v>
      </c>
      <c r="B7658" s="260">
        <v>47913</v>
      </c>
      <c r="C7658" s="261" t="s">
        <v>844</v>
      </c>
      <c r="D7658" s="262">
        <v>45901</v>
      </c>
      <c r="E7658" s="259" t="s">
        <v>898</v>
      </c>
      <c r="F7658" s="259" t="s">
        <v>438</v>
      </c>
    </row>
    <row r="7659" spans="1:6" x14ac:dyDescent="0.25">
      <c r="A7659" s="259" t="s">
        <v>14053</v>
      </c>
      <c r="B7659" s="260">
        <v>87895</v>
      </c>
      <c r="C7659" s="261" t="s">
        <v>448</v>
      </c>
      <c r="D7659" s="262">
        <v>45901</v>
      </c>
      <c r="E7659" s="259" t="s">
        <v>898</v>
      </c>
      <c r="F7659" s="259" t="s">
        <v>438</v>
      </c>
    </row>
    <row r="7660" spans="1:6" x14ac:dyDescent="0.25">
      <c r="A7660" s="259" t="s">
        <v>14054</v>
      </c>
      <c r="B7660" s="260">
        <v>88689</v>
      </c>
      <c r="C7660" s="261" t="s">
        <v>448</v>
      </c>
      <c r="D7660" s="262">
        <v>45901</v>
      </c>
      <c r="E7660" s="259" t="s">
        <v>898</v>
      </c>
      <c r="F7660" s="259" t="s">
        <v>438</v>
      </c>
    </row>
    <row r="7661" spans="1:6" x14ac:dyDescent="0.25">
      <c r="A7661" s="259" t="s">
        <v>14055</v>
      </c>
      <c r="B7661" s="260">
        <v>234545</v>
      </c>
      <c r="C7661" s="261" t="s">
        <v>529</v>
      </c>
      <c r="D7661" s="262">
        <v>45992</v>
      </c>
      <c r="E7661" s="259" t="s">
        <v>898</v>
      </c>
      <c r="F7661" s="259" t="s">
        <v>438</v>
      </c>
    </row>
    <row r="7662" spans="1:6" x14ac:dyDescent="0.25">
      <c r="A7662" s="259" t="s">
        <v>14056</v>
      </c>
      <c r="B7662" s="260">
        <v>4197246</v>
      </c>
      <c r="C7662" s="261" t="s">
        <v>468</v>
      </c>
      <c r="D7662" s="262">
        <v>45658</v>
      </c>
      <c r="E7662" s="259" t="s">
        <v>898</v>
      </c>
      <c r="F7662" s="259" t="s">
        <v>438</v>
      </c>
    </row>
    <row r="7663" spans="1:6" x14ac:dyDescent="0.25">
      <c r="A7663" s="259" t="s">
        <v>14057</v>
      </c>
      <c r="B7663" s="260">
        <v>73991</v>
      </c>
      <c r="C7663" s="261" t="s">
        <v>447</v>
      </c>
      <c r="D7663" s="262">
        <v>45901</v>
      </c>
      <c r="E7663" s="259" t="s">
        <v>898</v>
      </c>
      <c r="F7663" s="259" t="s">
        <v>438</v>
      </c>
    </row>
    <row r="7664" spans="1:6" x14ac:dyDescent="0.25">
      <c r="A7664" s="259" t="s">
        <v>14058</v>
      </c>
      <c r="B7664" s="260">
        <v>51532</v>
      </c>
      <c r="C7664" s="261" t="s">
        <v>844</v>
      </c>
      <c r="D7664" s="262">
        <v>45901</v>
      </c>
      <c r="E7664" s="259" t="s">
        <v>898</v>
      </c>
      <c r="F7664" s="259" t="s">
        <v>438</v>
      </c>
    </row>
    <row r="7665" spans="1:6" x14ac:dyDescent="0.25">
      <c r="A7665" s="259" t="s">
        <v>14059</v>
      </c>
      <c r="B7665" s="260">
        <v>5001882</v>
      </c>
      <c r="C7665" s="261" t="s">
        <v>480</v>
      </c>
      <c r="D7665" s="262">
        <v>45901</v>
      </c>
      <c r="E7665" s="259" t="s">
        <v>898</v>
      </c>
      <c r="F7665" s="259" t="s">
        <v>438</v>
      </c>
    </row>
    <row r="7666" spans="1:6" x14ac:dyDescent="0.25">
      <c r="A7666" s="259" t="s">
        <v>14060</v>
      </c>
      <c r="B7666" s="260">
        <v>65713</v>
      </c>
      <c r="C7666" s="261" t="s">
        <v>447</v>
      </c>
      <c r="D7666" s="262">
        <v>45658</v>
      </c>
      <c r="E7666" s="259" t="s">
        <v>898</v>
      </c>
      <c r="F7666" s="259" t="s">
        <v>438</v>
      </c>
    </row>
    <row r="7667" spans="1:6" x14ac:dyDescent="0.25">
      <c r="A7667" s="259" t="s">
        <v>14061</v>
      </c>
      <c r="B7667" s="260">
        <v>65106</v>
      </c>
      <c r="C7667" s="261" t="s">
        <v>447</v>
      </c>
      <c r="D7667" s="262">
        <v>45901</v>
      </c>
      <c r="E7667" s="259" t="s">
        <v>898</v>
      </c>
      <c r="F7667" s="259" t="s">
        <v>438</v>
      </c>
    </row>
    <row r="7668" spans="1:6" x14ac:dyDescent="0.25">
      <c r="A7668" s="259" t="s">
        <v>14062</v>
      </c>
      <c r="B7668" s="260">
        <v>6011128</v>
      </c>
      <c r="C7668" s="261" t="s">
        <v>480</v>
      </c>
      <c r="D7668" s="262">
        <v>45901</v>
      </c>
      <c r="E7668" s="259" t="s">
        <v>898</v>
      </c>
      <c r="F7668" s="259" t="s">
        <v>438</v>
      </c>
    </row>
    <row r="7669" spans="1:6" x14ac:dyDescent="0.25">
      <c r="A7669" s="259" t="s">
        <v>14063</v>
      </c>
      <c r="B7669" s="260">
        <v>33922</v>
      </c>
      <c r="C7669" s="261" t="s">
        <v>844</v>
      </c>
      <c r="D7669" s="262">
        <v>45901</v>
      </c>
      <c r="E7669" s="259" t="s">
        <v>898</v>
      </c>
      <c r="F7669" s="259" t="s">
        <v>438</v>
      </c>
    </row>
    <row r="7670" spans="1:6" x14ac:dyDescent="0.25">
      <c r="A7670" s="259" t="s">
        <v>14064</v>
      </c>
      <c r="B7670" s="260">
        <v>481420</v>
      </c>
      <c r="C7670" s="261" t="s">
        <v>454</v>
      </c>
      <c r="D7670" s="262">
        <v>45658</v>
      </c>
      <c r="E7670" s="259" t="s">
        <v>898</v>
      </c>
      <c r="F7670" s="259" t="s">
        <v>438</v>
      </c>
    </row>
    <row r="7671" spans="1:6" x14ac:dyDescent="0.25">
      <c r="A7671" s="259" t="s">
        <v>14065</v>
      </c>
      <c r="B7671" s="260">
        <v>50733</v>
      </c>
      <c r="C7671" s="261" t="s">
        <v>844</v>
      </c>
      <c r="D7671" s="262">
        <v>45901</v>
      </c>
      <c r="E7671" s="259" t="s">
        <v>898</v>
      </c>
      <c r="F7671" s="259" t="s">
        <v>438</v>
      </c>
    </row>
    <row r="7672" spans="1:6" x14ac:dyDescent="0.25">
      <c r="A7672" s="259" t="s">
        <v>14066</v>
      </c>
      <c r="B7672" s="260">
        <v>65632</v>
      </c>
      <c r="C7672" s="261" t="s">
        <v>447</v>
      </c>
      <c r="D7672" s="262">
        <v>45658</v>
      </c>
      <c r="E7672" s="259" t="s">
        <v>898</v>
      </c>
      <c r="F7672" s="259" t="s">
        <v>438</v>
      </c>
    </row>
    <row r="7673" spans="1:6" x14ac:dyDescent="0.25">
      <c r="A7673" s="259" t="s">
        <v>14067</v>
      </c>
      <c r="B7673" s="260">
        <v>482934</v>
      </c>
      <c r="C7673" s="261" t="s">
        <v>454</v>
      </c>
      <c r="D7673" s="262">
        <v>45658</v>
      </c>
      <c r="E7673" s="259" t="s">
        <v>898</v>
      </c>
      <c r="F7673" s="259" t="s">
        <v>438</v>
      </c>
    </row>
    <row r="7674" spans="1:6" x14ac:dyDescent="0.25">
      <c r="A7674" s="259" t="s">
        <v>14068</v>
      </c>
      <c r="B7674" s="260">
        <v>65741</v>
      </c>
      <c r="C7674" s="261" t="s">
        <v>447</v>
      </c>
      <c r="D7674" s="262">
        <v>45658</v>
      </c>
      <c r="E7674" s="259" t="s">
        <v>898</v>
      </c>
      <c r="F7674" s="259" t="s">
        <v>438</v>
      </c>
    </row>
    <row r="7675" spans="1:6" x14ac:dyDescent="0.25">
      <c r="A7675" s="259" t="s">
        <v>14069</v>
      </c>
      <c r="B7675" s="260">
        <v>26165</v>
      </c>
      <c r="C7675" s="261" t="s">
        <v>844</v>
      </c>
      <c r="D7675" s="262">
        <v>45658</v>
      </c>
      <c r="E7675" s="259" t="s">
        <v>898</v>
      </c>
      <c r="F7675" s="259" t="s">
        <v>438</v>
      </c>
    </row>
    <row r="7676" spans="1:6" x14ac:dyDescent="0.25">
      <c r="A7676" s="259" t="s">
        <v>14071</v>
      </c>
      <c r="B7676" s="260">
        <v>4942795</v>
      </c>
      <c r="C7676" s="261" t="s">
        <v>468</v>
      </c>
      <c r="D7676" s="262">
        <v>45901</v>
      </c>
      <c r="E7676" s="259" t="s">
        <v>898</v>
      </c>
      <c r="F7676" s="259" t="s">
        <v>438</v>
      </c>
    </row>
    <row r="7677" spans="1:6" x14ac:dyDescent="0.25">
      <c r="A7677" s="259" t="s">
        <v>14072</v>
      </c>
      <c r="B7677" s="260">
        <v>53149</v>
      </c>
      <c r="C7677" s="261" t="s">
        <v>844</v>
      </c>
      <c r="D7677" s="262">
        <v>45901</v>
      </c>
      <c r="E7677" s="259" t="s">
        <v>898</v>
      </c>
      <c r="F7677" s="259" t="s">
        <v>438</v>
      </c>
    </row>
    <row r="7678" spans="1:6" x14ac:dyDescent="0.25">
      <c r="A7678" s="259" t="s">
        <v>14073</v>
      </c>
      <c r="B7678" s="260">
        <v>108016165</v>
      </c>
      <c r="C7678" s="261" t="s">
        <v>846</v>
      </c>
      <c r="D7678" s="262">
        <v>45658</v>
      </c>
      <c r="E7678" s="259" t="s">
        <v>898</v>
      </c>
      <c r="F7678" s="259" t="s">
        <v>438</v>
      </c>
    </row>
    <row r="7679" spans="1:6" x14ac:dyDescent="0.25">
      <c r="A7679" s="259" t="s">
        <v>14074</v>
      </c>
      <c r="B7679" s="260">
        <v>2926</v>
      </c>
      <c r="C7679" s="261" t="s">
        <v>844</v>
      </c>
      <c r="D7679" s="262">
        <v>45658</v>
      </c>
      <c r="E7679" s="259" t="s">
        <v>898</v>
      </c>
      <c r="F7679" s="259" t="s">
        <v>438</v>
      </c>
    </row>
    <row r="7680" spans="1:6" x14ac:dyDescent="0.25">
      <c r="A7680" s="259" t="s">
        <v>14075</v>
      </c>
      <c r="B7680" s="260">
        <v>11927</v>
      </c>
      <c r="C7680" s="261" t="s">
        <v>445</v>
      </c>
      <c r="D7680" s="262">
        <v>45658</v>
      </c>
      <c r="E7680" s="259" t="s">
        <v>898</v>
      </c>
      <c r="F7680" s="259" t="s">
        <v>438</v>
      </c>
    </row>
    <row r="7681" spans="1:6" x14ac:dyDescent="0.25">
      <c r="A7681" s="259" t="s">
        <v>14076</v>
      </c>
      <c r="B7681" s="260">
        <v>96843</v>
      </c>
      <c r="C7681" s="261" t="s">
        <v>844</v>
      </c>
      <c r="D7681" s="262">
        <v>45901</v>
      </c>
      <c r="E7681" s="259" t="s">
        <v>898</v>
      </c>
      <c r="F7681" s="259" t="s">
        <v>438</v>
      </c>
    </row>
    <row r="7682" spans="1:6" x14ac:dyDescent="0.25">
      <c r="A7682" s="259" t="s">
        <v>14077</v>
      </c>
      <c r="B7682" s="260">
        <v>30398</v>
      </c>
      <c r="C7682" s="261" t="s">
        <v>439</v>
      </c>
      <c r="D7682" s="262">
        <v>45658</v>
      </c>
      <c r="E7682" s="259" t="s">
        <v>898</v>
      </c>
      <c r="F7682" s="259" t="s">
        <v>438</v>
      </c>
    </row>
    <row r="7683" spans="1:6" x14ac:dyDescent="0.25">
      <c r="A7683" s="259" t="s">
        <v>14078</v>
      </c>
      <c r="B7683" s="260">
        <v>52333</v>
      </c>
      <c r="C7683" s="261" t="s">
        <v>844</v>
      </c>
      <c r="D7683" s="262">
        <v>45901</v>
      </c>
      <c r="E7683" s="259" t="s">
        <v>898</v>
      </c>
      <c r="F7683" s="259" t="s">
        <v>438</v>
      </c>
    </row>
    <row r="7684" spans="1:6" x14ac:dyDescent="0.25">
      <c r="A7684" s="259" t="s">
        <v>14079</v>
      </c>
      <c r="B7684" s="260">
        <v>89254</v>
      </c>
      <c r="C7684" s="261" t="s">
        <v>464</v>
      </c>
      <c r="D7684" s="262">
        <v>45658</v>
      </c>
      <c r="E7684" s="259" t="s">
        <v>898</v>
      </c>
      <c r="F7684" s="259" t="s">
        <v>438</v>
      </c>
    </row>
    <row r="7685" spans="1:6" x14ac:dyDescent="0.25">
      <c r="A7685" s="259" t="s">
        <v>14080</v>
      </c>
      <c r="B7685" s="260">
        <v>107834</v>
      </c>
      <c r="C7685" s="261" t="s">
        <v>583</v>
      </c>
      <c r="D7685" s="262">
        <v>45992</v>
      </c>
      <c r="E7685" s="259" t="s">
        <v>898</v>
      </c>
      <c r="F7685" s="259" t="s">
        <v>438</v>
      </c>
    </row>
    <row r="7686" spans="1:6" x14ac:dyDescent="0.25">
      <c r="A7686" s="259" t="s">
        <v>14081</v>
      </c>
      <c r="B7686" s="260">
        <v>35848</v>
      </c>
      <c r="C7686" s="261" t="s">
        <v>844</v>
      </c>
      <c r="D7686" s="262">
        <v>45901</v>
      </c>
      <c r="E7686" s="259" t="s">
        <v>898</v>
      </c>
      <c r="F7686" s="259" t="s">
        <v>438</v>
      </c>
    </row>
    <row r="7687" spans="1:6" x14ac:dyDescent="0.25">
      <c r="A7687" s="259" t="s">
        <v>14082</v>
      </c>
      <c r="B7687" s="260">
        <v>359988</v>
      </c>
      <c r="C7687" s="261" t="s">
        <v>454</v>
      </c>
      <c r="D7687" s="262">
        <v>45901</v>
      </c>
      <c r="E7687" s="259" t="s">
        <v>898</v>
      </c>
      <c r="F7687" s="259" t="s">
        <v>438</v>
      </c>
    </row>
    <row r="7688" spans="1:6" x14ac:dyDescent="0.25">
      <c r="A7688" s="259" t="s">
        <v>14083</v>
      </c>
      <c r="B7688" s="260">
        <v>7002593</v>
      </c>
      <c r="C7688" s="261" t="s">
        <v>480</v>
      </c>
      <c r="D7688" s="262">
        <v>45901</v>
      </c>
      <c r="E7688" s="259" t="s">
        <v>898</v>
      </c>
      <c r="F7688" s="259" t="s">
        <v>438</v>
      </c>
    </row>
    <row r="7689" spans="1:6" x14ac:dyDescent="0.25">
      <c r="A7689" s="259" t="s">
        <v>14084</v>
      </c>
      <c r="B7689" s="260">
        <v>72604</v>
      </c>
      <c r="C7689" s="261" t="s">
        <v>844</v>
      </c>
      <c r="D7689" s="262">
        <v>45658</v>
      </c>
      <c r="E7689" s="259" t="s">
        <v>898</v>
      </c>
      <c r="F7689" s="259" t="s">
        <v>438</v>
      </c>
    </row>
    <row r="7690" spans="1:6" x14ac:dyDescent="0.25">
      <c r="A7690" s="259" t="s">
        <v>14085</v>
      </c>
      <c r="B7690" s="260">
        <v>6010937</v>
      </c>
      <c r="C7690" s="261" t="s">
        <v>480</v>
      </c>
      <c r="D7690" s="262">
        <v>45901</v>
      </c>
      <c r="E7690" s="259" t="s">
        <v>898</v>
      </c>
      <c r="F7690" s="259" t="s">
        <v>438</v>
      </c>
    </row>
    <row r="7691" spans="1:6" x14ac:dyDescent="0.25">
      <c r="A7691" s="259" t="s">
        <v>14086</v>
      </c>
      <c r="B7691" s="260">
        <v>6013525</v>
      </c>
      <c r="C7691" s="261" t="s">
        <v>480</v>
      </c>
      <c r="D7691" s="262">
        <v>45717</v>
      </c>
      <c r="E7691" s="259" t="s">
        <v>898</v>
      </c>
      <c r="F7691" s="259" t="s">
        <v>438</v>
      </c>
    </row>
    <row r="7692" spans="1:6" x14ac:dyDescent="0.25">
      <c r="A7692" s="259" t="s">
        <v>14087</v>
      </c>
      <c r="B7692" s="260">
        <v>17671</v>
      </c>
      <c r="C7692" s="261" t="s">
        <v>844</v>
      </c>
      <c r="D7692" s="262">
        <v>45658</v>
      </c>
      <c r="E7692" s="259" t="s">
        <v>898</v>
      </c>
      <c r="F7692" s="259" t="s">
        <v>438</v>
      </c>
    </row>
    <row r="7693" spans="1:6" x14ac:dyDescent="0.25">
      <c r="A7693" s="259" t="s">
        <v>14088</v>
      </c>
      <c r="B7693" s="260">
        <v>6013469</v>
      </c>
      <c r="C7693" s="261" t="s">
        <v>480</v>
      </c>
      <c r="D7693" s="262">
        <v>45717</v>
      </c>
      <c r="E7693" s="259" t="s">
        <v>898</v>
      </c>
      <c r="F7693" s="259" t="s">
        <v>438</v>
      </c>
    </row>
    <row r="7694" spans="1:6" x14ac:dyDescent="0.25">
      <c r="A7694" s="259" t="s">
        <v>13234</v>
      </c>
      <c r="B7694" s="260">
        <v>91130</v>
      </c>
      <c r="C7694" s="261" t="s">
        <v>844</v>
      </c>
      <c r="D7694" s="262">
        <v>45658</v>
      </c>
      <c r="E7694" s="259" t="s">
        <v>898</v>
      </c>
      <c r="F7694" s="259" t="s">
        <v>438</v>
      </c>
    </row>
    <row r="7695" spans="1:6" x14ac:dyDescent="0.25">
      <c r="A7695" s="259" t="s">
        <v>14090</v>
      </c>
      <c r="B7695" s="260">
        <v>51780</v>
      </c>
      <c r="C7695" s="261" t="s">
        <v>844</v>
      </c>
      <c r="D7695" s="262">
        <v>45658</v>
      </c>
      <c r="E7695" s="259" t="s">
        <v>898</v>
      </c>
      <c r="F7695" s="259" t="s">
        <v>438</v>
      </c>
    </row>
    <row r="7696" spans="1:6" x14ac:dyDescent="0.25">
      <c r="A7696" s="259" t="s">
        <v>14091</v>
      </c>
      <c r="B7696" s="260">
        <v>6021857</v>
      </c>
      <c r="C7696" s="261" t="s">
        <v>480</v>
      </c>
      <c r="D7696" s="262">
        <v>45717</v>
      </c>
      <c r="E7696" s="259" t="s">
        <v>898</v>
      </c>
      <c r="F7696" s="259" t="s">
        <v>438</v>
      </c>
    </row>
    <row r="7697" spans="1:6" x14ac:dyDescent="0.25">
      <c r="A7697" s="259" t="s">
        <v>14092</v>
      </c>
      <c r="B7697" s="260">
        <v>107841</v>
      </c>
      <c r="C7697" s="261" t="s">
        <v>583</v>
      </c>
      <c r="D7697" s="262">
        <v>45931</v>
      </c>
      <c r="E7697" s="259" t="s">
        <v>898</v>
      </c>
      <c r="F7697" s="259" t="s">
        <v>438</v>
      </c>
    </row>
    <row r="7698" spans="1:6" x14ac:dyDescent="0.25">
      <c r="A7698" s="259" t="s">
        <v>14093</v>
      </c>
      <c r="B7698" s="260">
        <v>7008825</v>
      </c>
      <c r="C7698" s="261" t="s">
        <v>480</v>
      </c>
      <c r="D7698" s="262">
        <v>45658</v>
      </c>
      <c r="E7698" s="259" t="s">
        <v>898</v>
      </c>
      <c r="F7698" s="259" t="s">
        <v>438</v>
      </c>
    </row>
    <row r="7699" spans="1:6" x14ac:dyDescent="0.25">
      <c r="A7699" s="259" t="s">
        <v>14094</v>
      </c>
      <c r="B7699" s="260">
        <v>218060</v>
      </c>
      <c r="C7699" s="261" t="s">
        <v>529</v>
      </c>
      <c r="D7699" s="262">
        <v>45901</v>
      </c>
      <c r="E7699" s="259" t="s">
        <v>898</v>
      </c>
      <c r="F7699" s="259" t="s">
        <v>438</v>
      </c>
    </row>
    <row r="7700" spans="1:6" x14ac:dyDescent="0.25">
      <c r="A7700" s="259" t="s">
        <v>14095</v>
      </c>
      <c r="B7700" s="260">
        <v>50686</v>
      </c>
      <c r="C7700" s="261" t="s">
        <v>844</v>
      </c>
      <c r="D7700" s="262">
        <v>45901</v>
      </c>
      <c r="E7700" s="259" t="s">
        <v>898</v>
      </c>
      <c r="F7700" s="259" t="s">
        <v>438</v>
      </c>
    </row>
    <row r="7701" spans="1:6" x14ac:dyDescent="0.25">
      <c r="A7701" s="259" t="s">
        <v>14096</v>
      </c>
      <c r="B7701" s="260">
        <v>8786</v>
      </c>
      <c r="C7701" s="261" t="s">
        <v>844</v>
      </c>
      <c r="D7701" s="262">
        <v>45809</v>
      </c>
      <c r="E7701" s="259" t="s">
        <v>898</v>
      </c>
      <c r="F7701" s="259" t="s">
        <v>438</v>
      </c>
    </row>
    <row r="7702" spans="1:6" x14ac:dyDescent="0.25">
      <c r="A7702" s="259" t="s">
        <v>14097</v>
      </c>
      <c r="B7702" s="260">
        <v>18500</v>
      </c>
      <c r="C7702" s="261" t="s">
        <v>844</v>
      </c>
      <c r="D7702" s="262">
        <v>45658</v>
      </c>
      <c r="E7702" s="259" t="s">
        <v>898</v>
      </c>
      <c r="F7702" s="259" t="s">
        <v>438</v>
      </c>
    </row>
    <row r="7703" spans="1:6" x14ac:dyDescent="0.25">
      <c r="A7703" s="259" t="s">
        <v>14098</v>
      </c>
      <c r="B7703" s="260">
        <v>54816</v>
      </c>
      <c r="C7703" s="261" t="s">
        <v>844</v>
      </c>
      <c r="D7703" s="262">
        <v>45658</v>
      </c>
      <c r="E7703" s="259" t="s">
        <v>898</v>
      </c>
      <c r="F7703" s="259" t="s">
        <v>438</v>
      </c>
    </row>
    <row r="7704" spans="1:6" x14ac:dyDescent="0.25">
      <c r="A7704" s="259" t="s">
        <v>14099</v>
      </c>
      <c r="B7704" s="260">
        <v>7495016004237</v>
      </c>
      <c r="C7704" s="261" t="s">
        <v>492</v>
      </c>
      <c r="D7704" s="262">
        <v>45992</v>
      </c>
      <c r="E7704" s="259" t="s">
        <v>898</v>
      </c>
      <c r="F7704" s="259" t="s">
        <v>438</v>
      </c>
    </row>
    <row r="7705" spans="1:6" x14ac:dyDescent="0.25">
      <c r="A7705" s="259" t="s">
        <v>14100</v>
      </c>
      <c r="B7705" s="260">
        <v>444069</v>
      </c>
      <c r="C7705" s="261" t="s">
        <v>454</v>
      </c>
      <c r="D7705" s="262">
        <v>45658</v>
      </c>
      <c r="E7705" s="259" t="s">
        <v>898</v>
      </c>
      <c r="F7705" s="259" t="s">
        <v>438</v>
      </c>
    </row>
    <row r="7706" spans="1:6" x14ac:dyDescent="0.25">
      <c r="A7706" s="259" t="s">
        <v>14101</v>
      </c>
      <c r="B7706" s="260">
        <v>2770</v>
      </c>
      <c r="C7706" s="261" t="s">
        <v>844</v>
      </c>
      <c r="D7706" s="262">
        <v>45658</v>
      </c>
      <c r="E7706" s="259" t="s">
        <v>898</v>
      </c>
      <c r="F7706" s="259" t="s">
        <v>438</v>
      </c>
    </row>
    <row r="7707" spans="1:6" x14ac:dyDescent="0.25">
      <c r="A7707" s="259" t="s">
        <v>14102</v>
      </c>
      <c r="B7707" s="260">
        <v>57114</v>
      </c>
      <c r="C7707" s="261" t="s">
        <v>844</v>
      </c>
      <c r="D7707" s="262">
        <v>45901</v>
      </c>
      <c r="E7707" s="259" t="s">
        <v>898</v>
      </c>
      <c r="F7707" s="259" t="s">
        <v>438</v>
      </c>
    </row>
    <row r="7708" spans="1:6" x14ac:dyDescent="0.25">
      <c r="A7708" s="259" t="s">
        <v>14103</v>
      </c>
      <c r="B7708" s="260">
        <v>6025087</v>
      </c>
      <c r="C7708" s="261" t="s">
        <v>480</v>
      </c>
      <c r="D7708" s="262">
        <v>45658</v>
      </c>
      <c r="E7708" s="259" t="s">
        <v>898</v>
      </c>
      <c r="F7708" s="259" t="s">
        <v>438</v>
      </c>
    </row>
    <row r="7709" spans="1:6" x14ac:dyDescent="0.25">
      <c r="A7709" s="259" t="s">
        <v>14104</v>
      </c>
      <c r="B7709" s="260">
        <v>7459809</v>
      </c>
      <c r="C7709" s="261" t="s">
        <v>535</v>
      </c>
      <c r="D7709" s="262">
        <v>45658</v>
      </c>
      <c r="E7709" s="259" t="s">
        <v>898</v>
      </c>
      <c r="F7709" s="259" t="s">
        <v>438</v>
      </c>
    </row>
    <row r="7710" spans="1:6" x14ac:dyDescent="0.25">
      <c r="A7710" s="259" t="s">
        <v>14105</v>
      </c>
      <c r="B7710" s="260">
        <v>5006389</v>
      </c>
      <c r="C7710" s="261" t="s">
        <v>480</v>
      </c>
      <c r="D7710" s="262">
        <v>45809</v>
      </c>
      <c r="E7710" s="259" t="s">
        <v>898</v>
      </c>
      <c r="F7710" s="259" t="s">
        <v>438</v>
      </c>
    </row>
    <row r="7711" spans="1:6" x14ac:dyDescent="0.25">
      <c r="A7711" s="259" t="s">
        <v>14106</v>
      </c>
      <c r="B7711" s="260">
        <v>1001852</v>
      </c>
      <c r="C7711" s="261" t="s">
        <v>518</v>
      </c>
      <c r="D7711" s="262">
        <v>45931</v>
      </c>
      <c r="E7711" s="259" t="s">
        <v>898</v>
      </c>
      <c r="F7711" s="259" t="s">
        <v>438</v>
      </c>
    </row>
    <row r="7712" spans="1:6" x14ac:dyDescent="0.25">
      <c r="A7712" s="259" t="s">
        <v>14107</v>
      </c>
      <c r="B7712" s="260">
        <v>96049</v>
      </c>
      <c r="C7712" s="261" t="s">
        <v>583</v>
      </c>
      <c r="D7712" s="262">
        <v>45901</v>
      </c>
      <c r="E7712" s="259" t="s">
        <v>898</v>
      </c>
      <c r="F7712" s="259" t="s">
        <v>438</v>
      </c>
    </row>
    <row r="7713" spans="1:6" x14ac:dyDescent="0.25">
      <c r="A7713" s="259" t="s">
        <v>14108</v>
      </c>
      <c r="B7713" s="260">
        <v>65368</v>
      </c>
      <c r="C7713" s="261" t="s">
        <v>447</v>
      </c>
      <c r="D7713" s="262">
        <v>45658</v>
      </c>
      <c r="E7713" s="259" t="s">
        <v>898</v>
      </c>
      <c r="F7713" s="259" t="s">
        <v>438</v>
      </c>
    </row>
    <row r="7714" spans="1:6" x14ac:dyDescent="0.25">
      <c r="A7714" s="259" t="s">
        <v>14109</v>
      </c>
      <c r="B7714" s="260">
        <v>207027</v>
      </c>
      <c r="C7714" s="261" t="s">
        <v>529</v>
      </c>
      <c r="D7714" s="262">
        <v>45901</v>
      </c>
      <c r="E7714" s="259" t="s">
        <v>898</v>
      </c>
      <c r="F7714" s="259" t="s">
        <v>438</v>
      </c>
    </row>
    <row r="7715" spans="1:6" x14ac:dyDescent="0.25">
      <c r="A7715" s="259" t="s">
        <v>14110</v>
      </c>
      <c r="B7715" s="260">
        <v>683278</v>
      </c>
      <c r="C7715" s="261" t="s">
        <v>454</v>
      </c>
      <c r="D7715" s="262">
        <v>45931</v>
      </c>
      <c r="E7715" s="259" t="s">
        <v>898</v>
      </c>
      <c r="F7715" s="259" t="s">
        <v>438</v>
      </c>
    </row>
    <row r="7716" spans="1:6" x14ac:dyDescent="0.25">
      <c r="A7716" s="259" t="s">
        <v>14111</v>
      </c>
      <c r="B7716" s="260">
        <v>32231</v>
      </c>
      <c r="C7716" s="261" t="s">
        <v>844</v>
      </c>
      <c r="D7716" s="262">
        <v>45901</v>
      </c>
      <c r="E7716" s="259" t="s">
        <v>898</v>
      </c>
      <c r="F7716" s="259" t="s">
        <v>438</v>
      </c>
    </row>
    <row r="7717" spans="1:6" x14ac:dyDescent="0.25">
      <c r="A7717" s="259" t="s">
        <v>14112</v>
      </c>
      <c r="B7717" s="260" t="s">
        <v>17500</v>
      </c>
      <c r="C7717" s="261" t="s">
        <v>445</v>
      </c>
      <c r="D7717" s="262">
        <v>45901</v>
      </c>
      <c r="E7717" s="259" t="s">
        <v>898</v>
      </c>
      <c r="F7717" s="259" t="s">
        <v>438</v>
      </c>
    </row>
    <row r="7718" spans="1:6" x14ac:dyDescent="0.25">
      <c r="A7718" s="259" t="s">
        <v>14113</v>
      </c>
      <c r="B7718" s="260">
        <v>12056525</v>
      </c>
      <c r="C7718" s="261" t="s">
        <v>480</v>
      </c>
      <c r="D7718" s="262">
        <v>45901</v>
      </c>
      <c r="E7718" s="259" t="s">
        <v>898</v>
      </c>
      <c r="F7718" s="259" t="s">
        <v>438</v>
      </c>
    </row>
    <row r="7719" spans="1:6" x14ac:dyDescent="0.25">
      <c r="A7719" s="259" t="s">
        <v>14114</v>
      </c>
      <c r="B7719" s="260">
        <v>210253</v>
      </c>
      <c r="C7719" s="261" t="s">
        <v>529</v>
      </c>
      <c r="D7719" s="262">
        <v>45931</v>
      </c>
      <c r="E7719" s="259" t="s">
        <v>898</v>
      </c>
      <c r="F7719" s="259" t="s">
        <v>438</v>
      </c>
    </row>
    <row r="7720" spans="1:6" x14ac:dyDescent="0.25">
      <c r="A7720" s="259" t="s">
        <v>14115</v>
      </c>
      <c r="B7720" s="260">
        <v>7007891</v>
      </c>
      <c r="C7720" s="261" t="s">
        <v>480</v>
      </c>
      <c r="D7720" s="262">
        <v>45901</v>
      </c>
      <c r="E7720" s="259" t="s">
        <v>898</v>
      </c>
      <c r="F7720" s="259" t="s">
        <v>438</v>
      </c>
    </row>
    <row r="7721" spans="1:6" x14ac:dyDescent="0.25">
      <c r="A7721" s="259" t="s">
        <v>14116</v>
      </c>
      <c r="B7721" s="260">
        <v>5003282</v>
      </c>
      <c r="C7721" s="261" t="s">
        <v>480</v>
      </c>
      <c r="D7721" s="262">
        <v>45901</v>
      </c>
      <c r="E7721" s="259" t="s">
        <v>898</v>
      </c>
      <c r="F7721" s="259" t="s">
        <v>438</v>
      </c>
    </row>
    <row r="7722" spans="1:6" x14ac:dyDescent="0.25">
      <c r="A7722" s="259" t="s">
        <v>14117</v>
      </c>
      <c r="B7722" s="260">
        <v>2018244</v>
      </c>
      <c r="C7722" s="261" t="s">
        <v>480</v>
      </c>
      <c r="D7722" s="262">
        <v>45717</v>
      </c>
      <c r="E7722" s="259" t="s">
        <v>898</v>
      </c>
      <c r="F7722" s="259" t="s">
        <v>438</v>
      </c>
    </row>
    <row r="7723" spans="1:6" x14ac:dyDescent="0.25">
      <c r="A7723" s="259" t="s">
        <v>14118</v>
      </c>
      <c r="B7723" s="260">
        <v>107403</v>
      </c>
      <c r="C7723" s="261" t="s">
        <v>583</v>
      </c>
      <c r="D7723" s="262">
        <v>45658</v>
      </c>
      <c r="E7723" s="259" t="s">
        <v>898</v>
      </c>
      <c r="F7723" s="259" t="s">
        <v>438</v>
      </c>
    </row>
    <row r="7724" spans="1:6" x14ac:dyDescent="0.25">
      <c r="A7724" s="259" t="s">
        <v>14119</v>
      </c>
      <c r="B7724" s="260">
        <v>239010</v>
      </c>
      <c r="C7724" s="261" t="s">
        <v>529</v>
      </c>
      <c r="D7724" s="262">
        <v>45658</v>
      </c>
      <c r="E7724" s="259" t="s">
        <v>898</v>
      </c>
      <c r="F7724" s="259" t="s">
        <v>438</v>
      </c>
    </row>
    <row r="7725" spans="1:6" x14ac:dyDescent="0.25">
      <c r="A7725" s="259" t="s">
        <v>14120</v>
      </c>
      <c r="B7725" s="260">
        <v>4197277</v>
      </c>
      <c r="C7725" s="261" t="s">
        <v>468</v>
      </c>
      <c r="D7725" s="262">
        <v>45901</v>
      </c>
      <c r="E7725" s="259" t="s">
        <v>898</v>
      </c>
      <c r="F7725" s="259" t="s">
        <v>438</v>
      </c>
    </row>
    <row r="7726" spans="1:6" x14ac:dyDescent="0.25">
      <c r="A7726" s="259" t="s">
        <v>14121</v>
      </c>
      <c r="B7726" s="260">
        <v>29278</v>
      </c>
      <c r="C7726" s="261" t="s">
        <v>844</v>
      </c>
      <c r="D7726" s="262">
        <v>45992</v>
      </c>
      <c r="E7726" s="259" t="s">
        <v>898</v>
      </c>
      <c r="F7726" s="259" t="s">
        <v>438</v>
      </c>
    </row>
    <row r="7727" spans="1:6" x14ac:dyDescent="0.25">
      <c r="A7727" s="259" t="s">
        <v>14122</v>
      </c>
      <c r="B7727" s="260">
        <v>214566</v>
      </c>
      <c r="C7727" s="261" t="s">
        <v>501</v>
      </c>
      <c r="D7727" s="262">
        <v>45717</v>
      </c>
      <c r="E7727" s="259" t="s">
        <v>898</v>
      </c>
      <c r="F7727" s="259" t="s">
        <v>438</v>
      </c>
    </row>
    <row r="7728" spans="1:6" x14ac:dyDescent="0.25">
      <c r="A7728" s="259" t="s">
        <v>14123</v>
      </c>
      <c r="B7728" s="260">
        <v>6636</v>
      </c>
      <c r="C7728" s="261" t="s">
        <v>844</v>
      </c>
      <c r="D7728" s="262">
        <v>45717</v>
      </c>
      <c r="E7728" s="259" t="s">
        <v>898</v>
      </c>
      <c r="F7728" s="259" t="s">
        <v>438</v>
      </c>
    </row>
    <row r="7729" spans="1:6" x14ac:dyDescent="0.25">
      <c r="A7729" s="259" t="s">
        <v>14124</v>
      </c>
      <c r="B7729" s="260">
        <v>493804</v>
      </c>
      <c r="C7729" s="261" t="s">
        <v>454</v>
      </c>
      <c r="D7729" s="262">
        <v>45717</v>
      </c>
      <c r="E7729" s="259" t="s">
        <v>898</v>
      </c>
      <c r="F7729" s="259" t="s">
        <v>438</v>
      </c>
    </row>
    <row r="7730" spans="1:6" x14ac:dyDescent="0.25">
      <c r="A7730" s="259" t="s">
        <v>14126</v>
      </c>
      <c r="B7730" s="260">
        <v>6005308</v>
      </c>
      <c r="C7730" s="261" t="s">
        <v>480</v>
      </c>
      <c r="D7730" s="262">
        <v>45717</v>
      </c>
      <c r="E7730" s="259" t="s">
        <v>898</v>
      </c>
      <c r="F7730" s="259" t="s">
        <v>438</v>
      </c>
    </row>
    <row r="7731" spans="1:6" x14ac:dyDescent="0.25">
      <c r="A7731" s="259" t="s">
        <v>14127</v>
      </c>
      <c r="B7731" s="260">
        <v>6005405</v>
      </c>
      <c r="C7731" s="261" t="s">
        <v>480</v>
      </c>
      <c r="D7731" s="262">
        <v>45809</v>
      </c>
      <c r="E7731" s="259" t="s">
        <v>898</v>
      </c>
      <c r="F7731" s="259" t="s">
        <v>438</v>
      </c>
    </row>
    <row r="7732" spans="1:6" x14ac:dyDescent="0.25">
      <c r="A7732" s="259" t="s">
        <v>14128</v>
      </c>
      <c r="B7732" s="260">
        <v>58000617204</v>
      </c>
      <c r="C7732" s="261" t="s">
        <v>454</v>
      </c>
      <c r="D7732" s="262">
        <v>45901</v>
      </c>
      <c r="E7732" s="259" t="s">
        <v>898</v>
      </c>
      <c r="F7732" s="259" t="s">
        <v>438</v>
      </c>
    </row>
    <row r="7733" spans="1:6" x14ac:dyDescent="0.25">
      <c r="A7733" s="259" t="s">
        <v>14129</v>
      </c>
      <c r="B7733" s="260">
        <v>4755312</v>
      </c>
      <c r="C7733" s="261" t="s">
        <v>468</v>
      </c>
      <c r="D7733" s="262">
        <v>45809</v>
      </c>
      <c r="E7733" s="259" t="s">
        <v>898</v>
      </c>
      <c r="F7733" s="259" t="s">
        <v>438</v>
      </c>
    </row>
    <row r="7734" spans="1:6" x14ac:dyDescent="0.25">
      <c r="A7734" s="259" t="s">
        <v>14130</v>
      </c>
      <c r="B7734" s="260">
        <v>6008176</v>
      </c>
      <c r="C7734" s="261" t="s">
        <v>480</v>
      </c>
      <c r="D7734" s="262">
        <v>45717</v>
      </c>
      <c r="E7734" s="259" t="s">
        <v>898</v>
      </c>
      <c r="F7734" s="259" t="s">
        <v>438</v>
      </c>
    </row>
    <row r="7735" spans="1:6" x14ac:dyDescent="0.25">
      <c r="A7735" s="259" t="s">
        <v>14131</v>
      </c>
      <c r="B7735" s="260">
        <v>6008692</v>
      </c>
      <c r="C7735" s="261" t="s">
        <v>480</v>
      </c>
      <c r="D7735" s="262">
        <v>45717</v>
      </c>
      <c r="E7735" s="259" t="s">
        <v>898</v>
      </c>
      <c r="F7735" s="259" t="s">
        <v>438</v>
      </c>
    </row>
    <row r="7736" spans="1:6" x14ac:dyDescent="0.25">
      <c r="A7736" s="259" t="s">
        <v>14132</v>
      </c>
      <c r="B7736" s="260">
        <v>50451</v>
      </c>
      <c r="C7736" s="261" t="s">
        <v>844</v>
      </c>
      <c r="D7736" s="262">
        <v>45901</v>
      </c>
      <c r="E7736" s="259" t="s">
        <v>898</v>
      </c>
      <c r="F7736" s="259" t="s">
        <v>438</v>
      </c>
    </row>
    <row r="7737" spans="1:6" x14ac:dyDescent="0.25">
      <c r="A7737" s="259" t="s">
        <v>14133</v>
      </c>
      <c r="B7737" s="260">
        <v>240809</v>
      </c>
      <c r="C7737" s="261" t="s">
        <v>529</v>
      </c>
      <c r="D7737" s="262">
        <v>45962</v>
      </c>
      <c r="E7737" s="259" t="s">
        <v>898</v>
      </c>
      <c r="F7737" s="259" t="s">
        <v>438</v>
      </c>
    </row>
    <row r="7738" spans="1:6" x14ac:dyDescent="0.25">
      <c r="A7738" s="259" t="s">
        <v>14134</v>
      </c>
      <c r="B7738" s="260">
        <v>6025814</v>
      </c>
      <c r="C7738" s="261" t="s">
        <v>518</v>
      </c>
      <c r="D7738" s="262">
        <v>45717</v>
      </c>
      <c r="E7738" s="259" t="s">
        <v>898</v>
      </c>
      <c r="F7738" s="259" t="s">
        <v>438</v>
      </c>
    </row>
    <row r="7739" spans="1:6" x14ac:dyDescent="0.25">
      <c r="A7739" s="259" t="s">
        <v>14135</v>
      </c>
      <c r="B7739" s="260">
        <v>11233</v>
      </c>
      <c r="C7739" s="261" t="s">
        <v>844</v>
      </c>
      <c r="D7739" s="262">
        <v>45658</v>
      </c>
      <c r="E7739" s="259" t="s">
        <v>898</v>
      </c>
      <c r="F7739" s="259" t="s">
        <v>438</v>
      </c>
    </row>
    <row r="7740" spans="1:6" x14ac:dyDescent="0.25">
      <c r="A7740" s="259" t="s">
        <v>14136</v>
      </c>
      <c r="B7740" s="260">
        <v>98564</v>
      </c>
      <c r="C7740" s="261" t="s">
        <v>844</v>
      </c>
      <c r="D7740" s="262">
        <v>45717</v>
      </c>
      <c r="E7740" s="259" t="s">
        <v>898</v>
      </c>
      <c r="F7740" s="259" t="s">
        <v>438</v>
      </c>
    </row>
    <row r="7741" spans="1:6" x14ac:dyDescent="0.25">
      <c r="A7741" s="259" t="s">
        <v>14137</v>
      </c>
      <c r="B7741" s="260">
        <v>98344</v>
      </c>
      <c r="C7741" s="261" t="s">
        <v>844</v>
      </c>
      <c r="D7741" s="262">
        <v>45809</v>
      </c>
      <c r="E7741" s="259" t="s">
        <v>898</v>
      </c>
      <c r="F7741" s="259" t="s">
        <v>438</v>
      </c>
    </row>
    <row r="7742" spans="1:6" x14ac:dyDescent="0.25">
      <c r="A7742" s="259" t="s">
        <v>14138</v>
      </c>
      <c r="B7742" s="260">
        <v>6008153</v>
      </c>
      <c r="C7742" s="261" t="s">
        <v>480</v>
      </c>
      <c r="D7742" s="262">
        <v>45717</v>
      </c>
      <c r="E7742" s="259" t="s">
        <v>898</v>
      </c>
      <c r="F7742" s="259" t="s">
        <v>438</v>
      </c>
    </row>
    <row r="7743" spans="1:6" x14ac:dyDescent="0.25">
      <c r="A7743" s="259" t="s">
        <v>14139</v>
      </c>
      <c r="B7743" s="260">
        <v>5007998</v>
      </c>
      <c r="C7743" s="261" t="s">
        <v>480</v>
      </c>
      <c r="D7743" s="262">
        <v>45809</v>
      </c>
      <c r="E7743" s="259" t="s">
        <v>898</v>
      </c>
      <c r="F7743" s="259" t="s">
        <v>438</v>
      </c>
    </row>
    <row r="7744" spans="1:6" x14ac:dyDescent="0.25">
      <c r="A7744" s="259" t="s">
        <v>14140</v>
      </c>
      <c r="B7744" s="260">
        <v>6008940</v>
      </c>
      <c r="C7744" s="261" t="s">
        <v>480</v>
      </c>
      <c r="D7744" s="262">
        <v>45717</v>
      </c>
      <c r="E7744" s="259" t="s">
        <v>898</v>
      </c>
      <c r="F7744" s="259" t="s">
        <v>438</v>
      </c>
    </row>
    <row r="7745" spans="1:6" x14ac:dyDescent="0.25">
      <c r="A7745" s="259" t="s">
        <v>14141</v>
      </c>
      <c r="B7745" s="260">
        <v>37413</v>
      </c>
      <c r="C7745" s="261" t="s">
        <v>844</v>
      </c>
      <c r="D7745" s="262">
        <v>45809</v>
      </c>
      <c r="E7745" s="259" t="s">
        <v>898</v>
      </c>
      <c r="F7745" s="259" t="s">
        <v>438</v>
      </c>
    </row>
    <row r="7746" spans="1:6" x14ac:dyDescent="0.25">
      <c r="A7746" s="259" t="s">
        <v>14142</v>
      </c>
      <c r="B7746" s="260">
        <v>5005069</v>
      </c>
      <c r="C7746" s="261" t="s">
        <v>480</v>
      </c>
      <c r="D7746" s="262">
        <v>45717</v>
      </c>
      <c r="E7746" s="259" t="s">
        <v>898</v>
      </c>
      <c r="F7746" s="259" t="s">
        <v>438</v>
      </c>
    </row>
    <row r="7747" spans="1:6" x14ac:dyDescent="0.25">
      <c r="A7747" s="259" t="s">
        <v>14143</v>
      </c>
      <c r="B7747" s="260">
        <v>4755322</v>
      </c>
      <c r="C7747" s="261" t="s">
        <v>468</v>
      </c>
      <c r="D7747" s="262">
        <v>45809</v>
      </c>
      <c r="E7747" s="259" t="s">
        <v>898</v>
      </c>
      <c r="F7747" s="259" t="s">
        <v>438</v>
      </c>
    </row>
    <row r="7748" spans="1:6" x14ac:dyDescent="0.25">
      <c r="A7748" s="259" t="s">
        <v>14144</v>
      </c>
      <c r="B7748" s="260">
        <v>6008615</v>
      </c>
      <c r="C7748" s="261" t="s">
        <v>480</v>
      </c>
      <c r="D7748" s="262">
        <v>45717</v>
      </c>
      <c r="E7748" s="259" t="s">
        <v>898</v>
      </c>
      <c r="F7748" s="259" t="s">
        <v>438</v>
      </c>
    </row>
    <row r="7749" spans="1:6" x14ac:dyDescent="0.25">
      <c r="A7749" s="259" t="s">
        <v>14145</v>
      </c>
      <c r="B7749" s="260">
        <v>17948</v>
      </c>
      <c r="C7749" s="261" t="s">
        <v>844</v>
      </c>
      <c r="D7749" s="262">
        <v>45809</v>
      </c>
      <c r="E7749" s="259" t="s">
        <v>898</v>
      </c>
      <c r="F7749" s="259" t="s">
        <v>438</v>
      </c>
    </row>
    <row r="7750" spans="1:6" x14ac:dyDescent="0.25">
      <c r="A7750" s="259" t="s">
        <v>14146</v>
      </c>
      <c r="B7750" s="260">
        <v>283370</v>
      </c>
      <c r="C7750" s="261" t="s">
        <v>454</v>
      </c>
      <c r="D7750" s="262">
        <v>45658</v>
      </c>
      <c r="E7750" s="259" t="s">
        <v>898</v>
      </c>
      <c r="F7750" s="259" t="s">
        <v>438</v>
      </c>
    </row>
    <row r="7751" spans="1:6" x14ac:dyDescent="0.25">
      <c r="A7751" s="259" t="s">
        <v>14147</v>
      </c>
      <c r="B7751" s="260">
        <v>4769253</v>
      </c>
      <c r="C7751" s="261" t="s">
        <v>468</v>
      </c>
      <c r="D7751" s="262">
        <v>45658</v>
      </c>
      <c r="E7751" s="259" t="s">
        <v>898</v>
      </c>
      <c r="F7751" s="259" t="s">
        <v>438</v>
      </c>
    </row>
    <row r="7752" spans="1:6" x14ac:dyDescent="0.25">
      <c r="A7752" s="259" t="s">
        <v>14148</v>
      </c>
      <c r="B7752" s="260">
        <v>6024797</v>
      </c>
      <c r="C7752" s="261" t="s">
        <v>480</v>
      </c>
      <c r="D7752" s="262">
        <v>45717</v>
      </c>
      <c r="E7752" s="259" t="s">
        <v>898</v>
      </c>
      <c r="F7752" s="259" t="s">
        <v>438</v>
      </c>
    </row>
    <row r="7753" spans="1:6" x14ac:dyDescent="0.25">
      <c r="A7753" s="259" t="s">
        <v>14149</v>
      </c>
      <c r="B7753" s="260">
        <v>1004711</v>
      </c>
      <c r="C7753" s="261" t="s">
        <v>480</v>
      </c>
      <c r="D7753" s="262">
        <v>45931</v>
      </c>
      <c r="E7753" s="259" t="s">
        <v>898</v>
      </c>
      <c r="F7753" s="259" t="s">
        <v>438</v>
      </c>
    </row>
    <row r="7754" spans="1:6" x14ac:dyDescent="0.25">
      <c r="A7754" s="259" t="s">
        <v>14150</v>
      </c>
      <c r="B7754" s="260">
        <v>6025446</v>
      </c>
      <c r="C7754" s="261" t="s">
        <v>508</v>
      </c>
      <c r="D7754" s="262">
        <v>45717</v>
      </c>
      <c r="E7754" s="259" t="s">
        <v>898</v>
      </c>
      <c r="F7754" s="259" t="s">
        <v>438</v>
      </c>
    </row>
    <row r="7755" spans="1:6" x14ac:dyDescent="0.25">
      <c r="A7755" s="259" t="s">
        <v>14151</v>
      </c>
      <c r="B7755" s="260">
        <v>65166</v>
      </c>
      <c r="C7755" s="261" t="s">
        <v>445</v>
      </c>
      <c r="D7755" s="262">
        <v>45658</v>
      </c>
      <c r="E7755" s="259" t="s">
        <v>898</v>
      </c>
      <c r="F7755" s="259" t="s">
        <v>438</v>
      </c>
    </row>
    <row r="7756" spans="1:6" x14ac:dyDescent="0.25">
      <c r="A7756" s="259" t="s">
        <v>14152</v>
      </c>
      <c r="B7756" s="260">
        <v>5229609</v>
      </c>
      <c r="C7756" s="261" t="s">
        <v>468</v>
      </c>
      <c r="D7756" s="262">
        <v>45658</v>
      </c>
      <c r="E7756" s="259" t="s">
        <v>898</v>
      </c>
      <c r="F7756" s="259" t="s">
        <v>438</v>
      </c>
    </row>
    <row r="7757" spans="1:6" x14ac:dyDescent="0.25">
      <c r="A7757" s="259" t="s">
        <v>14153</v>
      </c>
      <c r="B7757" s="260">
        <v>5006359</v>
      </c>
      <c r="C7757" s="261" t="s">
        <v>480</v>
      </c>
      <c r="D7757" s="262">
        <v>45901</v>
      </c>
      <c r="E7757" s="259" t="s">
        <v>898</v>
      </c>
      <c r="F7757" s="259" t="s">
        <v>438</v>
      </c>
    </row>
    <row r="7758" spans="1:6" x14ac:dyDescent="0.25">
      <c r="A7758" s="259" t="s">
        <v>14154</v>
      </c>
      <c r="B7758" s="260">
        <v>59356</v>
      </c>
      <c r="C7758" s="261" t="s">
        <v>844</v>
      </c>
      <c r="D7758" s="262">
        <v>45658</v>
      </c>
      <c r="E7758" s="259" t="s">
        <v>898</v>
      </c>
      <c r="F7758" s="259" t="s">
        <v>438</v>
      </c>
    </row>
    <row r="7759" spans="1:6" x14ac:dyDescent="0.25">
      <c r="A7759" s="259" t="s">
        <v>14155</v>
      </c>
      <c r="B7759" s="260">
        <v>80768</v>
      </c>
      <c r="C7759" s="261" t="s">
        <v>844</v>
      </c>
      <c r="D7759" s="262">
        <v>45658</v>
      </c>
      <c r="E7759" s="259" t="s">
        <v>898</v>
      </c>
      <c r="F7759" s="259" t="s">
        <v>438</v>
      </c>
    </row>
    <row r="7760" spans="1:6" x14ac:dyDescent="0.25">
      <c r="A7760" s="259" t="s">
        <v>14156</v>
      </c>
      <c r="B7760" s="260">
        <v>33940</v>
      </c>
      <c r="C7760" s="261" t="s">
        <v>844</v>
      </c>
      <c r="D7760" s="262">
        <v>45658</v>
      </c>
      <c r="E7760" s="259" t="s">
        <v>898</v>
      </c>
      <c r="F7760" s="259" t="s">
        <v>438</v>
      </c>
    </row>
    <row r="7761" spans="1:6" x14ac:dyDescent="0.25">
      <c r="A7761" s="259" t="s">
        <v>14157</v>
      </c>
      <c r="B7761" s="260">
        <v>74409</v>
      </c>
      <c r="C7761" s="261" t="s">
        <v>844</v>
      </c>
      <c r="D7761" s="262">
        <v>45658</v>
      </c>
      <c r="E7761" s="259" t="s">
        <v>898</v>
      </c>
      <c r="F7761" s="259" t="s">
        <v>438</v>
      </c>
    </row>
    <row r="7762" spans="1:6" x14ac:dyDescent="0.25">
      <c r="A7762" s="259" t="s">
        <v>14158</v>
      </c>
      <c r="B7762" s="260">
        <v>482284</v>
      </c>
      <c r="C7762" s="261" t="s">
        <v>454</v>
      </c>
      <c r="D7762" s="262">
        <v>45658</v>
      </c>
      <c r="E7762" s="259" t="s">
        <v>898</v>
      </c>
      <c r="F7762" s="259" t="s">
        <v>438</v>
      </c>
    </row>
    <row r="7763" spans="1:6" x14ac:dyDescent="0.25">
      <c r="A7763" s="259" t="s">
        <v>14159</v>
      </c>
      <c r="B7763" s="260">
        <v>470371</v>
      </c>
      <c r="C7763" s="261" t="s">
        <v>454</v>
      </c>
      <c r="D7763" s="262">
        <v>45658</v>
      </c>
      <c r="E7763" s="259" t="s">
        <v>898</v>
      </c>
      <c r="F7763" s="259" t="s">
        <v>438</v>
      </c>
    </row>
    <row r="7764" spans="1:6" x14ac:dyDescent="0.25">
      <c r="A7764" s="259" t="s">
        <v>14160</v>
      </c>
      <c r="B7764" s="260">
        <v>723346</v>
      </c>
      <c r="C7764" s="261" t="s">
        <v>454</v>
      </c>
      <c r="D7764" s="262">
        <v>45931</v>
      </c>
      <c r="E7764" s="259" t="s">
        <v>898</v>
      </c>
      <c r="F7764" s="259" t="s">
        <v>438</v>
      </c>
    </row>
    <row r="7765" spans="1:6" x14ac:dyDescent="0.25">
      <c r="A7765" s="259" t="s">
        <v>14161</v>
      </c>
      <c r="B7765" s="260">
        <v>6005704</v>
      </c>
      <c r="C7765" s="261" t="s">
        <v>480</v>
      </c>
      <c r="D7765" s="262">
        <v>45717</v>
      </c>
      <c r="E7765" s="259" t="s">
        <v>898</v>
      </c>
      <c r="F7765" s="259" t="s">
        <v>438</v>
      </c>
    </row>
    <row r="7766" spans="1:6" x14ac:dyDescent="0.25">
      <c r="A7766" s="259" t="s">
        <v>14162</v>
      </c>
      <c r="B7766" s="260">
        <v>5054952</v>
      </c>
      <c r="C7766" s="261" t="s">
        <v>501</v>
      </c>
      <c r="D7766" s="262">
        <v>45992</v>
      </c>
      <c r="E7766" s="259" t="s">
        <v>898</v>
      </c>
      <c r="F7766" s="259" t="s">
        <v>438</v>
      </c>
    </row>
    <row r="7767" spans="1:6" x14ac:dyDescent="0.25">
      <c r="A7767" s="259" t="s">
        <v>14163</v>
      </c>
      <c r="B7767" s="260">
        <v>310611</v>
      </c>
      <c r="C7767" s="261" t="s">
        <v>454</v>
      </c>
      <c r="D7767" s="262">
        <v>45717</v>
      </c>
      <c r="E7767" s="259" t="s">
        <v>898</v>
      </c>
      <c r="F7767" s="259" t="s">
        <v>438</v>
      </c>
    </row>
    <row r="7768" spans="1:6" x14ac:dyDescent="0.25">
      <c r="A7768" s="259" t="s">
        <v>14164</v>
      </c>
      <c r="B7768" s="260">
        <v>302</v>
      </c>
      <c r="C7768" s="261" t="s">
        <v>844</v>
      </c>
      <c r="D7768" s="262">
        <v>45931</v>
      </c>
      <c r="E7768" s="259" t="s">
        <v>898</v>
      </c>
      <c r="F7768" s="259" t="s">
        <v>438</v>
      </c>
    </row>
    <row r="7769" spans="1:6" x14ac:dyDescent="0.25">
      <c r="A7769" s="259" t="s">
        <v>14165</v>
      </c>
      <c r="B7769" s="260">
        <v>723335</v>
      </c>
      <c r="C7769" s="261" t="s">
        <v>454</v>
      </c>
      <c r="D7769" s="262">
        <v>45931</v>
      </c>
      <c r="E7769" s="259" t="s">
        <v>898</v>
      </c>
      <c r="F7769" s="259" t="s">
        <v>438</v>
      </c>
    </row>
    <row r="7770" spans="1:6" x14ac:dyDescent="0.25">
      <c r="A7770" s="259" t="s">
        <v>14166</v>
      </c>
      <c r="B7770" s="260">
        <v>172668</v>
      </c>
      <c r="C7770" s="261" t="s">
        <v>844</v>
      </c>
      <c r="D7770" s="262">
        <v>45658</v>
      </c>
      <c r="E7770" s="259" t="s">
        <v>898</v>
      </c>
      <c r="F7770" s="259" t="s">
        <v>438</v>
      </c>
    </row>
    <row r="7771" spans="1:6" x14ac:dyDescent="0.25">
      <c r="A7771" s="259" t="s">
        <v>14167</v>
      </c>
      <c r="B7771" s="260">
        <v>481928</v>
      </c>
      <c r="C7771" s="261" t="s">
        <v>454</v>
      </c>
      <c r="D7771" s="262">
        <v>45658</v>
      </c>
      <c r="E7771" s="259" t="s">
        <v>898</v>
      </c>
      <c r="F7771" s="259" t="s">
        <v>438</v>
      </c>
    </row>
    <row r="7772" spans="1:6" x14ac:dyDescent="0.25">
      <c r="A7772" s="259" t="s">
        <v>14168</v>
      </c>
      <c r="B7772" s="260">
        <v>7007684</v>
      </c>
      <c r="C7772" s="261" t="s">
        <v>480</v>
      </c>
      <c r="D7772" s="262">
        <v>45658</v>
      </c>
      <c r="E7772" s="259" t="s">
        <v>898</v>
      </c>
      <c r="F7772" s="259" t="s">
        <v>438</v>
      </c>
    </row>
    <row r="7773" spans="1:6" x14ac:dyDescent="0.25">
      <c r="A7773" s="259" t="s">
        <v>14169</v>
      </c>
      <c r="B7773" s="260">
        <v>283387</v>
      </c>
      <c r="C7773" s="261" t="s">
        <v>454</v>
      </c>
      <c r="D7773" s="262">
        <v>45658</v>
      </c>
      <c r="E7773" s="259" t="s">
        <v>898</v>
      </c>
      <c r="F7773" s="259" t="s">
        <v>438</v>
      </c>
    </row>
    <row r="7774" spans="1:6" x14ac:dyDescent="0.25">
      <c r="A7774" s="259" t="s">
        <v>14170</v>
      </c>
      <c r="B7774" s="260">
        <v>6025328</v>
      </c>
      <c r="C7774" s="261" t="s">
        <v>480</v>
      </c>
      <c r="D7774" s="262">
        <v>45717</v>
      </c>
      <c r="E7774" s="259" t="s">
        <v>898</v>
      </c>
      <c r="F7774" s="259" t="s">
        <v>438</v>
      </c>
    </row>
    <row r="7775" spans="1:6" x14ac:dyDescent="0.25">
      <c r="A7775" s="259" t="s">
        <v>14171</v>
      </c>
      <c r="B7775" s="260">
        <v>30792</v>
      </c>
      <c r="C7775" s="261" t="s">
        <v>479</v>
      </c>
      <c r="D7775" s="262">
        <v>45658</v>
      </c>
      <c r="E7775" s="259" t="s">
        <v>898</v>
      </c>
      <c r="F7775" s="259" t="s">
        <v>438</v>
      </c>
    </row>
    <row r="7776" spans="1:6" x14ac:dyDescent="0.25">
      <c r="A7776" s="259" t="s">
        <v>14172</v>
      </c>
      <c r="B7776" s="260">
        <v>6022416</v>
      </c>
      <c r="C7776" s="261" t="s">
        <v>480</v>
      </c>
      <c r="D7776" s="262">
        <v>45901</v>
      </c>
      <c r="E7776" s="259" t="s">
        <v>898</v>
      </c>
      <c r="F7776" s="259" t="s">
        <v>438</v>
      </c>
    </row>
    <row r="7777" spans="1:6" x14ac:dyDescent="0.25">
      <c r="A7777" s="259" t="s">
        <v>14173</v>
      </c>
      <c r="B7777" s="260">
        <v>281582</v>
      </c>
      <c r="C7777" s="261" t="s">
        <v>454</v>
      </c>
      <c r="D7777" s="262">
        <v>45717</v>
      </c>
      <c r="E7777" s="259" t="s">
        <v>898</v>
      </c>
      <c r="F7777" s="259" t="s">
        <v>438</v>
      </c>
    </row>
    <row r="7778" spans="1:6" x14ac:dyDescent="0.25">
      <c r="A7778" s="259" t="s">
        <v>14174</v>
      </c>
      <c r="B7778" s="260">
        <v>31980</v>
      </c>
      <c r="C7778" s="261" t="s">
        <v>844</v>
      </c>
      <c r="D7778" s="262">
        <v>45931</v>
      </c>
      <c r="E7778" s="259" t="s">
        <v>898</v>
      </c>
      <c r="F7778" s="259" t="s">
        <v>438</v>
      </c>
    </row>
    <row r="7779" spans="1:6" x14ac:dyDescent="0.25">
      <c r="A7779" s="259" t="s">
        <v>14175</v>
      </c>
      <c r="B7779" s="260">
        <v>323281</v>
      </c>
      <c r="C7779" s="261" t="s">
        <v>454</v>
      </c>
      <c r="D7779" s="262">
        <v>45809</v>
      </c>
      <c r="E7779" s="259" t="s">
        <v>898</v>
      </c>
      <c r="F7779" s="259" t="s">
        <v>438</v>
      </c>
    </row>
    <row r="7780" spans="1:6" x14ac:dyDescent="0.25">
      <c r="A7780" s="259" t="s">
        <v>14176</v>
      </c>
      <c r="B7780" s="260">
        <v>321781</v>
      </c>
      <c r="C7780" s="261" t="s">
        <v>454</v>
      </c>
      <c r="D7780" s="262">
        <v>45901</v>
      </c>
      <c r="E7780" s="259" t="s">
        <v>898</v>
      </c>
      <c r="F7780" s="259" t="s">
        <v>438</v>
      </c>
    </row>
    <row r="7781" spans="1:6" x14ac:dyDescent="0.25">
      <c r="A7781" s="259" t="s">
        <v>14177</v>
      </c>
      <c r="B7781" s="260">
        <v>7789022011</v>
      </c>
      <c r="C7781" s="261" t="s">
        <v>472</v>
      </c>
      <c r="D7781" s="262">
        <v>45717</v>
      </c>
      <c r="E7781" s="259" t="s">
        <v>898</v>
      </c>
      <c r="F7781" s="259" t="s">
        <v>438</v>
      </c>
    </row>
    <row r="7782" spans="1:6" x14ac:dyDescent="0.25">
      <c r="A7782" s="259" t="s">
        <v>14178</v>
      </c>
      <c r="B7782" s="260">
        <v>5005864</v>
      </c>
      <c r="C7782" s="261" t="s">
        <v>480</v>
      </c>
      <c r="D7782" s="262">
        <v>45901</v>
      </c>
      <c r="E7782" s="259" t="s">
        <v>898</v>
      </c>
      <c r="F7782" s="259" t="s">
        <v>438</v>
      </c>
    </row>
    <row r="7783" spans="1:6" x14ac:dyDescent="0.25">
      <c r="A7783" s="259" t="s">
        <v>14179</v>
      </c>
      <c r="B7783" s="260">
        <v>50793</v>
      </c>
      <c r="C7783" s="261" t="s">
        <v>844</v>
      </c>
      <c r="D7783" s="262">
        <v>45901</v>
      </c>
      <c r="E7783" s="259" t="s">
        <v>898</v>
      </c>
      <c r="F7783" s="259" t="s">
        <v>438</v>
      </c>
    </row>
    <row r="7784" spans="1:6" x14ac:dyDescent="0.25">
      <c r="A7784" s="259" t="s">
        <v>14180</v>
      </c>
      <c r="B7784" s="260">
        <v>7789021014</v>
      </c>
      <c r="C7784" s="261" t="s">
        <v>472</v>
      </c>
      <c r="D7784" s="262">
        <v>45717</v>
      </c>
      <c r="E7784" s="259" t="s">
        <v>898</v>
      </c>
      <c r="F7784" s="259" t="s">
        <v>438</v>
      </c>
    </row>
    <row r="7785" spans="1:6" x14ac:dyDescent="0.25">
      <c r="A7785" s="259" t="s">
        <v>14181</v>
      </c>
      <c r="B7785" s="260">
        <v>53465</v>
      </c>
      <c r="C7785" s="261" t="s">
        <v>844</v>
      </c>
      <c r="D7785" s="262">
        <v>45901</v>
      </c>
      <c r="E7785" s="259" t="s">
        <v>898</v>
      </c>
      <c r="F7785" s="259" t="s">
        <v>438</v>
      </c>
    </row>
    <row r="7786" spans="1:6" x14ac:dyDescent="0.25">
      <c r="A7786" s="259" t="s">
        <v>14182</v>
      </c>
      <c r="B7786" s="260">
        <v>344858</v>
      </c>
      <c r="C7786" s="261" t="s">
        <v>454</v>
      </c>
      <c r="D7786" s="262">
        <v>45901</v>
      </c>
      <c r="E7786" s="259" t="s">
        <v>898</v>
      </c>
      <c r="F7786" s="259" t="s">
        <v>438</v>
      </c>
    </row>
    <row r="7787" spans="1:6" x14ac:dyDescent="0.25">
      <c r="A7787" s="259" t="s">
        <v>14183</v>
      </c>
      <c r="B7787" s="260">
        <v>51892</v>
      </c>
      <c r="C7787" s="261" t="s">
        <v>844</v>
      </c>
      <c r="D7787" s="262">
        <v>45992</v>
      </c>
      <c r="E7787" s="259" t="s">
        <v>898</v>
      </c>
      <c r="F7787" s="259" t="s">
        <v>438</v>
      </c>
    </row>
    <row r="7788" spans="1:6" x14ac:dyDescent="0.25">
      <c r="A7788" s="259" t="s">
        <v>14184</v>
      </c>
      <c r="B7788" s="260">
        <v>111767</v>
      </c>
      <c r="C7788" s="261" t="s">
        <v>583</v>
      </c>
      <c r="D7788" s="262">
        <v>45901</v>
      </c>
      <c r="E7788" s="259" t="s">
        <v>898</v>
      </c>
      <c r="F7788" s="259" t="s">
        <v>438</v>
      </c>
    </row>
    <row r="7789" spans="1:6" x14ac:dyDescent="0.25">
      <c r="A7789" s="259" t="s">
        <v>14185</v>
      </c>
      <c r="B7789" s="260">
        <v>628721</v>
      </c>
      <c r="C7789" s="261" t="s">
        <v>454</v>
      </c>
      <c r="D7789" s="262">
        <v>45901</v>
      </c>
      <c r="E7789" s="259" t="s">
        <v>898</v>
      </c>
      <c r="F7789" s="259" t="s">
        <v>438</v>
      </c>
    </row>
    <row r="7790" spans="1:6" x14ac:dyDescent="0.25">
      <c r="A7790" s="259" t="s">
        <v>14186</v>
      </c>
      <c r="B7790" s="260" t="s">
        <v>17501</v>
      </c>
      <c r="C7790" s="261" t="s">
        <v>445</v>
      </c>
      <c r="D7790" s="262">
        <v>45658</v>
      </c>
      <c r="E7790" s="259" t="s">
        <v>898</v>
      </c>
      <c r="F7790" s="259" t="s">
        <v>438</v>
      </c>
    </row>
    <row r="7791" spans="1:6" x14ac:dyDescent="0.25">
      <c r="A7791" s="259" t="s">
        <v>14187</v>
      </c>
      <c r="B7791" s="260">
        <v>82997</v>
      </c>
      <c r="C7791" s="261" t="s">
        <v>844</v>
      </c>
      <c r="D7791" s="262">
        <v>45658</v>
      </c>
      <c r="E7791" s="259" t="s">
        <v>898</v>
      </c>
      <c r="F7791" s="259" t="s">
        <v>438</v>
      </c>
    </row>
    <row r="7792" spans="1:6" x14ac:dyDescent="0.25">
      <c r="A7792" s="259" t="s">
        <v>14188</v>
      </c>
      <c r="B7792" s="260">
        <v>106200</v>
      </c>
      <c r="C7792" s="261" t="s">
        <v>583</v>
      </c>
      <c r="D7792" s="262">
        <v>45931</v>
      </c>
      <c r="E7792" s="259" t="s">
        <v>898</v>
      </c>
      <c r="F7792" s="259" t="s">
        <v>438</v>
      </c>
    </row>
    <row r="7793" spans="1:6" x14ac:dyDescent="0.25">
      <c r="A7793" s="259" t="s">
        <v>14189</v>
      </c>
      <c r="B7793" s="260">
        <v>48022</v>
      </c>
      <c r="C7793" s="261" t="s">
        <v>844</v>
      </c>
      <c r="D7793" s="262">
        <v>45931</v>
      </c>
      <c r="E7793" s="259" t="s">
        <v>898</v>
      </c>
      <c r="F7793" s="259" t="s">
        <v>438</v>
      </c>
    </row>
    <row r="7794" spans="1:6" x14ac:dyDescent="0.25">
      <c r="A7794" s="259" t="s">
        <v>14190</v>
      </c>
      <c r="B7794" s="260">
        <v>283129</v>
      </c>
      <c r="C7794" s="261" t="s">
        <v>454</v>
      </c>
      <c r="D7794" s="262">
        <v>45839</v>
      </c>
      <c r="E7794" s="259" t="s">
        <v>898</v>
      </c>
      <c r="F7794" s="259" t="s">
        <v>438</v>
      </c>
    </row>
    <row r="7795" spans="1:6" x14ac:dyDescent="0.25">
      <c r="A7795" s="259" t="s">
        <v>14191</v>
      </c>
      <c r="B7795" s="260">
        <v>52548</v>
      </c>
      <c r="C7795" s="261" t="s">
        <v>844</v>
      </c>
      <c r="D7795" s="262">
        <v>45901</v>
      </c>
      <c r="E7795" s="259" t="s">
        <v>898</v>
      </c>
      <c r="F7795" s="259" t="s">
        <v>438</v>
      </c>
    </row>
    <row r="7796" spans="1:6" x14ac:dyDescent="0.25">
      <c r="A7796" s="259" t="s">
        <v>14192</v>
      </c>
      <c r="B7796" s="260">
        <v>2016188</v>
      </c>
      <c r="C7796" s="261" t="s">
        <v>480</v>
      </c>
      <c r="D7796" s="262">
        <v>45658</v>
      </c>
      <c r="E7796" s="259" t="s">
        <v>898</v>
      </c>
      <c r="F7796" s="259" t="s">
        <v>438</v>
      </c>
    </row>
    <row r="7797" spans="1:6" x14ac:dyDescent="0.25">
      <c r="A7797" s="259" t="s">
        <v>14193</v>
      </c>
      <c r="B7797" s="260">
        <v>283281</v>
      </c>
      <c r="C7797" s="261" t="s">
        <v>454</v>
      </c>
      <c r="D7797" s="262">
        <v>45717</v>
      </c>
      <c r="E7797" s="259" t="s">
        <v>898</v>
      </c>
      <c r="F7797" s="259" t="s">
        <v>438</v>
      </c>
    </row>
    <row r="7798" spans="1:6" x14ac:dyDescent="0.25">
      <c r="A7798" s="259" t="s">
        <v>14194</v>
      </c>
      <c r="B7798" s="260">
        <v>88526</v>
      </c>
      <c r="C7798" s="261" t="s">
        <v>464</v>
      </c>
      <c r="D7798" s="262">
        <v>45901</v>
      </c>
      <c r="E7798" s="259" t="s">
        <v>898</v>
      </c>
      <c r="F7798" s="259" t="s">
        <v>438</v>
      </c>
    </row>
    <row r="7799" spans="1:6" x14ac:dyDescent="0.25">
      <c r="A7799" s="259" t="s">
        <v>14195</v>
      </c>
      <c r="B7799" s="260">
        <v>5001959</v>
      </c>
      <c r="C7799" s="261" t="s">
        <v>480</v>
      </c>
      <c r="D7799" s="262">
        <v>45901</v>
      </c>
      <c r="E7799" s="259" t="s">
        <v>898</v>
      </c>
      <c r="F7799" s="259" t="s">
        <v>438</v>
      </c>
    </row>
    <row r="7800" spans="1:6" x14ac:dyDescent="0.25">
      <c r="A7800" s="259" t="s">
        <v>14196</v>
      </c>
      <c r="B7800" s="260">
        <v>29304</v>
      </c>
      <c r="C7800" s="261" t="s">
        <v>844</v>
      </c>
      <c r="D7800" s="262">
        <v>45901</v>
      </c>
      <c r="E7800" s="259" t="s">
        <v>898</v>
      </c>
      <c r="F7800" s="259" t="s">
        <v>438</v>
      </c>
    </row>
    <row r="7801" spans="1:6" x14ac:dyDescent="0.25">
      <c r="A7801" s="259" t="s">
        <v>14197</v>
      </c>
      <c r="B7801" s="260">
        <v>282776</v>
      </c>
      <c r="C7801" s="261" t="s">
        <v>454</v>
      </c>
      <c r="D7801" s="262">
        <v>45839</v>
      </c>
      <c r="E7801" s="259" t="s">
        <v>898</v>
      </c>
      <c r="F7801" s="259" t="s">
        <v>438</v>
      </c>
    </row>
    <row r="7802" spans="1:6" x14ac:dyDescent="0.25">
      <c r="A7802" s="259" t="s">
        <v>14198</v>
      </c>
      <c r="B7802" s="260">
        <v>52778</v>
      </c>
      <c r="C7802" s="261" t="s">
        <v>844</v>
      </c>
      <c r="D7802" s="262">
        <v>45658</v>
      </c>
      <c r="E7802" s="259" t="s">
        <v>898</v>
      </c>
      <c r="F7802" s="259" t="s">
        <v>438</v>
      </c>
    </row>
    <row r="7803" spans="1:6" x14ac:dyDescent="0.25">
      <c r="A7803" s="259" t="s">
        <v>14199</v>
      </c>
      <c r="B7803" s="260">
        <v>7001866</v>
      </c>
      <c r="C7803" s="261" t="s">
        <v>480</v>
      </c>
      <c r="D7803" s="262">
        <v>45658</v>
      </c>
      <c r="E7803" s="259" t="s">
        <v>898</v>
      </c>
      <c r="F7803" s="259" t="s">
        <v>438</v>
      </c>
    </row>
    <row r="7804" spans="1:6" x14ac:dyDescent="0.25">
      <c r="A7804" s="259" t="s">
        <v>14200</v>
      </c>
      <c r="B7804" s="260">
        <v>234984</v>
      </c>
      <c r="C7804" s="261" t="s">
        <v>529</v>
      </c>
      <c r="D7804" s="262">
        <v>45992</v>
      </c>
      <c r="E7804" s="259" t="s">
        <v>898</v>
      </c>
      <c r="F7804" s="259" t="s">
        <v>438</v>
      </c>
    </row>
    <row r="7805" spans="1:6" x14ac:dyDescent="0.25">
      <c r="A7805" s="259" t="s">
        <v>14201</v>
      </c>
      <c r="B7805" s="260">
        <v>352301</v>
      </c>
      <c r="C7805" s="261" t="s">
        <v>454</v>
      </c>
      <c r="D7805" s="262">
        <v>45931</v>
      </c>
      <c r="E7805" s="259" t="s">
        <v>898</v>
      </c>
      <c r="F7805" s="259" t="s">
        <v>438</v>
      </c>
    </row>
    <row r="7806" spans="1:6" x14ac:dyDescent="0.25">
      <c r="A7806" s="259" t="s">
        <v>14202</v>
      </c>
      <c r="B7806" s="260">
        <v>5001211</v>
      </c>
      <c r="C7806" s="261" t="s">
        <v>480</v>
      </c>
      <c r="D7806" s="262">
        <v>45901</v>
      </c>
      <c r="E7806" s="259" t="s">
        <v>898</v>
      </c>
      <c r="F7806" s="259" t="s">
        <v>438</v>
      </c>
    </row>
    <row r="7807" spans="1:6" x14ac:dyDescent="0.25">
      <c r="A7807" s="259" t="s">
        <v>14203</v>
      </c>
      <c r="B7807" s="260">
        <v>88668</v>
      </c>
      <c r="C7807" s="261" t="s">
        <v>464</v>
      </c>
      <c r="D7807" s="262">
        <v>45901</v>
      </c>
      <c r="E7807" s="259" t="s">
        <v>898</v>
      </c>
      <c r="F7807" s="259" t="s">
        <v>438</v>
      </c>
    </row>
    <row r="7808" spans="1:6" x14ac:dyDescent="0.25">
      <c r="A7808" s="259" t="s">
        <v>14204</v>
      </c>
      <c r="B7808" s="260">
        <v>12321</v>
      </c>
      <c r="C7808" s="261" t="s">
        <v>445</v>
      </c>
      <c r="D7808" s="262">
        <v>45658</v>
      </c>
      <c r="E7808" s="259" t="s">
        <v>898</v>
      </c>
      <c r="F7808" s="259" t="s">
        <v>438</v>
      </c>
    </row>
    <row r="7809" spans="1:6" x14ac:dyDescent="0.25">
      <c r="A7809" s="259" t="s">
        <v>14205</v>
      </c>
      <c r="B7809" s="260">
        <v>2815391</v>
      </c>
      <c r="C7809" s="261" t="s">
        <v>468</v>
      </c>
      <c r="D7809" s="262">
        <v>45717</v>
      </c>
      <c r="E7809" s="259" t="s">
        <v>898</v>
      </c>
      <c r="F7809" s="259" t="s">
        <v>438</v>
      </c>
    </row>
    <row r="7810" spans="1:6" x14ac:dyDescent="0.25">
      <c r="A7810" s="259" t="s">
        <v>14206</v>
      </c>
      <c r="B7810" s="260">
        <v>126268</v>
      </c>
      <c r="C7810" s="261" t="s">
        <v>447</v>
      </c>
      <c r="D7810" s="262">
        <v>45658</v>
      </c>
      <c r="E7810" s="259" t="s">
        <v>898</v>
      </c>
      <c r="F7810" s="259" t="s">
        <v>438</v>
      </c>
    </row>
    <row r="7811" spans="1:6" x14ac:dyDescent="0.25">
      <c r="A7811" s="259" t="s">
        <v>14207</v>
      </c>
      <c r="B7811" s="260">
        <v>701180304906</v>
      </c>
      <c r="C7811" s="261" t="s">
        <v>492</v>
      </c>
      <c r="D7811" s="262">
        <v>45809</v>
      </c>
      <c r="E7811" s="259" t="s">
        <v>898</v>
      </c>
      <c r="F7811" s="259" t="s">
        <v>438</v>
      </c>
    </row>
    <row r="7812" spans="1:6" x14ac:dyDescent="0.25">
      <c r="A7812" s="259" t="s">
        <v>14208</v>
      </c>
      <c r="B7812" s="260">
        <v>20487</v>
      </c>
      <c r="C7812" s="261" t="s">
        <v>844</v>
      </c>
      <c r="D7812" s="262">
        <v>45658</v>
      </c>
      <c r="E7812" s="259" t="s">
        <v>898</v>
      </c>
      <c r="F7812" s="259" t="s">
        <v>438</v>
      </c>
    </row>
    <row r="7813" spans="1:6" x14ac:dyDescent="0.25">
      <c r="A7813" s="259" t="s">
        <v>14209</v>
      </c>
      <c r="B7813" s="260">
        <v>3979</v>
      </c>
      <c r="C7813" s="261" t="s">
        <v>445</v>
      </c>
      <c r="D7813" s="262">
        <v>45658</v>
      </c>
      <c r="E7813" s="259" t="s">
        <v>898</v>
      </c>
      <c r="F7813" s="259" t="s">
        <v>438</v>
      </c>
    </row>
    <row r="7814" spans="1:6" x14ac:dyDescent="0.25">
      <c r="A7814" s="259" t="s">
        <v>14210</v>
      </c>
      <c r="B7814" s="260">
        <v>58754</v>
      </c>
      <c r="C7814" s="261" t="s">
        <v>844</v>
      </c>
      <c r="D7814" s="262">
        <v>45901</v>
      </c>
      <c r="E7814" s="259" t="s">
        <v>898</v>
      </c>
      <c r="F7814" s="259" t="s">
        <v>438</v>
      </c>
    </row>
    <row r="7815" spans="1:6" x14ac:dyDescent="0.25">
      <c r="A7815" s="259" t="s">
        <v>14211</v>
      </c>
      <c r="B7815" s="260">
        <v>7789022008853</v>
      </c>
      <c r="C7815" s="261" t="s">
        <v>478</v>
      </c>
      <c r="D7815" s="262">
        <v>45901</v>
      </c>
      <c r="E7815" s="259" t="s">
        <v>898</v>
      </c>
      <c r="F7815" s="259" t="s">
        <v>438</v>
      </c>
    </row>
    <row r="7816" spans="1:6" x14ac:dyDescent="0.25">
      <c r="A7816" s="259" t="s">
        <v>14212</v>
      </c>
      <c r="B7816" s="260">
        <v>13315609</v>
      </c>
      <c r="C7816" s="261" t="s">
        <v>513</v>
      </c>
      <c r="D7816" s="262">
        <v>45901</v>
      </c>
      <c r="E7816" s="259" t="s">
        <v>898</v>
      </c>
      <c r="F7816" s="259" t="s">
        <v>438</v>
      </c>
    </row>
    <row r="7817" spans="1:6" x14ac:dyDescent="0.25">
      <c r="A7817" s="259" t="s">
        <v>14213</v>
      </c>
      <c r="B7817" s="260">
        <v>45268</v>
      </c>
      <c r="C7817" s="261" t="s">
        <v>468</v>
      </c>
      <c r="D7817" s="262">
        <v>45658</v>
      </c>
      <c r="E7817" s="259" t="s">
        <v>898</v>
      </c>
      <c r="F7817" s="259" t="s">
        <v>438</v>
      </c>
    </row>
    <row r="7818" spans="1:6" x14ac:dyDescent="0.25">
      <c r="A7818" s="259" t="s">
        <v>14214</v>
      </c>
      <c r="B7818" s="260">
        <v>24493</v>
      </c>
      <c r="C7818" s="261" t="s">
        <v>844</v>
      </c>
      <c r="D7818" s="262">
        <v>45658</v>
      </c>
      <c r="E7818" s="259" t="s">
        <v>898</v>
      </c>
      <c r="F7818" s="259" t="s">
        <v>438</v>
      </c>
    </row>
    <row r="7819" spans="1:6" x14ac:dyDescent="0.25">
      <c r="A7819" s="259" t="s">
        <v>14215</v>
      </c>
      <c r="B7819" s="260">
        <v>48343</v>
      </c>
      <c r="C7819" s="261" t="s">
        <v>844</v>
      </c>
      <c r="D7819" s="262">
        <v>45901</v>
      </c>
      <c r="E7819" s="259" t="s">
        <v>898</v>
      </c>
      <c r="F7819" s="259" t="s">
        <v>438</v>
      </c>
    </row>
    <row r="7820" spans="1:6" x14ac:dyDescent="0.25">
      <c r="A7820" s="259" t="s">
        <v>14216</v>
      </c>
      <c r="B7820" s="260">
        <v>4529887</v>
      </c>
      <c r="C7820" s="261" t="s">
        <v>468</v>
      </c>
      <c r="D7820" s="262">
        <v>45658</v>
      </c>
      <c r="E7820" s="259" t="s">
        <v>898</v>
      </c>
      <c r="F7820" s="259" t="s">
        <v>438</v>
      </c>
    </row>
    <row r="7821" spans="1:6" x14ac:dyDescent="0.25">
      <c r="A7821" s="259" t="s">
        <v>14217</v>
      </c>
      <c r="B7821" s="260">
        <v>7007446</v>
      </c>
      <c r="C7821" s="261" t="s">
        <v>480</v>
      </c>
      <c r="D7821" s="262">
        <v>45901</v>
      </c>
      <c r="E7821" s="259" t="s">
        <v>898</v>
      </c>
      <c r="F7821" s="259" t="s">
        <v>438</v>
      </c>
    </row>
    <row r="7822" spans="1:6" x14ac:dyDescent="0.25">
      <c r="A7822" s="259" t="s">
        <v>14218</v>
      </c>
      <c r="B7822" s="260">
        <v>240576</v>
      </c>
      <c r="C7822" s="261" t="s">
        <v>529</v>
      </c>
      <c r="D7822" s="262">
        <v>45931</v>
      </c>
      <c r="E7822" s="259" t="s">
        <v>898</v>
      </c>
      <c r="F7822" s="259" t="s">
        <v>438</v>
      </c>
    </row>
    <row r="7823" spans="1:6" x14ac:dyDescent="0.25">
      <c r="A7823" s="259" t="s">
        <v>14219</v>
      </c>
      <c r="B7823" s="260">
        <v>240078</v>
      </c>
      <c r="C7823" s="261" t="s">
        <v>529</v>
      </c>
      <c r="D7823" s="262">
        <v>45991</v>
      </c>
      <c r="E7823" s="259" t="s">
        <v>898</v>
      </c>
      <c r="F7823" s="259" t="s">
        <v>438</v>
      </c>
    </row>
    <row r="7824" spans="1:6" x14ac:dyDescent="0.25">
      <c r="A7824" s="259" t="s">
        <v>9778</v>
      </c>
      <c r="B7824" s="260">
        <v>91497</v>
      </c>
      <c r="C7824" s="261" t="s">
        <v>510</v>
      </c>
      <c r="D7824" s="262">
        <v>45658</v>
      </c>
      <c r="E7824" s="259" t="s">
        <v>898</v>
      </c>
      <c r="F7824" s="259" t="s">
        <v>438</v>
      </c>
    </row>
    <row r="7825" spans="1:6" x14ac:dyDescent="0.25">
      <c r="A7825" s="259" t="s">
        <v>14221</v>
      </c>
      <c r="B7825" s="260">
        <v>240498</v>
      </c>
      <c r="C7825" s="261" t="s">
        <v>529</v>
      </c>
      <c r="D7825" s="262">
        <v>45931</v>
      </c>
      <c r="E7825" s="259" t="s">
        <v>898</v>
      </c>
      <c r="F7825" s="259" t="s">
        <v>438</v>
      </c>
    </row>
    <row r="7826" spans="1:6" x14ac:dyDescent="0.25">
      <c r="A7826" s="259" t="s">
        <v>14222</v>
      </c>
      <c r="B7826" s="260">
        <v>240530</v>
      </c>
      <c r="C7826" s="261" t="s">
        <v>529</v>
      </c>
      <c r="D7826" s="262">
        <v>45931</v>
      </c>
      <c r="E7826" s="259" t="s">
        <v>898</v>
      </c>
      <c r="F7826" s="259" t="s">
        <v>438</v>
      </c>
    </row>
    <row r="7827" spans="1:6" x14ac:dyDescent="0.25">
      <c r="A7827" s="259" t="s">
        <v>14223</v>
      </c>
      <c r="B7827" s="260">
        <v>106238</v>
      </c>
      <c r="C7827" s="261" t="s">
        <v>583</v>
      </c>
      <c r="D7827" s="262">
        <v>45931</v>
      </c>
      <c r="E7827" s="259" t="s">
        <v>898</v>
      </c>
      <c r="F7827" s="259" t="s">
        <v>438</v>
      </c>
    </row>
    <row r="7828" spans="1:6" x14ac:dyDescent="0.25">
      <c r="A7828" s="259" t="s">
        <v>14224</v>
      </c>
      <c r="B7828" s="260">
        <v>353330</v>
      </c>
      <c r="C7828" s="261" t="s">
        <v>454</v>
      </c>
      <c r="D7828" s="262">
        <v>45962</v>
      </c>
      <c r="E7828" s="259" t="s">
        <v>898</v>
      </c>
      <c r="F7828" s="259" t="s">
        <v>438</v>
      </c>
    </row>
    <row r="7829" spans="1:6" x14ac:dyDescent="0.25">
      <c r="A7829" s="259" t="s">
        <v>14225</v>
      </c>
      <c r="B7829" s="260">
        <v>779026015790</v>
      </c>
      <c r="C7829" s="261" t="s">
        <v>478</v>
      </c>
      <c r="D7829" s="262">
        <v>45658</v>
      </c>
      <c r="E7829" s="259" t="s">
        <v>898</v>
      </c>
      <c r="F7829" s="259" t="s">
        <v>438</v>
      </c>
    </row>
    <row r="7830" spans="1:6" x14ac:dyDescent="0.25">
      <c r="A7830" s="259" t="s">
        <v>14226</v>
      </c>
      <c r="B7830" s="260">
        <v>713830</v>
      </c>
      <c r="C7830" s="261" t="s">
        <v>454</v>
      </c>
      <c r="D7830" s="262">
        <v>45931</v>
      </c>
      <c r="E7830" s="259" t="s">
        <v>898</v>
      </c>
      <c r="F7830" s="259" t="s">
        <v>438</v>
      </c>
    </row>
    <row r="7831" spans="1:6" x14ac:dyDescent="0.25">
      <c r="A7831" s="259" t="s">
        <v>14227</v>
      </c>
      <c r="B7831" s="260">
        <v>88701</v>
      </c>
      <c r="C7831" s="261" t="s">
        <v>464</v>
      </c>
      <c r="D7831" s="262">
        <v>45901</v>
      </c>
      <c r="E7831" s="259" t="s">
        <v>898</v>
      </c>
      <c r="F7831" s="259" t="s">
        <v>438</v>
      </c>
    </row>
    <row r="7832" spans="1:6" x14ac:dyDescent="0.25">
      <c r="A7832" s="259" t="s">
        <v>14228</v>
      </c>
      <c r="B7832" s="260">
        <v>89675</v>
      </c>
      <c r="C7832" s="261" t="s">
        <v>447</v>
      </c>
      <c r="D7832" s="262">
        <v>45901</v>
      </c>
      <c r="E7832" s="259" t="s">
        <v>898</v>
      </c>
      <c r="F7832" s="259" t="s">
        <v>438</v>
      </c>
    </row>
    <row r="7833" spans="1:6" x14ac:dyDescent="0.25">
      <c r="A7833" s="259" t="s">
        <v>14229</v>
      </c>
      <c r="B7833" s="260">
        <v>5001642</v>
      </c>
      <c r="C7833" s="261" t="s">
        <v>480</v>
      </c>
      <c r="D7833" s="262">
        <v>45901</v>
      </c>
      <c r="E7833" s="259" t="s">
        <v>898</v>
      </c>
      <c r="F7833" s="259" t="s">
        <v>438</v>
      </c>
    </row>
    <row r="7834" spans="1:6" x14ac:dyDescent="0.25">
      <c r="A7834" s="259" t="s">
        <v>14230</v>
      </c>
      <c r="B7834" s="260">
        <v>61152</v>
      </c>
      <c r="C7834" s="261" t="s">
        <v>844</v>
      </c>
      <c r="D7834" s="262">
        <v>45901</v>
      </c>
      <c r="E7834" s="259" t="s">
        <v>898</v>
      </c>
      <c r="F7834" s="259" t="s">
        <v>438</v>
      </c>
    </row>
    <row r="7835" spans="1:6" x14ac:dyDescent="0.25">
      <c r="A7835" s="259" t="s">
        <v>14231</v>
      </c>
      <c r="B7835" s="260">
        <v>224768</v>
      </c>
      <c r="C7835" s="261" t="s">
        <v>529</v>
      </c>
      <c r="D7835" s="262">
        <v>45901</v>
      </c>
      <c r="E7835" s="259" t="s">
        <v>898</v>
      </c>
      <c r="F7835" s="259" t="s">
        <v>438</v>
      </c>
    </row>
    <row r="7836" spans="1:6" x14ac:dyDescent="0.25">
      <c r="A7836" s="259" t="s">
        <v>14232</v>
      </c>
      <c r="B7836" s="260">
        <v>1426744</v>
      </c>
      <c r="C7836" s="261" t="s">
        <v>468</v>
      </c>
      <c r="D7836" s="262">
        <v>45658</v>
      </c>
      <c r="E7836" s="259" t="s">
        <v>898</v>
      </c>
      <c r="F7836" s="259" t="s">
        <v>438</v>
      </c>
    </row>
    <row r="7837" spans="1:6" x14ac:dyDescent="0.25">
      <c r="A7837" s="259" t="s">
        <v>14233</v>
      </c>
      <c r="B7837" s="260">
        <v>7011023003165</v>
      </c>
      <c r="C7837" s="261" t="s">
        <v>492</v>
      </c>
      <c r="D7837" s="262">
        <v>45809</v>
      </c>
      <c r="E7837" s="259" t="s">
        <v>898</v>
      </c>
      <c r="F7837" s="259" t="s">
        <v>438</v>
      </c>
    </row>
    <row r="7838" spans="1:6" x14ac:dyDescent="0.25">
      <c r="A7838" s="259" t="s">
        <v>14234</v>
      </c>
      <c r="B7838" s="260">
        <v>5001853</v>
      </c>
      <c r="C7838" s="261" t="s">
        <v>480</v>
      </c>
      <c r="D7838" s="262">
        <v>45901</v>
      </c>
      <c r="E7838" s="259" t="s">
        <v>898</v>
      </c>
      <c r="F7838" s="259" t="s">
        <v>438</v>
      </c>
    </row>
    <row r="7839" spans="1:6" x14ac:dyDescent="0.25">
      <c r="A7839" s="259" t="s">
        <v>14235</v>
      </c>
      <c r="B7839" s="260">
        <v>44538</v>
      </c>
      <c r="C7839" s="261" t="s">
        <v>479</v>
      </c>
      <c r="D7839" s="262">
        <v>45658</v>
      </c>
      <c r="E7839" s="259" t="s">
        <v>898</v>
      </c>
      <c r="F7839" s="259" t="s">
        <v>438</v>
      </c>
    </row>
    <row r="7840" spans="1:6" x14ac:dyDescent="0.25">
      <c r="A7840" s="259" t="s">
        <v>14236</v>
      </c>
      <c r="B7840" s="260">
        <v>7010098</v>
      </c>
      <c r="C7840" s="261" t="s">
        <v>480</v>
      </c>
      <c r="D7840" s="262">
        <v>45901</v>
      </c>
      <c r="E7840" s="259" t="s">
        <v>898</v>
      </c>
      <c r="F7840" s="259" t="s">
        <v>438</v>
      </c>
    </row>
    <row r="7841" spans="1:6" x14ac:dyDescent="0.25">
      <c r="A7841" s="259" t="s">
        <v>14237</v>
      </c>
      <c r="B7841" s="260">
        <v>111571</v>
      </c>
      <c r="C7841" s="261" t="s">
        <v>583</v>
      </c>
      <c r="D7841" s="262">
        <v>45658</v>
      </c>
      <c r="E7841" s="259" t="s">
        <v>898</v>
      </c>
      <c r="F7841" s="259" t="s">
        <v>438</v>
      </c>
    </row>
    <row r="7842" spans="1:6" x14ac:dyDescent="0.25">
      <c r="A7842" s="259" t="s">
        <v>14238</v>
      </c>
      <c r="B7842" s="260">
        <v>106240</v>
      </c>
      <c r="C7842" s="261" t="s">
        <v>583</v>
      </c>
      <c r="D7842" s="262">
        <v>45992</v>
      </c>
      <c r="E7842" s="259" t="s">
        <v>898</v>
      </c>
      <c r="F7842" s="259" t="s">
        <v>438</v>
      </c>
    </row>
    <row r="7843" spans="1:6" x14ac:dyDescent="0.25">
      <c r="A7843" s="259" t="s">
        <v>14239</v>
      </c>
      <c r="B7843" s="260">
        <v>562699</v>
      </c>
      <c r="C7843" s="261" t="s">
        <v>454</v>
      </c>
      <c r="D7843" s="262">
        <v>45901</v>
      </c>
      <c r="E7843" s="259" t="s">
        <v>898</v>
      </c>
      <c r="F7843" s="259" t="s">
        <v>438</v>
      </c>
    </row>
    <row r="7844" spans="1:6" x14ac:dyDescent="0.25">
      <c r="A7844" s="259" t="s">
        <v>14240</v>
      </c>
      <c r="B7844" s="260">
        <v>50685</v>
      </c>
      <c r="C7844" s="261" t="s">
        <v>844</v>
      </c>
      <c r="D7844" s="262">
        <v>45901</v>
      </c>
      <c r="E7844" s="259" t="s">
        <v>898</v>
      </c>
      <c r="F7844" s="259" t="s">
        <v>438</v>
      </c>
    </row>
    <row r="7845" spans="1:6" x14ac:dyDescent="0.25">
      <c r="A7845" s="259" t="s">
        <v>14241</v>
      </c>
      <c r="B7845" s="260">
        <v>52002</v>
      </c>
      <c r="C7845" s="261" t="s">
        <v>844</v>
      </c>
      <c r="D7845" s="262">
        <v>45901</v>
      </c>
      <c r="E7845" s="259" t="s">
        <v>898</v>
      </c>
      <c r="F7845" s="259" t="s">
        <v>438</v>
      </c>
    </row>
    <row r="7846" spans="1:6" x14ac:dyDescent="0.25">
      <c r="A7846" s="259" t="s">
        <v>14242</v>
      </c>
      <c r="B7846" s="260">
        <v>43975</v>
      </c>
      <c r="C7846" s="261" t="s">
        <v>439</v>
      </c>
      <c r="D7846" s="262">
        <v>45901</v>
      </c>
      <c r="E7846" s="259" t="s">
        <v>898</v>
      </c>
      <c r="F7846" s="259" t="s">
        <v>438</v>
      </c>
    </row>
    <row r="7847" spans="1:6" x14ac:dyDescent="0.25">
      <c r="A7847" s="259" t="s">
        <v>14243</v>
      </c>
      <c r="B7847" s="260">
        <v>45966</v>
      </c>
      <c r="C7847" s="261" t="s">
        <v>844</v>
      </c>
      <c r="D7847" s="262">
        <v>45901</v>
      </c>
      <c r="E7847" s="259" t="s">
        <v>898</v>
      </c>
      <c r="F7847" s="259" t="s">
        <v>438</v>
      </c>
    </row>
    <row r="7848" spans="1:6" x14ac:dyDescent="0.25">
      <c r="A7848" s="259" t="s">
        <v>14244</v>
      </c>
      <c r="B7848" s="260">
        <v>63327</v>
      </c>
      <c r="C7848" s="261" t="s">
        <v>844</v>
      </c>
      <c r="D7848" s="262">
        <v>45901</v>
      </c>
      <c r="E7848" s="259" t="s">
        <v>898</v>
      </c>
      <c r="F7848" s="259" t="s">
        <v>438</v>
      </c>
    </row>
    <row r="7849" spans="1:6" x14ac:dyDescent="0.25">
      <c r="A7849" s="259" t="s">
        <v>14246</v>
      </c>
      <c r="B7849" s="260">
        <v>65402</v>
      </c>
      <c r="C7849" s="261" t="s">
        <v>447</v>
      </c>
      <c r="D7849" s="262">
        <v>45658</v>
      </c>
      <c r="E7849" s="259" t="s">
        <v>898</v>
      </c>
      <c r="F7849" s="259" t="s">
        <v>438</v>
      </c>
    </row>
    <row r="7850" spans="1:6" x14ac:dyDescent="0.25">
      <c r="A7850" s="259" t="s">
        <v>14247</v>
      </c>
      <c r="B7850" s="260">
        <v>482602</v>
      </c>
      <c r="C7850" s="261" t="s">
        <v>454</v>
      </c>
      <c r="D7850" s="262">
        <v>45658</v>
      </c>
      <c r="E7850" s="259" t="s">
        <v>898</v>
      </c>
      <c r="F7850" s="259" t="s">
        <v>438</v>
      </c>
    </row>
    <row r="7851" spans="1:6" x14ac:dyDescent="0.25">
      <c r="A7851" s="259" t="s">
        <v>14248</v>
      </c>
      <c r="B7851" s="260">
        <v>224756</v>
      </c>
      <c r="C7851" s="261" t="s">
        <v>529</v>
      </c>
      <c r="D7851" s="262">
        <v>45901</v>
      </c>
      <c r="E7851" s="259" t="s">
        <v>898</v>
      </c>
      <c r="F7851" s="259" t="s">
        <v>438</v>
      </c>
    </row>
    <row r="7852" spans="1:6" x14ac:dyDescent="0.25">
      <c r="A7852" s="259" t="s">
        <v>14249</v>
      </c>
      <c r="B7852" s="260">
        <v>7128021006351</v>
      </c>
      <c r="C7852" s="261" t="s">
        <v>452</v>
      </c>
      <c r="D7852" s="262">
        <v>45658</v>
      </c>
      <c r="E7852" s="259" t="s">
        <v>898</v>
      </c>
      <c r="F7852" s="259" t="s">
        <v>438</v>
      </c>
    </row>
    <row r="7853" spans="1:6" x14ac:dyDescent="0.25">
      <c r="A7853" s="259" t="s">
        <v>14250</v>
      </c>
      <c r="B7853" s="260">
        <v>4453</v>
      </c>
      <c r="C7853" s="261" t="s">
        <v>476</v>
      </c>
      <c r="D7853" s="262">
        <v>45717</v>
      </c>
      <c r="E7853" s="259" t="s">
        <v>898</v>
      </c>
      <c r="F7853" s="259" t="s">
        <v>438</v>
      </c>
    </row>
    <row r="7854" spans="1:6" x14ac:dyDescent="0.25">
      <c r="A7854" s="259" t="s">
        <v>14251</v>
      </c>
      <c r="B7854" s="260">
        <v>6005044</v>
      </c>
      <c r="C7854" s="261" t="s">
        <v>17372</v>
      </c>
      <c r="D7854" s="262">
        <v>45931</v>
      </c>
      <c r="E7854" s="259" t="s">
        <v>898</v>
      </c>
      <c r="F7854" s="259" t="s">
        <v>438</v>
      </c>
    </row>
    <row r="7855" spans="1:6" x14ac:dyDescent="0.25">
      <c r="A7855" s="259" t="s">
        <v>14252</v>
      </c>
      <c r="B7855" s="260">
        <v>48403</v>
      </c>
      <c r="C7855" s="261" t="s">
        <v>844</v>
      </c>
      <c r="D7855" s="262">
        <v>45901</v>
      </c>
      <c r="E7855" s="259" t="s">
        <v>898</v>
      </c>
      <c r="F7855" s="259" t="s">
        <v>438</v>
      </c>
    </row>
    <row r="7856" spans="1:6" x14ac:dyDescent="0.25">
      <c r="A7856" s="259" t="s">
        <v>14253</v>
      </c>
      <c r="B7856" s="260">
        <v>206362</v>
      </c>
      <c r="C7856" s="261" t="s">
        <v>529</v>
      </c>
      <c r="D7856" s="262">
        <v>45901</v>
      </c>
      <c r="E7856" s="259" t="s">
        <v>898</v>
      </c>
      <c r="F7856" s="259" t="s">
        <v>438</v>
      </c>
    </row>
    <row r="7857" spans="1:6" x14ac:dyDescent="0.25">
      <c r="A7857" s="259" t="s">
        <v>14254</v>
      </c>
      <c r="B7857" s="260">
        <v>51036</v>
      </c>
      <c r="C7857" s="261" t="s">
        <v>844</v>
      </c>
      <c r="D7857" s="262">
        <v>45658</v>
      </c>
      <c r="E7857" s="259" t="s">
        <v>898</v>
      </c>
      <c r="F7857" s="259" t="s">
        <v>438</v>
      </c>
    </row>
    <row r="7858" spans="1:6" x14ac:dyDescent="0.25">
      <c r="A7858" s="259" t="s">
        <v>14255</v>
      </c>
      <c r="B7858" s="260">
        <v>326509</v>
      </c>
      <c r="C7858" s="261" t="s">
        <v>454</v>
      </c>
      <c r="D7858" s="262">
        <v>45901</v>
      </c>
      <c r="E7858" s="259" t="s">
        <v>898</v>
      </c>
      <c r="F7858" s="259" t="s">
        <v>438</v>
      </c>
    </row>
    <row r="7859" spans="1:6" x14ac:dyDescent="0.25">
      <c r="A7859" s="259" t="s">
        <v>14256</v>
      </c>
      <c r="B7859" s="260">
        <v>63585</v>
      </c>
      <c r="C7859" s="261" t="s">
        <v>447</v>
      </c>
      <c r="D7859" s="262">
        <v>45658</v>
      </c>
      <c r="E7859" s="259" t="s">
        <v>898</v>
      </c>
      <c r="F7859" s="259" t="s">
        <v>438</v>
      </c>
    </row>
    <row r="7860" spans="1:6" x14ac:dyDescent="0.25">
      <c r="A7860" s="259" t="s">
        <v>14257</v>
      </c>
      <c r="B7860" s="260">
        <v>52023</v>
      </c>
      <c r="C7860" s="261" t="s">
        <v>844</v>
      </c>
      <c r="D7860" s="262">
        <v>45901</v>
      </c>
      <c r="E7860" s="259" t="s">
        <v>898</v>
      </c>
      <c r="F7860" s="259" t="s">
        <v>438</v>
      </c>
    </row>
    <row r="7861" spans="1:6" x14ac:dyDescent="0.25">
      <c r="A7861" s="259" t="s">
        <v>14258</v>
      </c>
      <c r="B7861" s="260">
        <v>234287</v>
      </c>
      <c r="C7861" s="261" t="s">
        <v>529</v>
      </c>
      <c r="D7861" s="262">
        <v>45992</v>
      </c>
      <c r="E7861" s="259" t="s">
        <v>898</v>
      </c>
      <c r="F7861" s="259" t="s">
        <v>438</v>
      </c>
    </row>
    <row r="7862" spans="1:6" x14ac:dyDescent="0.25">
      <c r="A7862" s="259" t="s">
        <v>14259</v>
      </c>
      <c r="B7862" s="260">
        <v>55251</v>
      </c>
      <c r="C7862" s="261" t="s">
        <v>844</v>
      </c>
      <c r="D7862" s="262">
        <v>45901</v>
      </c>
      <c r="E7862" s="259" t="s">
        <v>898</v>
      </c>
      <c r="F7862" s="259" t="s">
        <v>438</v>
      </c>
    </row>
    <row r="7863" spans="1:6" x14ac:dyDescent="0.25">
      <c r="A7863" s="259" t="s">
        <v>14260</v>
      </c>
      <c r="B7863" s="260">
        <v>12244</v>
      </c>
      <c r="C7863" s="261" t="s">
        <v>445</v>
      </c>
      <c r="D7863" s="262">
        <v>45658</v>
      </c>
      <c r="E7863" s="259" t="s">
        <v>898</v>
      </c>
      <c r="F7863" s="259" t="s">
        <v>438</v>
      </c>
    </row>
    <row r="7864" spans="1:6" x14ac:dyDescent="0.25">
      <c r="A7864" s="259" t="s">
        <v>14261</v>
      </c>
      <c r="B7864" s="260">
        <v>50699</v>
      </c>
      <c r="C7864" s="261" t="s">
        <v>844</v>
      </c>
      <c r="D7864" s="262">
        <v>45901</v>
      </c>
      <c r="E7864" s="259" t="s">
        <v>898</v>
      </c>
      <c r="F7864" s="259" t="s">
        <v>438</v>
      </c>
    </row>
    <row r="7865" spans="1:6" x14ac:dyDescent="0.25">
      <c r="A7865" s="259" t="s">
        <v>14262</v>
      </c>
      <c r="B7865" s="260">
        <v>29326</v>
      </c>
      <c r="C7865" s="261" t="s">
        <v>844</v>
      </c>
      <c r="D7865" s="262">
        <v>45901</v>
      </c>
      <c r="E7865" s="259" t="s">
        <v>898</v>
      </c>
      <c r="F7865" s="259" t="s">
        <v>438</v>
      </c>
    </row>
    <row r="7866" spans="1:6" x14ac:dyDescent="0.25">
      <c r="A7866" s="259" t="s">
        <v>14263</v>
      </c>
      <c r="B7866" s="260">
        <v>500565</v>
      </c>
      <c r="C7866" s="261" t="s">
        <v>454</v>
      </c>
      <c r="D7866" s="262">
        <v>45658</v>
      </c>
      <c r="E7866" s="259" t="s">
        <v>898</v>
      </c>
      <c r="F7866" s="259" t="s">
        <v>438</v>
      </c>
    </row>
    <row r="7867" spans="1:6" x14ac:dyDescent="0.25">
      <c r="A7867" s="259" t="s">
        <v>14264</v>
      </c>
      <c r="B7867" s="260">
        <v>210553</v>
      </c>
      <c r="C7867" s="261" t="s">
        <v>529</v>
      </c>
      <c r="D7867" s="262">
        <v>45901</v>
      </c>
      <c r="E7867" s="259" t="s">
        <v>898</v>
      </c>
      <c r="F7867" s="259" t="s">
        <v>438</v>
      </c>
    </row>
    <row r="7868" spans="1:6" x14ac:dyDescent="0.25">
      <c r="A7868" s="259" t="s">
        <v>14265</v>
      </c>
      <c r="B7868" s="260">
        <v>6004955</v>
      </c>
      <c r="C7868" s="261" t="s">
        <v>480</v>
      </c>
      <c r="D7868" s="262">
        <v>45992</v>
      </c>
      <c r="E7868" s="259" t="s">
        <v>898</v>
      </c>
      <c r="F7868" s="259" t="s">
        <v>438</v>
      </c>
    </row>
    <row r="7869" spans="1:6" x14ac:dyDescent="0.25">
      <c r="A7869" s="259" t="s">
        <v>14266</v>
      </c>
      <c r="B7869" s="260">
        <v>492987</v>
      </c>
      <c r="C7869" s="261" t="s">
        <v>454</v>
      </c>
      <c r="D7869" s="262">
        <v>45717</v>
      </c>
      <c r="E7869" s="259" t="s">
        <v>898</v>
      </c>
      <c r="F7869" s="259" t="s">
        <v>438</v>
      </c>
    </row>
    <row r="7870" spans="1:6" x14ac:dyDescent="0.25">
      <c r="A7870" s="259" t="s">
        <v>14267</v>
      </c>
      <c r="B7870" s="260">
        <v>65409</v>
      </c>
      <c r="C7870" s="261" t="s">
        <v>447</v>
      </c>
      <c r="D7870" s="262">
        <v>45839</v>
      </c>
      <c r="E7870" s="259" t="s">
        <v>898</v>
      </c>
      <c r="F7870" s="259" t="s">
        <v>438</v>
      </c>
    </row>
    <row r="7871" spans="1:6" x14ac:dyDescent="0.25">
      <c r="A7871" s="259" t="s">
        <v>14269</v>
      </c>
      <c r="B7871" s="260">
        <v>59359</v>
      </c>
      <c r="C7871" s="261" t="s">
        <v>844</v>
      </c>
      <c r="D7871" s="262">
        <v>45658</v>
      </c>
      <c r="E7871" s="259" t="s">
        <v>898</v>
      </c>
      <c r="F7871" s="259" t="s">
        <v>438</v>
      </c>
    </row>
    <row r="7872" spans="1:6" x14ac:dyDescent="0.25">
      <c r="A7872" s="259" t="s">
        <v>14270</v>
      </c>
      <c r="B7872" s="260">
        <v>13436</v>
      </c>
      <c r="C7872" s="261" t="s">
        <v>475</v>
      </c>
      <c r="D7872" s="262">
        <v>45658</v>
      </c>
      <c r="E7872" s="259" t="s">
        <v>898</v>
      </c>
      <c r="F7872" s="259" t="s">
        <v>438</v>
      </c>
    </row>
    <row r="7873" spans="1:6" x14ac:dyDescent="0.25">
      <c r="A7873" s="259" t="s">
        <v>14272</v>
      </c>
      <c r="B7873" s="260">
        <v>126513</v>
      </c>
      <c r="C7873" s="261" t="s">
        <v>464</v>
      </c>
      <c r="D7873" s="262">
        <v>45658</v>
      </c>
      <c r="E7873" s="259" t="s">
        <v>898</v>
      </c>
      <c r="F7873" s="259" t="s">
        <v>438</v>
      </c>
    </row>
    <row r="7874" spans="1:6" x14ac:dyDescent="0.25">
      <c r="A7874" s="259" t="s">
        <v>14273</v>
      </c>
      <c r="B7874" s="260">
        <v>65195</v>
      </c>
      <c r="C7874" s="261" t="s">
        <v>447</v>
      </c>
      <c r="D7874" s="262">
        <v>45658</v>
      </c>
      <c r="E7874" s="259" t="s">
        <v>898</v>
      </c>
      <c r="F7874" s="259" t="s">
        <v>438</v>
      </c>
    </row>
    <row r="7875" spans="1:6" x14ac:dyDescent="0.25">
      <c r="A7875" s="259" t="s">
        <v>14274</v>
      </c>
      <c r="B7875" s="260">
        <v>6018747</v>
      </c>
      <c r="C7875" s="261" t="s">
        <v>480</v>
      </c>
      <c r="D7875" s="262">
        <v>45717</v>
      </c>
      <c r="E7875" s="259" t="s">
        <v>898</v>
      </c>
      <c r="F7875" s="259" t="s">
        <v>438</v>
      </c>
    </row>
    <row r="7876" spans="1:6" x14ac:dyDescent="0.25">
      <c r="A7876" s="259" t="s">
        <v>14275</v>
      </c>
      <c r="B7876" s="260">
        <v>9571</v>
      </c>
      <c r="C7876" s="261" t="s">
        <v>844</v>
      </c>
      <c r="D7876" s="262">
        <v>45658</v>
      </c>
      <c r="E7876" s="259" t="s">
        <v>898</v>
      </c>
      <c r="F7876" s="259" t="s">
        <v>438</v>
      </c>
    </row>
    <row r="7877" spans="1:6" x14ac:dyDescent="0.25">
      <c r="A7877" s="259" t="s">
        <v>14276</v>
      </c>
      <c r="B7877" s="260">
        <v>12110</v>
      </c>
      <c r="C7877" s="261" t="s">
        <v>445</v>
      </c>
      <c r="D7877" s="262">
        <v>45809</v>
      </c>
      <c r="E7877" s="259" t="s">
        <v>898</v>
      </c>
      <c r="F7877" s="259" t="s">
        <v>438</v>
      </c>
    </row>
    <row r="7878" spans="1:6" x14ac:dyDescent="0.25">
      <c r="A7878" s="259" t="s">
        <v>14277</v>
      </c>
      <c r="B7878" s="260">
        <v>234492</v>
      </c>
      <c r="C7878" s="261" t="s">
        <v>529</v>
      </c>
      <c r="D7878" s="262">
        <v>45931</v>
      </c>
      <c r="E7878" s="259" t="s">
        <v>898</v>
      </c>
      <c r="F7878" s="259" t="s">
        <v>438</v>
      </c>
    </row>
    <row r="7879" spans="1:6" x14ac:dyDescent="0.25">
      <c r="A7879" s="259" t="s">
        <v>14278</v>
      </c>
      <c r="B7879" s="260">
        <v>240128</v>
      </c>
      <c r="C7879" s="261" t="s">
        <v>529</v>
      </c>
      <c r="D7879" s="262">
        <v>45658</v>
      </c>
      <c r="E7879" s="259" t="s">
        <v>898</v>
      </c>
      <c r="F7879" s="259" t="s">
        <v>438</v>
      </c>
    </row>
    <row r="7880" spans="1:6" x14ac:dyDescent="0.25">
      <c r="A7880" s="259" t="s">
        <v>14279</v>
      </c>
      <c r="B7880" s="260">
        <v>287745</v>
      </c>
      <c r="C7880" s="261" t="s">
        <v>445</v>
      </c>
      <c r="D7880" s="262">
        <v>45658</v>
      </c>
      <c r="E7880" s="259" t="s">
        <v>898</v>
      </c>
      <c r="F7880" s="259" t="s">
        <v>438</v>
      </c>
    </row>
    <row r="7881" spans="1:6" x14ac:dyDescent="0.25">
      <c r="A7881" s="259" t="s">
        <v>14280</v>
      </c>
      <c r="B7881" s="260">
        <v>7002730</v>
      </c>
      <c r="C7881" s="261" t="s">
        <v>480</v>
      </c>
      <c r="D7881" s="262">
        <v>45839</v>
      </c>
      <c r="E7881" s="259" t="s">
        <v>898</v>
      </c>
      <c r="F7881" s="259" t="s">
        <v>438</v>
      </c>
    </row>
    <row r="7882" spans="1:6" x14ac:dyDescent="0.25">
      <c r="A7882" s="259" t="s">
        <v>14281</v>
      </c>
      <c r="B7882" s="260">
        <v>6019070</v>
      </c>
      <c r="C7882" s="261" t="s">
        <v>480</v>
      </c>
      <c r="D7882" s="262">
        <v>45901</v>
      </c>
      <c r="E7882" s="259" t="s">
        <v>898</v>
      </c>
      <c r="F7882" s="259" t="s">
        <v>438</v>
      </c>
    </row>
    <row r="7883" spans="1:6" x14ac:dyDescent="0.25">
      <c r="A7883" s="259" t="s">
        <v>14282</v>
      </c>
      <c r="B7883" s="260">
        <v>14267</v>
      </c>
      <c r="C7883" s="261" t="s">
        <v>844</v>
      </c>
      <c r="D7883" s="262">
        <v>45717</v>
      </c>
      <c r="E7883" s="259" t="s">
        <v>898</v>
      </c>
      <c r="F7883" s="259" t="s">
        <v>438</v>
      </c>
    </row>
    <row r="7884" spans="1:6" x14ac:dyDescent="0.25">
      <c r="A7884" s="259" t="s">
        <v>14283</v>
      </c>
      <c r="B7884" s="260">
        <v>58577</v>
      </c>
      <c r="C7884" s="261" t="s">
        <v>844</v>
      </c>
      <c r="D7884" s="262">
        <v>45901</v>
      </c>
      <c r="E7884" s="259" t="s">
        <v>898</v>
      </c>
      <c r="F7884" s="259" t="s">
        <v>438</v>
      </c>
    </row>
    <row r="7885" spans="1:6" x14ac:dyDescent="0.25">
      <c r="A7885" s="259" t="s">
        <v>14284</v>
      </c>
      <c r="B7885" s="260">
        <v>5003019</v>
      </c>
      <c r="C7885" s="261" t="s">
        <v>480</v>
      </c>
      <c r="D7885" s="262">
        <v>45901</v>
      </c>
      <c r="E7885" s="259" t="s">
        <v>898</v>
      </c>
      <c r="F7885" s="259" t="s">
        <v>438</v>
      </c>
    </row>
    <row r="7886" spans="1:6" x14ac:dyDescent="0.25">
      <c r="A7886" s="259" t="s">
        <v>14285</v>
      </c>
      <c r="B7886" s="260">
        <v>6006864</v>
      </c>
      <c r="C7886" s="261" t="s">
        <v>480</v>
      </c>
      <c r="D7886" s="262">
        <v>45717</v>
      </c>
      <c r="E7886" s="259" t="s">
        <v>898</v>
      </c>
      <c r="F7886" s="259" t="s">
        <v>438</v>
      </c>
    </row>
    <row r="7887" spans="1:6" x14ac:dyDescent="0.25">
      <c r="A7887" s="259" t="s">
        <v>14286</v>
      </c>
      <c r="B7887" s="260">
        <v>53861</v>
      </c>
      <c r="C7887" s="261" t="s">
        <v>844</v>
      </c>
      <c r="D7887" s="262">
        <v>45901</v>
      </c>
      <c r="E7887" s="259" t="s">
        <v>898</v>
      </c>
      <c r="F7887" s="259" t="s">
        <v>438</v>
      </c>
    </row>
    <row r="7888" spans="1:6" x14ac:dyDescent="0.25">
      <c r="A7888" s="259" t="s">
        <v>14287</v>
      </c>
      <c r="B7888" s="260">
        <v>6008663</v>
      </c>
      <c r="C7888" s="261" t="s">
        <v>480</v>
      </c>
      <c r="D7888" s="262">
        <v>45901</v>
      </c>
      <c r="E7888" s="259" t="s">
        <v>898</v>
      </c>
      <c r="F7888" s="259" t="s">
        <v>438</v>
      </c>
    </row>
    <row r="7889" spans="1:6" x14ac:dyDescent="0.25">
      <c r="A7889" s="259" t="s">
        <v>14288</v>
      </c>
      <c r="B7889" s="260">
        <v>59107</v>
      </c>
      <c r="C7889" s="261" t="s">
        <v>844</v>
      </c>
      <c r="D7889" s="262">
        <v>45901</v>
      </c>
      <c r="E7889" s="259" t="s">
        <v>898</v>
      </c>
      <c r="F7889" s="259" t="s">
        <v>438</v>
      </c>
    </row>
    <row r="7890" spans="1:6" x14ac:dyDescent="0.25">
      <c r="A7890" s="259" t="s">
        <v>14289</v>
      </c>
      <c r="B7890" s="260">
        <v>6034810033954193</v>
      </c>
      <c r="C7890" s="261" t="s">
        <v>478</v>
      </c>
      <c r="D7890" s="262">
        <v>45658</v>
      </c>
      <c r="E7890" s="259" t="s">
        <v>898</v>
      </c>
      <c r="F7890" s="259" t="s">
        <v>438</v>
      </c>
    </row>
    <row r="7891" spans="1:6" x14ac:dyDescent="0.25">
      <c r="A7891" s="259" t="s">
        <v>14290</v>
      </c>
      <c r="B7891" s="260">
        <v>25382</v>
      </c>
      <c r="C7891" s="261" t="s">
        <v>844</v>
      </c>
      <c r="D7891" s="262">
        <v>45658</v>
      </c>
      <c r="E7891" s="259" t="s">
        <v>898</v>
      </c>
      <c r="F7891" s="259" t="s">
        <v>438</v>
      </c>
    </row>
    <row r="7892" spans="1:6" x14ac:dyDescent="0.25">
      <c r="A7892" s="259" t="s">
        <v>14291</v>
      </c>
      <c r="B7892" s="260">
        <v>6017628</v>
      </c>
      <c r="C7892" s="261" t="s">
        <v>480</v>
      </c>
      <c r="D7892" s="262">
        <v>45901</v>
      </c>
      <c r="E7892" s="259" t="s">
        <v>898</v>
      </c>
      <c r="F7892" s="259" t="s">
        <v>438</v>
      </c>
    </row>
    <row r="7893" spans="1:6" x14ac:dyDescent="0.25">
      <c r="A7893" s="259" t="s">
        <v>14292</v>
      </c>
      <c r="B7893" s="260">
        <v>74435</v>
      </c>
      <c r="C7893" s="261" t="s">
        <v>479</v>
      </c>
      <c r="D7893" s="262">
        <v>45658</v>
      </c>
      <c r="E7893" s="259" t="s">
        <v>898</v>
      </c>
      <c r="F7893" s="259" t="s">
        <v>438</v>
      </c>
    </row>
    <row r="7894" spans="1:6" x14ac:dyDescent="0.25">
      <c r="A7894" s="259" t="s">
        <v>14293</v>
      </c>
      <c r="B7894" s="260">
        <v>2015577</v>
      </c>
      <c r="C7894" s="261" t="s">
        <v>480</v>
      </c>
      <c r="D7894" s="262">
        <v>45992</v>
      </c>
      <c r="E7894" s="259" t="s">
        <v>898</v>
      </c>
      <c r="F7894" s="259" t="s">
        <v>438</v>
      </c>
    </row>
    <row r="7895" spans="1:6" x14ac:dyDescent="0.25">
      <c r="A7895" s="259" t="s">
        <v>14294</v>
      </c>
      <c r="B7895" s="260">
        <v>12320</v>
      </c>
      <c r="C7895" s="261" t="s">
        <v>445</v>
      </c>
      <c r="D7895" s="262">
        <v>45658</v>
      </c>
      <c r="E7895" s="259" t="s">
        <v>898</v>
      </c>
      <c r="F7895" s="259" t="s">
        <v>438</v>
      </c>
    </row>
    <row r="7896" spans="1:6" x14ac:dyDescent="0.25">
      <c r="A7896" s="259" t="s">
        <v>14295</v>
      </c>
      <c r="B7896" s="260">
        <v>240814</v>
      </c>
      <c r="C7896" s="261" t="s">
        <v>529</v>
      </c>
      <c r="D7896" s="262">
        <v>45901</v>
      </c>
      <c r="E7896" s="259" t="s">
        <v>898</v>
      </c>
      <c r="F7896" s="259" t="s">
        <v>438</v>
      </c>
    </row>
    <row r="7897" spans="1:6" x14ac:dyDescent="0.25">
      <c r="A7897" s="259" t="s">
        <v>14296</v>
      </c>
      <c r="B7897" s="260">
        <v>286309</v>
      </c>
      <c r="C7897" s="261" t="s">
        <v>454</v>
      </c>
      <c r="D7897" s="262">
        <v>45839</v>
      </c>
      <c r="E7897" s="259" t="s">
        <v>898</v>
      </c>
      <c r="F7897" s="259" t="s">
        <v>438</v>
      </c>
    </row>
    <row r="7898" spans="1:6" x14ac:dyDescent="0.25">
      <c r="A7898" s="259" t="s">
        <v>14297</v>
      </c>
      <c r="B7898" s="260">
        <v>6012809</v>
      </c>
      <c r="C7898" s="261" t="s">
        <v>480</v>
      </c>
      <c r="D7898" s="262">
        <v>45717</v>
      </c>
      <c r="E7898" s="259" t="s">
        <v>898</v>
      </c>
      <c r="F7898" s="259" t="s">
        <v>438</v>
      </c>
    </row>
    <row r="7899" spans="1:6" x14ac:dyDescent="0.25">
      <c r="A7899" s="259" t="s">
        <v>14298</v>
      </c>
      <c r="B7899" s="260">
        <v>96831</v>
      </c>
      <c r="C7899" s="261" t="s">
        <v>844</v>
      </c>
      <c r="D7899" s="262">
        <v>45658</v>
      </c>
      <c r="E7899" s="259" t="s">
        <v>898</v>
      </c>
      <c r="F7899" s="259" t="s">
        <v>438</v>
      </c>
    </row>
    <row r="7900" spans="1:6" x14ac:dyDescent="0.25">
      <c r="A7900" s="259" t="s">
        <v>14299</v>
      </c>
      <c r="B7900" s="260">
        <v>302274</v>
      </c>
      <c r="C7900" s="261" t="s">
        <v>454</v>
      </c>
      <c r="D7900" s="262">
        <v>45870</v>
      </c>
      <c r="E7900" s="259" t="s">
        <v>898</v>
      </c>
      <c r="F7900" s="259" t="s">
        <v>438</v>
      </c>
    </row>
    <row r="7901" spans="1:6" x14ac:dyDescent="0.25">
      <c r="A7901" s="259" t="s">
        <v>14300</v>
      </c>
      <c r="B7901" s="260">
        <v>353110</v>
      </c>
      <c r="C7901" s="261" t="s">
        <v>454</v>
      </c>
      <c r="D7901" s="262">
        <v>45901</v>
      </c>
      <c r="E7901" s="259" t="s">
        <v>898</v>
      </c>
      <c r="F7901" s="259" t="s">
        <v>438</v>
      </c>
    </row>
    <row r="7902" spans="1:6" x14ac:dyDescent="0.25">
      <c r="A7902" s="259" t="s">
        <v>14301</v>
      </c>
      <c r="B7902" s="260">
        <v>7309</v>
      </c>
      <c r="C7902" s="261" t="s">
        <v>627</v>
      </c>
      <c r="D7902" s="262">
        <v>45809</v>
      </c>
      <c r="E7902" s="259" t="s">
        <v>898</v>
      </c>
      <c r="F7902" s="259" t="s">
        <v>438</v>
      </c>
    </row>
    <row r="7903" spans="1:6" x14ac:dyDescent="0.25">
      <c r="A7903" s="259" t="s">
        <v>14302</v>
      </c>
      <c r="B7903" s="260">
        <v>25695</v>
      </c>
      <c r="C7903" s="261" t="s">
        <v>627</v>
      </c>
      <c r="D7903" s="262">
        <v>45809</v>
      </c>
      <c r="E7903" s="259" t="s">
        <v>898</v>
      </c>
      <c r="F7903" s="259" t="s">
        <v>438</v>
      </c>
    </row>
    <row r="7904" spans="1:6" x14ac:dyDescent="0.25">
      <c r="A7904" s="259" t="s">
        <v>14303</v>
      </c>
      <c r="B7904" s="260">
        <v>77698</v>
      </c>
      <c r="C7904" s="261" t="s">
        <v>844</v>
      </c>
      <c r="D7904" s="262">
        <v>45658</v>
      </c>
      <c r="E7904" s="259" t="s">
        <v>898</v>
      </c>
      <c r="F7904" s="259" t="s">
        <v>438</v>
      </c>
    </row>
    <row r="7905" spans="1:6" x14ac:dyDescent="0.25">
      <c r="A7905" s="259" t="s">
        <v>14304</v>
      </c>
      <c r="B7905" s="260">
        <v>7047991</v>
      </c>
      <c r="C7905" s="261" t="s">
        <v>844</v>
      </c>
      <c r="D7905" s="262">
        <v>45901</v>
      </c>
      <c r="E7905" s="259" t="s">
        <v>898</v>
      </c>
      <c r="F7905" s="259" t="s">
        <v>438</v>
      </c>
    </row>
    <row r="7906" spans="1:6" x14ac:dyDescent="0.25">
      <c r="A7906" s="259" t="s">
        <v>14305</v>
      </c>
      <c r="B7906" s="260">
        <v>27568</v>
      </c>
      <c r="C7906" s="261" t="s">
        <v>844</v>
      </c>
      <c r="D7906" s="262">
        <v>45901</v>
      </c>
      <c r="E7906" s="259" t="s">
        <v>898</v>
      </c>
      <c r="F7906" s="259" t="s">
        <v>438</v>
      </c>
    </row>
    <row r="7907" spans="1:6" x14ac:dyDescent="0.25">
      <c r="A7907" s="259" t="s">
        <v>14306</v>
      </c>
      <c r="B7907" s="260">
        <v>6785</v>
      </c>
      <c r="C7907" s="261" t="s">
        <v>844</v>
      </c>
      <c r="D7907" s="262">
        <v>45658</v>
      </c>
      <c r="E7907" s="259" t="s">
        <v>898</v>
      </c>
      <c r="F7907" s="259" t="s">
        <v>438</v>
      </c>
    </row>
    <row r="7908" spans="1:6" x14ac:dyDescent="0.25">
      <c r="A7908" s="259" t="s">
        <v>14307</v>
      </c>
      <c r="B7908" s="260">
        <v>30111</v>
      </c>
      <c r="C7908" s="261" t="s">
        <v>479</v>
      </c>
      <c r="D7908" s="262">
        <v>45658</v>
      </c>
      <c r="E7908" s="259" t="s">
        <v>898</v>
      </c>
      <c r="F7908" s="259" t="s">
        <v>438</v>
      </c>
    </row>
    <row r="7909" spans="1:6" x14ac:dyDescent="0.25">
      <c r="A7909" s="259" t="s">
        <v>14308</v>
      </c>
      <c r="B7909" s="260">
        <v>33102</v>
      </c>
      <c r="C7909" s="261" t="s">
        <v>439</v>
      </c>
      <c r="D7909" s="262">
        <v>45658</v>
      </c>
      <c r="E7909" s="259" t="s">
        <v>898</v>
      </c>
      <c r="F7909" s="259" t="s">
        <v>438</v>
      </c>
    </row>
    <row r="7910" spans="1:6" x14ac:dyDescent="0.25">
      <c r="A7910" s="259" t="s">
        <v>14309</v>
      </c>
      <c r="B7910" s="260">
        <v>276</v>
      </c>
      <c r="C7910" s="261" t="s">
        <v>844</v>
      </c>
      <c r="D7910" s="262">
        <v>45658</v>
      </c>
      <c r="E7910" s="259" t="s">
        <v>898</v>
      </c>
      <c r="F7910" s="259" t="s">
        <v>438</v>
      </c>
    </row>
    <row r="7911" spans="1:6" x14ac:dyDescent="0.25">
      <c r="A7911" s="259" t="s">
        <v>14310</v>
      </c>
      <c r="B7911" s="260">
        <v>33313</v>
      </c>
      <c r="C7911" s="261" t="s">
        <v>439</v>
      </c>
      <c r="D7911" s="262">
        <v>45658</v>
      </c>
      <c r="E7911" s="259" t="s">
        <v>898</v>
      </c>
      <c r="F7911" s="259" t="s">
        <v>438</v>
      </c>
    </row>
    <row r="7912" spans="1:6" x14ac:dyDescent="0.25">
      <c r="A7912" s="259" t="s">
        <v>14311</v>
      </c>
      <c r="B7912" s="260">
        <v>61013</v>
      </c>
      <c r="C7912" s="261" t="s">
        <v>844</v>
      </c>
      <c r="D7912" s="262">
        <v>45901</v>
      </c>
      <c r="E7912" s="259" t="s">
        <v>898</v>
      </c>
      <c r="F7912" s="259" t="s">
        <v>438</v>
      </c>
    </row>
    <row r="7913" spans="1:6" x14ac:dyDescent="0.25">
      <c r="A7913" s="259" t="s">
        <v>14312</v>
      </c>
      <c r="B7913" s="260">
        <v>63305</v>
      </c>
      <c r="C7913" s="261" t="s">
        <v>844</v>
      </c>
      <c r="D7913" s="262">
        <v>45901</v>
      </c>
      <c r="E7913" s="259" t="s">
        <v>898</v>
      </c>
      <c r="F7913" s="259" t="s">
        <v>438</v>
      </c>
    </row>
    <row r="7914" spans="1:6" x14ac:dyDescent="0.25">
      <c r="A7914" s="259" t="s">
        <v>14313</v>
      </c>
      <c r="B7914" s="260">
        <v>239704</v>
      </c>
      <c r="C7914" s="261" t="s">
        <v>529</v>
      </c>
      <c r="D7914" s="262">
        <v>45992</v>
      </c>
      <c r="E7914" s="259" t="s">
        <v>898</v>
      </c>
      <c r="F7914" s="259" t="s">
        <v>438</v>
      </c>
    </row>
    <row r="7915" spans="1:6" x14ac:dyDescent="0.25">
      <c r="A7915" s="259" t="s">
        <v>14314</v>
      </c>
      <c r="B7915" s="260">
        <v>5002676</v>
      </c>
      <c r="C7915" s="261" t="s">
        <v>480</v>
      </c>
      <c r="D7915" s="262">
        <v>45901</v>
      </c>
      <c r="E7915" s="259" t="s">
        <v>898</v>
      </c>
      <c r="F7915" s="259" t="s">
        <v>438</v>
      </c>
    </row>
    <row r="7916" spans="1:6" x14ac:dyDescent="0.25">
      <c r="A7916" s="259" t="s">
        <v>14315</v>
      </c>
      <c r="B7916" s="260">
        <v>2012933</v>
      </c>
      <c r="C7916" s="261" t="s">
        <v>480</v>
      </c>
      <c r="D7916" s="262">
        <v>45717</v>
      </c>
      <c r="E7916" s="259" t="s">
        <v>898</v>
      </c>
      <c r="F7916" s="259" t="s">
        <v>438</v>
      </c>
    </row>
    <row r="7917" spans="1:6" x14ac:dyDescent="0.25">
      <c r="A7917" s="259" t="s">
        <v>14316</v>
      </c>
      <c r="B7917" s="260">
        <v>57154</v>
      </c>
      <c r="C7917" s="261" t="s">
        <v>844</v>
      </c>
      <c r="D7917" s="262">
        <v>45658</v>
      </c>
      <c r="E7917" s="259" t="s">
        <v>898</v>
      </c>
      <c r="F7917" s="259" t="s">
        <v>438</v>
      </c>
    </row>
    <row r="7918" spans="1:6" x14ac:dyDescent="0.25">
      <c r="A7918" s="259" t="s">
        <v>14317</v>
      </c>
      <c r="B7918" s="260">
        <v>225141</v>
      </c>
      <c r="C7918" s="261" t="s">
        <v>529</v>
      </c>
      <c r="D7918" s="262">
        <v>45978</v>
      </c>
      <c r="E7918" s="259" t="s">
        <v>898</v>
      </c>
      <c r="F7918" s="259" t="s">
        <v>438</v>
      </c>
    </row>
    <row r="7919" spans="1:6" x14ac:dyDescent="0.25">
      <c r="A7919" s="259" t="s">
        <v>14318</v>
      </c>
      <c r="B7919" s="260">
        <v>215176</v>
      </c>
      <c r="C7919" s="261" t="s">
        <v>529</v>
      </c>
      <c r="D7919" s="262">
        <v>45658</v>
      </c>
      <c r="E7919" s="259" t="s">
        <v>898</v>
      </c>
      <c r="F7919" s="259" t="s">
        <v>438</v>
      </c>
    </row>
    <row r="7920" spans="1:6" x14ac:dyDescent="0.25">
      <c r="A7920" s="259" t="s">
        <v>14319</v>
      </c>
      <c r="B7920" s="260">
        <v>73519</v>
      </c>
      <c r="C7920" s="261" t="s">
        <v>844</v>
      </c>
      <c r="D7920" s="262">
        <v>45658</v>
      </c>
      <c r="E7920" s="259" t="s">
        <v>898</v>
      </c>
      <c r="F7920" s="259" t="s">
        <v>438</v>
      </c>
    </row>
    <row r="7921" spans="1:6" x14ac:dyDescent="0.25">
      <c r="A7921" s="259" t="s">
        <v>14320</v>
      </c>
      <c r="B7921" s="260">
        <v>51636</v>
      </c>
      <c r="C7921" s="261" t="s">
        <v>844</v>
      </c>
      <c r="D7921" s="262">
        <v>45901</v>
      </c>
      <c r="E7921" s="259" t="s">
        <v>898</v>
      </c>
      <c r="F7921" s="259" t="s">
        <v>438</v>
      </c>
    </row>
    <row r="7922" spans="1:6" x14ac:dyDescent="0.25">
      <c r="A7922" s="259" t="s">
        <v>14321</v>
      </c>
      <c r="B7922" s="260">
        <v>11941</v>
      </c>
      <c r="C7922" s="261" t="s">
        <v>445</v>
      </c>
      <c r="D7922" s="262">
        <v>45658</v>
      </c>
      <c r="E7922" s="259" t="s">
        <v>898</v>
      </c>
      <c r="F7922" s="259" t="s">
        <v>438</v>
      </c>
    </row>
    <row r="7923" spans="1:6" x14ac:dyDescent="0.25">
      <c r="A7923" s="259" t="s">
        <v>14322</v>
      </c>
      <c r="B7923" s="260">
        <v>88000</v>
      </c>
      <c r="C7923" s="261" t="s">
        <v>844</v>
      </c>
      <c r="D7923" s="262">
        <v>45658</v>
      </c>
      <c r="E7923" s="259" t="s">
        <v>898</v>
      </c>
      <c r="F7923" s="259" t="s">
        <v>438</v>
      </c>
    </row>
    <row r="7924" spans="1:6" x14ac:dyDescent="0.25">
      <c r="A7924" s="259" t="s">
        <v>14323</v>
      </c>
      <c r="B7924" s="260">
        <v>282670</v>
      </c>
      <c r="C7924" s="261" t="s">
        <v>454</v>
      </c>
      <c r="D7924" s="262">
        <v>45839</v>
      </c>
      <c r="E7924" s="259" t="s">
        <v>898</v>
      </c>
      <c r="F7924" s="259" t="s">
        <v>438</v>
      </c>
    </row>
    <row r="7925" spans="1:6" x14ac:dyDescent="0.25">
      <c r="A7925" s="259" t="s">
        <v>14324</v>
      </c>
      <c r="B7925" s="260">
        <v>495199</v>
      </c>
      <c r="C7925" s="261" t="s">
        <v>454</v>
      </c>
      <c r="D7925" s="262">
        <v>45658</v>
      </c>
      <c r="E7925" s="259" t="s">
        <v>898</v>
      </c>
      <c r="F7925" s="259" t="s">
        <v>438</v>
      </c>
    </row>
    <row r="7926" spans="1:6" x14ac:dyDescent="0.25">
      <c r="A7926" s="259" t="s">
        <v>14325</v>
      </c>
      <c r="B7926" s="260">
        <v>52338</v>
      </c>
      <c r="C7926" s="261" t="s">
        <v>6416</v>
      </c>
      <c r="D7926" s="262">
        <v>45658</v>
      </c>
      <c r="E7926" s="259" t="s">
        <v>898</v>
      </c>
      <c r="F7926" s="259" t="s">
        <v>438</v>
      </c>
    </row>
    <row r="7927" spans="1:6" x14ac:dyDescent="0.25">
      <c r="A7927" s="259" t="s">
        <v>14326</v>
      </c>
      <c r="B7927" s="260" t="s">
        <v>18003</v>
      </c>
      <c r="C7927" s="261" t="s">
        <v>450</v>
      </c>
      <c r="D7927" s="262">
        <v>45839</v>
      </c>
      <c r="E7927" s="259" t="s">
        <v>898</v>
      </c>
      <c r="F7927" s="259" t="s">
        <v>438</v>
      </c>
    </row>
    <row r="7928" spans="1:6" x14ac:dyDescent="0.25">
      <c r="A7928" s="259" t="s">
        <v>14705</v>
      </c>
      <c r="B7928" s="260">
        <v>95683</v>
      </c>
      <c r="C7928" s="261" t="s">
        <v>844</v>
      </c>
      <c r="D7928" s="262">
        <v>45717</v>
      </c>
      <c r="E7928" s="259" t="s">
        <v>898</v>
      </c>
      <c r="F7928" s="259" t="s">
        <v>438</v>
      </c>
    </row>
    <row r="7929" spans="1:6" x14ac:dyDescent="0.25">
      <c r="A7929" s="259" t="s">
        <v>14328</v>
      </c>
      <c r="B7929" s="260">
        <v>240550</v>
      </c>
      <c r="C7929" s="261" t="s">
        <v>529</v>
      </c>
      <c r="D7929" s="262">
        <v>45962</v>
      </c>
      <c r="E7929" s="259" t="s">
        <v>898</v>
      </c>
      <c r="F7929" s="259" t="s">
        <v>438</v>
      </c>
    </row>
    <row r="7930" spans="1:6" x14ac:dyDescent="0.25">
      <c r="A7930" s="259" t="s">
        <v>14329</v>
      </c>
      <c r="B7930" s="260">
        <v>361154</v>
      </c>
      <c r="C7930" s="261" t="s">
        <v>454</v>
      </c>
      <c r="D7930" s="262">
        <v>45658</v>
      </c>
      <c r="E7930" s="259" t="s">
        <v>898</v>
      </c>
      <c r="F7930" s="259" t="s">
        <v>438</v>
      </c>
    </row>
    <row r="7931" spans="1:6" x14ac:dyDescent="0.25">
      <c r="A7931" s="259" t="s">
        <v>14330</v>
      </c>
      <c r="B7931" s="260">
        <v>218061</v>
      </c>
      <c r="C7931" s="261" t="s">
        <v>529</v>
      </c>
      <c r="D7931" s="262">
        <v>45901</v>
      </c>
      <c r="E7931" s="259" t="s">
        <v>898</v>
      </c>
      <c r="F7931" s="259" t="s">
        <v>438</v>
      </c>
    </row>
    <row r="7932" spans="1:6" x14ac:dyDescent="0.25">
      <c r="A7932" s="259" t="s">
        <v>14331</v>
      </c>
      <c r="B7932" s="260">
        <v>5797</v>
      </c>
      <c r="C7932" s="261" t="s">
        <v>844</v>
      </c>
      <c r="D7932" s="262">
        <v>45861</v>
      </c>
      <c r="E7932" s="259" t="s">
        <v>898</v>
      </c>
      <c r="F7932" s="259" t="s">
        <v>438</v>
      </c>
    </row>
    <row r="7933" spans="1:6" x14ac:dyDescent="0.25">
      <c r="A7933" s="259" t="s">
        <v>14332</v>
      </c>
      <c r="B7933" s="260">
        <v>6063</v>
      </c>
      <c r="C7933" s="261" t="s">
        <v>844</v>
      </c>
      <c r="D7933" s="262">
        <v>45809</v>
      </c>
      <c r="E7933" s="259" t="s">
        <v>898</v>
      </c>
      <c r="F7933" s="259" t="s">
        <v>438</v>
      </c>
    </row>
    <row r="7934" spans="1:6" x14ac:dyDescent="0.25">
      <c r="A7934" s="259" t="s">
        <v>14333</v>
      </c>
      <c r="B7934" s="260">
        <v>108017659</v>
      </c>
      <c r="C7934" s="261" t="s">
        <v>846</v>
      </c>
      <c r="D7934" s="262">
        <v>45658</v>
      </c>
      <c r="E7934" s="259" t="s">
        <v>898</v>
      </c>
      <c r="F7934" s="259" t="s">
        <v>438</v>
      </c>
    </row>
    <row r="7935" spans="1:6" x14ac:dyDescent="0.25">
      <c r="A7935" s="259" t="s">
        <v>14334</v>
      </c>
      <c r="B7935" s="260">
        <v>45389</v>
      </c>
      <c r="C7935" s="261" t="s">
        <v>479</v>
      </c>
      <c r="D7935" s="262">
        <v>45658</v>
      </c>
      <c r="E7935" s="259" t="s">
        <v>898</v>
      </c>
      <c r="F7935" s="259" t="s">
        <v>438</v>
      </c>
    </row>
    <row r="7936" spans="1:6" x14ac:dyDescent="0.25">
      <c r="A7936" s="259" t="s">
        <v>14335</v>
      </c>
      <c r="B7936" s="260">
        <v>5001739</v>
      </c>
      <c r="C7936" s="261" t="s">
        <v>480</v>
      </c>
      <c r="D7936" s="262">
        <v>45901</v>
      </c>
      <c r="E7936" s="259" t="s">
        <v>898</v>
      </c>
      <c r="F7936" s="259" t="s">
        <v>438</v>
      </c>
    </row>
    <row r="7937" spans="1:6" x14ac:dyDescent="0.25">
      <c r="A7937" s="259" t="s">
        <v>14336</v>
      </c>
      <c r="B7937" s="260">
        <v>7791020008990</v>
      </c>
      <c r="C7937" s="261" t="s">
        <v>478</v>
      </c>
      <c r="D7937" s="262">
        <v>45658</v>
      </c>
      <c r="E7937" s="259" t="s">
        <v>898</v>
      </c>
      <c r="F7937" s="259" t="s">
        <v>438</v>
      </c>
    </row>
    <row r="7938" spans="1:6" x14ac:dyDescent="0.25">
      <c r="A7938" s="259" t="s">
        <v>14337</v>
      </c>
      <c r="B7938" s="260">
        <v>6000105</v>
      </c>
      <c r="C7938" s="261" t="s">
        <v>480</v>
      </c>
      <c r="D7938" s="262">
        <v>45809</v>
      </c>
      <c r="E7938" s="259" t="s">
        <v>898</v>
      </c>
      <c r="F7938" s="259" t="s">
        <v>438</v>
      </c>
    </row>
    <row r="7939" spans="1:6" x14ac:dyDescent="0.25">
      <c r="A7939" s="259" t="s">
        <v>14338</v>
      </c>
      <c r="B7939" s="260">
        <v>9045</v>
      </c>
      <c r="C7939" s="261" t="s">
        <v>844</v>
      </c>
      <c r="D7939" s="262">
        <v>45931</v>
      </c>
      <c r="E7939" s="259" t="s">
        <v>898</v>
      </c>
      <c r="F7939" s="259" t="s">
        <v>438</v>
      </c>
    </row>
    <row r="7940" spans="1:6" x14ac:dyDescent="0.25">
      <c r="A7940" s="259" t="s">
        <v>14339</v>
      </c>
      <c r="B7940" s="260">
        <v>50398</v>
      </c>
      <c r="C7940" s="261" t="s">
        <v>844</v>
      </c>
      <c r="D7940" s="262">
        <v>45901</v>
      </c>
      <c r="E7940" s="259" t="s">
        <v>898</v>
      </c>
      <c r="F7940" s="259" t="s">
        <v>438</v>
      </c>
    </row>
    <row r="7941" spans="1:6" x14ac:dyDescent="0.25">
      <c r="A7941" s="259" t="s">
        <v>14340</v>
      </c>
      <c r="B7941" s="260" t="s">
        <v>18004</v>
      </c>
      <c r="C7941" s="261" t="s">
        <v>479</v>
      </c>
      <c r="D7941" s="262">
        <v>45658</v>
      </c>
      <c r="E7941" s="259" t="s">
        <v>898</v>
      </c>
      <c r="F7941" s="259" t="s">
        <v>438</v>
      </c>
    </row>
    <row r="7942" spans="1:6" x14ac:dyDescent="0.25">
      <c r="A7942" s="259" t="s">
        <v>14341</v>
      </c>
      <c r="B7942" s="260">
        <v>43035</v>
      </c>
      <c r="C7942" s="261" t="s">
        <v>479</v>
      </c>
      <c r="D7942" s="262">
        <v>45658</v>
      </c>
      <c r="E7942" s="259" t="s">
        <v>898</v>
      </c>
      <c r="F7942" s="259" t="s">
        <v>438</v>
      </c>
    </row>
    <row r="7943" spans="1:6" x14ac:dyDescent="0.25">
      <c r="A7943" s="259" t="s">
        <v>14342</v>
      </c>
      <c r="B7943" s="260">
        <v>6000178</v>
      </c>
      <c r="C7943" s="261" t="s">
        <v>480</v>
      </c>
      <c r="D7943" s="262">
        <v>45809</v>
      </c>
      <c r="E7943" s="259" t="s">
        <v>898</v>
      </c>
      <c r="F7943" s="259" t="s">
        <v>438</v>
      </c>
    </row>
    <row r="7944" spans="1:6" x14ac:dyDescent="0.25">
      <c r="A7944" s="259" t="s">
        <v>14343</v>
      </c>
      <c r="B7944" s="260">
        <v>34981</v>
      </c>
      <c r="C7944" s="261" t="s">
        <v>844</v>
      </c>
      <c r="D7944" s="262">
        <v>45809</v>
      </c>
      <c r="E7944" s="259" t="s">
        <v>898</v>
      </c>
      <c r="F7944" s="259" t="s">
        <v>438</v>
      </c>
    </row>
    <row r="7945" spans="1:6" x14ac:dyDescent="0.25">
      <c r="A7945" s="259" t="s">
        <v>14344</v>
      </c>
      <c r="B7945" s="260">
        <v>4661203</v>
      </c>
      <c r="C7945" s="261" t="s">
        <v>501</v>
      </c>
      <c r="D7945" s="262">
        <v>45658</v>
      </c>
      <c r="E7945" s="259" t="s">
        <v>898</v>
      </c>
      <c r="F7945" s="259" t="s">
        <v>438</v>
      </c>
    </row>
    <row r="7946" spans="1:6" x14ac:dyDescent="0.25">
      <c r="A7946" s="259" t="s">
        <v>14345</v>
      </c>
      <c r="B7946" s="260">
        <v>218029</v>
      </c>
      <c r="C7946" s="261" t="s">
        <v>529</v>
      </c>
      <c r="D7946" s="262">
        <v>45901</v>
      </c>
      <c r="E7946" s="259" t="s">
        <v>898</v>
      </c>
      <c r="F7946" s="259" t="s">
        <v>438</v>
      </c>
    </row>
    <row r="7947" spans="1:6" x14ac:dyDescent="0.25">
      <c r="A7947" s="259" t="s">
        <v>14346</v>
      </c>
      <c r="B7947" s="260">
        <v>21770</v>
      </c>
      <c r="C7947" s="261" t="s">
        <v>454</v>
      </c>
      <c r="D7947" s="262">
        <v>45658</v>
      </c>
      <c r="E7947" s="259" t="s">
        <v>898</v>
      </c>
      <c r="F7947" s="259" t="s">
        <v>438</v>
      </c>
    </row>
    <row r="7948" spans="1:6" x14ac:dyDescent="0.25">
      <c r="A7948" s="259" t="s">
        <v>14347</v>
      </c>
      <c r="B7948" s="260">
        <v>215168</v>
      </c>
      <c r="C7948" s="261" t="s">
        <v>529</v>
      </c>
      <c r="D7948" s="262">
        <v>45901</v>
      </c>
      <c r="E7948" s="259" t="s">
        <v>898</v>
      </c>
      <c r="F7948" s="259" t="s">
        <v>438</v>
      </c>
    </row>
    <row r="7949" spans="1:6" x14ac:dyDescent="0.25">
      <c r="A7949" s="259" t="s">
        <v>14348</v>
      </c>
      <c r="B7949" s="260">
        <v>207046</v>
      </c>
      <c r="C7949" s="261" t="s">
        <v>529</v>
      </c>
      <c r="D7949" s="262">
        <v>45931</v>
      </c>
      <c r="E7949" s="259" t="s">
        <v>898</v>
      </c>
      <c r="F7949" s="259" t="s">
        <v>438</v>
      </c>
    </row>
    <row r="7950" spans="1:6" x14ac:dyDescent="0.25">
      <c r="A7950" s="259" t="s">
        <v>14349</v>
      </c>
      <c r="B7950" s="260">
        <v>29462</v>
      </c>
      <c r="C7950" s="261" t="s">
        <v>844</v>
      </c>
      <c r="D7950" s="262">
        <v>45658</v>
      </c>
      <c r="E7950" s="259" t="s">
        <v>898</v>
      </c>
      <c r="F7950" s="259" t="s">
        <v>438</v>
      </c>
    </row>
    <row r="7951" spans="1:6" x14ac:dyDescent="0.25">
      <c r="A7951" s="259" t="s">
        <v>14350</v>
      </c>
      <c r="B7951" s="260">
        <v>156804</v>
      </c>
      <c r="C7951" s="261" t="s">
        <v>441</v>
      </c>
      <c r="D7951" s="262">
        <v>45658</v>
      </c>
      <c r="E7951" s="259" t="s">
        <v>898</v>
      </c>
      <c r="F7951" s="259" t="s">
        <v>438</v>
      </c>
    </row>
    <row r="7952" spans="1:6" x14ac:dyDescent="0.25">
      <c r="A7952" s="259" t="s">
        <v>14351</v>
      </c>
      <c r="B7952" s="260">
        <v>345039</v>
      </c>
      <c r="C7952" s="261" t="s">
        <v>454</v>
      </c>
      <c r="D7952" s="262">
        <v>45901</v>
      </c>
      <c r="E7952" s="259" t="s">
        <v>898</v>
      </c>
      <c r="F7952" s="259" t="s">
        <v>438</v>
      </c>
    </row>
    <row r="7953" spans="1:6" x14ac:dyDescent="0.25">
      <c r="A7953" s="259" t="s">
        <v>14352</v>
      </c>
      <c r="B7953" s="260">
        <v>14836</v>
      </c>
      <c r="C7953" s="261" t="s">
        <v>844</v>
      </c>
      <c r="D7953" s="262">
        <v>45658</v>
      </c>
      <c r="E7953" s="259" t="s">
        <v>898</v>
      </c>
      <c r="F7953" s="259" t="s">
        <v>438</v>
      </c>
    </row>
    <row r="7954" spans="1:6" x14ac:dyDescent="0.25">
      <c r="A7954" s="259" t="s">
        <v>14353</v>
      </c>
      <c r="B7954" s="260">
        <v>51929</v>
      </c>
      <c r="C7954" s="261" t="s">
        <v>583</v>
      </c>
      <c r="D7954" s="262">
        <v>45658</v>
      </c>
      <c r="E7954" s="259" t="s">
        <v>898</v>
      </c>
      <c r="F7954" s="259" t="s">
        <v>438</v>
      </c>
    </row>
    <row r="7955" spans="1:6" x14ac:dyDescent="0.25">
      <c r="A7955" s="259" t="s">
        <v>14354</v>
      </c>
      <c r="B7955" s="260">
        <v>6059</v>
      </c>
      <c r="C7955" s="261" t="s">
        <v>844</v>
      </c>
      <c r="D7955" s="262">
        <v>45901</v>
      </c>
      <c r="E7955" s="259" t="s">
        <v>898</v>
      </c>
      <c r="F7955" s="259" t="s">
        <v>438</v>
      </c>
    </row>
    <row r="7956" spans="1:6" x14ac:dyDescent="0.25">
      <c r="A7956" s="259" t="s">
        <v>14355</v>
      </c>
      <c r="B7956" s="260">
        <v>6629</v>
      </c>
      <c r="C7956" s="261" t="s">
        <v>844</v>
      </c>
      <c r="D7956" s="262">
        <v>45809</v>
      </c>
      <c r="E7956" s="259" t="s">
        <v>898</v>
      </c>
      <c r="F7956" s="259" t="s">
        <v>438</v>
      </c>
    </row>
    <row r="7957" spans="1:6" x14ac:dyDescent="0.25">
      <c r="A7957" s="259" t="s">
        <v>14356</v>
      </c>
      <c r="B7957" s="260">
        <v>88500</v>
      </c>
      <c r="C7957" s="261" t="s">
        <v>464</v>
      </c>
      <c r="D7957" s="262">
        <v>45901</v>
      </c>
      <c r="E7957" s="259" t="s">
        <v>898</v>
      </c>
      <c r="F7957" s="259" t="s">
        <v>438</v>
      </c>
    </row>
    <row r="7958" spans="1:6" x14ac:dyDescent="0.25">
      <c r="A7958" s="259" t="s">
        <v>14357</v>
      </c>
      <c r="B7958" s="260">
        <v>46628</v>
      </c>
      <c r="C7958" s="261" t="s">
        <v>844</v>
      </c>
      <c r="D7958" s="262">
        <v>45901</v>
      </c>
      <c r="E7958" s="259" t="s">
        <v>898</v>
      </c>
      <c r="F7958" s="259" t="s">
        <v>438</v>
      </c>
    </row>
    <row r="7959" spans="1:6" x14ac:dyDescent="0.25">
      <c r="A7959" s="259" t="s">
        <v>14358</v>
      </c>
      <c r="B7959" s="260">
        <v>207474</v>
      </c>
      <c r="C7959" s="261" t="s">
        <v>529</v>
      </c>
      <c r="D7959" s="262">
        <v>45901</v>
      </c>
      <c r="E7959" s="259" t="s">
        <v>898</v>
      </c>
      <c r="F7959" s="259" t="s">
        <v>438</v>
      </c>
    </row>
    <row r="7960" spans="1:6" x14ac:dyDescent="0.25">
      <c r="A7960" s="259" t="s">
        <v>14359</v>
      </c>
      <c r="B7960" s="260">
        <v>6003600</v>
      </c>
      <c r="C7960" s="261" t="s">
        <v>480</v>
      </c>
      <c r="D7960" s="262">
        <v>45809</v>
      </c>
      <c r="E7960" s="259" t="s">
        <v>898</v>
      </c>
      <c r="F7960" s="259" t="s">
        <v>438</v>
      </c>
    </row>
    <row r="7961" spans="1:6" x14ac:dyDescent="0.25">
      <c r="A7961" s="259" t="s">
        <v>14360</v>
      </c>
      <c r="B7961" s="260">
        <v>275</v>
      </c>
      <c r="C7961" s="261" t="s">
        <v>844</v>
      </c>
      <c r="D7961" s="262">
        <v>45901</v>
      </c>
      <c r="E7961" s="259" t="s">
        <v>898</v>
      </c>
      <c r="F7961" s="259" t="s">
        <v>438</v>
      </c>
    </row>
    <row r="7962" spans="1:6" x14ac:dyDescent="0.25">
      <c r="A7962" s="259" t="s">
        <v>14361</v>
      </c>
      <c r="B7962" s="260">
        <v>938</v>
      </c>
      <c r="C7962" s="261" t="s">
        <v>844</v>
      </c>
      <c r="D7962" s="262">
        <v>45658</v>
      </c>
      <c r="E7962" s="259" t="s">
        <v>898</v>
      </c>
      <c r="F7962" s="259" t="s">
        <v>438</v>
      </c>
    </row>
    <row r="7963" spans="1:6" x14ac:dyDescent="0.25">
      <c r="A7963" s="259" t="s">
        <v>14362</v>
      </c>
      <c r="B7963" s="260">
        <v>5006806</v>
      </c>
      <c r="C7963" s="261" t="s">
        <v>480</v>
      </c>
      <c r="D7963" s="262">
        <v>45901</v>
      </c>
      <c r="E7963" s="259" t="s">
        <v>898</v>
      </c>
      <c r="F7963" s="259" t="s">
        <v>438</v>
      </c>
    </row>
    <row r="7964" spans="1:6" x14ac:dyDescent="0.25">
      <c r="A7964" s="259" t="s">
        <v>14363</v>
      </c>
      <c r="B7964" s="260">
        <v>1519</v>
      </c>
      <c r="C7964" s="261" t="s">
        <v>844</v>
      </c>
      <c r="D7964" s="262">
        <v>45901</v>
      </c>
      <c r="E7964" s="259" t="s">
        <v>898</v>
      </c>
      <c r="F7964" s="259" t="s">
        <v>438</v>
      </c>
    </row>
    <row r="7965" spans="1:6" x14ac:dyDescent="0.25">
      <c r="A7965" s="259" t="s">
        <v>14364</v>
      </c>
      <c r="B7965" s="260">
        <v>87899</v>
      </c>
      <c r="C7965" s="261" t="s">
        <v>464</v>
      </c>
      <c r="D7965" s="262">
        <v>45658</v>
      </c>
      <c r="E7965" s="259" t="s">
        <v>898</v>
      </c>
      <c r="F7965" s="259" t="s">
        <v>438</v>
      </c>
    </row>
    <row r="7966" spans="1:6" x14ac:dyDescent="0.25">
      <c r="A7966" s="259" t="s">
        <v>14365</v>
      </c>
      <c r="B7966" s="260">
        <v>86158</v>
      </c>
      <c r="C7966" s="261" t="s">
        <v>844</v>
      </c>
      <c r="D7966" s="262">
        <v>45658</v>
      </c>
      <c r="E7966" s="259" t="s">
        <v>898</v>
      </c>
      <c r="F7966" s="259" t="s">
        <v>438</v>
      </c>
    </row>
    <row r="7967" spans="1:6" x14ac:dyDescent="0.25">
      <c r="A7967" s="259" t="s">
        <v>14366</v>
      </c>
      <c r="B7967" s="260">
        <v>65137</v>
      </c>
      <c r="C7967" s="261" t="s">
        <v>447</v>
      </c>
      <c r="D7967" s="262">
        <v>45658</v>
      </c>
      <c r="E7967" s="259" t="s">
        <v>898</v>
      </c>
      <c r="F7967" s="259" t="s">
        <v>438</v>
      </c>
    </row>
    <row r="7968" spans="1:6" x14ac:dyDescent="0.25">
      <c r="A7968" s="259" t="s">
        <v>14367</v>
      </c>
      <c r="B7968" s="260">
        <v>795695</v>
      </c>
      <c r="C7968" s="261" t="s">
        <v>454</v>
      </c>
      <c r="D7968" s="262">
        <v>45931</v>
      </c>
      <c r="E7968" s="259" t="s">
        <v>898</v>
      </c>
      <c r="F7968" s="259" t="s">
        <v>438</v>
      </c>
    </row>
    <row r="7969" spans="1:6" x14ac:dyDescent="0.25">
      <c r="A7969" s="259" t="s">
        <v>14368</v>
      </c>
      <c r="B7969" s="260">
        <v>75764</v>
      </c>
      <c r="C7969" s="261" t="s">
        <v>844</v>
      </c>
      <c r="D7969" s="262">
        <v>45658</v>
      </c>
      <c r="E7969" s="259" t="s">
        <v>898</v>
      </c>
      <c r="F7969" s="259" t="s">
        <v>438</v>
      </c>
    </row>
    <row r="7970" spans="1:6" x14ac:dyDescent="0.25">
      <c r="A7970" s="259" t="s">
        <v>14369</v>
      </c>
      <c r="B7970" s="260">
        <v>345012</v>
      </c>
      <c r="C7970" s="261" t="s">
        <v>454</v>
      </c>
      <c r="D7970" s="262">
        <v>45901</v>
      </c>
      <c r="E7970" s="259" t="s">
        <v>898</v>
      </c>
      <c r="F7970" s="259" t="s">
        <v>438</v>
      </c>
    </row>
    <row r="7971" spans="1:6" x14ac:dyDescent="0.25">
      <c r="A7971" s="259" t="s">
        <v>14370</v>
      </c>
      <c r="B7971" s="260">
        <v>75361</v>
      </c>
      <c r="C7971" s="261" t="s">
        <v>844</v>
      </c>
      <c r="D7971" s="262">
        <v>45658</v>
      </c>
      <c r="E7971" s="259" t="s">
        <v>898</v>
      </c>
      <c r="F7971" s="259" t="s">
        <v>438</v>
      </c>
    </row>
    <row r="7972" spans="1:6" x14ac:dyDescent="0.25">
      <c r="A7972" s="259" t="s">
        <v>14371</v>
      </c>
      <c r="B7972" s="260">
        <v>275673</v>
      </c>
      <c r="C7972" s="261" t="s">
        <v>454</v>
      </c>
      <c r="D7972" s="262">
        <v>45717</v>
      </c>
      <c r="E7972" s="259" t="s">
        <v>898</v>
      </c>
      <c r="F7972" s="259" t="s">
        <v>438</v>
      </c>
    </row>
    <row r="7973" spans="1:6" x14ac:dyDescent="0.25">
      <c r="A7973" s="259" t="s">
        <v>14372</v>
      </c>
      <c r="B7973" s="260">
        <v>76059</v>
      </c>
      <c r="C7973" s="261" t="s">
        <v>844</v>
      </c>
      <c r="D7973" s="262">
        <v>45717</v>
      </c>
      <c r="E7973" s="259" t="s">
        <v>898</v>
      </c>
      <c r="F7973" s="259" t="s">
        <v>438</v>
      </c>
    </row>
    <row r="7974" spans="1:6" x14ac:dyDescent="0.25">
      <c r="A7974" s="259" t="s">
        <v>14373</v>
      </c>
      <c r="B7974" s="260">
        <v>234335</v>
      </c>
      <c r="C7974" s="261" t="s">
        <v>529</v>
      </c>
      <c r="D7974" s="262">
        <v>45991</v>
      </c>
      <c r="E7974" s="259" t="s">
        <v>898</v>
      </c>
      <c r="F7974" s="259" t="s">
        <v>438</v>
      </c>
    </row>
    <row r="7975" spans="1:6" x14ac:dyDescent="0.25">
      <c r="A7975" s="259" t="s">
        <v>14374</v>
      </c>
      <c r="B7975" s="260">
        <v>233799</v>
      </c>
      <c r="C7975" s="261" t="s">
        <v>529</v>
      </c>
      <c r="D7975" s="262">
        <v>45992</v>
      </c>
      <c r="E7975" s="259" t="s">
        <v>898</v>
      </c>
      <c r="F7975" s="259" t="s">
        <v>438</v>
      </c>
    </row>
    <row r="7976" spans="1:6" x14ac:dyDescent="0.25">
      <c r="A7976" s="259" t="s">
        <v>14375</v>
      </c>
      <c r="B7976" s="260">
        <v>4548078</v>
      </c>
      <c r="C7976" s="261" t="s">
        <v>468</v>
      </c>
      <c r="D7976" s="262">
        <v>45658</v>
      </c>
      <c r="E7976" s="259" t="s">
        <v>898</v>
      </c>
      <c r="F7976" s="259" t="s">
        <v>438</v>
      </c>
    </row>
    <row r="7977" spans="1:6" x14ac:dyDescent="0.25">
      <c r="A7977" s="259" t="s">
        <v>14376</v>
      </c>
      <c r="B7977" s="260">
        <v>4676529</v>
      </c>
      <c r="C7977" s="261" t="s">
        <v>501</v>
      </c>
      <c r="D7977" s="262">
        <v>45901</v>
      </c>
      <c r="E7977" s="259" t="s">
        <v>898</v>
      </c>
      <c r="F7977" s="259" t="s">
        <v>438</v>
      </c>
    </row>
    <row r="7978" spans="1:6" x14ac:dyDescent="0.25">
      <c r="A7978" s="259" t="s">
        <v>14377</v>
      </c>
      <c r="B7978" s="260">
        <v>207441</v>
      </c>
      <c r="C7978" s="261" t="s">
        <v>529</v>
      </c>
      <c r="D7978" s="262">
        <v>45931</v>
      </c>
      <c r="E7978" s="259" t="s">
        <v>898</v>
      </c>
      <c r="F7978" s="259" t="s">
        <v>438</v>
      </c>
    </row>
    <row r="7979" spans="1:6" x14ac:dyDescent="0.25">
      <c r="A7979" s="259" t="s">
        <v>14378</v>
      </c>
      <c r="B7979" s="260">
        <v>64424</v>
      </c>
      <c r="C7979" s="261" t="s">
        <v>447</v>
      </c>
      <c r="D7979" s="262">
        <v>45658</v>
      </c>
      <c r="E7979" s="259" t="s">
        <v>898</v>
      </c>
      <c r="F7979" s="259" t="s">
        <v>438</v>
      </c>
    </row>
    <row r="7980" spans="1:6" x14ac:dyDescent="0.25">
      <c r="A7980" s="259" t="s">
        <v>14379</v>
      </c>
      <c r="B7980" s="260">
        <v>60222419</v>
      </c>
      <c r="C7980" s="261" t="s">
        <v>480</v>
      </c>
      <c r="D7980" s="262">
        <v>45901</v>
      </c>
      <c r="E7980" s="259" t="s">
        <v>898</v>
      </c>
      <c r="F7980" s="259" t="s">
        <v>438</v>
      </c>
    </row>
    <row r="7981" spans="1:6" x14ac:dyDescent="0.25">
      <c r="A7981" s="259" t="s">
        <v>14380</v>
      </c>
      <c r="B7981" s="260">
        <v>32856</v>
      </c>
      <c r="C7981" s="261" t="s">
        <v>844</v>
      </c>
      <c r="D7981" s="262">
        <v>45658</v>
      </c>
      <c r="E7981" s="259" t="s">
        <v>898</v>
      </c>
      <c r="F7981" s="259" t="s">
        <v>438</v>
      </c>
    </row>
    <row r="7982" spans="1:6" x14ac:dyDescent="0.25">
      <c r="A7982" s="259" t="s">
        <v>14381</v>
      </c>
      <c r="B7982" s="260">
        <v>65509</v>
      </c>
      <c r="C7982" s="261" t="s">
        <v>447</v>
      </c>
      <c r="D7982" s="262">
        <v>45658</v>
      </c>
      <c r="E7982" s="259" t="s">
        <v>898</v>
      </c>
      <c r="F7982" s="259" t="s">
        <v>438</v>
      </c>
    </row>
    <row r="7983" spans="1:6" x14ac:dyDescent="0.25">
      <c r="A7983" s="259" t="s">
        <v>14382</v>
      </c>
      <c r="B7983" s="260">
        <v>1538024</v>
      </c>
      <c r="C7983" s="261" t="s">
        <v>468</v>
      </c>
      <c r="D7983" s="262">
        <v>45658</v>
      </c>
      <c r="E7983" s="259" t="s">
        <v>898</v>
      </c>
      <c r="F7983" s="259" t="s">
        <v>438</v>
      </c>
    </row>
    <row r="7984" spans="1:6" x14ac:dyDescent="0.25">
      <c r="A7984" s="259" t="s">
        <v>14383</v>
      </c>
      <c r="B7984" s="260">
        <v>83880</v>
      </c>
      <c r="C7984" s="261" t="s">
        <v>844</v>
      </c>
      <c r="D7984" s="262">
        <v>45658</v>
      </c>
      <c r="E7984" s="259" t="s">
        <v>898</v>
      </c>
      <c r="F7984" s="259" t="s">
        <v>438</v>
      </c>
    </row>
    <row r="7985" spans="1:6" x14ac:dyDescent="0.25">
      <c r="A7985" s="259" t="s">
        <v>14384</v>
      </c>
      <c r="B7985" s="260">
        <v>65535</v>
      </c>
      <c r="C7985" s="261" t="s">
        <v>447</v>
      </c>
      <c r="D7985" s="262">
        <v>45658</v>
      </c>
      <c r="E7985" s="259" t="s">
        <v>898</v>
      </c>
      <c r="F7985" s="259" t="s">
        <v>438</v>
      </c>
    </row>
    <row r="7986" spans="1:6" x14ac:dyDescent="0.25">
      <c r="A7986" s="259" t="s">
        <v>14385</v>
      </c>
      <c r="B7986" s="260">
        <v>88843</v>
      </c>
      <c r="C7986" s="261" t="s">
        <v>447</v>
      </c>
      <c r="D7986" s="262">
        <v>45658</v>
      </c>
      <c r="E7986" s="259" t="s">
        <v>898</v>
      </c>
      <c r="F7986" s="259" t="s">
        <v>438</v>
      </c>
    </row>
    <row r="7987" spans="1:6" x14ac:dyDescent="0.25">
      <c r="A7987" s="259" t="s">
        <v>14386</v>
      </c>
      <c r="B7987" s="260">
        <v>5003277</v>
      </c>
      <c r="C7987" s="261" t="s">
        <v>480</v>
      </c>
      <c r="D7987" s="262">
        <v>45901</v>
      </c>
      <c r="E7987" s="259" t="s">
        <v>898</v>
      </c>
      <c r="F7987" s="259" t="s">
        <v>438</v>
      </c>
    </row>
    <row r="7988" spans="1:6" x14ac:dyDescent="0.25">
      <c r="A7988" s="259" t="s">
        <v>14387</v>
      </c>
      <c r="B7988" s="260">
        <v>221866</v>
      </c>
      <c r="C7988" s="261" t="s">
        <v>529</v>
      </c>
      <c r="D7988" s="262">
        <v>45658</v>
      </c>
      <c r="E7988" s="259" t="s">
        <v>898</v>
      </c>
      <c r="F7988" s="259" t="s">
        <v>438</v>
      </c>
    </row>
    <row r="7989" spans="1:6" x14ac:dyDescent="0.25">
      <c r="A7989" s="259" t="s">
        <v>14388</v>
      </c>
      <c r="B7989" s="260">
        <v>45335</v>
      </c>
      <c r="C7989" s="261" t="s">
        <v>479</v>
      </c>
      <c r="D7989" s="262">
        <v>45658</v>
      </c>
      <c r="E7989" s="259" t="s">
        <v>898</v>
      </c>
      <c r="F7989" s="259" t="s">
        <v>438</v>
      </c>
    </row>
    <row r="7990" spans="1:6" x14ac:dyDescent="0.25">
      <c r="A7990" s="259" t="s">
        <v>14389</v>
      </c>
      <c r="B7990" s="260">
        <v>5000312</v>
      </c>
      <c r="C7990" s="261" t="s">
        <v>480</v>
      </c>
      <c r="D7990" s="262">
        <v>45901</v>
      </c>
      <c r="E7990" s="259" t="s">
        <v>898</v>
      </c>
      <c r="F7990" s="259" t="s">
        <v>438</v>
      </c>
    </row>
    <row r="7991" spans="1:6" x14ac:dyDescent="0.25">
      <c r="A7991" s="259" t="s">
        <v>14390</v>
      </c>
      <c r="B7991" s="260">
        <v>41115</v>
      </c>
      <c r="C7991" s="261" t="s">
        <v>844</v>
      </c>
      <c r="D7991" s="262">
        <v>45901</v>
      </c>
      <c r="E7991" s="259" t="s">
        <v>898</v>
      </c>
      <c r="F7991" s="259" t="s">
        <v>438</v>
      </c>
    </row>
    <row r="7992" spans="1:6" x14ac:dyDescent="0.25">
      <c r="A7992" s="259" t="s">
        <v>14391</v>
      </c>
      <c r="B7992" s="260">
        <v>49940</v>
      </c>
      <c r="C7992" s="261" t="s">
        <v>844</v>
      </c>
      <c r="D7992" s="262">
        <v>45901</v>
      </c>
      <c r="E7992" s="259" t="s">
        <v>898</v>
      </c>
      <c r="F7992" s="259" t="s">
        <v>438</v>
      </c>
    </row>
    <row r="7993" spans="1:6" x14ac:dyDescent="0.25">
      <c r="A7993" s="259" t="s">
        <v>14392</v>
      </c>
      <c r="B7993" s="260">
        <v>36798</v>
      </c>
      <c r="C7993" s="261" t="s">
        <v>844</v>
      </c>
      <c r="D7993" s="262">
        <v>45658</v>
      </c>
      <c r="E7993" s="259" t="s">
        <v>898</v>
      </c>
      <c r="F7993" s="259" t="s">
        <v>438</v>
      </c>
    </row>
    <row r="7994" spans="1:6" x14ac:dyDescent="0.25">
      <c r="A7994" s="259" t="s">
        <v>14394</v>
      </c>
      <c r="B7994" s="260">
        <v>24487</v>
      </c>
      <c r="C7994" s="261" t="s">
        <v>844</v>
      </c>
      <c r="D7994" s="262">
        <v>45658</v>
      </c>
      <c r="E7994" s="259" t="s">
        <v>898</v>
      </c>
      <c r="F7994" s="259" t="s">
        <v>438</v>
      </c>
    </row>
    <row r="7995" spans="1:6" x14ac:dyDescent="0.25">
      <c r="A7995" s="259" t="s">
        <v>14395</v>
      </c>
      <c r="B7995" s="260">
        <v>234554</v>
      </c>
      <c r="C7995" s="261" t="s">
        <v>529</v>
      </c>
      <c r="D7995" s="262">
        <v>45992</v>
      </c>
      <c r="E7995" s="259" t="s">
        <v>898</v>
      </c>
      <c r="F7995" s="259" t="s">
        <v>438</v>
      </c>
    </row>
    <row r="7996" spans="1:6" x14ac:dyDescent="0.25">
      <c r="A7996" s="259" t="s">
        <v>14396</v>
      </c>
      <c r="B7996" s="260">
        <v>495334</v>
      </c>
      <c r="C7996" s="261" t="s">
        <v>454</v>
      </c>
      <c r="D7996" s="262">
        <v>45658</v>
      </c>
      <c r="E7996" s="259" t="s">
        <v>898</v>
      </c>
      <c r="F7996" s="259" t="s">
        <v>438</v>
      </c>
    </row>
    <row r="7997" spans="1:6" x14ac:dyDescent="0.25">
      <c r="A7997" s="259" t="s">
        <v>14397</v>
      </c>
      <c r="B7997" s="260">
        <v>100404</v>
      </c>
      <c r="C7997" s="261" t="s">
        <v>480</v>
      </c>
      <c r="D7997" s="262">
        <v>45992</v>
      </c>
      <c r="E7997" s="259" t="s">
        <v>898</v>
      </c>
      <c r="F7997" s="259" t="s">
        <v>438</v>
      </c>
    </row>
    <row r="7998" spans="1:6" x14ac:dyDescent="0.25">
      <c r="A7998" s="259" t="s">
        <v>14398</v>
      </c>
      <c r="B7998" s="260">
        <v>282478</v>
      </c>
      <c r="C7998" s="261" t="s">
        <v>454</v>
      </c>
      <c r="D7998" s="262">
        <v>45658</v>
      </c>
      <c r="E7998" s="259" t="s">
        <v>898</v>
      </c>
      <c r="F7998" s="259" t="s">
        <v>438</v>
      </c>
    </row>
    <row r="7999" spans="1:6" x14ac:dyDescent="0.25">
      <c r="A7999" s="259" t="s">
        <v>14399</v>
      </c>
      <c r="B7999" s="260">
        <v>5001232</v>
      </c>
      <c r="C7999" s="261" t="s">
        <v>480</v>
      </c>
      <c r="D7999" s="262">
        <v>45901</v>
      </c>
      <c r="E7999" s="259" t="s">
        <v>898</v>
      </c>
      <c r="F7999" s="259" t="s">
        <v>438</v>
      </c>
    </row>
    <row r="8000" spans="1:6" x14ac:dyDescent="0.25">
      <c r="A8000" s="259" t="s">
        <v>14400</v>
      </c>
      <c r="B8000" s="260">
        <v>240665</v>
      </c>
      <c r="C8000" s="261" t="s">
        <v>529</v>
      </c>
      <c r="D8000" s="262">
        <v>45992</v>
      </c>
      <c r="E8000" s="259" t="s">
        <v>898</v>
      </c>
      <c r="F8000" s="259" t="s">
        <v>438</v>
      </c>
    </row>
    <row r="8001" spans="1:6" x14ac:dyDescent="0.25">
      <c r="A8001" s="259" t="s">
        <v>14401</v>
      </c>
      <c r="B8001" s="260">
        <v>96124</v>
      </c>
      <c r="C8001" s="261" t="s">
        <v>583</v>
      </c>
      <c r="D8001" s="262">
        <v>45901</v>
      </c>
      <c r="E8001" s="259" t="s">
        <v>898</v>
      </c>
      <c r="F8001" s="259" t="s">
        <v>438</v>
      </c>
    </row>
    <row r="8002" spans="1:6" x14ac:dyDescent="0.25">
      <c r="A8002" s="259" t="s">
        <v>14402</v>
      </c>
      <c r="B8002" s="260">
        <v>6023903</v>
      </c>
      <c r="C8002" s="261" t="s">
        <v>480</v>
      </c>
      <c r="D8002" s="262">
        <v>45901</v>
      </c>
      <c r="E8002" s="259" t="s">
        <v>898</v>
      </c>
      <c r="F8002" s="259" t="s">
        <v>438</v>
      </c>
    </row>
    <row r="8003" spans="1:6" x14ac:dyDescent="0.25">
      <c r="A8003" s="259" t="s">
        <v>14403</v>
      </c>
      <c r="B8003" s="260">
        <v>87884</v>
      </c>
      <c r="C8003" s="261" t="s">
        <v>448</v>
      </c>
      <c r="D8003" s="262">
        <v>45658</v>
      </c>
      <c r="E8003" s="259" t="s">
        <v>898</v>
      </c>
      <c r="F8003" s="259" t="s">
        <v>438</v>
      </c>
    </row>
    <row r="8004" spans="1:6" x14ac:dyDescent="0.25">
      <c r="A8004" s="259" t="s">
        <v>14404</v>
      </c>
      <c r="B8004" s="260">
        <v>50173</v>
      </c>
      <c r="C8004" s="261" t="s">
        <v>844</v>
      </c>
      <c r="D8004" s="262">
        <v>45901</v>
      </c>
      <c r="E8004" s="259" t="s">
        <v>898</v>
      </c>
      <c r="F8004" s="259" t="s">
        <v>438</v>
      </c>
    </row>
    <row r="8005" spans="1:6" x14ac:dyDescent="0.25">
      <c r="A8005" s="259" t="s">
        <v>14405</v>
      </c>
      <c r="B8005" s="260">
        <v>7001873</v>
      </c>
      <c r="C8005" s="261" t="s">
        <v>480</v>
      </c>
      <c r="D8005" s="262">
        <v>45901</v>
      </c>
      <c r="E8005" s="259" t="s">
        <v>898</v>
      </c>
      <c r="F8005" s="259" t="s">
        <v>438</v>
      </c>
    </row>
    <row r="8006" spans="1:6" x14ac:dyDescent="0.25">
      <c r="A8006" s="259" t="s">
        <v>14406</v>
      </c>
      <c r="B8006" s="260">
        <v>207437</v>
      </c>
      <c r="C8006" s="261" t="s">
        <v>529</v>
      </c>
      <c r="D8006" s="262">
        <v>45901</v>
      </c>
      <c r="E8006" s="259" t="s">
        <v>898</v>
      </c>
      <c r="F8006" s="259" t="s">
        <v>438</v>
      </c>
    </row>
    <row r="8007" spans="1:6" x14ac:dyDescent="0.25">
      <c r="A8007" s="259" t="s">
        <v>14407</v>
      </c>
      <c r="B8007" s="260">
        <v>215180</v>
      </c>
      <c r="C8007" s="261" t="s">
        <v>529</v>
      </c>
      <c r="D8007" s="262">
        <v>45901</v>
      </c>
      <c r="E8007" s="259" t="s">
        <v>898</v>
      </c>
      <c r="F8007" s="259" t="s">
        <v>438</v>
      </c>
    </row>
    <row r="8008" spans="1:6" x14ac:dyDescent="0.25">
      <c r="A8008" s="259" t="s">
        <v>14408</v>
      </c>
      <c r="B8008" s="260">
        <v>224267</v>
      </c>
      <c r="C8008" s="261" t="s">
        <v>529</v>
      </c>
      <c r="D8008" s="262">
        <v>45901</v>
      </c>
      <c r="E8008" s="259" t="s">
        <v>898</v>
      </c>
      <c r="F8008" s="259" t="s">
        <v>438</v>
      </c>
    </row>
    <row r="8009" spans="1:6" x14ac:dyDescent="0.25">
      <c r="A8009" s="259" t="s">
        <v>14409</v>
      </c>
      <c r="B8009" s="260">
        <v>58118</v>
      </c>
      <c r="C8009" s="261" t="s">
        <v>844</v>
      </c>
      <c r="D8009" s="262">
        <v>45658</v>
      </c>
      <c r="E8009" s="259" t="s">
        <v>898</v>
      </c>
      <c r="F8009" s="259" t="s">
        <v>438</v>
      </c>
    </row>
    <row r="8010" spans="1:6" x14ac:dyDescent="0.25">
      <c r="A8010" s="259" t="s">
        <v>14410</v>
      </c>
      <c r="B8010" s="260">
        <v>207439</v>
      </c>
      <c r="C8010" s="261" t="s">
        <v>529</v>
      </c>
      <c r="D8010" s="262">
        <v>45931</v>
      </c>
      <c r="E8010" s="259" t="s">
        <v>898</v>
      </c>
      <c r="F8010" s="259" t="s">
        <v>438</v>
      </c>
    </row>
    <row r="8011" spans="1:6" x14ac:dyDescent="0.25">
      <c r="A8011" s="259" t="s">
        <v>14411</v>
      </c>
      <c r="B8011" s="260">
        <v>32362</v>
      </c>
      <c r="C8011" s="261" t="s">
        <v>479</v>
      </c>
      <c r="D8011" s="262">
        <v>45658</v>
      </c>
      <c r="E8011" s="259" t="s">
        <v>898</v>
      </c>
      <c r="F8011" s="259" t="s">
        <v>438</v>
      </c>
    </row>
    <row r="8012" spans="1:6" x14ac:dyDescent="0.25">
      <c r="A8012" s="259" t="s">
        <v>14412</v>
      </c>
      <c r="B8012" s="260">
        <v>33460</v>
      </c>
      <c r="C8012" s="261" t="s">
        <v>844</v>
      </c>
      <c r="D8012" s="262">
        <v>45658</v>
      </c>
      <c r="E8012" s="259" t="s">
        <v>898</v>
      </c>
      <c r="F8012" s="259" t="s">
        <v>438</v>
      </c>
    </row>
    <row r="8013" spans="1:6" x14ac:dyDescent="0.25">
      <c r="A8013" s="259" t="s">
        <v>14413</v>
      </c>
      <c r="B8013" s="260">
        <v>35820</v>
      </c>
      <c r="C8013" s="261" t="s">
        <v>844</v>
      </c>
      <c r="D8013" s="262">
        <v>45658</v>
      </c>
      <c r="E8013" s="259" t="s">
        <v>898</v>
      </c>
      <c r="F8013" s="259" t="s">
        <v>438</v>
      </c>
    </row>
    <row r="8014" spans="1:6" x14ac:dyDescent="0.25">
      <c r="A8014" s="259" t="s">
        <v>14414</v>
      </c>
      <c r="B8014" s="260" t="s">
        <v>18005</v>
      </c>
      <c r="C8014" s="261" t="s">
        <v>464</v>
      </c>
      <c r="D8014" s="262">
        <v>45658</v>
      </c>
      <c r="E8014" s="259" t="s">
        <v>898</v>
      </c>
      <c r="F8014" s="259" t="s">
        <v>438</v>
      </c>
    </row>
    <row r="8015" spans="1:6" x14ac:dyDescent="0.25">
      <c r="A8015" s="259" t="s">
        <v>14415</v>
      </c>
      <c r="B8015" s="260">
        <v>112431</v>
      </c>
      <c r="C8015" s="261" t="s">
        <v>583</v>
      </c>
      <c r="D8015" s="262">
        <v>45901</v>
      </c>
      <c r="E8015" s="259" t="s">
        <v>898</v>
      </c>
      <c r="F8015" s="259" t="s">
        <v>438</v>
      </c>
    </row>
    <row r="8016" spans="1:6" x14ac:dyDescent="0.25">
      <c r="A8016" s="259" t="s">
        <v>14416</v>
      </c>
      <c r="B8016" s="260">
        <v>91293</v>
      </c>
      <c r="C8016" s="261" t="s">
        <v>844</v>
      </c>
      <c r="D8016" s="262">
        <v>45658</v>
      </c>
      <c r="E8016" s="259" t="s">
        <v>898</v>
      </c>
      <c r="F8016" s="259" t="s">
        <v>438</v>
      </c>
    </row>
    <row r="8017" spans="1:6" x14ac:dyDescent="0.25">
      <c r="A8017" s="259" t="s">
        <v>14417</v>
      </c>
      <c r="B8017" s="260">
        <v>82298</v>
      </c>
      <c r="C8017" s="261" t="s">
        <v>844</v>
      </c>
      <c r="D8017" s="262">
        <v>45717</v>
      </c>
      <c r="E8017" s="259" t="s">
        <v>898</v>
      </c>
      <c r="F8017" s="259" t="s">
        <v>438</v>
      </c>
    </row>
    <row r="8018" spans="1:6" x14ac:dyDescent="0.25">
      <c r="A8018" s="259" t="s">
        <v>14418</v>
      </c>
      <c r="B8018" s="260" t="s">
        <v>17502</v>
      </c>
      <c r="C8018" s="261" t="s">
        <v>844</v>
      </c>
      <c r="D8018" s="262">
        <v>45658</v>
      </c>
      <c r="E8018" s="259" t="s">
        <v>898</v>
      </c>
      <c r="F8018" s="259" t="s">
        <v>438</v>
      </c>
    </row>
    <row r="8019" spans="1:6" x14ac:dyDescent="0.25">
      <c r="A8019" s="259" t="s">
        <v>14419</v>
      </c>
      <c r="B8019" s="260">
        <v>2016097</v>
      </c>
      <c r="C8019" s="261" t="s">
        <v>480</v>
      </c>
      <c r="D8019" s="262">
        <v>45992</v>
      </c>
      <c r="E8019" s="259" t="s">
        <v>898</v>
      </c>
      <c r="F8019" s="259" t="s">
        <v>438</v>
      </c>
    </row>
    <row r="8020" spans="1:6" x14ac:dyDescent="0.25">
      <c r="A8020" s="259" t="s">
        <v>14420</v>
      </c>
      <c r="B8020" s="260">
        <v>7789024020548</v>
      </c>
      <c r="C8020" s="261" t="s">
        <v>478</v>
      </c>
      <c r="D8020" s="262">
        <v>45931</v>
      </c>
      <c r="E8020" s="259" t="s">
        <v>898</v>
      </c>
      <c r="F8020" s="259" t="s">
        <v>438</v>
      </c>
    </row>
    <row r="8021" spans="1:6" x14ac:dyDescent="0.25">
      <c r="A8021" s="259" t="s">
        <v>14421</v>
      </c>
      <c r="B8021" s="260">
        <v>279097</v>
      </c>
      <c r="C8021" s="261" t="s">
        <v>454</v>
      </c>
      <c r="D8021" s="262">
        <v>45717</v>
      </c>
      <c r="E8021" s="259" t="s">
        <v>898</v>
      </c>
      <c r="F8021" s="259" t="s">
        <v>438</v>
      </c>
    </row>
    <row r="8022" spans="1:6" x14ac:dyDescent="0.25">
      <c r="A8022" s="259" t="s">
        <v>14422</v>
      </c>
      <c r="B8022" s="260">
        <v>68234</v>
      </c>
      <c r="C8022" s="261" t="s">
        <v>844</v>
      </c>
      <c r="D8022" s="262">
        <v>45658</v>
      </c>
      <c r="E8022" s="259" t="s">
        <v>898</v>
      </c>
      <c r="F8022" s="259" t="s">
        <v>438</v>
      </c>
    </row>
    <row r="8023" spans="1:6" x14ac:dyDescent="0.25">
      <c r="A8023" s="259" t="s">
        <v>14423</v>
      </c>
      <c r="B8023" s="260">
        <v>212282</v>
      </c>
      <c r="C8023" s="261" t="s">
        <v>529</v>
      </c>
      <c r="D8023" s="262">
        <v>45931</v>
      </c>
      <c r="E8023" s="259" t="s">
        <v>898</v>
      </c>
      <c r="F8023" s="259" t="s">
        <v>438</v>
      </c>
    </row>
    <row r="8024" spans="1:6" x14ac:dyDescent="0.25">
      <c r="A8024" s="259" t="s">
        <v>14424</v>
      </c>
      <c r="B8024" s="260">
        <v>33537</v>
      </c>
      <c r="C8024" s="261" t="s">
        <v>479</v>
      </c>
      <c r="D8024" s="262">
        <v>45658</v>
      </c>
      <c r="E8024" s="259" t="s">
        <v>898</v>
      </c>
      <c r="F8024" s="259" t="s">
        <v>438</v>
      </c>
    </row>
    <row r="8025" spans="1:6" x14ac:dyDescent="0.25">
      <c r="A8025" s="259" t="s">
        <v>14425</v>
      </c>
      <c r="B8025" s="260">
        <v>107418</v>
      </c>
      <c r="C8025" s="261" t="s">
        <v>583</v>
      </c>
      <c r="D8025" s="262">
        <v>45931</v>
      </c>
      <c r="E8025" s="259" t="s">
        <v>898</v>
      </c>
      <c r="F8025" s="259" t="s">
        <v>438</v>
      </c>
    </row>
    <row r="8026" spans="1:6" x14ac:dyDescent="0.25">
      <c r="A8026" s="259" t="s">
        <v>14426</v>
      </c>
      <c r="B8026" s="260">
        <v>239183</v>
      </c>
      <c r="C8026" s="261" t="s">
        <v>529</v>
      </c>
      <c r="D8026" s="262">
        <v>45931</v>
      </c>
      <c r="E8026" s="259" t="s">
        <v>898</v>
      </c>
      <c r="F8026" s="259" t="s">
        <v>438</v>
      </c>
    </row>
    <row r="8027" spans="1:6" x14ac:dyDescent="0.25">
      <c r="A8027" s="259" t="s">
        <v>14427</v>
      </c>
      <c r="B8027" s="260">
        <v>7789021015205</v>
      </c>
      <c r="C8027" s="261" t="s">
        <v>478</v>
      </c>
      <c r="D8027" s="262">
        <v>45658</v>
      </c>
      <c r="E8027" s="259" t="s">
        <v>898</v>
      </c>
      <c r="F8027" s="259" t="s">
        <v>438</v>
      </c>
    </row>
    <row r="8028" spans="1:6" x14ac:dyDescent="0.25">
      <c r="A8028" s="259" t="s">
        <v>14428</v>
      </c>
      <c r="B8028" s="260">
        <v>282826</v>
      </c>
      <c r="C8028" s="261" t="s">
        <v>454</v>
      </c>
      <c r="D8028" s="262">
        <v>45839</v>
      </c>
      <c r="E8028" s="259" t="s">
        <v>898</v>
      </c>
      <c r="F8028" s="259" t="s">
        <v>438</v>
      </c>
    </row>
    <row r="8029" spans="1:6" x14ac:dyDescent="0.25">
      <c r="A8029" s="259" t="s">
        <v>14429</v>
      </c>
      <c r="B8029" s="260">
        <v>4198914</v>
      </c>
      <c r="C8029" s="261" t="s">
        <v>468</v>
      </c>
      <c r="D8029" s="262">
        <v>45658</v>
      </c>
      <c r="E8029" s="259" t="s">
        <v>898</v>
      </c>
      <c r="F8029" s="259" t="s">
        <v>438</v>
      </c>
    </row>
    <row r="8030" spans="1:6" x14ac:dyDescent="0.25">
      <c r="A8030" s="259" t="s">
        <v>14430</v>
      </c>
      <c r="B8030" s="260">
        <v>36637</v>
      </c>
      <c r="C8030" s="261" t="s">
        <v>844</v>
      </c>
      <c r="D8030" s="262">
        <v>45809</v>
      </c>
      <c r="E8030" s="259" t="s">
        <v>898</v>
      </c>
      <c r="F8030" s="259" t="s">
        <v>438</v>
      </c>
    </row>
    <row r="8031" spans="1:6" x14ac:dyDescent="0.25">
      <c r="A8031" s="259" t="s">
        <v>14431</v>
      </c>
      <c r="B8031" s="260">
        <v>65408</v>
      </c>
      <c r="C8031" s="261" t="s">
        <v>464</v>
      </c>
      <c r="D8031" s="262">
        <v>45717</v>
      </c>
      <c r="E8031" s="259" t="s">
        <v>898</v>
      </c>
      <c r="F8031" s="259" t="s">
        <v>438</v>
      </c>
    </row>
    <row r="8032" spans="1:6" x14ac:dyDescent="0.25">
      <c r="A8032" s="259" t="s">
        <v>14432</v>
      </c>
      <c r="B8032" s="260">
        <v>484583</v>
      </c>
      <c r="C8032" s="261" t="s">
        <v>454</v>
      </c>
      <c r="D8032" s="262">
        <v>45658</v>
      </c>
      <c r="E8032" s="259" t="s">
        <v>898</v>
      </c>
      <c r="F8032" s="259" t="s">
        <v>438</v>
      </c>
    </row>
    <row r="8033" spans="1:6" x14ac:dyDescent="0.25">
      <c r="A8033" s="259" t="s">
        <v>14433</v>
      </c>
      <c r="B8033" s="260">
        <v>5005992</v>
      </c>
      <c r="C8033" s="261" t="s">
        <v>480</v>
      </c>
      <c r="D8033" s="262">
        <v>45901</v>
      </c>
      <c r="E8033" s="259" t="s">
        <v>898</v>
      </c>
      <c r="F8033" s="259" t="s">
        <v>438</v>
      </c>
    </row>
    <row r="8034" spans="1:6" x14ac:dyDescent="0.25">
      <c r="A8034" s="259" t="s">
        <v>14434</v>
      </c>
      <c r="B8034" s="260">
        <v>49939</v>
      </c>
      <c r="C8034" s="261" t="s">
        <v>844</v>
      </c>
      <c r="D8034" s="262">
        <v>45901</v>
      </c>
      <c r="E8034" s="259" t="s">
        <v>898</v>
      </c>
      <c r="F8034" s="259" t="s">
        <v>438</v>
      </c>
    </row>
    <row r="8035" spans="1:6" x14ac:dyDescent="0.25">
      <c r="A8035" s="259" t="s">
        <v>14435</v>
      </c>
      <c r="B8035" s="260">
        <v>212078</v>
      </c>
      <c r="C8035" s="261" t="s">
        <v>529</v>
      </c>
      <c r="D8035" s="262">
        <v>45901</v>
      </c>
      <c r="E8035" s="259" t="s">
        <v>898</v>
      </c>
      <c r="F8035" s="259" t="s">
        <v>438</v>
      </c>
    </row>
    <row r="8036" spans="1:6" x14ac:dyDescent="0.25">
      <c r="A8036" s="259" t="s">
        <v>14436</v>
      </c>
      <c r="B8036" s="260">
        <v>56649</v>
      </c>
      <c r="C8036" s="261" t="s">
        <v>844</v>
      </c>
      <c r="D8036" s="262">
        <v>45658</v>
      </c>
      <c r="E8036" s="259" t="s">
        <v>898</v>
      </c>
      <c r="F8036" s="259" t="s">
        <v>438</v>
      </c>
    </row>
    <row r="8037" spans="1:6" x14ac:dyDescent="0.25">
      <c r="A8037" s="259" t="s">
        <v>14437</v>
      </c>
      <c r="B8037" s="260">
        <v>207034</v>
      </c>
      <c r="C8037" s="261" t="s">
        <v>529</v>
      </c>
      <c r="D8037" s="262">
        <v>45972</v>
      </c>
      <c r="E8037" s="259" t="s">
        <v>898</v>
      </c>
      <c r="F8037" s="259" t="s">
        <v>438</v>
      </c>
    </row>
    <row r="8038" spans="1:6" x14ac:dyDescent="0.25">
      <c r="A8038" s="259" t="s">
        <v>14438</v>
      </c>
      <c r="B8038" s="260">
        <v>209104</v>
      </c>
      <c r="C8038" s="261" t="s">
        <v>529</v>
      </c>
      <c r="D8038" s="262">
        <v>45901</v>
      </c>
      <c r="E8038" s="259" t="s">
        <v>898</v>
      </c>
      <c r="F8038" s="259" t="s">
        <v>438</v>
      </c>
    </row>
    <row r="8039" spans="1:6" x14ac:dyDescent="0.25">
      <c r="A8039" s="259" t="s">
        <v>14439</v>
      </c>
      <c r="B8039" s="260">
        <v>64998</v>
      </c>
      <c r="C8039" s="261" t="s">
        <v>464</v>
      </c>
      <c r="D8039" s="262">
        <v>45658</v>
      </c>
      <c r="E8039" s="259" t="s">
        <v>898</v>
      </c>
      <c r="F8039" s="259" t="s">
        <v>438</v>
      </c>
    </row>
    <row r="8040" spans="1:6" x14ac:dyDescent="0.25">
      <c r="A8040" s="259" t="s">
        <v>14440</v>
      </c>
      <c r="B8040" s="260">
        <v>52482</v>
      </c>
      <c r="C8040" s="261" t="s">
        <v>6416</v>
      </c>
      <c r="D8040" s="262">
        <v>45809</v>
      </c>
      <c r="E8040" s="259" t="s">
        <v>898</v>
      </c>
      <c r="F8040" s="259" t="s">
        <v>438</v>
      </c>
    </row>
    <row r="8041" spans="1:6" x14ac:dyDescent="0.25">
      <c r="A8041" s="259" t="s">
        <v>14441</v>
      </c>
      <c r="B8041" s="260">
        <v>727370609153691</v>
      </c>
      <c r="C8041" s="261" t="s">
        <v>473</v>
      </c>
      <c r="D8041" s="262">
        <v>45658</v>
      </c>
      <c r="E8041" s="259" t="s">
        <v>898</v>
      </c>
      <c r="F8041" s="259" t="s">
        <v>438</v>
      </c>
    </row>
    <row r="8042" spans="1:6" x14ac:dyDescent="0.25">
      <c r="A8042" s="259" t="s">
        <v>14442</v>
      </c>
      <c r="B8042" s="260">
        <v>6635</v>
      </c>
      <c r="C8042" s="261" t="s">
        <v>844</v>
      </c>
      <c r="D8042" s="262">
        <v>45901</v>
      </c>
      <c r="E8042" s="259" t="s">
        <v>898</v>
      </c>
      <c r="F8042" s="259" t="s">
        <v>438</v>
      </c>
    </row>
    <row r="8043" spans="1:6" x14ac:dyDescent="0.25">
      <c r="A8043" s="259" t="s">
        <v>14443</v>
      </c>
      <c r="B8043" s="260">
        <v>5006453</v>
      </c>
      <c r="C8043" s="261" t="s">
        <v>480</v>
      </c>
      <c r="D8043" s="262">
        <v>45901</v>
      </c>
      <c r="E8043" s="259" t="s">
        <v>898</v>
      </c>
      <c r="F8043" s="259" t="s">
        <v>438</v>
      </c>
    </row>
    <row r="8044" spans="1:6" x14ac:dyDescent="0.25">
      <c r="A8044" s="259" t="s">
        <v>14444</v>
      </c>
      <c r="B8044" s="260">
        <v>233967</v>
      </c>
      <c r="C8044" s="261" t="s">
        <v>529</v>
      </c>
      <c r="D8044" s="262">
        <v>45991</v>
      </c>
      <c r="E8044" s="259" t="s">
        <v>898</v>
      </c>
      <c r="F8044" s="259" t="s">
        <v>438</v>
      </c>
    </row>
    <row r="8045" spans="1:6" x14ac:dyDescent="0.25">
      <c r="A8045" s="259" t="s">
        <v>14445</v>
      </c>
      <c r="B8045" s="260">
        <v>6009010</v>
      </c>
      <c r="C8045" s="261" t="s">
        <v>454</v>
      </c>
      <c r="D8045" s="262">
        <v>45809</v>
      </c>
      <c r="E8045" s="259" t="s">
        <v>898</v>
      </c>
      <c r="F8045" s="259" t="s">
        <v>438</v>
      </c>
    </row>
    <row r="8046" spans="1:6" x14ac:dyDescent="0.25">
      <c r="A8046" s="259" t="s">
        <v>14446</v>
      </c>
      <c r="B8046" s="260">
        <v>37466</v>
      </c>
      <c r="C8046" s="261" t="s">
        <v>844</v>
      </c>
      <c r="D8046" s="262">
        <v>45809</v>
      </c>
      <c r="E8046" s="259" t="s">
        <v>898</v>
      </c>
      <c r="F8046" s="259" t="s">
        <v>438</v>
      </c>
    </row>
    <row r="8047" spans="1:6" x14ac:dyDescent="0.25">
      <c r="A8047" s="259" t="s">
        <v>14447</v>
      </c>
      <c r="B8047" s="260">
        <v>94602</v>
      </c>
      <c r="C8047" s="261" t="s">
        <v>844</v>
      </c>
      <c r="D8047" s="262">
        <v>45658</v>
      </c>
      <c r="E8047" s="259" t="s">
        <v>898</v>
      </c>
      <c r="F8047" s="259" t="s">
        <v>438</v>
      </c>
    </row>
    <row r="8048" spans="1:6" x14ac:dyDescent="0.25">
      <c r="A8048" s="259" t="s">
        <v>14448</v>
      </c>
      <c r="B8048" s="260">
        <v>1445252</v>
      </c>
      <c r="C8048" s="261" t="s">
        <v>468</v>
      </c>
      <c r="D8048" s="262">
        <v>45658</v>
      </c>
      <c r="E8048" s="259" t="s">
        <v>898</v>
      </c>
      <c r="F8048" s="259" t="s">
        <v>438</v>
      </c>
    </row>
    <row r="8049" spans="1:6" x14ac:dyDescent="0.25">
      <c r="A8049" s="259" t="s">
        <v>14449</v>
      </c>
      <c r="B8049" s="260">
        <v>5491</v>
      </c>
      <c r="C8049" s="261" t="s">
        <v>844</v>
      </c>
      <c r="D8049" s="262">
        <v>45658</v>
      </c>
      <c r="E8049" s="259" t="s">
        <v>898</v>
      </c>
      <c r="F8049" s="259" t="s">
        <v>438</v>
      </c>
    </row>
    <row r="8050" spans="1:6" x14ac:dyDescent="0.25">
      <c r="A8050" s="259" t="s">
        <v>14450</v>
      </c>
      <c r="B8050" s="260">
        <v>81524</v>
      </c>
      <c r="C8050" s="261" t="s">
        <v>844</v>
      </c>
      <c r="D8050" s="262">
        <v>45658</v>
      </c>
      <c r="E8050" s="259" t="s">
        <v>898</v>
      </c>
      <c r="F8050" s="259" t="s">
        <v>438</v>
      </c>
    </row>
    <row r="8051" spans="1:6" x14ac:dyDescent="0.25">
      <c r="A8051" s="259" t="s">
        <v>14451</v>
      </c>
      <c r="B8051" s="260">
        <v>7789021018160</v>
      </c>
      <c r="C8051" s="261" t="s">
        <v>478</v>
      </c>
      <c r="D8051" s="262">
        <v>45826</v>
      </c>
      <c r="E8051" s="259" t="s">
        <v>898</v>
      </c>
      <c r="F8051" s="259" t="s">
        <v>438</v>
      </c>
    </row>
    <row r="8052" spans="1:6" x14ac:dyDescent="0.25">
      <c r="A8052" s="259" t="s">
        <v>14452</v>
      </c>
      <c r="B8052" s="260">
        <v>483110</v>
      </c>
      <c r="C8052" s="261" t="s">
        <v>454</v>
      </c>
      <c r="D8052" s="262">
        <v>45658</v>
      </c>
      <c r="E8052" s="259" t="s">
        <v>898</v>
      </c>
      <c r="F8052" s="259" t="s">
        <v>438</v>
      </c>
    </row>
    <row r="8053" spans="1:6" x14ac:dyDescent="0.25">
      <c r="A8053" s="259" t="s">
        <v>14453</v>
      </c>
      <c r="B8053" s="260">
        <v>63228</v>
      </c>
      <c r="C8053" s="261" t="s">
        <v>844</v>
      </c>
      <c r="D8053" s="262">
        <v>45901</v>
      </c>
      <c r="E8053" s="259" t="s">
        <v>898</v>
      </c>
      <c r="F8053" s="259" t="s">
        <v>438</v>
      </c>
    </row>
    <row r="8054" spans="1:6" x14ac:dyDescent="0.25">
      <c r="A8054" s="259" t="s">
        <v>14454</v>
      </c>
      <c r="B8054" s="260">
        <v>7791020029166</v>
      </c>
      <c r="C8054" s="261" t="s">
        <v>478</v>
      </c>
      <c r="D8054" s="262">
        <v>45658</v>
      </c>
      <c r="E8054" s="259" t="s">
        <v>898</v>
      </c>
      <c r="F8054" s="259" t="s">
        <v>438</v>
      </c>
    </row>
    <row r="8055" spans="1:6" x14ac:dyDescent="0.25">
      <c r="A8055" s="259" t="s">
        <v>14455</v>
      </c>
      <c r="B8055" s="260" t="s">
        <v>18006</v>
      </c>
      <c r="C8055" s="261" t="s">
        <v>844</v>
      </c>
      <c r="D8055" s="262">
        <v>45901</v>
      </c>
      <c r="E8055" s="259" t="s">
        <v>898</v>
      </c>
      <c r="F8055" s="259" t="s">
        <v>438</v>
      </c>
    </row>
    <row r="8056" spans="1:6" x14ac:dyDescent="0.25">
      <c r="A8056" s="259" t="s">
        <v>14456</v>
      </c>
      <c r="B8056" s="260">
        <v>35845</v>
      </c>
      <c r="C8056" s="261" t="s">
        <v>844</v>
      </c>
      <c r="D8056" s="262">
        <v>45809</v>
      </c>
      <c r="E8056" s="259" t="s">
        <v>898</v>
      </c>
      <c r="F8056" s="259" t="s">
        <v>438</v>
      </c>
    </row>
    <row r="8057" spans="1:6" x14ac:dyDescent="0.25">
      <c r="A8057" s="259" t="s">
        <v>14457</v>
      </c>
      <c r="B8057" s="260">
        <v>125186</v>
      </c>
      <c r="C8057" s="261" t="s">
        <v>447</v>
      </c>
      <c r="D8057" s="262">
        <v>45809</v>
      </c>
      <c r="E8057" s="259" t="s">
        <v>898</v>
      </c>
      <c r="F8057" s="259" t="s">
        <v>438</v>
      </c>
    </row>
    <row r="8058" spans="1:6" x14ac:dyDescent="0.25">
      <c r="A8058" s="259" t="s">
        <v>14458</v>
      </c>
      <c r="B8058" s="260">
        <v>6018570</v>
      </c>
      <c r="C8058" s="261" t="s">
        <v>508</v>
      </c>
      <c r="D8058" s="262">
        <v>45717</v>
      </c>
      <c r="E8058" s="259" t="s">
        <v>898</v>
      </c>
      <c r="F8058" s="259" t="s">
        <v>438</v>
      </c>
    </row>
    <row r="8059" spans="1:6" x14ac:dyDescent="0.25">
      <c r="A8059" s="259" t="s">
        <v>14459</v>
      </c>
      <c r="B8059" s="260">
        <v>85138</v>
      </c>
      <c r="C8059" s="261" t="s">
        <v>844</v>
      </c>
      <c r="D8059" s="262">
        <v>45658</v>
      </c>
      <c r="E8059" s="259" t="s">
        <v>898</v>
      </c>
      <c r="F8059" s="259" t="s">
        <v>438</v>
      </c>
    </row>
    <row r="8060" spans="1:6" x14ac:dyDescent="0.25">
      <c r="A8060" s="259" t="s">
        <v>14460</v>
      </c>
      <c r="B8060" s="260">
        <v>88917</v>
      </c>
      <c r="C8060" s="261" t="s">
        <v>447</v>
      </c>
      <c r="D8060" s="262">
        <v>45901</v>
      </c>
      <c r="E8060" s="259" t="s">
        <v>898</v>
      </c>
      <c r="F8060" s="259" t="s">
        <v>438</v>
      </c>
    </row>
    <row r="8061" spans="1:6" x14ac:dyDescent="0.25">
      <c r="A8061" s="259" t="s">
        <v>14461</v>
      </c>
      <c r="B8061" s="260">
        <v>562913</v>
      </c>
      <c r="C8061" s="261" t="s">
        <v>454</v>
      </c>
      <c r="D8061" s="262">
        <v>45901</v>
      </c>
      <c r="E8061" s="259" t="s">
        <v>898</v>
      </c>
      <c r="F8061" s="259" t="s">
        <v>438</v>
      </c>
    </row>
    <row r="8062" spans="1:6" x14ac:dyDescent="0.25">
      <c r="A8062" s="259" t="s">
        <v>14462</v>
      </c>
      <c r="B8062" s="260">
        <v>6300309</v>
      </c>
      <c r="C8062" s="261" t="s">
        <v>535</v>
      </c>
      <c r="D8062" s="262">
        <v>45658</v>
      </c>
      <c r="E8062" s="259" t="s">
        <v>898</v>
      </c>
      <c r="F8062" s="259" t="s">
        <v>438</v>
      </c>
    </row>
    <row r="8063" spans="1:6" x14ac:dyDescent="0.25">
      <c r="A8063" s="259" t="s">
        <v>14463</v>
      </c>
      <c r="B8063" s="260">
        <v>30567</v>
      </c>
      <c r="C8063" s="261" t="s">
        <v>844</v>
      </c>
      <c r="D8063" s="262">
        <v>45658</v>
      </c>
      <c r="E8063" s="259" t="s">
        <v>898</v>
      </c>
      <c r="F8063" s="259" t="s">
        <v>438</v>
      </c>
    </row>
    <row r="8064" spans="1:6" x14ac:dyDescent="0.25">
      <c r="A8064" s="259" t="s">
        <v>14464</v>
      </c>
      <c r="B8064" s="260">
        <v>40916</v>
      </c>
      <c r="C8064" s="261" t="s">
        <v>844</v>
      </c>
      <c r="D8064" s="262">
        <v>45658</v>
      </c>
      <c r="E8064" s="259" t="s">
        <v>898</v>
      </c>
      <c r="F8064" s="259" t="s">
        <v>438</v>
      </c>
    </row>
    <row r="8065" spans="1:6" x14ac:dyDescent="0.25">
      <c r="A8065" s="259" t="s">
        <v>14465</v>
      </c>
      <c r="B8065" s="260">
        <v>110689</v>
      </c>
      <c r="C8065" s="261" t="s">
        <v>583</v>
      </c>
      <c r="D8065" s="262">
        <v>45901</v>
      </c>
      <c r="E8065" s="259" t="s">
        <v>898</v>
      </c>
      <c r="F8065" s="259" t="s">
        <v>438</v>
      </c>
    </row>
    <row r="8066" spans="1:6" x14ac:dyDescent="0.25">
      <c r="A8066" s="259" t="s">
        <v>14466</v>
      </c>
      <c r="B8066" s="260">
        <v>6005662</v>
      </c>
      <c r="C8066" s="261" t="s">
        <v>480</v>
      </c>
      <c r="D8066" s="262">
        <v>45901</v>
      </c>
      <c r="E8066" s="259" t="s">
        <v>898</v>
      </c>
      <c r="F8066" s="259" t="s">
        <v>438</v>
      </c>
    </row>
    <row r="8067" spans="1:6" x14ac:dyDescent="0.25">
      <c r="A8067" s="259" t="s">
        <v>14467</v>
      </c>
      <c r="B8067" s="260">
        <v>50984</v>
      </c>
      <c r="C8067" s="261" t="s">
        <v>844</v>
      </c>
      <c r="D8067" s="262">
        <v>45901</v>
      </c>
      <c r="E8067" s="259" t="s">
        <v>898</v>
      </c>
      <c r="F8067" s="259" t="s">
        <v>438</v>
      </c>
    </row>
    <row r="8068" spans="1:6" x14ac:dyDescent="0.25">
      <c r="A8068" s="259" t="s">
        <v>14468</v>
      </c>
      <c r="B8068" s="260">
        <v>18252</v>
      </c>
      <c r="C8068" s="261" t="s">
        <v>844</v>
      </c>
      <c r="D8068" s="262">
        <v>45901</v>
      </c>
      <c r="E8068" s="259" t="s">
        <v>898</v>
      </c>
      <c r="F8068" s="259" t="s">
        <v>438</v>
      </c>
    </row>
    <row r="8069" spans="1:6" x14ac:dyDescent="0.25">
      <c r="A8069" s="259" t="s">
        <v>14469</v>
      </c>
      <c r="B8069" s="260">
        <v>7011024000812</v>
      </c>
      <c r="C8069" s="261" t="s">
        <v>492</v>
      </c>
      <c r="D8069" s="262">
        <v>45901</v>
      </c>
      <c r="E8069" s="259" t="s">
        <v>898</v>
      </c>
      <c r="F8069" s="259" t="s">
        <v>438</v>
      </c>
    </row>
    <row r="8070" spans="1:6" x14ac:dyDescent="0.25">
      <c r="A8070" s="259" t="s">
        <v>14470</v>
      </c>
      <c r="B8070" s="260">
        <v>285109</v>
      </c>
      <c r="C8070" s="261" t="s">
        <v>454</v>
      </c>
      <c r="D8070" s="262">
        <v>45717</v>
      </c>
      <c r="E8070" s="259" t="s">
        <v>898</v>
      </c>
      <c r="F8070" s="259" t="s">
        <v>438</v>
      </c>
    </row>
    <row r="8071" spans="1:6" x14ac:dyDescent="0.25">
      <c r="A8071" s="259" t="s">
        <v>14471</v>
      </c>
      <c r="B8071" s="260">
        <v>51204</v>
      </c>
      <c r="C8071" s="261" t="s">
        <v>468</v>
      </c>
      <c r="D8071" s="262">
        <v>45658</v>
      </c>
      <c r="E8071" s="259" t="s">
        <v>898</v>
      </c>
      <c r="F8071" s="259" t="s">
        <v>438</v>
      </c>
    </row>
    <row r="8072" spans="1:6" x14ac:dyDescent="0.25">
      <c r="A8072" s="259" t="s">
        <v>14472</v>
      </c>
      <c r="B8072" s="260">
        <v>96738</v>
      </c>
      <c r="C8072" s="261" t="s">
        <v>844</v>
      </c>
      <c r="D8072" s="262">
        <v>45658</v>
      </c>
      <c r="E8072" s="259" t="s">
        <v>898</v>
      </c>
      <c r="F8072" s="259" t="s">
        <v>438</v>
      </c>
    </row>
    <row r="8073" spans="1:6" x14ac:dyDescent="0.25">
      <c r="A8073" s="259" t="s">
        <v>14473</v>
      </c>
      <c r="B8073" s="260">
        <v>65430</v>
      </c>
      <c r="C8073" s="261" t="s">
        <v>447</v>
      </c>
      <c r="D8073" s="262">
        <v>45658</v>
      </c>
      <c r="E8073" s="259" t="s">
        <v>898</v>
      </c>
      <c r="F8073" s="259" t="s">
        <v>438</v>
      </c>
    </row>
    <row r="8074" spans="1:6" x14ac:dyDescent="0.25">
      <c r="A8074" s="259" t="s">
        <v>14474</v>
      </c>
      <c r="B8074" s="260">
        <v>217931</v>
      </c>
      <c r="C8074" s="261" t="s">
        <v>529</v>
      </c>
      <c r="D8074" s="262">
        <v>45901</v>
      </c>
      <c r="E8074" s="259" t="s">
        <v>898</v>
      </c>
      <c r="F8074" s="259" t="s">
        <v>438</v>
      </c>
    </row>
    <row r="8075" spans="1:6" x14ac:dyDescent="0.25">
      <c r="A8075" s="259" t="s">
        <v>14475</v>
      </c>
      <c r="B8075" s="260" t="s">
        <v>17503</v>
      </c>
      <c r="C8075" s="261" t="s">
        <v>439</v>
      </c>
      <c r="D8075" s="262">
        <v>45901</v>
      </c>
      <c r="E8075" s="259" t="s">
        <v>898</v>
      </c>
      <c r="F8075" s="259" t="s">
        <v>438</v>
      </c>
    </row>
    <row r="8076" spans="1:6" x14ac:dyDescent="0.25">
      <c r="A8076" s="259" t="s">
        <v>14476</v>
      </c>
      <c r="B8076" s="260">
        <v>281971</v>
      </c>
      <c r="C8076" s="261" t="s">
        <v>454</v>
      </c>
      <c r="D8076" s="262">
        <v>45809</v>
      </c>
      <c r="E8076" s="259" t="s">
        <v>898</v>
      </c>
      <c r="F8076" s="259" t="s">
        <v>438</v>
      </c>
    </row>
    <row r="8077" spans="1:6" x14ac:dyDescent="0.25">
      <c r="A8077" s="259" t="s">
        <v>14477</v>
      </c>
      <c r="B8077" s="260">
        <v>18097</v>
      </c>
      <c r="C8077" s="261" t="s">
        <v>844</v>
      </c>
      <c r="D8077" s="262">
        <v>45658</v>
      </c>
      <c r="E8077" s="259" t="s">
        <v>898</v>
      </c>
      <c r="F8077" s="259" t="s">
        <v>438</v>
      </c>
    </row>
    <row r="8078" spans="1:6" x14ac:dyDescent="0.25">
      <c r="A8078" s="259" t="s">
        <v>14478</v>
      </c>
      <c r="B8078" s="260">
        <v>36204</v>
      </c>
      <c r="C8078" s="261" t="s">
        <v>844</v>
      </c>
      <c r="D8078" s="262">
        <v>45809</v>
      </c>
      <c r="E8078" s="259" t="s">
        <v>898</v>
      </c>
      <c r="F8078" s="259" t="s">
        <v>438</v>
      </c>
    </row>
    <row r="8079" spans="1:6" x14ac:dyDescent="0.25">
      <c r="A8079" s="259" t="s">
        <v>14479</v>
      </c>
      <c r="B8079" s="260">
        <v>76443</v>
      </c>
      <c r="C8079" s="261" t="s">
        <v>844</v>
      </c>
      <c r="D8079" s="262">
        <v>45717</v>
      </c>
      <c r="E8079" s="259" t="s">
        <v>898</v>
      </c>
      <c r="F8079" s="259" t="s">
        <v>438</v>
      </c>
    </row>
    <row r="8080" spans="1:6" x14ac:dyDescent="0.25">
      <c r="A8080" s="259" t="s">
        <v>14480</v>
      </c>
      <c r="B8080" s="260">
        <v>7011024000418</v>
      </c>
      <c r="C8080" s="261" t="s">
        <v>492</v>
      </c>
      <c r="D8080" s="262">
        <v>45901</v>
      </c>
      <c r="E8080" s="259" t="s">
        <v>898</v>
      </c>
      <c r="F8080" s="259" t="s">
        <v>438</v>
      </c>
    </row>
    <row r="8081" spans="1:6" x14ac:dyDescent="0.25">
      <c r="A8081" s="259" t="s">
        <v>14481</v>
      </c>
      <c r="B8081" s="260">
        <v>233340</v>
      </c>
      <c r="C8081" s="261" t="s">
        <v>529</v>
      </c>
      <c r="D8081" s="262">
        <v>45931</v>
      </c>
      <c r="E8081" s="259" t="s">
        <v>898</v>
      </c>
      <c r="F8081" s="259" t="s">
        <v>438</v>
      </c>
    </row>
    <row r="8082" spans="1:6" x14ac:dyDescent="0.25">
      <c r="A8082" s="259" t="s">
        <v>14482</v>
      </c>
      <c r="B8082" s="260">
        <v>12724</v>
      </c>
      <c r="C8082" s="261" t="s">
        <v>844</v>
      </c>
      <c r="D8082" s="262">
        <v>45658</v>
      </c>
      <c r="E8082" s="259" t="s">
        <v>898</v>
      </c>
      <c r="F8082" s="259" t="s">
        <v>438</v>
      </c>
    </row>
    <row r="8083" spans="1:6" x14ac:dyDescent="0.25">
      <c r="A8083" s="259" t="s">
        <v>14483</v>
      </c>
      <c r="B8083" s="260">
        <v>5005995</v>
      </c>
      <c r="C8083" s="261" t="s">
        <v>480</v>
      </c>
      <c r="D8083" s="262">
        <v>45658</v>
      </c>
      <c r="E8083" s="259" t="s">
        <v>898</v>
      </c>
      <c r="F8083" s="259" t="s">
        <v>438</v>
      </c>
    </row>
    <row r="8084" spans="1:6" x14ac:dyDescent="0.25">
      <c r="A8084" s="259" t="s">
        <v>14484</v>
      </c>
      <c r="B8084" s="260">
        <v>522700</v>
      </c>
      <c r="C8084" s="261" t="s">
        <v>454</v>
      </c>
      <c r="D8084" s="262">
        <v>45658</v>
      </c>
      <c r="E8084" s="259" t="s">
        <v>898</v>
      </c>
      <c r="F8084" s="259" t="s">
        <v>438</v>
      </c>
    </row>
    <row r="8085" spans="1:6" x14ac:dyDescent="0.25">
      <c r="A8085" s="259" t="s">
        <v>14485</v>
      </c>
      <c r="B8085" s="260">
        <v>6005310</v>
      </c>
      <c r="C8085" s="261" t="s">
        <v>480</v>
      </c>
      <c r="D8085" s="262">
        <v>45809</v>
      </c>
      <c r="E8085" s="259" t="s">
        <v>898</v>
      </c>
      <c r="F8085" s="259" t="s">
        <v>438</v>
      </c>
    </row>
    <row r="8086" spans="1:6" x14ac:dyDescent="0.25">
      <c r="A8086" s="259" t="s">
        <v>14486</v>
      </c>
      <c r="B8086" s="260">
        <v>233850</v>
      </c>
      <c r="C8086" s="261" t="s">
        <v>529</v>
      </c>
      <c r="D8086" s="262">
        <v>45992</v>
      </c>
      <c r="E8086" s="259" t="s">
        <v>898</v>
      </c>
      <c r="F8086" s="259" t="s">
        <v>438</v>
      </c>
    </row>
    <row r="8087" spans="1:6" x14ac:dyDescent="0.25">
      <c r="A8087" s="259" t="s">
        <v>12880</v>
      </c>
      <c r="B8087" s="260">
        <v>95759</v>
      </c>
      <c r="C8087" s="261" t="s">
        <v>844</v>
      </c>
      <c r="D8087" s="262">
        <v>45809</v>
      </c>
      <c r="E8087" s="259" t="s">
        <v>898</v>
      </c>
      <c r="F8087" s="259" t="s">
        <v>438</v>
      </c>
    </row>
    <row r="8088" spans="1:6" x14ac:dyDescent="0.25">
      <c r="A8088" s="259" t="s">
        <v>14488</v>
      </c>
      <c r="B8088" s="260">
        <v>5006201</v>
      </c>
      <c r="C8088" s="261" t="s">
        <v>480</v>
      </c>
      <c r="D8088" s="262">
        <v>45658</v>
      </c>
      <c r="E8088" s="259" t="s">
        <v>898</v>
      </c>
      <c r="F8088" s="259" t="s">
        <v>438</v>
      </c>
    </row>
    <row r="8089" spans="1:6" x14ac:dyDescent="0.25">
      <c r="A8089" s="259" t="s">
        <v>14489</v>
      </c>
      <c r="B8089" s="260">
        <v>6859909</v>
      </c>
      <c r="C8089" s="261" t="s">
        <v>535</v>
      </c>
      <c r="D8089" s="262">
        <v>45658</v>
      </c>
      <c r="E8089" s="259" t="s">
        <v>898</v>
      </c>
      <c r="F8089" s="259" t="s">
        <v>438</v>
      </c>
    </row>
    <row r="8090" spans="1:6" x14ac:dyDescent="0.25">
      <c r="A8090" s="259" t="s">
        <v>14490</v>
      </c>
      <c r="B8090" s="260">
        <v>30297</v>
      </c>
      <c r="C8090" s="261" t="s">
        <v>439</v>
      </c>
      <c r="D8090" s="262">
        <v>45658</v>
      </c>
      <c r="E8090" s="259" t="s">
        <v>898</v>
      </c>
      <c r="F8090" s="259" t="s">
        <v>438</v>
      </c>
    </row>
    <row r="8091" spans="1:6" x14ac:dyDescent="0.25">
      <c r="A8091" s="259" t="s">
        <v>14491</v>
      </c>
      <c r="B8091" s="260">
        <v>2927</v>
      </c>
      <c r="C8091" s="261" t="s">
        <v>844</v>
      </c>
      <c r="D8091" s="262">
        <v>45962</v>
      </c>
      <c r="E8091" s="259" t="s">
        <v>898</v>
      </c>
      <c r="F8091" s="259" t="s">
        <v>438</v>
      </c>
    </row>
    <row r="8092" spans="1:6" x14ac:dyDescent="0.25">
      <c r="A8092" s="259" t="s">
        <v>14492</v>
      </c>
      <c r="B8092" s="260">
        <v>58027</v>
      </c>
      <c r="C8092" s="261" t="s">
        <v>844</v>
      </c>
      <c r="D8092" s="262">
        <v>45658</v>
      </c>
      <c r="E8092" s="259" t="s">
        <v>898</v>
      </c>
      <c r="F8092" s="259" t="s">
        <v>438</v>
      </c>
    </row>
    <row r="8093" spans="1:6" x14ac:dyDescent="0.25">
      <c r="A8093" s="259" t="s">
        <v>14493</v>
      </c>
      <c r="B8093" s="260">
        <v>719880602006553</v>
      </c>
      <c r="C8093" s="261" t="s">
        <v>452</v>
      </c>
      <c r="D8093" s="262">
        <v>45658</v>
      </c>
      <c r="E8093" s="259" t="s">
        <v>898</v>
      </c>
      <c r="F8093" s="259" t="s">
        <v>438</v>
      </c>
    </row>
    <row r="8094" spans="1:6" x14ac:dyDescent="0.25">
      <c r="A8094" s="259" t="s">
        <v>14494</v>
      </c>
      <c r="B8094" s="260">
        <v>111474</v>
      </c>
      <c r="C8094" s="261" t="s">
        <v>583</v>
      </c>
      <c r="D8094" s="262">
        <v>45901</v>
      </c>
      <c r="E8094" s="259" t="s">
        <v>898</v>
      </c>
      <c r="F8094" s="259" t="s">
        <v>438</v>
      </c>
    </row>
    <row r="8095" spans="1:6" x14ac:dyDescent="0.25">
      <c r="A8095" s="259" t="s">
        <v>14495</v>
      </c>
      <c r="B8095" s="260">
        <v>283235</v>
      </c>
      <c r="C8095" s="261" t="s">
        <v>454</v>
      </c>
      <c r="D8095" s="262">
        <v>45839</v>
      </c>
      <c r="E8095" s="259" t="s">
        <v>898</v>
      </c>
      <c r="F8095" s="259" t="s">
        <v>438</v>
      </c>
    </row>
    <row r="8096" spans="1:6" x14ac:dyDescent="0.25">
      <c r="A8096" s="259" t="s">
        <v>14496</v>
      </c>
      <c r="B8096" s="260">
        <v>5007217</v>
      </c>
      <c r="C8096" s="261" t="s">
        <v>480</v>
      </c>
      <c r="D8096" s="262">
        <v>45658</v>
      </c>
      <c r="E8096" s="259" t="s">
        <v>898</v>
      </c>
      <c r="F8096" s="259" t="s">
        <v>438</v>
      </c>
    </row>
    <row r="8097" spans="1:6" x14ac:dyDescent="0.25">
      <c r="A8097" s="259" t="s">
        <v>14497</v>
      </c>
      <c r="B8097" s="260">
        <v>6008623</v>
      </c>
      <c r="C8097" s="261" t="s">
        <v>480</v>
      </c>
      <c r="D8097" s="262">
        <v>45809</v>
      </c>
      <c r="E8097" s="259" t="s">
        <v>898</v>
      </c>
      <c r="F8097" s="259" t="s">
        <v>438</v>
      </c>
    </row>
    <row r="8098" spans="1:6" x14ac:dyDescent="0.25">
      <c r="A8098" s="259" t="s">
        <v>14498</v>
      </c>
      <c r="B8098" s="260">
        <v>14790</v>
      </c>
      <c r="C8098" s="261" t="s">
        <v>844</v>
      </c>
      <c r="D8098" s="262">
        <v>45945</v>
      </c>
      <c r="E8098" s="259" t="s">
        <v>898</v>
      </c>
      <c r="F8098" s="259" t="s">
        <v>438</v>
      </c>
    </row>
    <row r="8099" spans="1:6" x14ac:dyDescent="0.25">
      <c r="A8099" s="259" t="s">
        <v>14499</v>
      </c>
      <c r="B8099" s="260">
        <v>63328</v>
      </c>
      <c r="C8099" s="261" t="s">
        <v>844</v>
      </c>
      <c r="D8099" s="262">
        <v>45901</v>
      </c>
      <c r="E8099" s="259" t="s">
        <v>898</v>
      </c>
      <c r="F8099" s="259" t="s">
        <v>438</v>
      </c>
    </row>
    <row r="8100" spans="1:6" x14ac:dyDescent="0.25">
      <c r="A8100" s="259" t="s">
        <v>14500</v>
      </c>
      <c r="B8100" s="260">
        <v>497796</v>
      </c>
      <c r="C8100" s="261" t="s">
        <v>454</v>
      </c>
      <c r="D8100" s="262">
        <v>45778</v>
      </c>
      <c r="E8100" s="259" t="s">
        <v>898</v>
      </c>
      <c r="F8100" s="259" t="s">
        <v>438</v>
      </c>
    </row>
    <row r="8101" spans="1:6" x14ac:dyDescent="0.25">
      <c r="A8101" s="259" t="s">
        <v>14501</v>
      </c>
      <c r="B8101" s="260">
        <v>88836</v>
      </c>
      <c r="C8101" s="261" t="s">
        <v>447</v>
      </c>
      <c r="D8101" s="262">
        <v>45901</v>
      </c>
      <c r="E8101" s="259" t="s">
        <v>898</v>
      </c>
      <c r="F8101" s="259" t="s">
        <v>438</v>
      </c>
    </row>
    <row r="8102" spans="1:6" x14ac:dyDescent="0.25">
      <c r="A8102" s="259" t="s">
        <v>14502</v>
      </c>
      <c r="B8102" s="260">
        <v>22747</v>
      </c>
      <c r="C8102" s="261" t="s">
        <v>844</v>
      </c>
      <c r="D8102" s="262">
        <v>45809</v>
      </c>
      <c r="E8102" s="259" t="s">
        <v>898</v>
      </c>
      <c r="F8102" s="259" t="s">
        <v>438</v>
      </c>
    </row>
    <row r="8103" spans="1:6" x14ac:dyDescent="0.25">
      <c r="A8103" s="259" t="s">
        <v>14503</v>
      </c>
      <c r="B8103" s="260">
        <v>500114</v>
      </c>
      <c r="C8103" s="261" t="s">
        <v>454</v>
      </c>
      <c r="D8103" s="262">
        <v>45658</v>
      </c>
      <c r="E8103" s="259" t="s">
        <v>898</v>
      </c>
      <c r="F8103" s="259" t="s">
        <v>438</v>
      </c>
    </row>
    <row r="8104" spans="1:6" x14ac:dyDescent="0.25">
      <c r="A8104" s="259" t="s">
        <v>14504</v>
      </c>
      <c r="B8104" s="260">
        <v>51706</v>
      </c>
      <c r="C8104" s="261" t="s">
        <v>844</v>
      </c>
      <c r="D8104" s="262">
        <v>45658</v>
      </c>
      <c r="E8104" s="259" t="s">
        <v>898</v>
      </c>
      <c r="F8104" s="259" t="s">
        <v>438</v>
      </c>
    </row>
    <row r="8105" spans="1:6" x14ac:dyDescent="0.25">
      <c r="A8105" s="259" t="s">
        <v>14505</v>
      </c>
      <c r="B8105" s="260">
        <v>262</v>
      </c>
      <c r="C8105" s="261" t="s">
        <v>844</v>
      </c>
      <c r="D8105" s="262">
        <v>45901</v>
      </c>
      <c r="E8105" s="259" t="s">
        <v>898</v>
      </c>
      <c r="F8105" s="259" t="s">
        <v>438</v>
      </c>
    </row>
    <row r="8106" spans="1:6" x14ac:dyDescent="0.25">
      <c r="A8106" s="259" t="s">
        <v>14506</v>
      </c>
      <c r="B8106" s="260">
        <v>111173</v>
      </c>
      <c r="C8106" s="261" t="s">
        <v>583</v>
      </c>
      <c r="D8106" s="262">
        <v>45962</v>
      </c>
      <c r="E8106" s="259" t="s">
        <v>898</v>
      </c>
      <c r="F8106" s="259" t="s">
        <v>438</v>
      </c>
    </row>
    <row r="8107" spans="1:6" x14ac:dyDescent="0.25">
      <c r="A8107" s="259" t="s">
        <v>14508</v>
      </c>
      <c r="B8107" s="260">
        <v>322199</v>
      </c>
      <c r="C8107" s="261" t="s">
        <v>454</v>
      </c>
      <c r="D8107" s="262">
        <v>45809</v>
      </c>
      <c r="E8107" s="259" t="s">
        <v>898</v>
      </c>
      <c r="F8107" s="259" t="s">
        <v>438</v>
      </c>
    </row>
    <row r="8108" spans="1:6" x14ac:dyDescent="0.25">
      <c r="A8108" s="259" t="s">
        <v>14509</v>
      </c>
      <c r="B8108" s="260">
        <v>4548890</v>
      </c>
      <c r="C8108" s="261" t="s">
        <v>468</v>
      </c>
      <c r="D8108" s="262">
        <v>45717</v>
      </c>
      <c r="E8108" s="259" t="s">
        <v>898</v>
      </c>
      <c r="F8108" s="259" t="s">
        <v>438</v>
      </c>
    </row>
    <row r="8109" spans="1:6" x14ac:dyDescent="0.25">
      <c r="A8109" s="259" t="s">
        <v>14510</v>
      </c>
      <c r="B8109" s="260">
        <v>4502270</v>
      </c>
      <c r="C8109" s="261" t="s">
        <v>468</v>
      </c>
      <c r="D8109" s="262">
        <v>45658</v>
      </c>
      <c r="E8109" s="259" t="s">
        <v>898</v>
      </c>
      <c r="F8109" s="259" t="s">
        <v>438</v>
      </c>
    </row>
    <row r="8110" spans="1:6" x14ac:dyDescent="0.25">
      <c r="A8110" s="259" t="s">
        <v>14511</v>
      </c>
      <c r="B8110" s="260">
        <v>4200636</v>
      </c>
      <c r="C8110" s="261" t="s">
        <v>468</v>
      </c>
      <c r="D8110" s="262">
        <v>45901</v>
      </c>
      <c r="E8110" s="259" t="s">
        <v>898</v>
      </c>
      <c r="F8110" s="259" t="s">
        <v>438</v>
      </c>
    </row>
    <row r="8111" spans="1:6" x14ac:dyDescent="0.25">
      <c r="A8111" s="259" t="s">
        <v>14512</v>
      </c>
      <c r="B8111" s="260">
        <v>111713</v>
      </c>
      <c r="C8111" s="261" t="s">
        <v>583</v>
      </c>
      <c r="D8111" s="262">
        <v>45901</v>
      </c>
      <c r="E8111" s="259" t="s">
        <v>898</v>
      </c>
      <c r="F8111" s="259" t="s">
        <v>438</v>
      </c>
    </row>
    <row r="8112" spans="1:6" x14ac:dyDescent="0.25">
      <c r="A8112" s="259" t="s">
        <v>14513</v>
      </c>
      <c r="B8112" s="260">
        <v>7006913</v>
      </c>
      <c r="C8112" s="261" t="s">
        <v>480</v>
      </c>
      <c r="D8112" s="262">
        <v>45901</v>
      </c>
      <c r="E8112" s="259" t="s">
        <v>898</v>
      </c>
      <c r="F8112" s="259" t="s">
        <v>438</v>
      </c>
    </row>
    <row r="8113" spans="1:6" x14ac:dyDescent="0.25">
      <c r="A8113" s="259" t="s">
        <v>14514</v>
      </c>
      <c r="B8113" s="260">
        <v>239069</v>
      </c>
      <c r="C8113" s="261" t="s">
        <v>529</v>
      </c>
      <c r="D8113" s="262">
        <v>45991</v>
      </c>
      <c r="E8113" s="259" t="s">
        <v>898</v>
      </c>
      <c r="F8113" s="259" t="s">
        <v>438</v>
      </c>
    </row>
    <row r="8114" spans="1:6" x14ac:dyDescent="0.25">
      <c r="A8114" s="259" t="s">
        <v>14515</v>
      </c>
      <c r="B8114" s="260">
        <v>286959</v>
      </c>
      <c r="C8114" s="261" t="s">
        <v>454</v>
      </c>
      <c r="D8114" s="262">
        <v>45717</v>
      </c>
      <c r="E8114" s="259" t="s">
        <v>898</v>
      </c>
      <c r="F8114" s="259" t="s">
        <v>438</v>
      </c>
    </row>
    <row r="8115" spans="1:6" x14ac:dyDescent="0.25">
      <c r="A8115" s="259" t="s">
        <v>14516</v>
      </c>
      <c r="B8115" s="260">
        <v>3803071</v>
      </c>
      <c r="C8115" s="261" t="s">
        <v>468</v>
      </c>
      <c r="D8115" s="262">
        <v>45658</v>
      </c>
      <c r="E8115" s="259" t="s">
        <v>898</v>
      </c>
      <c r="F8115" s="259" t="s">
        <v>438</v>
      </c>
    </row>
    <row r="8116" spans="1:6" x14ac:dyDescent="0.25">
      <c r="A8116" s="259" t="s">
        <v>14517</v>
      </c>
      <c r="B8116" s="260">
        <v>4519213</v>
      </c>
      <c r="C8116" s="261" t="s">
        <v>468</v>
      </c>
      <c r="D8116" s="262">
        <v>45901</v>
      </c>
      <c r="E8116" s="259" t="s">
        <v>898</v>
      </c>
      <c r="F8116" s="259" t="s">
        <v>438</v>
      </c>
    </row>
    <row r="8117" spans="1:6" x14ac:dyDescent="0.25">
      <c r="A8117" s="259" t="s">
        <v>14518</v>
      </c>
      <c r="B8117" s="260">
        <v>59815</v>
      </c>
      <c r="C8117" s="261" t="s">
        <v>844</v>
      </c>
      <c r="D8117" s="262">
        <v>45901</v>
      </c>
      <c r="E8117" s="259" t="s">
        <v>898</v>
      </c>
      <c r="F8117" s="259" t="s">
        <v>438</v>
      </c>
    </row>
    <row r="8118" spans="1:6" x14ac:dyDescent="0.25">
      <c r="A8118" s="259" t="s">
        <v>14519</v>
      </c>
      <c r="B8118" s="260">
        <v>5001761</v>
      </c>
      <c r="C8118" s="261" t="s">
        <v>480</v>
      </c>
      <c r="D8118" s="262">
        <v>45658</v>
      </c>
      <c r="E8118" s="259" t="s">
        <v>898</v>
      </c>
      <c r="F8118" s="259" t="s">
        <v>438</v>
      </c>
    </row>
    <row r="8119" spans="1:6" x14ac:dyDescent="0.25">
      <c r="A8119" s="259" t="s">
        <v>14520</v>
      </c>
      <c r="B8119" s="260">
        <v>573628</v>
      </c>
      <c r="C8119" s="261" t="s">
        <v>454</v>
      </c>
      <c r="D8119" s="262">
        <v>45809</v>
      </c>
      <c r="E8119" s="259" t="s">
        <v>898</v>
      </c>
      <c r="F8119" s="259" t="s">
        <v>438</v>
      </c>
    </row>
    <row r="8120" spans="1:6" x14ac:dyDescent="0.25">
      <c r="A8120" s="259" t="s">
        <v>14521</v>
      </c>
      <c r="B8120" s="260">
        <v>67059108</v>
      </c>
      <c r="C8120" s="261" t="s">
        <v>535</v>
      </c>
      <c r="D8120" s="262">
        <v>45658</v>
      </c>
      <c r="E8120" s="259" t="s">
        <v>898</v>
      </c>
      <c r="F8120" s="259" t="s">
        <v>438</v>
      </c>
    </row>
    <row r="8121" spans="1:6" x14ac:dyDescent="0.25">
      <c r="A8121" s="259" t="s">
        <v>14522</v>
      </c>
      <c r="B8121" s="260">
        <v>48234</v>
      </c>
      <c r="C8121" s="261" t="s">
        <v>844</v>
      </c>
      <c r="D8121" s="262">
        <v>45901</v>
      </c>
      <c r="E8121" s="259" t="s">
        <v>898</v>
      </c>
      <c r="F8121" s="259" t="s">
        <v>438</v>
      </c>
    </row>
    <row r="8122" spans="1:6" x14ac:dyDescent="0.25">
      <c r="A8122" s="259" t="s">
        <v>14523</v>
      </c>
      <c r="B8122" s="260">
        <v>104898</v>
      </c>
      <c r="C8122" s="261" t="s">
        <v>439</v>
      </c>
      <c r="D8122" s="262">
        <v>45658</v>
      </c>
      <c r="E8122" s="259" t="s">
        <v>898</v>
      </c>
      <c r="F8122" s="259" t="s">
        <v>438</v>
      </c>
    </row>
    <row r="8123" spans="1:6" x14ac:dyDescent="0.25">
      <c r="A8123" s="259" t="s">
        <v>14524</v>
      </c>
      <c r="B8123" s="260">
        <v>714239</v>
      </c>
      <c r="C8123" s="261" t="s">
        <v>454</v>
      </c>
      <c r="D8123" s="262">
        <v>45931</v>
      </c>
      <c r="E8123" s="259" t="s">
        <v>898</v>
      </c>
      <c r="F8123" s="259" t="s">
        <v>438</v>
      </c>
    </row>
    <row r="8124" spans="1:6" x14ac:dyDescent="0.25">
      <c r="A8124" s="259" t="s">
        <v>14525</v>
      </c>
      <c r="B8124" s="260">
        <v>34594</v>
      </c>
      <c r="C8124" s="261" t="s">
        <v>844</v>
      </c>
      <c r="D8124" s="262">
        <v>45658</v>
      </c>
      <c r="E8124" s="259" t="s">
        <v>898</v>
      </c>
      <c r="F8124" s="259" t="s">
        <v>438</v>
      </c>
    </row>
    <row r="8125" spans="1:6" x14ac:dyDescent="0.25">
      <c r="A8125" s="259" t="s">
        <v>14526</v>
      </c>
      <c r="B8125" s="260">
        <v>26877</v>
      </c>
      <c r="C8125" s="261" t="s">
        <v>844</v>
      </c>
      <c r="D8125" s="262">
        <v>45658</v>
      </c>
      <c r="E8125" s="259" t="s">
        <v>898</v>
      </c>
      <c r="F8125" s="259" t="s">
        <v>438</v>
      </c>
    </row>
    <row r="8126" spans="1:6" x14ac:dyDescent="0.25">
      <c r="A8126" s="259" t="s">
        <v>14527</v>
      </c>
      <c r="B8126" s="260">
        <v>61213</v>
      </c>
      <c r="C8126" s="261" t="s">
        <v>583</v>
      </c>
      <c r="D8126" s="262">
        <v>45658</v>
      </c>
      <c r="E8126" s="259" t="s">
        <v>898</v>
      </c>
      <c r="F8126" s="259" t="s">
        <v>438</v>
      </c>
    </row>
    <row r="8127" spans="1:6" x14ac:dyDescent="0.25">
      <c r="A8127" s="259" t="s">
        <v>14528</v>
      </c>
      <c r="B8127" s="260">
        <v>33022</v>
      </c>
      <c r="C8127" s="261" t="s">
        <v>844</v>
      </c>
      <c r="D8127" s="262">
        <v>45870</v>
      </c>
      <c r="E8127" s="259" t="s">
        <v>898</v>
      </c>
      <c r="F8127" s="259" t="s">
        <v>438</v>
      </c>
    </row>
    <row r="8128" spans="1:6" x14ac:dyDescent="0.25">
      <c r="A8128" s="259" t="s">
        <v>14529</v>
      </c>
      <c r="B8128" s="260">
        <v>26868</v>
      </c>
      <c r="C8128" s="261" t="s">
        <v>844</v>
      </c>
      <c r="D8128" s="262">
        <v>45658</v>
      </c>
      <c r="E8128" s="259" t="s">
        <v>898</v>
      </c>
      <c r="F8128" s="259" t="s">
        <v>438</v>
      </c>
    </row>
    <row r="8129" spans="1:6" x14ac:dyDescent="0.25">
      <c r="A8129" s="259" t="s">
        <v>14530</v>
      </c>
      <c r="B8129" s="260">
        <v>5007014</v>
      </c>
      <c r="C8129" s="261" t="s">
        <v>480</v>
      </c>
      <c r="D8129" s="262">
        <v>45901</v>
      </c>
      <c r="E8129" s="259" t="s">
        <v>898</v>
      </c>
      <c r="F8129" s="259" t="s">
        <v>438</v>
      </c>
    </row>
    <row r="8130" spans="1:6" x14ac:dyDescent="0.25">
      <c r="A8130" s="259" t="s">
        <v>14531</v>
      </c>
      <c r="B8130" s="260">
        <v>1599</v>
      </c>
      <c r="C8130" s="261" t="s">
        <v>844</v>
      </c>
      <c r="D8130" s="262">
        <v>45901</v>
      </c>
      <c r="E8130" s="259" t="s">
        <v>898</v>
      </c>
      <c r="F8130" s="259" t="s">
        <v>438</v>
      </c>
    </row>
    <row r="8131" spans="1:6" x14ac:dyDescent="0.25">
      <c r="A8131" s="259" t="s">
        <v>14532</v>
      </c>
      <c r="B8131" s="260">
        <v>240702</v>
      </c>
      <c r="C8131" s="261" t="s">
        <v>529</v>
      </c>
      <c r="D8131" s="262">
        <v>45931</v>
      </c>
      <c r="E8131" s="259" t="s">
        <v>898</v>
      </c>
      <c r="F8131" s="259" t="s">
        <v>438</v>
      </c>
    </row>
    <row r="8132" spans="1:6" x14ac:dyDescent="0.25">
      <c r="A8132" s="259" t="s">
        <v>14533</v>
      </c>
      <c r="B8132" s="260">
        <v>34156</v>
      </c>
      <c r="C8132" s="261" t="s">
        <v>844</v>
      </c>
      <c r="D8132" s="262">
        <v>45901</v>
      </c>
      <c r="E8132" s="259" t="s">
        <v>898</v>
      </c>
      <c r="F8132" s="259" t="s">
        <v>438</v>
      </c>
    </row>
    <row r="8133" spans="1:6" x14ac:dyDescent="0.25">
      <c r="A8133" s="259" t="s">
        <v>14534</v>
      </c>
      <c r="B8133" s="260">
        <v>44634</v>
      </c>
      <c r="C8133" s="261" t="s">
        <v>479</v>
      </c>
      <c r="D8133" s="262">
        <v>45658</v>
      </c>
      <c r="E8133" s="259" t="s">
        <v>898</v>
      </c>
      <c r="F8133" s="259" t="s">
        <v>438</v>
      </c>
    </row>
    <row r="8134" spans="1:6" x14ac:dyDescent="0.25">
      <c r="A8134" s="259" t="s">
        <v>14535</v>
      </c>
      <c r="B8134" s="260">
        <v>6019175</v>
      </c>
      <c r="C8134" s="261" t="s">
        <v>480</v>
      </c>
      <c r="D8134" s="262">
        <v>45717</v>
      </c>
      <c r="E8134" s="259" t="s">
        <v>898</v>
      </c>
      <c r="F8134" s="259" t="s">
        <v>438</v>
      </c>
    </row>
    <row r="8135" spans="1:6" x14ac:dyDescent="0.25">
      <c r="A8135" s="259" t="s">
        <v>14536</v>
      </c>
      <c r="B8135" s="260">
        <v>2018155</v>
      </c>
      <c r="C8135" s="261" t="s">
        <v>480</v>
      </c>
      <c r="D8135" s="262">
        <v>45992</v>
      </c>
      <c r="E8135" s="259" t="s">
        <v>898</v>
      </c>
      <c r="F8135" s="259" t="s">
        <v>438</v>
      </c>
    </row>
    <row r="8136" spans="1:6" x14ac:dyDescent="0.25">
      <c r="A8136" s="259" t="s">
        <v>14537</v>
      </c>
      <c r="B8136" s="260">
        <v>275446</v>
      </c>
      <c r="C8136" s="261" t="s">
        <v>454</v>
      </c>
      <c r="D8136" s="262">
        <v>45809</v>
      </c>
      <c r="E8136" s="259" t="s">
        <v>898</v>
      </c>
      <c r="F8136" s="259" t="s">
        <v>438</v>
      </c>
    </row>
    <row r="8137" spans="1:6" x14ac:dyDescent="0.25">
      <c r="A8137" s="259" t="s">
        <v>14538</v>
      </c>
      <c r="B8137" s="260">
        <v>4138825</v>
      </c>
      <c r="C8137" s="261" t="s">
        <v>501</v>
      </c>
      <c r="D8137" s="262">
        <v>45658</v>
      </c>
      <c r="E8137" s="259" t="s">
        <v>898</v>
      </c>
      <c r="F8137" s="259" t="s">
        <v>438</v>
      </c>
    </row>
    <row r="8138" spans="1:6" x14ac:dyDescent="0.25">
      <c r="A8138" s="259" t="s">
        <v>14539</v>
      </c>
      <c r="B8138" s="260">
        <v>53991</v>
      </c>
      <c r="C8138" s="261" t="s">
        <v>844</v>
      </c>
      <c r="D8138" s="262">
        <v>45901</v>
      </c>
      <c r="E8138" s="259" t="s">
        <v>898</v>
      </c>
      <c r="F8138" s="259" t="s">
        <v>438</v>
      </c>
    </row>
    <row r="8139" spans="1:6" x14ac:dyDescent="0.25">
      <c r="A8139" s="259" t="s">
        <v>14540</v>
      </c>
      <c r="B8139" s="260">
        <v>240798</v>
      </c>
      <c r="C8139" s="261" t="s">
        <v>529</v>
      </c>
      <c r="D8139" s="262">
        <v>45931</v>
      </c>
      <c r="E8139" s="259" t="s">
        <v>898</v>
      </c>
      <c r="F8139" s="259" t="s">
        <v>438</v>
      </c>
    </row>
    <row r="8140" spans="1:6" x14ac:dyDescent="0.25">
      <c r="A8140" s="259" t="s">
        <v>14541</v>
      </c>
      <c r="B8140" s="260">
        <v>234594</v>
      </c>
      <c r="C8140" s="261" t="s">
        <v>529</v>
      </c>
      <c r="D8140" s="262">
        <v>45992</v>
      </c>
      <c r="E8140" s="259" t="s">
        <v>898</v>
      </c>
      <c r="F8140" s="259" t="s">
        <v>438</v>
      </c>
    </row>
    <row r="8141" spans="1:6" x14ac:dyDescent="0.25">
      <c r="A8141" s="259" t="s">
        <v>14542</v>
      </c>
      <c r="B8141" s="260">
        <v>206931</v>
      </c>
      <c r="C8141" s="261" t="s">
        <v>529</v>
      </c>
      <c r="D8141" s="262">
        <v>45901</v>
      </c>
      <c r="E8141" s="259" t="s">
        <v>898</v>
      </c>
      <c r="F8141" s="259" t="s">
        <v>438</v>
      </c>
    </row>
    <row r="8142" spans="1:6" x14ac:dyDescent="0.25">
      <c r="A8142" s="259" t="s">
        <v>14543</v>
      </c>
      <c r="B8142" s="260">
        <v>234093</v>
      </c>
      <c r="C8142" s="261" t="s">
        <v>529</v>
      </c>
      <c r="D8142" s="262">
        <v>45658</v>
      </c>
      <c r="E8142" s="259" t="s">
        <v>898</v>
      </c>
      <c r="F8142" s="259" t="s">
        <v>438</v>
      </c>
    </row>
    <row r="8143" spans="1:6" x14ac:dyDescent="0.25">
      <c r="A8143" s="259" t="s">
        <v>14544</v>
      </c>
      <c r="B8143" s="260">
        <v>234275</v>
      </c>
      <c r="C8143" s="261" t="s">
        <v>529</v>
      </c>
      <c r="D8143" s="262">
        <v>45658</v>
      </c>
      <c r="E8143" s="259" t="s">
        <v>898</v>
      </c>
      <c r="F8143" s="259" t="s">
        <v>438</v>
      </c>
    </row>
    <row r="8144" spans="1:6" x14ac:dyDescent="0.25">
      <c r="A8144" s="259" t="s">
        <v>14545</v>
      </c>
      <c r="B8144" s="260">
        <v>239792</v>
      </c>
      <c r="C8144" s="261" t="s">
        <v>529</v>
      </c>
      <c r="D8144" s="262">
        <v>45992</v>
      </c>
      <c r="E8144" s="259" t="s">
        <v>898</v>
      </c>
      <c r="F8144" s="259" t="s">
        <v>438</v>
      </c>
    </row>
    <row r="8145" spans="1:6" x14ac:dyDescent="0.25">
      <c r="A8145" s="259" t="s">
        <v>14546</v>
      </c>
      <c r="B8145" s="260">
        <v>234267</v>
      </c>
      <c r="C8145" s="261" t="s">
        <v>529</v>
      </c>
      <c r="D8145" s="262">
        <v>45658</v>
      </c>
      <c r="E8145" s="259" t="s">
        <v>898</v>
      </c>
      <c r="F8145" s="259" t="s">
        <v>438</v>
      </c>
    </row>
    <row r="8146" spans="1:6" x14ac:dyDescent="0.25">
      <c r="A8146" s="259" t="s">
        <v>14547</v>
      </c>
      <c r="B8146" s="260">
        <v>234100</v>
      </c>
      <c r="C8146" s="261" t="s">
        <v>529</v>
      </c>
      <c r="D8146" s="262">
        <v>45658</v>
      </c>
      <c r="E8146" s="259" t="s">
        <v>898</v>
      </c>
      <c r="F8146" s="259" t="s">
        <v>438</v>
      </c>
    </row>
    <row r="8147" spans="1:6" x14ac:dyDescent="0.25">
      <c r="A8147" s="259" t="s">
        <v>14548</v>
      </c>
      <c r="B8147" s="260">
        <v>107791</v>
      </c>
      <c r="C8147" s="261" t="s">
        <v>583</v>
      </c>
      <c r="D8147" s="262">
        <v>45901</v>
      </c>
      <c r="E8147" s="259" t="s">
        <v>898</v>
      </c>
      <c r="F8147" s="259" t="s">
        <v>438</v>
      </c>
    </row>
    <row r="8148" spans="1:6" x14ac:dyDescent="0.25">
      <c r="A8148" s="259" t="s">
        <v>14549</v>
      </c>
      <c r="B8148" s="260">
        <v>25667</v>
      </c>
      <c r="C8148" s="261" t="s">
        <v>479</v>
      </c>
      <c r="D8148" s="262">
        <v>45658</v>
      </c>
      <c r="E8148" s="259" t="s">
        <v>898</v>
      </c>
      <c r="F8148" s="259" t="s">
        <v>438</v>
      </c>
    </row>
    <row r="8149" spans="1:6" x14ac:dyDescent="0.25">
      <c r="A8149" s="259" t="s">
        <v>14550</v>
      </c>
      <c r="B8149" s="260">
        <v>70621</v>
      </c>
      <c r="C8149" s="261" t="s">
        <v>17366</v>
      </c>
      <c r="D8149" s="262">
        <v>45658</v>
      </c>
      <c r="E8149" s="259" t="s">
        <v>898</v>
      </c>
      <c r="F8149" s="259" t="s">
        <v>438</v>
      </c>
    </row>
    <row r="8150" spans="1:6" x14ac:dyDescent="0.25">
      <c r="A8150" s="259" t="s">
        <v>14551</v>
      </c>
      <c r="B8150" s="260">
        <v>701180305019593</v>
      </c>
      <c r="C8150" s="261" t="s">
        <v>492</v>
      </c>
      <c r="D8150" s="262">
        <v>45658</v>
      </c>
      <c r="E8150" s="259" t="s">
        <v>898</v>
      </c>
      <c r="F8150" s="259" t="s">
        <v>438</v>
      </c>
    </row>
    <row r="8151" spans="1:6" x14ac:dyDescent="0.25">
      <c r="A8151" s="259" t="s">
        <v>14552</v>
      </c>
      <c r="B8151" s="260">
        <v>6008961</v>
      </c>
      <c r="C8151" s="261" t="s">
        <v>480</v>
      </c>
      <c r="D8151" s="262">
        <v>45809</v>
      </c>
      <c r="E8151" s="259" t="s">
        <v>898</v>
      </c>
      <c r="F8151" s="259" t="s">
        <v>438</v>
      </c>
    </row>
    <row r="8152" spans="1:6" x14ac:dyDescent="0.25">
      <c r="A8152" s="259" t="s">
        <v>14553</v>
      </c>
      <c r="B8152" s="260">
        <v>106077</v>
      </c>
      <c r="C8152" s="261" t="s">
        <v>583</v>
      </c>
      <c r="D8152" s="262">
        <v>45931</v>
      </c>
      <c r="E8152" s="259" t="s">
        <v>898</v>
      </c>
      <c r="F8152" s="259" t="s">
        <v>438</v>
      </c>
    </row>
    <row r="8153" spans="1:6" x14ac:dyDescent="0.25">
      <c r="A8153" s="259" t="s">
        <v>14554</v>
      </c>
      <c r="B8153" s="260">
        <v>6008155</v>
      </c>
      <c r="C8153" s="261" t="s">
        <v>480</v>
      </c>
      <c r="D8153" s="262">
        <v>45809</v>
      </c>
      <c r="E8153" s="259" t="s">
        <v>898</v>
      </c>
      <c r="F8153" s="259" t="s">
        <v>438</v>
      </c>
    </row>
    <row r="8154" spans="1:6" x14ac:dyDescent="0.25">
      <c r="A8154" s="259" t="s">
        <v>14555</v>
      </c>
      <c r="B8154" s="260">
        <v>4818988</v>
      </c>
      <c r="C8154" s="261" t="s">
        <v>468</v>
      </c>
      <c r="D8154" s="262">
        <v>45901</v>
      </c>
      <c r="E8154" s="259" t="s">
        <v>898</v>
      </c>
      <c r="F8154" s="259" t="s">
        <v>438</v>
      </c>
    </row>
    <row r="8155" spans="1:6" x14ac:dyDescent="0.25">
      <c r="A8155" s="259" t="s">
        <v>14556</v>
      </c>
      <c r="B8155" s="260">
        <v>60568</v>
      </c>
      <c r="C8155" s="261" t="s">
        <v>480</v>
      </c>
      <c r="D8155" s="262">
        <v>45658</v>
      </c>
      <c r="E8155" s="259" t="s">
        <v>898</v>
      </c>
      <c r="F8155" s="259" t="s">
        <v>438</v>
      </c>
    </row>
    <row r="8156" spans="1:6" x14ac:dyDescent="0.25">
      <c r="A8156" s="259" t="s">
        <v>14557</v>
      </c>
      <c r="B8156" s="260">
        <v>628662</v>
      </c>
      <c r="C8156" s="261" t="s">
        <v>454</v>
      </c>
      <c r="D8156" s="262">
        <v>45658</v>
      </c>
      <c r="E8156" s="259" t="s">
        <v>898</v>
      </c>
      <c r="F8156" s="259" t="s">
        <v>438</v>
      </c>
    </row>
    <row r="8157" spans="1:6" x14ac:dyDescent="0.25">
      <c r="A8157" s="259" t="s">
        <v>14558</v>
      </c>
      <c r="B8157" s="260">
        <v>865</v>
      </c>
      <c r="C8157" s="261" t="s">
        <v>844</v>
      </c>
      <c r="D8157" s="262">
        <v>45809</v>
      </c>
      <c r="E8157" s="259" t="s">
        <v>898</v>
      </c>
      <c r="F8157" s="259" t="s">
        <v>438</v>
      </c>
    </row>
    <row r="8158" spans="1:6" x14ac:dyDescent="0.25">
      <c r="A8158" s="259" t="s">
        <v>14559</v>
      </c>
      <c r="B8158" s="260">
        <v>5006241</v>
      </c>
      <c r="C8158" s="261" t="s">
        <v>480</v>
      </c>
      <c r="D8158" s="262">
        <v>45717</v>
      </c>
      <c r="E8158" s="259" t="s">
        <v>898</v>
      </c>
      <c r="F8158" s="259" t="s">
        <v>438</v>
      </c>
    </row>
    <row r="8159" spans="1:6" x14ac:dyDescent="0.25">
      <c r="A8159" s="259" t="s">
        <v>14560</v>
      </c>
      <c r="B8159" s="260">
        <v>234015</v>
      </c>
      <c r="C8159" s="261" t="s">
        <v>529</v>
      </c>
      <c r="D8159" s="262">
        <v>45992</v>
      </c>
      <c r="E8159" s="259" t="s">
        <v>898</v>
      </c>
      <c r="F8159" s="259" t="s">
        <v>438</v>
      </c>
    </row>
    <row r="8160" spans="1:6" x14ac:dyDescent="0.25">
      <c r="A8160" s="259" t="s">
        <v>14561</v>
      </c>
      <c r="B8160" s="260">
        <v>2951</v>
      </c>
      <c r="C8160" s="261" t="s">
        <v>844</v>
      </c>
      <c r="D8160" s="262">
        <v>45809</v>
      </c>
      <c r="E8160" s="259" t="s">
        <v>898</v>
      </c>
      <c r="F8160" s="259" t="s">
        <v>438</v>
      </c>
    </row>
    <row r="8161" spans="1:6" x14ac:dyDescent="0.25">
      <c r="A8161" s="259" t="s">
        <v>14562</v>
      </c>
      <c r="B8161" s="260">
        <v>6624</v>
      </c>
      <c r="C8161" s="261" t="s">
        <v>844</v>
      </c>
      <c r="D8161" s="262">
        <v>45658</v>
      </c>
      <c r="E8161" s="259" t="s">
        <v>898</v>
      </c>
      <c r="F8161" s="259" t="s">
        <v>438</v>
      </c>
    </row>
    <row r="8162" spans="1:6" x14ac:dyDescent="0.25">
      <c r="A8162" s="259" t="s">
        <v>14563</v>
      </c>
      <c r="B8162" s="260">
        <v>5103590</v>
      </c>
      <c r="C8162" s="261" t="s">
        <v>501</v>
      </c>
      <c r="D8162" s="262">
        <v>45950</v>
      </c>
      <c r="E8162" s="259" t="s">
        <v>898</v>
      </c>
      <c r="F8162" s="259" t="s">
        <v>438</v>
      </c>
    </row>
    <row r="8163" spans="1:6" x14ac:dyDescent="0.25">
      <c r="A8163" s="259" t="s">
        <v>14564</v>
      </c>
      <c r="B8163" s="260">
        <v>1725</v>
      </c>
      <c r="C8163" s="261" t="s">
        <v>844</v>
      </c>
      <c r="D8163" s="262">
        <v>45809</v>
      </c>
      <c r="E8163" s="259" t="s">
        <v>898</v>
      </c>
      <c r="F8163" s="259" t="s">
        <v>438</v>
      </c>
    </row>
    <row r="8164" spans="1:6" x14ac:dyDescent="0.25">
      <c r="A8164" s="259" t="s">
        <v>14565</v>
      </c>
      <c r="B8164" s="260">
        <v>526864</v>
      </c>
      <c r="C8164" s="261" t="s">
        <v>454</v>
      </c>
      <c r="D8164" s="262">
        <v>45839</v>
      </c>
      <c r="E8164" s="259" t="s">
        <v>898</v>
      </c>
      <c r="F8164" s="259" t="s">
        <v>438</v>
      </c>
    </row>
    <row r="8165" spans="1:6" x14ac:dyDescent="0.25">
      <c r="A8165" s="259" t="s">
        <v>14566</v>
      </c>
      <c r="B8165" s="260">
        <v>111558</v>
      </c>
      <c r="C8165" s="261" t="s">
        <v>583</v>
      </c>
      <c r="D8165" s="262">
        <v>45901</v>
      </c>
      <c r="E8165" s="259" t="s">
        <v>898</v>
      </c>
      <c r="F8165" s="259" t="s">
        <v>438</v>
      </c>
    </row>
    <row r="8166" spans="1:6" x14ac:dyDescent="0.25">
      <c r="A8166" s="259" t="s">
        <v>14567</v>
      </c>
      <c r="B8166" s="260">
        <v>65510</v>
      </c>
      <c r="C8166" s="261" t="s">
        <v>447</v>
      </c>
      <c r="D8166" s="262">
        <v>45658</v>
      </c>
      <c r="E8166" s="259" t="s">
        <v>898</v>
      </c>
      <c r="F8166" s="259" t="s">
        <v>438</v>
      </c>
    </row>
    <row r="8167" spans="1:6" x14ac:dyDescent="0.25">
      <c r="A8167" s="259" t="s">
        <v>14568</v>
      </c>
      <c r="B8167" s="260">
        <v>359198</v>
      </c>
      <c r="C8167" s="261" t="s">
        <v>454</v>
      </c>
      <c r="D8167" s="262">
        <v>45901</v>
      </c>
      <c r="E8167" s="259" t="s">
        <v>898</v>
      </c>
      <c r="F8167" s="259" t="s">
        <v>438</v>
      </c>
    </row>
    <row r="8168" spans="1:6" x14ac:dyDescent="0.25">
      <c r="A8168" s="259" t="s">
        <v>14569</v>
      </c>
      <c r="B8168" s="260">
        <v>81136</v>
      </c>
      <c r="C8168" s="261" t="s">
        <v>531</v>
      </c>
      <c r="D8168" s="262">
        <v>45931</v>
      </c>
      <c r="E8168" s="259" t="s">
        <v>898</v>
      </c>
      <c r="F8168" s="259" t="s">
        <v>438</v>
      </c>
    </row>
    <row r="8169" spans="1:6" x14ac:dyDescent="0.25">
      <c r="A8169" s="259" t="s">
        <v>14570</v>
      </c>
      <c r="B8169" s="260">
        <v>277</v>
      </c>
      <c r="C8169" s="261" t="s">
        <v>844</v>
      </c>
      <c r="D8169" s="262">
        <v>45717</v>
      </c>
      <c r="E8169" s="259" t="s">
        <v>898</v>
      </c>
      <c r="F8169" s="259" t="s">
        <v>438</v>
      </c>
    </row>
    <row r="8170" spans="1:6" x14ac:dyDescent="0.25">
      <c r="A8170" s="259" t="s">
        <v>14571</v>
      </c>
      <c r="B8170" s="260">
        <v>5521</v>
      </c>
      <c r="C8170" s="261" t="s">
        <v>844</v>
      </c>
      <c r="D8170" s="262">
        <v>45870</v>
      </c>
      <c r="E8170" s="259" t="s">
        <v>898</v>
      </c>
      <c r="F8170" s="259" t="s">
        <v>438</v>
      </c>
    </row>
    <row r="8171" spans="1:6" x14ac:dyDescent="0.25">
      <c r="A8171" s="259" t="s">
        <v>14572</v>
      </c>
      <c r="B8171" s="260">
        <v>18917</v>
      </c>
      <c r="C8171" s="261" t="s">
        <v>844</v>
      </c>
      <c r="D8171" s="262">
        <v>45658</v>
      </c>
      <c r="E8171" s="259" t="s">
        <v>898</v>
      </c>
      <c r="F8171" s="259" t="s">
        <v>438</v>
      </c>
    </row>
    <row r="8172" spans="1:6" x14ac:dyDescent="0.25">
      <c r="A8172" s="259" t="s">
        <v>14573</v>
      </c>
      <c r="B8172" s="260">
        <v>6002984</v>
      </c>
      <c r="C8172" s="261" t="s">
        <v>480</v>
      </c>
      <c r="D8172" s="262">
        <v>45658</v>
      </c>
      <c r="E8172" s="259" t="s">
        <v>898</v>
      </c>
      <c r="F8172" s="259" t="s">
        <v>438</v>
      </c>
    </row>
    <row r="8173" spans="1:6" x14ac:dyDescent="0.25">
      <c r="A8173" s="259" t="s">
        <v>14574</v>
      </c>
      <c r="B8173" s="260">
        <v>481415</v>
      </c>
      <c r="C8173" s="261" t="s">
        <v>454</v>
      </c>
      <c r="D8173" s="262">
        <v>45658</v>
      </c>
      <c r="E8173" s="259" t="s">
        <v>898</v>
      </c>
      <c r="F8173" s="259" t="s">
        <v>438</v>
      </c>
    </row>
    <row r="8174" spans="1:6" x14ac:dyDescent="0.25">
      <c r="A8174" s="259" t="s">
        <v>14575</v>
      </c>
      <c r="B8174" s="260">
        <v>88516</v>
      </c>
      <c r="C8174" s="261" t="s">
        <v>447</v>
      </c>
      <c r="D8174" s="262">
        <v>45901</v>
      </c>
      <c r="E8174" s="259" t="s">
        <v>898</v>
      </c>
      <c r="F8174" s="259" t="s">
        <v>438</v>
      </c>
    </row>
    <row r="8175" spans="1:6" x14ac:dyDescent="0.25">
      <c r="A8175" s="259" t="s">
        <v>14576</v>
      </c>
      <c r="B8175" s="260">
        <v>6021273</v>
      </c>
      <c r="C8175" s="261" t="s">
        <v>480</v>
      </c>
      <c r="D8175" s="262">
        <v>45870</v>
      </c>
      <c r="E8175" s="259" t="s">
        <v>898</v>
      </c>
      <c r="F8175" s="259" t="s">
        <v>438</v>
      </c>
    </row>
    <row r="8176" spans="1:6" x14ac:dyDescent="0.25">
      <c r="A8176" s="259" t="s">
        <v>14577</v>
      </c>
      <c r="B8176" s="260">
        <v>85061</v>
      </c>
      <c r="C8176" s="261" t="s">
        <v>844</v>
      </c>
      <c r="D8176" s="262">
        <v>45901</v>
      </c>
      <c r="E8176" s="259" t="s">
        <v>898</v>
      </c>
      <c r="F8176" s="259" t="s">
        <v>438</v>
      </c>
    </row>
    <row r="8177" spans="1:6" x14ac:dyDescent="0.25">
      <c r="A8177" s="259" t="s">
        <v>14578</v>
      </c>
      <c r="B8177" s="260">
        <v>4202633</v>
      </c>
      <c r="C8177" s="261" t="s">
        <v>468</v>
      </c>
      <c r="D8177" s="262">
        <v>45658</v>
      </c>
      <c r="E8177" s="259" t="s">
        <v>898</v>
      </c>
      <c r="F8177" s="259" t="s">
        <v>438</v>
      </c>
    </row>
    <row r="8178" spans="1:6" x14ac:dyDescent="0.25">
      <c r="A8178" s="259" t="s">
        <v>14579</v>
      </c>
      <c r="B8178" s="260">
        <v>3800969</v>
      </c>
      <c r="C8178" s="261" t="s">
        <v>468</v>
      </c>
      <c r="D8178" s="262">
        <v>45901</v>
      </c>
      <c r="E8178" s="259" t="s">
        <v>898</v>
      </c>
      <c r="F8178" s="259" t="s">
        <v>438</v>
      </c>
    </row>
    <row r="8179" spans="1:6" x14ac:dyDescent="0.25">
      <c r="A8179" s="259" t="s">
        <v>14580</v>
      </c>
      <c r="B8179" s="260">
        <v>37262560</v>
      </c>
      <c r="C8179" s="261" t="s">
        <v>467</v>
      </c>
      <c r="D8179" s="262">
        <v>45679</v>
      </c>
      <c r="E8179" s="259" t="s">
        <v>898</v>
      </c>
      <c r="F8179" s="259" t="s">
        <v>438</v>
      </c>
    </row>
    <row r="8180" spans="1:6" x14ac:dyDescent="0.25">
      <c r="A8180" s="259" t="s">
        <v>14581</v>
      </c>
      <c r="B8180" s="260">
        <v>63357</v>
      </c>
      <c r="C8180" s="261" t="s">
        <v>17367</v>
      </c>
      <c r="D8180" s="262">
        <v>45992</v>
      </c>
      <c r="E8180" s="259" t="s">
        <v>898</v>
      </c>
      <c r="F8180" s="259" t="s">
        <v>438</v>
      </c>
    </row>
    <row r="8181" spans="1:6" x14ac:dyDescent="0.25">
      <c r="A8181" s="259" t="s">
        <v>14582</v>
      </c>
      <c r="B8181" s="260">
        <v>108034233</v>
      </c>
      <c r="C8181" s="261" t="s">
        <v>846</v>
      </c>
      <c r="D8181" s="262">
        <v>45931</v>
      </c>
      <c r="E8181" s="259" t="s">
        <v>898</v>
      </c>
      <c r="F8181" s="259" t="s">
        <v>438</v>
      </c>
    </row>
    <row r="8182" spans="1:6" x14ac:dyDescent="0.25">
      <c r="A8182" s="259" t="s">
        <v>14583</v>
      </c>
      <c r="B8182" s="260">
        <v>484694</v>
      </c>
      <c r="C8182" s="261" t="s">
        <v>454</v>
      </c>
      <c r="D8182" s="262">
        <v>45658</v>
      </c>
      <c r="E8182" s="259" t="s">
        <v>898</v>
      </c>
      <c r="F8182" s="259" t="s">
        <v>438</v>
      </c>
    </row>
    <row r="8183" spans="1:6" x14ac:dyDescent="0.25">
      <c r="A8183" s="259" t="s">
        <v>14584</v>
      </c>
      <c r="B8183" s="260">
        <v>4686343</v>
      </c>
      <c r="C8183" s="261" t="s">
        <v>501</v>
      </c>
      <c r="D8183" s="262">
        <v>45658</v>
      </c>
      <c r="E8183" s="259" t="s">
        <v>898</v>
      </c>
      <c r="F8183" s="259" t="s">
        <v>438</v>
      </c>
    </row>
    <row r="8184" spans="1:6" x14ac:dyDescent="0.25">
      <c r="A8184" s="259" t="s">
        <v>14585</v>
      </c>
      <c r="B8184" s="260">
        <v>231753</v>
      </c>
      <c r="C8184" s="261" t="s">
        <v>529</v>
      </c>
      <c r="D8184" s="262">
        <v>45931</v>
      </c>
      <c r="E8184" s="259" t="s">
        <v>898</v>
      </c>
      <c r="F8184" s="259" t="s">
        <v>438</v>
      </c>
    </row>
    <row r="8185" spans="1:6" x14ac:dyDescent="0.25">
      <c r="A8185" s="259" t="s">
        <v>14586</v>
      </c>
      <c r="B8185" s="260">
        <v>4201094</v>
      </c>
      <c r="C8185" s="261" t="s">
        <v>468</v>
      </c>
      <c r="D8185" s="262">
        <v>45717</v>
      </c>
      <c r="E8185" s="259" t="s">
        <v>898</v>
      </c>
      <c r="F8185" s="259" t="s">
        <v>438</v>
      </c>
    </row>
    <row r="8186" spans="1:6" x14ac:dyDescent="0.25">
      <c r="A8186" s="259" t="s">
        <v>14587</v>
      </c>
      <c r="B8186" s="260">
        <v>18978</v>
      </c>
      <c r="C8186" s="261" t="s">
        <v>844</v>
      </c>
      <c r="D8186" s="262">
        <v>45717</v>
      </c>
      <c r="E8186" s="259" t="s">
        <v>898</v>
      </c>
      <c r="F8186" s="259" t="s">
        <v>438</v>
      </c>
    </row>
    <row r="8187" spans="1:6" x14ac:dyDescent="0.25">
      <c r="A8187" s="259" t="s">
        <v>14588</v>
      </c>
      <c r="B8187" s="260">
        <v>32239</v>
      </c>
      <c r="C8187" s="261" t="s">
        <v>844</v>
      </c>
      <c r="D8187" s="262">
        <v>45658</v>
      </c>
      <c r="E8187" s="259" t="s">
        <v>898</v>
      </c>
      <c r="F8187" s="259" t="s">
        <v>438</v>
      </c>
    </row>
    <row r="8188" spans="1:6" x14ac:dyDescent="0.25">
      <c r="A8188" s="259" t="s">
        <v>14589</v>
      </c>
      <c r="B8188" s="260">
        <v>240509</v>
      </c>
      <c r="C8188" s="261" t="s">
        <v>529</v>
      </c>
      <c r="D8188" s="262">
        <v>45931</v>
      </c>
      <c r="E8188" s="259" t="s">
        <v>898</v>
      </c>
      <c r="F8188" s="259" t="s">
        <v>438</v>
      </c>
    </row>
    <row r="8189" spans="1:6" x14ac:dyDescent="0.25">
      <c r="A8189" s="259" t="s">
        <v>14590</v>
      </c>
      <c r="B8189" s="260">
        <v>230522</v>
      </c>
      <c r="C8189" s="261" t="s">
        <v>529</v>
      </c>
      <c r="D8189" s="262">
        <v>45658</v>
      </c>
      <c r="E8189" s="259" t="s">
        <v>898</v>
      </c>
      <c r="F8189" s="259" t="s">
        <v>438</v>
      </c>
    </row>
    <row r="8190" spans="1:6" x14ac:dyDescent="0.25">
      <c r="A8190" s="259" t="s">
        <v>14591</v>
      </c>
      <c r="B8190" s="260">
        <v>2010153</v>
      </c>
      <c r="C8190" s="261" t="s">
        <v>480</v>
      </c>
      <c r="D8190" s="262">
        <v>45992</v>
      </c>
      <c r="E8190" s="259" t="s">
        <v>898</v>
      </c>
      <c r="F8190" s="259" t="s">
        <v>438</v>
      </c>
    </row>
    <row r="8191" spans="1:6" x14ac:dyDescent="0.25">
      <c r="A8191" s="259" t="s">
        <v>14592</v>
      </c>
      <c r="B8191" s="260">
        <v>233135</v>
      </c>
      <c r="C8191" s="261" t="s">
        <v>529</v>
      </c>
      <c r="D8191" s="262">
        <v>45992</v>
      </c>
      <c r="E8191" s="259" t="s">
        <v>898</v>
      </c>
      <c r="F8191" s="259" t="s">
        <v>438</v>
      </c>
    </row>
    <row r="8192" spans="1:6" x14ac:dyDescent="0.25">
      <c r="A8192" s="259" t="s">
        <v>14593</v>
      </c>
      <c r="B8192" s="260">
        <v>234862</v>
      </c>
      <c r="C8192" s="261" t="s">
        <v>529</v>
      </c>
      <c r="D8192" s="262">
        <v>45991</v>
      </c>
      <c r="E8192" s="259" t="s">
        <v>898</v>
      </c>
      <c r="F8192" s="259" t="s">
        <v>438</v>
      </c>
    </row>
    <row r="8193" spans="1:6" x14ac:dyDescent="0.25">
      <c r="A8193" s="259" t="s">
        <v>14594</v>
      </c>
      <c r="B8193" s="260">
        <v>4792980</v>
      </c>
      <c r="C8193" s="261" t="s">
        <v>468</v>
      </c>
      <c r="D8193" s="262">
        <v>45658</v>
      </c>
      <c r="E8193" s="259" t="s">
        <v>898</v>
      </c>
      <c r="F8193" s="259" t="s">
        <v>438</v>
      </c>
    </row>
    <row r="8194" spans="1:6" x14ac:dyDescent="0.25">
      <c r="A8194" s="259" t="s">
        <v>14595</v>
      </c>
      <c r="B8194" s="260">
        <v>108032471</v>
      </c>
      <c r="C8194" s="261" t="s">
        <v>846</v>
      </c>
      <c r="D8194" s="262">
        <v>45992</v>
      </c>
      <c r="E8194" s="259" t="s">
        <v>898</v>
      </c>
      <c r="F8194" s="259" t="s">
        <v>438</v>
      </c>
    </row>
    <row r="8195" spans="1:6" x14ac:dyDescent="0.25">
      <c r="A8195" s="259" t="s">
        <v>14596</v>
      </c>
      <c r="B8195" s="260">
        <v>37362234</v>
      </c>
      <c r="C8195" s="261" t="s">
        <v>504</v>
      </c>
      <c r="D8195" s="262">
        <v>45759</v>
      </c>
      <c r="E8195" s="259" t="s">
        <v>898</v>
      </c>
      <c r="F8195" s="259" t="s">
        <v>438</v>
      </c>
    </row>
    <row r="8196" spans="1:6" x14ac:dyDescent="0.25">
      <c r="A8196" s="259" t="s">
        <v>14597</v>
      </c>
      <c r="B8196" s="260">
        <v>37256480</v>
      </c>
      <c r="C8196" s="261" t="s">
        <v>467</v>
      </c>
      <c r="D8196" s="262">
        <v>45678</v>
      </c>
      <c r="E8196" s="259" t="s">
        <v>898</v>
      </c>
      <c r="F8196" s="259" t="s">
        <v>438</v>
      </c>
    </row>
    <row r="8197" spans="1:6" x14ac:dyDescent="0.25">
      <c r="A8197" s="259" t="s">
        <v>14598</v>
      </c>
      <c r="B8197" s="260">
        <v>37260972</v>
      </c>
      <c r="C8197" s="261" t="s">
        <v>467</v>
      </c>
      <c r="D8197" s="262">
        <v>45679</v>
      </c>
      <c r="E8197" s="259" t="s">
        <v>898</v>
      </c>
      <c r="F8197" s="259" t="s">
        <v>438</v>
      </c>
    </row>
    <row r="8198" spans="1:6" x14ac:dyDescent="0.25">
      <c r="A8198" s="259" t="s">
        <v>14599</v>
      </c>
      <c r="B8198" s="260">
        <v>62014</v>
      </c>
      <c r="C8198" s="261" t="s">
        <v>844</v>
      </c>
      <c r="D8198" s="262">
        <v>45658</v>
      </c>
      <c r="E8198" s="259" t="s">
        <v>898</v>
      </c>
      <c r="F8198" s="259" t="s">
        <v>438</v>
      </c>
    </row>
    <row r="8199" spans="1:6" x14ac:dyDescent="0.25">
      <c r="A8199" s="259" t="s">
        <v>14600</v>
      </c>
      <c r="B8199" s="260">
        <v>206928</v>
      </c>
      <c r="C8199" s="261" t="s">
        <v>529</v>
      </c>
      <c r="D8199" s="262">
        <v>45839</v>
      </c>
      <c r="E8199" s="259" t="s">
        <v>898</v>
      </c>
      <c r="F8199" s="259" t="s">
        <v>438</v>
      </c>
    </row>
    <row r="8200" spans="1:6" x14ac:dyDescent="0.25">
      <c r="A8200" s="259" t="s">
        <v>14601</v>
      </c>
      <c r="B8200" s="260">
        <v>240466</v>
      </c>
      <c r="C8200" s="261" t="s">
        <v>529</v>
      </c>
      <c r="D8200" s="262">
        <v>45992</v>
      </c>
      <c r="E8200" s="259" t="s">
        <v>898</v>
      </c>
      <c r="F8200" s="259" t="s">
        <v>438</v>
      </c>
    </row>
    <row r="8201" spans="1:6" x14ac:dyDescent="0.25">
      <c r="A8201" s="259" t="s">
        <v>14602</v>
      </c>
      <c r="B8201" s="260">
        <v>367319</v>
      </c>
      <c r="C8201" s="261" t="s">
        <v>454</v>
      </c>
      <c r="D8201" s="262">
        <v>45901</v>
      </c>
      <c r="E8201" s="259" t="s">
        <v>898</v>
      </c>
      <c r="F8201" s="259" t="s">
        <v>438</v>
      </c>
    </row>
    <row r="8202" spans="1:6" x14ac:dyDescent="0.25">
      <c r="A8202" s="259" t="s">
        <v>14603</v>
      </c>
      <c r="B8202" s="260">
        <v>47188</v>
      </c>
      <c r="C8202" s="261" t="s">
        <v>479</v>
      </c>
      <c r="D8202" s="262">
        <v>45658</v>
      </c>
      <c r="E8202" s="259" t="s">
        <v>898</v>
      </c>
      <c r="F8202" s="259" t="s">
        <v>438</v>
      </c>
    </row>
    <row r="8203" spans="1:6" x14ac:dyDescent="0.25">
      <c r="A8203" s="259" t="s">
        <v>14604</v>
      </c>
      <c r="B8203" s="260">
        <v>206604</v>
      </c>
      <c r="C8203" s="261" t="s">
        <v>529</v>
      </c>
      <c r="D8203" s="262">
        <v>45658</v>
      </c>
      <c r="E8203" s="259" t="s">
        <v>898</v>
      </c>
      <c r="F8203" s="259" t="s">
        <v>438</v>
      </c>
    </row>
    <row r="8204" spans="1:6" x14ac:dyDescent="0.25">
      <c r="A8204" s="259" t="s">
        <v>14605</v>
      </c>
      <c r="B8204" s="260">
        <v>4244</v>
      </c>
      <c r="C8204" s="261" t="s">
        <v>844</v>
      </c>
      <c r="D8204" s="262">
        <v>45658</v>
      </c>
      <c r="E8204" s="259" t="s">
        <v>898</v>
      </c>
      <c r="F8204" s="259" t="s">
        <v>438</v>
      </c>
    </row>
    <row r="8205" spans="1:6" x14ac:dyDescent="0.25">
      <c r="A8205" s="259" t="s">
        <v>14606</v>
      </c>
      <c r="B8205" s="260">
        <v>6011351</v>
      </c>
      <c r="C8205" s="261" t="s">
        <v>480</v>
      </c>
      <c r="D8205" s="262">
        <v>45658</v>
      </c>
      <c r="E8205" s="259" t="s">
        <v>898</v>
      </c>
      <c r="F8205" s="259" t="s">
        <v>438</v>
      </c>
    </row>
    <row r="8206" spans="1:6" x14ac:dyDescent="0.25">
      <c r="A8206" s="259" t="s">
        <v>14607</v>
      </c>
      <c r="B8206" s="260">
        <v>5002569</v>
      </c>
      <c r="C8206" s="261" t="s">
        <v>480</v>
      </c>
      <c r="D8206" s="262">
        <v>45809</v>
      </c>
      <c r="E8206" s="259" t="s">
        <v>898</v>
      </c>
      <c r="F8206" s="259" t="s">
        <v>438</v>
      </c>
    </row>
    <row r="8207" spans="1:6" x14ac:dyDescent="0.25">
      <c r="A8207" s="259" t="s">
        <v>14608</v>
      </c>
      <c r="B8207" s="260">
        <v>240802</v>
      </c>
      <c r="C8207" s="261" t="s">
        <v>529</v>
      </c>
      <c r="D8207" s="262">
        <v>45931</v>
      </c>
      <c r="E8207" s="259" t="s">
        <v>898</v>
      </c>
      <c r="F8207" s="259" t="s">
        <v>438</v>
      </c>
    </row>
    <row r="8208" spans="1:6" x14ac:dyDescent="0.25">
      <c r="A8208" s="259" t="s">
        <v>14609</v>
      </c>
      <c r="B8208" s="260">
        <v>281972</v>
      </c>
      <c r="C8208" s="261" t="s">
        <v>445</v>
      </c>
      <c r="D8208" s="262">
        <v>45658</v>
      </c>
      <c r="E8208" s="259" t="s">
        <v>898</v>
      </c>
      <c r="F8208" s="259" t="s">
        <v>438</v>
      </c>
    </row>
    <row r="8209" spans="1:6" x14ac:dyDescent="0.25">
      <c r="A8209" s="259" t="s">
        <v>14610</v>
      </c>
      <c r="B8209" s="260">
        <v>6022511</v>
      </c>
      <c r="C8209" s="261" t="s">
        <v>480</v>
      </c>
      <c r="D8209" s="262">
        <v>45901</v>
      </c>
      <c r="E8209" s="259" t="s">
        <v>898</v>
      </c>
      <c r="F8209" s="259" t="s">
        <v>438</v>
      </c>
    </row>
    <row r="8210" spans="1:6" x14ac:dyDescent="0.25">
      <c r="A8210" s="259" t="s">
        <v>14611</v>
      </c>
      <c r="B8210" s="260">
        <v>207163</v>
      </c>
      <c r="C8210" s="261" t="s">
        <v>529</v>
      </c>
      <c r="D8210" s="262">
        <v>45901</v>
      </c>
      <c r="E8210" s="259" t="s">
        <v>898</v>
      </c>
      <c r="F8210" s="259" t="s">
        <v>438</v>
      </c>
    </row>
    <row r="8211" spans="1:6" x14ac:dyDescent="0.25">
      <c r="A8211" s="259" t="s">
        <v>14612</v>
      </c>
      <c r="B8211" s="260">
        <v>44257</v>
      </c>
      <c r="C8211" s="261" t="s">
        <v>479</v>
      </c>
      <c r="D8211" s="262">
        <v>45658</v>
      </c>
      <c r="E8211" s="259" t="s">
        <v>898</v>
      </c>
      <c r="F8211" s="259" t="s">
        <v>438</v>
      </c>
    </row>
    <row r="8212" spans="1:6" x14ac:dyDescent="0.25">
      <c r="A8212" s="259" t="s">
        <v>14613</v>
      </c>
      <c r="B8212" s="260">
        <v>59836</v>
      </c>
      <c r="C8212" s="261" t="s">
        <v>844</v>
      </c>
      <c r="D8212" s="262">
        <v>45901</v>
      </c>
      <c r="E8212" s="259" t="s">
        <v>898</v>
      </c>
      <c r="F8212" s="259" t="s">
        <v>438</v>
      </c>
    </row>
    <row r="8213" spans="1:6" x14ac:dyDescent="0.25">
      <c r="A8213" s="259" t="s">
        <v>14614</v>
      </c>
      <c r="B8213" s="260">
        <v>206651</v>
      </c>
      <c r="C8213" s="261" t="s">
        <v>529</v>
      </c>
      <c r="D8213" s="262">
        <v>45901</v>
      </c>
      <c r="E8213" s="259" t="s">
        <v>898</v>
      </c>
      <c r="F8213" s="259" t="s">
        <v>438</v>
      </c>
    </row>
    <row r="8214" spans="1:6" x14ac:dyDescent="0.25">
      <c r="A8214" s="259" t="s">
        <v>14615</v>
      </c>
      <c r="B8214" s="260">
        <v>234960</v>
      </c>
      <c r="C8214" s="261" t="s">
        <v>529</v>
      </c>
      <c r="D8214" s="262">
        <v>45658</v>
      </c>
      <c r="E8214" s="259" t="s">
        <v>898</v>
      </c>
      <c r="F8214" s="259" t="s">
        <v>438</v>
      </c>
    </row>
    <row r="8215" spans="1:6" x14ac:dyDescent="0.25">
      <c r="A8215" s="259" t="s">
        <v>14616</v>
      </c>
      <c r="B8215" s="260">
        <v>215298</v>
      </c>
      <c r="C8215" s="261" t="s">
        <v>529</v>
      </c>
      <c r="D8215" s="262">
        <v>45901</v>
      </c>
      <c r="E8215" s="259" t="s">
        <v>898</v>
      </c>
      <c r="F8215" s="259" t="s">
        <v>438</v>
      </c>
    </row>
    <row r="8216" spans="1:6" x14ac:dyDescent="0.25">
      <c r="A8216" s="259" t="s">
        <v>14617</v>
      </c>
      <c r="B8216" s="260">
        <v>234188</v>
      </c>
      <c r="C8216" s="261" t="s">
        <v>529</v>
      </c>
      <c r="D8216" s="262">
        <v>45991</v>
      </c>
      <c r="E8216" s="259" t="s">
        <v>898</v>
      </c>
      <c r="F8216" s="259" t="s">
        <v>438</v>
      </c>
    </row>
    <row r="8217" spans="1:6" x14ac:dyDescent="0.25">
      <c r="A8217" s="259" t="s">
        <v>14618</v>
      </c>
      <c r="B8217" s="260">
        <v>3080016</v>
      </c>
      <c r="C8217" s="261" t="s">
        <v>501</v>
      </c>
      <c r="D8217" s="262">
        <v>45901</v>
      </c>
      <c r="E8217" s="259" t="s">
        <v>898</v>
      </c>
      <c r="F8217" s="259" t="s">
        <v>438</v>
      </c>
    </row>
    <row r="8218" spans="1:6" x14ac:dyDescent="0.25">
      <c r="A8218" s="259" t="s">
        <v>14619</v>
      </c>
      <c r="B8218" s="260">
        <v>323271</v>
      </c>
      <c r="C8218" s="261" t="s">
        <v>454</v>
      </c>
      <c r="D8218" s="262">
        <v>45809</v>
      </c>
      <c r="E8218" s="259" t="s">
        <v>898</v>
      </c>
      <c r="F8218" s="259" t="s">
        <v>438</v>
      </c>
    </row>
    <row r="8219" spans="1:6" x14ac:dyDescent="0.25">
      <c r="A8219" s="259" t="s">
        <v>14620</v>
      </c>
      <c r="B8219" s="260">
        <v>6005353</v>
      </c>
      <c r="C8219" s="261" t="s">
        <v>480</v>
      </c>
      <c r="D8219" s="262">
        <v>45809</v>
      </c>
      <c r="E8219" s="259" t="s">
        <v>898</v>
      </c>
      <c r="F8219" s="259" t="s">
        <v>438</v>
      </c>
    </row>
    <row r="8220" spans="1:6" x14ac:dyDescent="0.25">
      <c r="A8220" s="259" t="s">
        <v>14621</v>
      </c>
      <c r="B8220" s="260">
        <v>73329</v>
      </c>
      <c r="C8220" s="261" t="s">
        <v>844</v>
      </c>
      <c r="D8220" s="262">
        <v>45658</v>
      </c>
      <c r="E8220" s="259" t="s">
        <v>898</v>
      </c>
      <c r="F8220" s="259" t="s">
        <v>438</v>
      </c>
    </row>
    <row r="8221" spans="1:6" x14ac:dyDescent="0.25">
      <c r="A8221" s="259" t="s">
        <v>14622</v>
      </c>
      <c r="B8221" s="260">
        <v>5005641</v>
      </c>
      <c r="C8221" s="261" t="s">
        <v>501</v>
      </c>
      <c r="D8221" s="262">
        <v>45809</v>
      </c>
      <c r="E8221" s="259" t="s">
        <v>898</v>
      </c>
      <c r="F8221" s="259" t="s">
        <v>438</v>
      </c>
    </row>
    <row r="8222" spans="1:6" x14ac:dyDescent="0.25">
      <c r="A8222" s="259" t="s">
        <v>14623</v>
      </c>
      <c r="B8222" s="260">
        <v>5001365</v>
      </c>
      <c r="C8222" s="261" t="s">
        <v>480</v>
      </c>
      <c r="D8222" s="262">
        <v>45901</v>
      </c>
      <c r="E8222" s="259" t="s">
        <v>898</v>
      </c>
      <c r="F8222" s="259" t="s">
        <v>438</v>
      </c>
    </row>
    <row r="8223" spans="1:6" x14ac:dyDescent="0.25">
      <c r="A8223" s="259" t="s">
        <v>14624</v>
      </c>
      <c r="B8223" s="260">
        <v>324907</v>
      </c>
      <c r="C8223" s="261" t="s">
        <v>454</v>
      </c>
      <c r="D8223" s="262">
        <v>45901</v>
      </c>
      <c r="E8223" s="259" t="s">
        <v>898</v>
      </c>
      <c r="F8223" s="259" t="s">
        <v>438</v>
      </c>
    </row>
    <row r="8224" spans="1:6" x14ac:dyDescent="0.25">
      <c r="A8224" s="259" t="s">
        <v>14625</v>
      </c>
      <c r="B8224" s="260">
        <v>5063634</v>
      </c>
      <c r="C8224" s="261" t="s">
        <v>501</v>
      </c>
      <c r="D8224" s="262">
        <v>45992</v>
      </c>
      <c r="E8224" s="259" t="s">
        <v>898</v>
      </c>
      <c r="F8224" s="259" t="s">
        <v>438</v>
      </c>
    </row>
    <row r="8225" spans="1:6" x14ac:dyDescent="0.25">
      <c r="A8225" s="259" t="s">
        <v>14626</v>
      </c>
      <c r="B8225" s="260">
        <v>4501922</v>
      </c>
      <c r="C8225" s="261" t="s">
        <v>468</v>
      </c>
      <c r="D8225" s="262">
        <v>45901</v>
      </c>
      <c r="E8225" s="259" t="s">
        <v>898</v>
      </c>
      <c r="F8225" s="259" t="s">
        <v>438</v>
      </c>
    </row>
    <row r="8226" spans="1:6" x14ac:dyDescent="0.25">
      <c r="A8226" s="259" t="s">
        <v>14627</v>
      </c>
      <c r="B8226" s="260">
        <v>4502969</v>
      </c>
      <c r="C8226" s="261" t="s">
        <v>468</v>
      </c>
      <c r="D8226" s="262">
        <v>45901</v>
      </c>
      <c r="E8226" s="259" t="s">
        <v>898</v>
      </c>
      <c r="F8226" s="259" t="s">
        <v>438</v>
      </c>
    </row>
    <row r="8227" spans="1:6" x14ac:dyDescent="0.25">
      <c r="A8227" s="259" t="s">
        <v>14628</v>
      </c>
      <c r="B8227" s="260">
        <v>106572</v>
      </c>
      <c r="C8227" s="261" t="s">
        <v>583</v>
      </c>
      <c r="D8227" s="262">
        <v>45931</v>
      </c>
      <c r="E8227" s="259" t="s">
        <v>898</v>
      </c>
      <c r="F8227" s="259" t="s">
        <v>438</v>
      </c>
    </row>
    <row r="8228" spans="1:6" x14ac:dyDescent="0.25">
      <c r="A8228" s="259" t="s">
        <v>14629</v>
      </c>
      <c r="B8228" s="260">
        <v>693770</v>
      </c>
      <c r="C8228" s="261" t="s">
        <v>468</v>
      </c>
      <c r="D8228" s="262">
        <v>45901</v>
      </c>
      <c r="E8228" s="259" t="s">
        <v>898</v>
      </c>
      <c r="F8228" s="259" t="s">
        <v>438</v>
      </c>
    </row>
    <row r="8229" spans="1:6" x14ac:dyDescent="0.25">
      <c r="A8229" s="259" t="s">
        <v>14630</v>
      </c>
      <c r="B8229" s="260">
        <v>50645</v>
      </c>
      <c r="C8229" s="261" t="s">
        <v>844</v>
      </c>
      <c r="D8229" s="262">
        <v>45658</v>
      </c>
      <c r="E8229" s="259" t="s">
        <v>898</v>
      </c>
      <c r="F8229" s="259" t="s">
        <v>438</v>
      </c>
    </row>
    <row r="8230" spans="1:6" x14ac:dyDescent="0.25">
      <c r="A8230" s="259" t="s">
        <v>14631</v>
      </c>
      <c r="B8230" s="260">
        <v>500140</v>
      </c>
      <c r="C8230" s="261" t="s">
        <v>454</v>
      </c>
      <c r="D8230" s="262">
        <v>45658</v>
      </c>
      <c r="E8230" s="259" t="s">
        <v>898</v>
      </c>
      <c r="F8230" s="259" t="s">
        <v>438</v>
      </c>
    </row>
    <row r="8231" spans="1:6" x14ac:dyDescent="0.25">
      <c r="A8231" s="259" t="s">
        <v>14632</v>
      </c>
      <c r="B8231" s="260">
        <v>29845</v>
      </c>
      <c r="C8231" s="261" t="s">
        <v>844</v>
      </c>
      <c r="D8231" s="262">
        <v>45992</v>
      </c>
      <c r="E8231" s="259" t="s">
        <v>898</v>
      </c>
      <c r="F8231" s="259" t="s">
        <v>438</v>
      </c>
    </row>
    <row r="8232" spans="1:6" x14ac:dyDescent="0.25">
      <c r="A8232" s="259" t="s">
        <v>14633</v>
      </c>
      <c r="B8232" s="260">
        <v>280060</v>
      </c>
      <c r="C8232" s="261" t="s">
        <v>454</v>
      </c>
      <c r="D8232" s="262">
        <v>45717</v>
      </c>
      <c r="E8232" s="259" t="s">
        <v>898</v>
      </c>
      <c r="F8232" s="259" t="s">
        <v>438</v>
      </c>
    </row>
    <row r="8233" spans="1:6" x14ac:dyDescent="0.25">
      <c r="A8233" s="259" t="s">
        <v>14634</v>
      </c>
      <c r="B8233" s="260">
        <v>125545</v>
      </c>
      <c r="C8233" s="261" t="s">
        <v>454</v>
      </c>
      <c r="D8233" s="262">
        <v>45870</v>
      </c>
      <c r="E8233" s="259" t="s">
        <v>898</v>
      </c>
      <c r="F8233" s="259" t="s">
        <v>438</v>
      </c>
    </row>
    <row r="8234" spans="1:6" x14ac:dyDescent="0.25">
      <c r="A8234" s="259" t="s">
        <v>14635</v>
      </c>
      <c r="B8234" s="260">
        <v>31121</v>
      </c>
      <c r="C8234" s="261" t="s">
        <v>479</v>
      </c>
      <c r="D8234" s="262">
        <v>45658</v>
      </c>
      <c r="E8234" s="259" t="s">
        <v>898</v>
      </c>
      <c r="F8234" s="259" t="s">
        <v>438</v>
      </c>
    </row>
    <row r="8235" spans="1:6" x14ac:dyDescent="0.25">
      <c r="A8235" s="259" t="s">
        <v>14636</v>
      </c>
      <c r="B8235" s="260">
        <v>106345</v>
      </c>
      <c r="C8235" s="261" t="s">
        <v>583</v>
      </c>
      <c r="D8235" s="262">
        <v>45931</v>
      </c>
      <c r="E8235" s="259" t="s">
        <v>898</v>
      </c>
      <c r="F8235" s="259" t="s">
        <v>438</v>
      </c>
    </row>
    <row r="8236" spans="1:6" x14ac:dyDescent="0.25">
      <c r="A8236" s="259" t="s">
        <v>14637</v>
      </c>
      <c r="B8236" s="260">
        <v>6000147</v>
      </c>
      <c r="C8236" s="261" t="s">
        <v>480</v>
      </c>
      <c r="D8236" s="262">
        <v>45717</v>
      </c>
      <c r="E8236" s="259" t="s">
        <v>898</v>
      </c>
      <c r="F8236" s="259" t="s">
        <v>438</v>
      </c>
    </row>
    <row r="8237" spans="1:6" x14ac:dyDescent="0.25">
      <c r="A8237" s="259" t="s">
        <v>14638</v>
      </c>
      <c r="B8237" s="260">
        <v>6000987</v>
      </c>
      <c r="C8237" s="261" t="s">
        <v>480</v>
      </c>
      <c r="D8237" s="262">
        <v>45809</v>
      </c>
      <c r="E8237" s="259" t="s">
        <v>898</v>
      </c>
      <c r="F8237" s="259" t="s">
        <v>438</v>
      </c>
    </row>
    <row r="8238" spans="1:6" x14ac:dyDescent="0.25">
      <c r="A8238" s="259" t="s">
        <v>14639</v>
      </c>
      <c r="B8238" s="260">
        <v>94995</v>
      </c>
      <c r="C8238" s="261" t="s">
        <v>844</v>
      </c>
      <c r="D8238" s="262">
        <v>45658</v>
      </c>
      <c r="E8238" s="259" t="s">
        <v>898</v>
      </c>
      <c r="F8238" s="259" t="s">
        <v>438</v>
      </c>
    </row>
    <row r="8239" spans="1:6" x14ac:dyDescent="0.25">
      <c r="A8239" s="259" t="s">
        <v>14640</v>
      </c>
      <c r="B8239" s="260">
        <v>51923</v>
      </c>
      <c r="C8239" s="261" t="s">
        <v>844</v>
      </c>
      <c r="D8239" s="262">
        <v>45901</v>
      </c>
      <c r="E8239" s="259" t="s">
        <v>898</v>
      </c>
      <c r="F8239" s="259" t="s">
        <v>438</v>
      </c>
    </row>
    <row r="8240" spans="1:6" x14ac:dyDescent="0.25">
      <c r="A8240" s="259" t="s">
        <v>14641</v>
      </c>
      <c r="B8240" s="260">
        <v>310559</v>
      </c>
      <c r="C8240" s="261" t="s">
        <v>454</v>
      </c>
      <c r="D8240" s="262">
        <v>45717</v>
      </c>
      <c r="E8240" s="259" t="s">
        <v>898</v>
      </c>
      <c r="F8240" s="259" t="s">
        <v>438</v>
      </c>
    </row>
    <row r="8241" spans="1:6" x14ac:dyDescent="0.25">
      <c r="A8241" s="259" t="s">
        <v>14642</v>
      </c>
      <c r="B8241" s="260">
        <v>5001914</v>
      </c>
      <c r="C8241" s="261" t="s">
        <v>480</v>
      </c>
      <c r="D8241" s="262">
        <v>45809</v>
      </c>
      <c r="E8241" s="259" t="s">
        <v>898</v>
      </c>
      <c r="F8241" s="259" t="s">
        <v>438</v>
      </c>
    </row>
    <row r="8242" spans="1:6" x14ac:dyDescent="0.25">
      <c r="A8242" s="259" t="s">
        <v>14643</v>
      </c>
      <c r="B8242" s="260">
        <v>111635</v>
      </c>
      <c r="C8242" s="261" t="s">
        <v>583</v>
      </c>
      <c r="D8242" s="262">
        <v>45901</v>
      </c>
      <c r="E8242" s="259" t="s">
        <v>898</v>
      </c>
      <c r="F8242" s="259" t="s">
        <v>438</v>
      </c>
    </row>
    <row r="8243" spans="1:6" x14ac:dyDescent="0.25">
      <c r="A8243" s="259" t="s">
        <v>14644</v>
      </c>
      <c r="B8243" s="260">
        <v>5001910</v>
      </c>
      <c r="C8243" s="261" t="s">
        <v>480</v>
      </c>
      <c r="D8243" s="262">
        <v>45809</v>
      </c>
      <c r="E8243" s="259" t="s">
        <v>898</v>
      </c>
      <c r="F8243" s="259" t="s">
        <v>438</v>
      </c>
    </row>
    <row r="8244" spans="1:6" x14ac:dyDescent="0.25">
      <c r="A8244" s="259" t="s">
        <v>14645</v>
      </c>
      <c r="B8244" s="260">
        <v>33674</v>
      </c>
      <c r="C8244" s="261" t="s">
        <v>844</v>
      </c>
      <c r="D8244" s="262">
        <v>45901</v>
      </c>
      <c r="E8244" s="259" t="s">
        <v>898</v>
      </c>
      <c r="F8244" s="259" t="s">
        <v>438</v>
      </c>
    </row>
    <row r="8245" spans="1:6" x14ac:dyDescent="0.25">
      <c r="A8245" s="259" t="s">
        <v>14646</v>
      </c>
      <c r="B8245" s="260">
        <v>19874</v>
      </c>
      <c r="C8245" s="261" t="s">
        <v>844</v>
      </c>
      <c r="D8245" s="262">
        <v>45901</v>
      </c>
      <c r="E8245" s="259" t="s">
        <v>898</v>
      </c>
      <c r="F8245" s="259" t="s">
        <v>438</v>
      </c>
    </row>
    <row r="8246" spans="1:6" x14ac:dyDescent="0.25">
      <c r="A8246" s="259" t="s">
        <v>14647</v>
      </c>
      <c r="B8246" s="260">
        <v>18497</v>
      </c>
      <c r="C8246" s="261" t="s">
        <v>844</v>
      </c>
      <c r="D8246" s="262">
        <v>45901</v>
      </c>
      <c r="E8246" s="259" t="s">
        <v>898</v>
      </c>
      <c r="F8246" s="259" t="s">
        <v>438</v>
      </c>
    </row>
    <row r="8247" spans="1:6" x14ac:dyDescent="0.25">
      <c r="A8247" s="259" t="s">
        <v>14648</v>
      </c>
      <c r="B8247" s="260">
        <v>225912</v>
      </c>
      <c r="C8247" s="261" t="s">
        <v>529</v>
      </c>
      <c r="D8247" s="262">
        <v>45992</v>
      </c>
      <c r="E8247" s="259" t="s">
        <v>898</v>
      </c>
      <c r="F8247" s="259" t="s">
        <v>438</v>
      </c>
    </row>
    <row r="8248" spans="1:6" x14ac:dyDescent="0.25">
      <c r="A8248" s="259" t="s">
        <v>14649</v>
      </c>
      <c r="B8248" s="260">
        <v>4516039</v>
      </c>
      <c r="C8248" s="261" t="s">
        <v>468</v>
      </c>
      <c r="D8248" s="262">
        <v>45809</v>
      </c>
      <c r="E8248" s="259" t="s">
        <v>898</v>
      </c>
      <c r="F8248" s="259" t="s">
        <v>438</v>
      </c>
    </row>
    <row r="8249" spans="1:6" x14ac:dyDescent="0.25">
      <c r="A8249" s="259" t="s">
        <v>14650</v>
      </c>
      <c r="B8249" s="260">
        <v>7001029</v>
      </c>
      <c r="C8249" s="261" t="s">
        <v>480</v>
      </c>
      <c r="D8249" s="262">
        <v>45931</v>
      </c>
      <c r="E8249" s="259" t="s">
        <v>898</v>
      </c>
      <c r="F8249" s="259" t="s">
        <v>438</v>
      </c>
    </row>
    <row r="8250" spans="1:6" x14ac:dyDescent="0.25">
      <c r="A8250" s="259" t="s">
        <v>14651</v>
      </c>
      <c r="B8250" s="260">
        <v>504812</v>
      </c>
      <c r="C8250" s="261" t="s">
        <v>480</v>
      </c>
      <c r="D8250" s="262">
        <v>45809</v>
      </c>
      <c r="E8250" s="259" t="s">
        <v>898</v>
      </c>
      <c r="F8250" s="259" t="s">
        <v>438</v>
      </c>
    </row>
    <row r="8251" spans="1:6" x14ac:dyDescent="0.25">
      <c r="A8251" s="259" t="s">
        <v>14652</v>
      </c>
      <c r="B8251" s="260">
        <v>6021231</v>
      </c>
      <c r="C8251" s="261" t="s">
        <v>480</v>
      </c>
      <c r="D8251" s="262">
        <v>45717</v>
      </c>
      <c r="E8251" s="259" t="s">
        <v>898</v>
      </c>
      <c r="F8251" s="259" t="s">
        <v>438</v>
      </c>
    </row>
    <row r="8252" spans="1:6" x14ac:dyDescent="0.25">
      <c r="A8252" s="259" t="s">
        <v>14653</v>
      </c>
      <c r="B8252" s="260">
        <v>218003</v>
      </c>
      <c r="C8252" s="261" t="s">
        <v>529</v>
      </c>
      <c r="D8252" s="262">
        <v>45901</v>
      </c>
      <c r="E8252" s="259" t="s">
        <v>898</v>
      </c>
      <c r="F8252" s="259" t="s">
        <v>438</v>
      </c>
    </row>
    <row r="8253" spans="1:6" x14ac:dyDescent="0.25">
      <c r="A8253" s="259" t="s">
        <v>14654</v>
      </c>
      <c r="B8253" s="260">
        <v>224759</v>
      </c>
      <c r="C8253" s="261" t="s">
        <v>529</v>
      </c>
      <c r="D8253" s="262">
        <v>45901</v>
      </c>
      <c r="E8253" s="259" t="s">
        <v>898</v>
      </c>
      <c r="F8253" s="259" t="s">
        <v>438</v>
      </c>
    </row>
    <row r="8254" spans="1:6" x14ac:dyDescent="0.25">
      <c r="A8254" s="259" t="s">
        <v>14655</v>
      </c>
      <c r="B8254" s="260">
        <v>285714</v>
      </c>
      <c r="C8254" s="261" t="s">
        <v>509</v>
      </c>
      <c r="D8254" s="262">
        <v>45658</v>
      </c>
      <c r="E8254" s="259" t="s">
        <v>898</v>
      </c>
      <c r="F8254" s="259" t="s">
        <v>438</v>
      </c>
    </row>
    <row r="8255" spans="1:6" x14ac:dyDescent="0.25">
      <c r="A8255" s="259" t="s">
        <v>14656</v>
      </c>
      <c r="B8255" s="260">
        <v>6022522</v>
      </c>
      <c r="C8255" s="261" t="s">
        <v>480</v>
      </c>
      <c r="D8255" s="262">
        <v>45717</v>
      </c>
      <c r="E8255" s="259" t="s">
        <v>898</v>
      </c>
      <c r="F8255" s="259" t="s">
        <v>438</v>
      </c>
    </row>
    <row r="8256" spans="1:6" x14ac:dyDescent="0.25">
      <c r="A8256" s="259" t="s">
        <v>14657</v>
      </c>
      <c r="B8256" s="260">
        <v>6018625</v>
      </c>
      <c r="C8256" s="261" t="s">
        <v>480</v>
      </c>
      <c r="D8256" s="262">
        <v>45839</v>
      </c>
      <c r="E8256" s="259" t="s">
        <v>898</v>
      </c>
      <c r="F8256" s="259" t="s">
        <v>438</v>
      </c>
    </row>
    <row r="8257" spans="1:6" x14ac:dyDescent="0.25">
      <c r="A8257" s="259" t="s">
        <v>14658</v>
      </c>
      <c r="B8257" s="260">
        <v>5002070</v>
      </c>
      <c r="C8257" s="261" t="s">
        <v>480</v>
      </c>
      <c r="D8257" s="262">
        <v>45658</v>
      </c>
      <c r="E8257" s="259" t="s">
        <v>898</v>
      </c>
      <c r="F8257" s="259" t="s">
        <v>438</v>
      </c>
    </row>
    <row r="8258" spans="1:6" x14ac:dyDescent="0.25">
      <c r="A8258" s="259" t="s">
        <v>14659</v>
      </c>
      <c r="B8258" s="260">
        <v>321842</v>
      </c>
      <c r="C8258" s="261" t="s">
        <v>454</v>
      </c>
      <c r="D8258" s="262">
        <v>45901</v>
      </c>
      <c r="E8258" s="259" t="s">
        <v>898</v>
      </c>
      <c r="F8258" s="259" t="s">
        <v>438</v>
      </c>
    </row>
    <row r="8259" spans="1:6" x14ac:dyDescent="0.25">
      <c r="A8259" s="259" t="s">
        <v>14660</v>
      </c>
      <c r="B8259" s="260">
        <v>215299</v>
      </c>
      <c r="C8259" s="261" t="s">
        <v>529</v>
      </c>
      <c r="D8259" s="262">
        <v>45870</v>
      </c>
      <c r="E8259" s="259" t="s">
        <v>898</v>
      </c>
      <c r="F8259" s="259" t="s">
        <v>438</v>
      </c>
    </row>
    <row r="8260" spans="1:6" x14ac:dyDescent="0.25">
      <c r="A8260" s="259" t="s">
        <v>14661</v>
      </c>
      <c r="B8260" s="260">
        <v>2015811</v>
      </c>
      <c r="C8260" s="261" t="s">
        <v>480</v>
      </c>
      <c r="D8260" s="262">
        <v>45992</v>
      </c>
      <c r="E8260" s="259" t="s">
        <v>898</v>
      </c>
      <c r="F8260" s="259" t="s">
        <v>438</v>
      </c>
    </row>
    <row r="8261" spans="1:6" x14ac:dyDescent="0.25">
      <c r="A8261" s="259" t="s">
        <v>14662</v>
      </c>
      <c r="B8261" s="260">
        <v>23822</v>
      </c>
      <c r="C8261" s="261" t="s">
        <v>844</v>
      </c>
      <c r="D8261" s="262">
        <v>45901</v>
      </c>
      <c r="E8261" s="259" t="s">
        <v>898</v>
      </c>
      <c r="F8261" s="259" t="s">
        <v>438</v>
      </c>
    </row>
    <row r="8262" spans="1:6" x14ac:dyDescent="0.25">
      <c r="A8262" s="259" t="s">
        <v>14663</v>
      </c>
      <c r="B8262" s="260">
        <v>12173</v>
      </c>
      <c r="C8262" s="261" t="s">
        <v>445</v>
      </c>
      <c r="D8262" s="262">
        <v>45658</v>
      </c>
      <c r="E8262" s="259" t="s">
        <v>898</v>
      </c>
      <c r="F8262" s="259" t="s">
        <v>438</v>
      </c>
    </row>
    <row r="8263" spans="1:6" x14ac:dyDescent="0.25">
      <c r="A8263" s="259" t="s">
        <v>14664</v>
      </c>
      <c r="B8263" s="260">
        <v>297698</v>
      </c>
      <c r="C8263" s="261" t="s">
        <v>454</v>
      </c>
      <c r="D8263" s="262">
        <v>45658</v>
      </c>
      <c r="E8263" s="259" t="s">
        <v>898</v>
      </c>
      <c r="F8263" s="259" t="s">
        <v>438</v>
      </c>
    </row>
    <row r="8264" spans="1:6" x14ac:dyDescent="0.25">
      <c r="A8264" s="259" t="s">
        <v>14665</v>
      </c>
      <c r="B8264" s="260">
        <v>284407</v>
      </c>
      <c r="C8264" s="261" t="s">
        <v>454</v>
      </c>
      <c r="D8264" s="262">
        <v>45658</v>
      </c>
      <c r="E8264" s="259" t="s">
        <v>898</v>
      </c>
      <c r="F8264" s="259" t="s">
        <v>438</v>
      </c>
    </row>
    <row r="8265" spans="1:6" x14ac:dyDescent="0.25">
      <c r="A8265" s="259" t="s">
        <v>14666</v>
      </c>
      <c r="B8265" s="260">
        <v>7724</v>
      </c>
      <c r="C8265" s="261" t="s">
        <v>476</v>
      </c>
      <c r="D8265" s="262">
        <v>45675</v>
      </c>
      <c r="E8265" s="259" t="s">
        <v>898</v>
      </c>
      <c r="F8265" s="259" t="s">
        <v>438</v>
      </c>
    </row>
    <row r="8266" spans="1:6" x14ac:dyDescent="0.25">
      <c r="A8266" s="259" t="s">
        <v>14667</v>
      </c>
      <c r="B8266" s="260">
        <v>30417</v>
      </c>
      <c r="C8266" s="261" t="s">
        <v>439</v>
      </c>
      <c r="D8266" s="262">
        <v>45658</v>
      </c>
      <c r="E8266" s="259" t="s">
        <v>898</v>
      </c>
      <c r="F8266" s="259" t="s">
        <v>438</v>
      </c>
    </row>
    <row r="8267" spans="1:6" x14ac:dyDescent="0.25">
      <c r="A8267" s="259" t="s">
        <v>14668</v>
      </c>
      <c r="B8267" s="260">
        <v>3261609</v>
      </c>
      <c r="C8267" s="261" t="s">
        <v>535</v>
      </c>
      <c r="D8267" s="262">
        <v>45658</v>
      </c>
      <c r="E8267" s="259" t="s">
        <v>898</v>
      </c>
      <c r="F8267" s="259" t="s">
        <v>438</v>
      </c>
    </row>
    <row r="8268" spans="1:6" x14ac:dyDescent="0.25">
      <c r="A8268" s="259" t="s">
        <v>14669</v>
      </c>
      <c r="B8268" s="260">
        <v>31145</v>
      </c>
      <c r="C8268" s="261" t="s">
        <v>479</v>
      </c>
      <c r="D8268" s="262">
        <v>45658</v>
      </c>
      <c r="E8268" s="259" t="s">
        <v>898</v>
      </c>
      <c r="F8268" s="259" t="s">
        <v>438</v>
      </c>
    </row>
    <row r="8269" spans="1:6" x14ac:dyDescent="0.25">
      <c r="A8269" s="259" t="s">
        <v>14670</v>
      </c>
      <c r="B8269" s="260">
        <v>5002397</v>
      </c>
      <c r="C8269" s="261" t="s">
        <v>480</v>
      </c>
      <c r="D8269" s="262">
        <v>45901</v>
      </c>
      <c r="E8269" s="259" t="s">
        <v>898</v>
      </c>
      <c r="F8269" s="259" t="s">
        <v>438</v>
      </c>
    </row>
    <row r="8270" spans="1:6" x14ac:dyDescent="0.25">
      <c r="A8270" s="259" t="s">
        <v>14671</v>
      </c>
      <c r="B8270" s="260">
        <v>5001732</v>
      </c>
      <c r="C8270" s="261" t="s">
        <v>480</v>
      </c>
      <c r="D8270" s="262">
        <v>45901</v>
      </c>
      <c r="E8270" s="259" t="s">
        <v>898</v>
      </c>
      <c r="F8270" s="259" t="s">
        <v>438</v>
      </c>
    </row>
    <row r="8271" spans="1:6" x14ac:dyDescent="0.25">
      <c r="A8271" s="259" t="s">
        <v>14672</v>
      </c>
      <c r="B8271" s="260">
        <v>234954</v>
      </c>
      <c r="C8271" s="261" t="s">
        <v>529</v>
      </c>
      <c r="D8271" s="262">
        <v>45992</v>
      </c>
      <c r="E8271" s="259" t="s">
        <v>898</v>
      </c>
      <c r="F8271" s="259" t="s">
        <v>438</v>
      </c>
    </row>
    <row r="8272" spans="1:6" x14ac:dyDescent="0.25">
      <c r="A8272" s="259" t="s">
        <v>14673</v>
      </c>
      <c r="B8272" s="260">
        <v>484554</v>
      </c>
      <c r="C8272" s="261" t="s">
        <v>454</v>
      </c>
      <c r="D8272" s="262">
        <v>45717</v>
      </c>
      <c r="E8272" s="259" t="s">
        <v>898</v>
      </c>
      <c r="F8272" s="259" t="s">
        <v>438</v>
      </c>
    </row>
    <row r="8273" spans="1:6" x14ac:dyDescent="0.25">
      <c r="A8273" s="259" t="s">
        <v>14674</v>
      </c>
      <c r="B8273" s="260">
        <v>6005428</v>
      </c>
      <c r="C8273" s="261" t="s">
        <v>17372</v>
      </c>
      <c r="D8273" s="262">
        <v>45931</v>
      </c>
      <c r="E8273" s="259" t="s">
        <v>898</v>
      </c>
      <c r="F8273" s="259" t="s">
        <v>438</v>
      </c>
    </row>
    <row r="8274" spans="1:6" x14ac:dyDescent="0.25">
      <c r="A8274" s="259" t="s">
        <v>14675</v>
      </c>
      <c r="B8274" s="260">
        <v>11565</v>
      </c>
      <c r="C8274" s="261" t="s">
        <v>844</v>
      </c>
      <c r="D8274" s="262">
        <v>45658</v>
      </c>
      <c r="E8274" s="259" t="s">
        <v>898</v>
      </c>
      <c r="F8274" s="259" t="s">
        <v>438</v>
      </c>
    </row>
    <row r="8275" spans="1:6" x14ac:dyDescent="0.25">
      <c r="A8275" s="259" t="s">
        <v>14676</v>
      </c>
      <c r="B8275" s="260">
        <v>111555</v>
      </c>
      <c r="C8275" s="261" t="s">
        <v>583</v>
      </c>
      <c r="D8275" s="262">
        <v>45901</v>
      </c>
      <c r="E8275" s="259" t="s">
        <v>898</v>
      </c>
      <c r="F8275" s="259" t="s">
        <v>438</v>
      </c>
    </row>
    <row r="8276" spans="1:6" x14ac:dyDescent="0.25">
      <c r="A8276" s="259" t="s">
        <v>14677</v>
      </c>
      <c r="B8276" s="260">
        <v>793684</v>
      </c>
      <c r="C8276" s="261" t="s">
        <v>454</v>
      </c>
      <c r="D8276" s="262">
        <v>45931</v>
      </c>
      <c r="E8276" s="259" t="s">
        <v>898</v>
      </c>
      <c r="F8276" s="259" t="s">
        <v>438</v>
      </c>
    </row>
    <row r="8277" spans="1:6" x14ac:dyDescent="0.25">
      <c r="A8277" s="259" t="s">
        <v>14678</v>
      </c>
      <c r="B8277" s="260">
        <v>500570</v>
      </c>
      <c r="C8277" s="261" t="s">
        <v>454</v>
      </c>
      <c r="D8277" s="262">
        <v>45658</v>
      </c>
      <c r="E8277" s="259" t="s">
        <v>898</v>
      </c>
      <c r="F8277" s="259" t="s">
        <v>438</v>
      </c>
    </row>
    <row r="8278" spans="1:6" x14ac:dyDescent="0.25">
      <c r="A8278" s="259" t="s">
        <v>14679</v>
      </c>
      <c r="B8278" s="260">
        <v>323176</v>
      </c>
      <c r="C8278" s="261" t="s">
        <v>454</v>
      </c>
      <c r="D8278" s="262">
        <v>45809</v>
      </c>
      <c r="E8278" s="259" t="s">
        <v>898</v>
      </c>
      <c r="F8278" s="259" t="s">
        <v>438</v>
      </c>
    </row>
    <row r="8279" spans="1:6" x14ac:dyDescent="0.25">
      <c r="A8279" s="259" t="s">
        <v>14680</v>
      </c>
      <c r="B8279" s="260">
        <v>201830</v>
      </c>
      <c r="C8279" s="261" t="s">
        <v>480</v>
      </c>
      <c r="D8279" s="262">
        <v>45658</v>
      </c>
      <c r="E8279" s="259" t="s">
        <v>898</v>
      </c>
      <c r="F8279" s="259" t="s">
        <v>438</v>
      </c>
    </row>
    <row r="8280" spans="1:6" x14ac:dyDescent="0.25">
      <c r="A8280" s="259" t="s">
        <v>14681</v>
      </c>
      <c r="B8280" s="260">
        <v>4509708</v>
      </c>
      <c r="C8280" s="261" t="s">
        <v>468</v>
      </c>
      <c r="D8280" s="262">
        <v>45901</v>
      </c>
      <c r="E8280" s="259" t="s">
        <v>898</v>
      </c>
      <c r="F8280" s="259" t="s">
        <v>438</v>
      </c>
    </row>
    <row r="8281" spans="1:6" x14ac:dyDescent="0.25">
      <c r="A8281" s="259" t="s">
        <v>10017</v>
      </c>
      <c r="B8281" s="260">
        <v>110687</v>
      </c>
      <c r="C8281" s="261" t="s">
        <v>583</v>
      </c>
      <c r="D8281" s="262">
        <v>45658</v>
      </c>
      <c r="E8281" s="259" t="s">
        <v>898</v>
      </c>
      <c r="F8281" s="259" t="s">
        <v>438</v>
      </c>
    </row>
    <row r="8282" spans="1:6" x14ac:dyDescent="0.25">
      <c r="A8282" s="259" t="s">
        <v>14683</v>
      </c>
      <c r="B8282" s="260">
        <v>33580</v>
      </c>
      <c r="C8282" s="261" t="s">
        <v>476</v>
      </c>
      <c r="D8282" s="262">
        <v>45658</v>
      </c>
      <c r="E8282" s="259" t="s">
        <v>898</v>
      </c>
      <c r="F8282" s="259" t="s">
        <v>438</v>
      </c>
    </row>
    <row r="8283" spans="1:6" x14ac:dyDescent="0.25">
      <c r="A8283" s="259" t="s">
        <v>14684</v>
      </c>
      <c r="B8283" s="260">
        <v>8122</v>
      </c>
      <c r="C8283" s="261" t="s">
        <v>844</v>
      </c>
      <c r="D8283" s="262">
        <v>45658</v>
      </c>
      <c r="E8283" s="259" t="s">
        <v>898</v>
      </c>
      <c r="F8283" s="259" t="s">
        <v>438</v>
      </c>
    </row>
    <row r="8284" spans="1:6" x14ac:dyDescent="0.25">
      <c r="A8284" s="259" t="s">
        <v>14685</v>
      </c>
      <c r="B8284" s="260">
        <v>628594</v>
      </c>
      <c r="C8284" s="261" t="s">
        <v>454</v>
      </c>
      <c r="D8284" s="262">
        <v>45901</v>
      </c>
      <c r="E8284" s="259" t="s">
        <v>898</v>
      </c>
      <c r="F8284" s="259" t="s">
        <v>438</v>
      </c>
    </row>
    <row r="8285" spans="1:6" x14ac:dyDescent="0.25">
      <c r="A8285" s="259" t="s">
        <v>14686</v>
      </c>
      <c r="B8285" s="260">
        <v>562943</v>
      </c>
      <c r="C8285" s="261" t="s">
        <v>454</v>
      </c>
      <c r="D8285" s="262">
        <v>45901</v>
      </c>
      <c r="E8285" s="259" t="s">
        <v>898</v>
      </c>
      <c r="F8285" s="259" t="s">
        <v>438</v>
      </c>
    </row>
    <row r="8286" spans="1:6" x14ac:dyDescent="0.25">
      <c r="A8286" s="259" t="s">
        <v>14687</v>
      </c>
      <c r="B8286" s="260">
        <v>492945</v>
      </c>
      <c r="C8286" s="261" t="s">
        <v>454</v>
      </c>
      <c r="D8286" s="262">
        <v>45809</v>
      </c>
      <c r="E8286" s="259" t="s">
        <v>898</v>
      </c>
      <c r="F8286" s="259" t="s">
        <v>438</v>
      </c>
    </row>
    <row r="8287" spans="1:6" x14ac:dyDescent="0.25">
      <c r="A8287" s="259" t="s">
        <v>14689</v>
      </c>
      <c r="B8287" s="260">
        <v>58915</v>
      </c>
      <c r="C8287" s="261" t="s">
        <v>844</v>
      </c>
      <c r="D8287" s="262">
        <v>45658</v>
      </c>
      <c r="E8287" s="259" t="s">
        <v>898</v>
      </c>
      <c r="F8287" s="259" t="s">
        <v>438</v>
      </c>
    </row>
    <row r="8288" spans="1:6" x14ac:dyDescent="0.25">
      <c r="A8288" s="259" t="s">
        <v>14690</v>
      </c>
      <c r="B8288" s="260">
        <v>4758862</v>
      </c>
      <c r="C8288" s="261" t="s">
        <v>468</v>
      </c>
      <c r="D8288" s="262">
        <v>45901</v>
      </c>
      <c r="E8288" s="259" t="s">
        <v>898</v>
      </c>
      <c r="F8288" s="259" t="s">
        <v>438</v>
      </c>
    </row>
    <row r="8289" spans="1:6" x14ac:dyDescent="0.25">
      <c r="A8289" s="259" t="s">
        <v>14691</v>
      </c>
      <c r="B8289" s="260">
        <v>5005981</v>
      </c>
      <c r="C8289" s="261" t="s">
        <v>480</v>
      </c>
      <c r="D8289" s="262">
        <v>45658</v>
      </c>
      <c r="E8289" s="259" t="s">
        <v>898</v>
      </c>
      <c r="F8289" s="259" t="s">
        <v>438</v>
      </c>
    </row>
    <row r="8290" spans="1:6" x14ac:dyDescent="0.25">
      <c r="A8290" s="259" t="s">
        <v>14692</v>
      </c>
      <c r="B8290" s="260">
        <v>209270</v>
      </c>
      <c r="C8290" s="261" t="s">
        <v>529</v>
      </c>
      <c r="D8290" s="262">
        <v>45870</v>
      </c>
      <c r="E8290" s="259" t="s">
        <v>898</v>
      </c>
      <c r="F8290" s="259" t="s">
        <v>438</v>
      </c>
    </row>
    <row r="8291" spans="1:6" x14ac:dyDescent="0.25">
      <c r="A8291" s="259" t="s">
        <v>14693</v>
      </c>
      <c r="B8291" s="260">
        <v>93384</v>
      </c>
      <c r="C8291" s="261" t="s">
        <v>844</v>
      </c>
      <c r="D8291" s="262">
        <v>45809</v>
      </c>
      <c r="E8291" s="259" t="s">
        <v>898</v>
      </c>
      <c r="F8291" s="259" t="s">
        <v>438</v>
      </c>
    </row>
    <row r="8292" spans="1:6" x14ac:dyDescent="0.25">
      <c r="A8292" s="259" t="s">
        <v>14694</v>
      </c>
      <c r="B8292" s="260">
        <v>282461</v>
      </c>
      <c r="C8292" s="261" t="s">
        <v>454</v>
      </c>
      <c r="D8292" s="262">
        <v>45717</v>
      </c>
      <c r="E8292" s="259" t="s">
        <v>898</v>
      </c>
      <c r="F8292" s="259" t="s">
        <v>438</v>
      </c>
    </row>
    <row r="8293" spans="1:6" x14ac:dyDescent="0.25">
      <c r="A8293" s="259" t="s">
        <v>14695</v>
      </c>
      <c r="B8293" s="260">
        <v>279209</v>
      </c>
      <c r="C8293" s="261" t="s">
        <v>454</v>
      </c>
      <c r="D8293" s="262">
        <v>45717</v>
      </c>
      <c r="E8293" s="259" t="s">
        <v>898</v>
      </c>
      <c r="F8293" s="259" t="s">
        <v>438</v>
      </c>
    </row>
    <row r="8294" spans="1:6" x14ac:dyDescent="0.25">
      <c r="A8294" s="259" t="s">
        <v>14696</v>
      </c>
      <c r="B8294" s="260">
        <v>52825</v>
      </c>
      <c r="C8294" s="261" t="s">
        <v>844</v>
      </c>
      <c r="D8294" s="262">
        <v>45901</v>
      </c>
      <c r="E8294" s="259" t="s">
        <v>898</v>
      </c>
      <c r="F8294" s="259" t="s">
        <v>438</v>
      </c>
    </row>
    <row r="8295" spans="1:6" x14ac:dyDescent="0.25">
      <c r="A8295" s="259" t="s">
        <v>14697</v>
      </c>
      <c r="B8295" s="260">
        <v>55847</v>
      </c>
      <c r="C8295" s="261" t="s">
        <v>844</v>
      </c>
      <c r="D8295" s="262">
        <v>45901</v>
      </c>
      <c r="E8295" s="259" t="s">
        <v>898</v>
      </c>
      <c r="F8295" s="259" t="s">
        <v>438</v>
      </c>
    </row>
    <row r="8296" spans="1:6" x14ac:dyDescent="0.25">
      <c r="A8296" s="259" t="s">
        <v>14698</v>
      </c>
      <c r="B8296" s="260">
        <v>6005077</v>
      </c>
      <c r="C8296" s="261" t="s">
        <v>480</v>
      </c>
      <c r="D8296" s="262">
        <v>45717</v>
      </c>
      <c r="E8296" s="259" t="s">
        <v>898</v>
      </c>
      <c r="F8296" s="259" t="s">
        <v>438</v>
      </c>
    </row>
    <row r="8297" spans="1:6" x14ac:dyDescent="0.25">
      <c r="A8297" s="259" t="s">
        <v>14699</v>
      </c>
      <c r="B8297" s="260">
        <v>283310</v>
      </c>
      <c r="C8297" s="261" t="s">
        <v>454</v>
      </c>
      <c r="D8297" s="262">
        <v>45717</v>
      </c>
      <c r="E8297" s="259" t="s">
        <v>898</v>
      </c>
      <c r="F8297" s="259" t="s">
        <v>438</v>
      </c>
    </row>
    <row r="8298" spans="1:6" x14ac:dyDescent="0.25">
      <c r="A8298" s="259" t="s">
        <v>14700</v>
      </c>
      <c r="B8298" s="260">
        <v>5515550687</v>
      </c>
      <c r="C8298" s="261" t="s">
        <v>473</v>
      </c>
      <c r="D8298" s="262">
        <v>45658</v>
      </c>
      <c r="E8298" s="259" t="s">
        <v>898</v>
      </c>
      <c r="F8298" s="259" t="s">
        <v>438</v>
      </c>
    </row>
    <row r="8299" spans="1:6" x14ac:dyDescent="0.25">
      <c r="A8299" s="259" t="s">
        <v>14701</v>
      </c>
      <c r="B8299" s="260">
        <v>5515561237</v>
      </c>
      <c r="C8299" s="261" t="s">
        <v>473</v>
      </c>
      <c r="D8299" s="262">
        <v>45658</v>
      </c>
      <c r="E8299" s="259" t="s">
        <v>898</v>
      </c>
      <c r="F8299" s="259" t="s">
        <v>438</v>
      </c>
    </row>
    <row r="8300" spans="1:6" x14ac:dyDescent="0.25">
      <c r="A8300" s="259" t="s">
        <v>14702</v>
      </c>
      <c r="B8300" s="260">
        <v>5005461</v>
      </c>
      <c r="C8300" s="261" t="s">
        <v>480</v>
      </c>
      <c r="D8300" s="262">
        <v>45901</v>
      </c>
      <c r="E8300" s="259" t="s">
        <v>898</v>
      </c>
      <c r="F8300" s="259" t="s">
        <v>438</v>
      </c>
    </row>
    <row r="8301" spans="1:6" x14ac:dyDescent="0.25">
      <c r="A8301" s="259" t="s">
        <v>14703</v>
      </c>
      <c r="B8301" s="260">
        <v>562680</v>
      </c>
      <c r="C8301" s="261" t="s">
        <v>454</v>
      </c>
      <c r="D8301" s="262">
        <v>45901</v>
      </c>
      <c r="E8301" s="259" t="s">
        <v>898</v>
      </c>
      <c r="F8301" s="259" t="s">
        <v>438</v>
      </c>
    </row>
    <row r="8302" spans="1:6" x14ac:dyDescent="0.25">
      <c r="A8302" s="259" t="s">
        <v>14704</v>
      </c>
      <c r="B8302" s="260">
        <v>6017597</v>
      </c>
      <c r="C8302" s="261" t="s">
        <v>480</v>
      </c>
      <c r="D8302" s="262">
        <v>45901</v>
      </c>
      <c r="E8302" s="259" t="s">
        <v>898</v>
      </c>
      <c r="F8302" s="259" t="s">
        <v>438</v>
      </c>
    </row>
    <row r="8303" spans="1:6" x14ac:dyDescent="0.25">
      <c r="A8303" s="259" t="s">
        <v>14688</v>
      </c>
      <c r="B8303" s="260">
        <v>111532</v>
      </c>
      <c r="C8303" s="261" t="s">
        <v>583</v>
      </c>
      <c r="D8303" s="262">
        <v>45901</v>
      </c>
      <c r="E8303" s="259" t="s">
        <v>898</v>
      </c>
      <c r="F8303" s="259" t="s">
        <v>438</v>
      </c>
    </row>
    <row r="8304" spans="1:6" x14ac:dyDescent="0.25">
      <c r="A8304" s="259" t="s">
        <v>14706</v>
      </c>
      <c r="B8304" s="260">
        <v>107270</v>
      </c>
      <c r="C8304" s="261" t="s">
        <v>583</v>
      </c>
      <c r="D8304" s="262">
        <v>45931</v>
      </c>
      <c r="E8304" s="259" t="s">
        <v>898</v>
      </c>
      <c r="F8304" s="259" t="s">
        <v>438</v>
      </c>
    </row>
    <row r="8305" spans="1:6" x14ac:dyDescent="0.25">
      <c r="A8305" s="259" t="s">
        <v>14707</v>
      </c>
      <c r="B8305" s="260">
        <v>207210</v>
      </c>
      <c r="C8305" s="261" t="s">
        <v>529</v>
      </c>
      <c r="D8305" s="262">
        <v>45962</v>
      </c>
      <c r="E8305" s="259" t="s">
        <v>898</v>
      </c>
      <c r="F8305" s="259" t="s">
        <v>438</v>
      </c>
    </row>
    <row r="8306" spans="1:6" x14ac:dyDescent="0.25">
      <c r="A8306" s="259" t="s">
        <v>14708</v>
      </c>
      <c r="B8306" s="260">
        <v>345224</v>
      </c>
      <c r="C8306" s="261" t="s">
        <v>454</v>
      </c>
      <c r="D8306" s="262">
        <v>45901</v>
      </c>
      <c r="E8306" s="259" t="s">
        <v>898</v>
      </c>
      <c r="F8306" s="259" t="s">
        <v>438</v>
      </c>
    </row>
    <row r="8307" spans="1:6" x14ac:dyDescent="0.25">
      <c r="A8307" s="259" t="s">
        <v>14709</v>
      </c>
      <c r="B8307" s="260">
        <v>5006107</v>
      </c>
      <c r="C8307" s="261" t="s">
        <v>480</v>
      </c>
      <c r="D8307" s="262">
        <v>45901</v>
      </c>
      <c r="E8307" s="259" t="s">
        <v>898</v>
      </c>
      <c r="F8307" s="259" t="s">
        <v>438</v>
      </c>
    </row>
    <row r="8308" spans="1:6" x14ac:dyDescent="0.25">
      <c r="A8308" s="259" t="s">
        <v>14710</v>
      </c>
      <c r="B8308" s="260">
        <v>7001859</v>
      </c>
      <c r="C8308" s="261" t="s">
        <v>480</v>
      </c>
      <c r="D8308" s="262">
        <v>45901</v>
      </c>
      <c r="E8308" s="259" t="s">
        <v>898</v>
      </c>
      <c r="F8308" s="259" t="s">
        <v>438</v>
      </c>
    </row>
    <row r="8309" spans="1:6" x14ac:dyDescent="0.25">
      <c r="A8309" s="259" t="s">
        <v>14711</v>
      </c>
      <c r="B8309" s="260">
        <v>562657</v>
      </c>
      <c r="C8309" s="261" t="s">
        <v>454</v>
      </c>
      <c r="D8309" s="262">
        <v>45658</v>
      </c>
      <c r="E8309" s="259" t="s">
        <v>898</v>
      </c>
      <c r="F8309" s="259" t="s">
        <v>438</v>
      </c>
    </row>
    <row r="8310" spans="1:6" x14ac:dyDescent="0.25">
      <c r="A8310" s="259" t="s">
        <v>14712</v>
      </c>
      <c r="B8310" s="260">
        <v>113320</v>
      </c>
      <c r="C8310" s="261" t="s">
        <v>583</v>
      </c>
      <c r="D8310" s="262">
        <v>45901</v>
      </c>
      <c r="E8310" s="259" t="s">
        <v>898</v>
      </c>
      <c r="F8310" s="259" t="s">
        <v>438</v>
      </c>
    </row>
    <row r="8311" spans="1:6" x14ac:dyDescent="0.25">
      <c r="A8311" s="259" t="s">
        <v>14713</v>
      </c>
      <c r="B8311" s="260">
        <v>6017569</v>
      </c>
      <c r="C8311" s="261" t="s">
        <v>480</v>
      </c>
      <c r="D8311" s="262">
        <v>45901</v>
      </c>
      <c r="E8311" s="259" t="s">
        <v>898</v>
      </c>
      <c r="F8311" s="259" t="s">
        <v>438</v>
      </c>
    </row>
    <row r="8312" spans="1:6" x14ac:dyDescent="0.25">
      <c r="A8312" s="259" t="s">
        <v>14714</v>
      </c>
      <c r="B8312" s="260">
        <v>493699</v>
      </c>
      <c r="C8312" s="261" t="s">
        <v>454</v>
      </c>
      <c r="D8312" s="262">
        <v>45809</v>
      </c>
      <c r="E8312" s="259" t="s">
        <v>898</v>
      </c>
      <c r="F8312" s="259" t="s">
        <v>438</v>
      </c>
    </row>
    <row r="8313" spans="1:6" x14ac:dyDescent="0.25">
      <c r="A8313" s="259" t="s">
        <v>14715</v>
      </c>
      <c r="B8313" s="260">
        <v>6010349</v>
      </c>
      <c r="C8313" s="261" t="s">
        <v>480</v>
      </c>
      <c r="D8313" s="262">
        <v>45809</v>
      </c>
      <c r="E8313" s="259" t="s">
        <v>898</v>
      </c>
      <c r="F8313" s="259" t="s">
        <v>438</v>
      </c>
    </row>
    <row r="8314" spans="1:6" x14ac:dyDescent="0.25">
      <c r="A8314" s="259" t="s">
        <v>14716</v>
      </c>
      <c r="B8314" s="260">
        <v>216888</v>
      </c>
      <c r="C8314" s="261" t="s">
        <v>529</v>
      </c>
      <c r="D8314" s="262">
        <v>45901</v>
      </c>
      <c r="E8314" s="259" t="s">
        <v>898</v>
      </c>
      <c r="F8314" s="259" t="s">
        <v>438</v>
      </c>
    </row>
    <row r="8315" spans="1:6" x14ac:dyDescent="0.25">
      <c r="A8315" s="259" t="s">
        <v>14717</v>
      </c>
      <c r="B8315" s="260">
        <v>5001505</v>
      </c>
      <c r="C8315" s="261" t="s">
        <v>480</v>
      </c>
      <c r="D8315" s="262">
        <v>45901</v>
      </c>
      <c r="E8315" s="259" t="s">
        <v>898</v>
      </c>
      <c r="F8315" s="259" t="s">
        <v>438</v>
      </c>
    </row>
    <row r="8316" spans="1:6" x14ac:dyDescent="0.25">
      <c r="A8316" s="259" t="s">
        <v>14718</v>
      </c>
      <c r="B8316" s="260">
        <v>36223</v>
      </c>
      <c r="C8316" s="261" t="s">
        <v>844</v>
      </c>
      <c r="D8316" s="262">
        <v>45658</v>
      </c>
      <c r="E8316" s="259" t="s">
        <v>898</v>
      </c>
      <c r="F8316" s="259" t="s">
        <v>438</v>
      </c>
    </row>
    <row r="8317" spans="1:6" x14ac:dyDescent="0.25">
      <c r="A8317" s="259" t="s">
        <v>14719</v>
      </c>
      <c r="B8317" s="260">
        <v>6006336</v>
      </c>
      <c r="C8317" s="261" t="s">
        <v>480</v>
      </c>
      <c r="D8317" s="262">
        <v>45809</v>
      </c>
      <c r="E8317" s="259" t="s">
        <v>898</v>
      </c>
      <c r="F8317" s="259" t="s">
        <v>438</v>
      </c>
    </row>
    <row r="8318" spans="1:6" x14ac:dyDescent="0.25">
      <c r="A8318" s="259" t="s">
        <v>14720</v>
      </c>
      <c r="B8318" s="260">
        <v>73292</v>
      </c>
      <c r="C8318" s="261" t="s">
        <v>844</v>
      </c>
      <c r="D8318" s="262">
        <v>45658</v>
      </c>
      <c r="E8318" s="259" t="s">
        <v>898</v>
      </c>
      <c r="F8318" s="259" t="s">
        <v>438</v>
      </c>
    </row>
    <row r="8319" spans="1:6" x14ac:dyDescent="0.25">
      <c r="A8319" s="259" t="s">
        <v>14721</v>
      </c>
      <c r="B8319" s="260">
        <v>1003401</v>
      </c>
      <c r="C8319" s="261" t="s">
        <v>480</v>
      </c>
      <c r="D8319" s="262">
        <v>45931</v>
      </c>
      <c r="E8319" s="259" t="s">
        <v>898</v>
      </c>
      <c r="F8319" s="259" t="s">
        <v>438</v>
      </c>
    </row>
    <row r="8320" spans="1:6" x14ac:dyDescent="0.25">
      <c r="A8320" s="259" t="s">
        <v>14722</v>
      </c>
      <c r="B8320" s="260">
        <v>118032</v>
      </c>
      <c r="C8320" s="261" t="s">
        <v>583</v>
      </c>
      <c r="D8320" s="262">
        <v>45901</v>
      </c>
      <c r="E8320" s="259" t="s">
        <v>898</v>
      </c>
      <c r="F8320" s="259" t="s">
        <v>438</v>
      </c>
    </row>
    <row r="8321" spans="1:6" x14ac:dyDescent="0.25">
      <c r="A8321" s="259" t="s">
        <v>14723</v>
      </c>
      <c r="B8321" s="260">
        <v>6018823</v>
      </c>
      <c r="C8321" s="261" t="s">
        <v>480</v>
      </c>
      <c r="D8321" s="262">
        <v>45870</v>
      </c>
      <c r="E8321" s="259" t="s">
        <v>898</v>
      </c>
      <c r="F8321" s="259" t="s">
        <v>438</v>
      </c>
    </row>
    <row r="8322" spans="1:6" x14ac:dyDescent="0.25">
      <c r="A8322" s="259" t="s">
        <v>14724</v>
      </c>
      <c r="B8322" s="260">
        <v>6018838</v>
      </c>
      <c r="C8322" s="261" t="s">
        <v>480</v>
      </c>
      <c r="D8322" s="262">
        <v>45717</v>
      </c>
      <c r="E8322" s="259" t="s">
        <v>898</v>
      </c>
      <c r="F8322" s="259" t="s">
        <v>438</v>
      </c>
    </row>
    <row r="8323" spans="1:6" x14ac:dyDescent="0.25">
      <c r="A8323" s="259" t="s">
        <v>14725</v>
      </c>
      <c r="B8323" s="260">
        <v>11278</v>
      </c>
      <c r="C8323" s="261" t="s">
        <v>844</v>
      </c>
      <c r="D8323" s="262">
        <v>45717</v>
      </c>
      <c r="E8323" s="259" t="s">
        <v>898</v>
      </c>
      <c r="F8323" s="259" t="s">
        <v>438</v>
      </c>
    </row>
    <row r="8324" spans="1:6" x14ac:dyDescent="0.25">
      <c r="A8324" s="259" t="s">
        <v>14726</v>
      </c>
      <c r="B8324" s="260">
        <v>6018977</v>
      </c>
      <c r="C8324" s="261" t="s">
        <v>480</v>
      </c>
      <c r="D8324" s="262">
        <v>45717</v>
      </c>
      <c r="E8324" s="259" t="s">
        <v>898</v>
      </c>
      <c r="F8324" s="259" t="s">
        <v>438</v>
      </c>
    </row>
    <row r="8325" spans="1:6" x14ac:dyDescent="0.25">
      <c r="A8325" s="259" t="s">
        <v>14727</v>
      </c>
      <c r="B8325" s="260">
        <v>97424</v>
      </c>
      <c r="C8325" s="261" t="s">
        <v>844</v>
      </c>
      <c r="D8325" s="262">
        <v>45717</v>
      </c>
      <c r="E8325" s="259" t="s">
        <v>898</v>
      </c>
      <c r="F8325" s="259" t="s">
        <v>438</v>
      </c>
    </row>
    <row r="8326" spans="1:6" x14ac:dyDescent="0.25">
      <c r="A8326" s="259" t="s">
        <v>14728</v>
      </c>
      <c r="B8326" s="260">
        <v>80585</v>
      </c>
      <c r="C8326" s="261" t="s">
        <v>844</v>
      </c>
      <c r="D8326" s="262">
        <v>45717</v>
      </c>
      <c r="E8326" s="259" t="s">
        <v>898</v>
      </c>
      <c r="F8326" s="259" t="s">
        <v>438</v>
      </c>
    </row>
    <row r="8327" spans="1:6" x14ac:dyDescent="0.25">
      <c r="A8327" s="259" t="s">
        <v>14729</v>
      </c>
      <c r="B8327" s="260">
        <v>53503</v>
      </c>
      <c r="C8327" s="261" t="s">
        <v>844</v>
      </c>
      <c r="D8327" s="262">
        <v>45901</v>
      </c>
      <c r="E8327" s="259" t="s">
        <v>898</v>
      </c>
      <c r="F8327" s="259" t="s">
        <v>438</v>
      </c>
    </row>
    <row r="8328" spans="1:6" x14ac:dyDescent="0.25">
      <c r="A8328" s="259" t="s">
        <v>14730</v>
      </c>
      <c r="B8328" s="260">
        <v>5001351</v>
      </c>
      <c r="C8328" s="261" t="s">
        <v>480</v>
      </c>
      <c r="D8328" s="262">
        <v>45901</v>
      </c>
      <c r="E8328" s="259" t="s">
        <v>898</v>
      </c>
      <c r="F8328" s="259" t="s">
        <v>438</v>
      </c>
    </row>
    <row r="8329" spans="1:6" x14ac:dyDescent="0.25">
      <c r="A8329" s="259" t="s">
        <v>14731</v>
      </c>
      <c r="B8329" s="260">
        <v>286991</v>
      </c>
      <c r="C8329" s="261" t="s">
        <v>454</v>
      </c>
      <c r="D8329" s="262">
        <v>45717</v>
      </c>
      <c r="E8329" s="259" t="s">
        <v>898</v>
      </c>
      <c r="F8329" s="259" t="s">
        <v>438</v>
      </c>
    </row>
    <row r="8330" spans="1:6" x14ac:dyDescent="0.25">
      <c r="A8330" s="259" t="s">
        <v>14732</v>
      </c>
      <c r="B8330" s="260">
        <v>279208</v>
      </c>
      <c r="C8330" s="261" t="s">
        <v>454</v>
      </c>
      <c r="D8330" s="262">
        <v>45717</v>
      </c>
      <c r="E8330" s="259" t="s">
        <v>898</v>
      </c>
      <c r="F8330" s="259" t="s">
        <v>438</v>
      </c>
    </row>
    <row r="8331" spans="1:6" x14ac:dyDescent="0.25">
      <c r="A8331" s="259" t="s">
        <v>14733</v>
      </c>
      <c r="B8331" s="260">
        <v>280266</v>
      </c>
      <c r="C8331" s="261" t="s">
        <v>454</v>
      </c>
      <c r="D8331" s="262">
        <v>45717</v>
      </c>
      <c r="E8331" s="259" t="s">
        <v>898</v>
      </c>
      <c r="F8331" s="259" t="s">
        <v>438</v>
      </c>
    </row>
    <row r="8332" spans="1:6" x14ac:dyDescent="0.25">
      <c r="A8332" s="259" t="s">
        <v>14734</v>
      </c>
      <c r="B8332" s="260">
        <v>15858</v>
      </c>
      <c r="C8332" s="261" t="s">
        <v>844</v>
      </c>
      <c r="D8332" s="262">
        <v>45809</v>
      </c>
      <c r="E8332" s="259" t="s">
        <v>898</v>
      </c>
      <c r="F8332" s="259" t="s">
        <v>438</v>
      </c>
    </row>
    <row r="8333" spans="1:6" x14ac:dyDescent="0.25">
      <c r="A8333" s="259" t="s">
        <v>14735</v>
      </c>
      <c r="B8333" s="260">
        <v>285509</v>
      </c>
      <c r="C8333" s="261" t="s">
        <v>454</v>
      </c>
      <c r="D8333" s="262">
        <v>45717</v>
      </c>
      <c r="E8333" s="259" t="s">
        <v>898</v>
      </c>
      <c r="F8333" s="259" t="s">
        <v>438</v>
      </c>
    </row>
    <row r="8334" spans="1:6" x14ac:dyDescent="0.25">
      <c r="A8334" s="259" t="s">
        <v>14736</v>
      </c>
      <c r="B8334" s="260">
        <v>283516</v>
      </c>
      <c r="C8334" s="261" t="s">
        <v>454</v>
      </c>
      <c r="D8334" s="262">
        <v>45717</v>
      </c>
      <c r="E8334" s="259" t="s">
        <v>898</v>
      </c>
      <c r="F8334" s="259" t="s">
        <v>438</v>
      </c>
    </row>
    <row r="8335" spans="1:6" x14ac:dyDescent="0.25">
      <c r="A8335" s="259" t="s">
        <v>14737</v>
      </c>
      <c r="B8335" s="260">
        <v>6010258</v>
      </c>
      <c r="C8335" s="261" t="s">
        <v>480</v>
      </c>
      <c r="D8335" s="262">
        <v>45809</v>
      </c>
      <c r="E8335" s="259" t="s">
        <v>898</v>
      </c>
      <c r="F8335" s="259" t="s">
        <v>438</v>
      </c>
    </row>
    <row r="8336" spans="1:6" x14ac:dyDescent="0.25">
      <c r="A8336" s="259" t="s">
        <v>14738</v>
      </c>
      <c r="B8336" s="260">
        <v>6004775</v>
      </c>
      <c r="C8336" s="261" t="s">
        <v>480</v>
      </c>
      <c r="D8336" s="262">
        <v>45809</v>
      </c>
      <c r="E8336" s="259" t="s">
        <v>898</v>
      </c>
      <c r="F8336" s="259" t="s">
        <v>438</v>
      </c>
    </row>
    <row r="8337" spans="1:6" x14ac:dyDescent="0.25">
      <c r="A8337" s="259" t="s">
        <v>14739</v>
      </c>
      <c r="B8337" s="260">
        <v>5025491</v>
      </c>
      <c r="C8337" s="261" t="s">
        <v>501</v>
      </c>
      <c r="D8337" s="262">
        <v>45658</v>
      </c>
      <c r="E8337" s="259" t="s">
        <v>898</v>
      </c>
      <c r="F8337" s="259" t="s">
        <v>438</v>
      </c>
    </row>
    <row r="8338" spans="1:6" x14ac:dyDescent="0.25">
      <c r="A8338" s="259" t="s">
        <v>14740</v>
      </c>
      <c r="B8338" s="260">
        <v>47440</v>
      </c>
      <c r="C8338" s="261" t="s">
        <v>479</v>
      </c>
      <c r="D8338" s="262">
        <v>45658</v>
      </c>
      <c r="E8338" s="259" t="s">
        <v>898</v>
      </c>
      <c r="F8338" s="259" t="s">
        <v>438</v>
      </c>
    </row>
    <row r="8339" spans="1:6" x14ac:dyDescent="0.25">
      <c r="A8339" s="259" t="s">
        <v>14741</v>
      </c>
      <c r="B8339" s="260">
        <v>285526</v>
      </c>
      <c r="C8339" s="261" t="s">
        <v>454</v>
      </c>
      <c r="D8339" s="262">
        <v>45717</v>
      </c>
      <c r="E8339" s="259" t="s">
        <v>898</v>
      </c>
      <c r="F8339" s="259" t="s">
        <v>438</v>
      </c>
    </row>
    <row r="8340" spans="1:6" x14ac:dyDescent="0.25">
      <c r="A8340" s="259" t="s">
        <v>14742</v>
      </c>
      <c r="B8340" s="260">
        <v>57598</v>
      </c>
      <c r="C8340" s="261" t="s">
        <v>844</v>
      </c>
      <c r="D8340" s="262">
        <v>45901</v>
      </c>
      <c r="E8340" s="259" t="s">
        <v>898</v>
      </c>
      <c r="F8340" s="259" t="s">
        <v>438</v>
      </c>
    </row>
    <row r="8341" spans="1:6" x14ac:dyDescent="0.25">
      <c r="A8341" s="259" t="s">
        <v>14743</v>
      </c>
      <c r="B8341" s="260">
        <v>212090</v>
      </c>
      <c r="C8341" s="261" t="s">
        <v>529</v>
      </c>
      <c r="D8341" s="262">
        <v>45901</v>
      </c>
      <c r="E8341" s="259" t="s">
        <v>898</v>
      </c>
      <c r="F8341" s="259" t="s">
        <v>438</v>
      </c>
    </row>
    <row r="8342" spans="1:6" x14ac:dyDescent="0.25">
      <c r="A8342" s="259" t="s">
        <v>14744</v>
      </c>
      <c r="B8342" s="260">
        <v>11928</v>
      </c>
      <c r="C8342" s="261" t="s">
        <v>445</v>
      </c>
      <c r="D8342" s="262">
        <v>45658</v>
      </c>
      <c r="E8342" s="259" t="s">
        <v>898</v>
      </c>
      <c r="F8342" s="259" t="s">
        <v>438</v>
      </c>
    </row>
    <row r="8343" spans="1:6" x14ac:dyDescent="0.25">
      <c r="A8343" s="259" t="s">
        <v>14745</v>
      </c>
      <c r="B8343" s="260">
        <v>24870</v>
      </c>
      <c r="C8343" s="261" t="s">
        <v>6416</v>
      </c>
      <c r="D8343" s="262">
        <v>45658</v>
      </c>
      <c r="E8343" s="259" t="s">
        <v>898</v>
      </c>
      <c r="F8343" s="259" t="s">
        <v>438</v>
      </c>
    </row>
    <row r="8344" spans="1:6" x14ac:dyDescent="0.25">
      <c r="A8344" s="259" t="s">
        <v>14746</v>
      </c>
      <c r="B8344" s="260">
        <v>6022203</v>
      </c>
      <c r="C8344" s="261" t="s">
        <v>480</v>
      </c>
      <c r="D8344" s="262">
        <v>45717</v>
      </c>
      <c r="E8344" s="259" t="s">
        <v>898</v>
      </c>
      <c r="F8344" s="259" t="s">
        <v>438</v>
      </c>
    </row>
    <row r="8345" spans="1:6" x14ac:dyDescent="0.25">
      <c r="A8345" s="259" t="s">
        <v>14747</v>
      </c>
      <c r="B8345" s="260">
        <v>6002420</v>
      </c>
      <c r="C8345" s="261" t="s">
        <v>480</v>
      </c>
      <c r="D8345" s="262">
        <v>45901</v>
      </c>
      <c r="E8345" s="259" t="s">
        <v>898</v>
      </c>
      <c r="F8345" s="259" t="s">
        <v>438</v>
      </c>
    </row>
    <row r="8346" spans="1:6" x14ac:dyDescent="0.25">
      <c r="A8346" s="259" t="s">
        <v>14748</v>
      </c>
      <c r="B8346" s="260">
        <v>36615</v>
      </c>
      <c r="C8346" s="261" t="s">
        <v>844</v>
      </c>
      <c r="D8346" s="262">
        <v>45901</v>
      </c>
      <c r="E8346" s="259" t="s">
        <v>898</v>
      </c>
      <c r="F8346" s="259" t="s">
        <v>438</v>
      </c>
    </row>
    <row r="8347" spans="1:6" x14ac:dyDescent="0.25">
      <c r="A8347" s="259" t="s">
        <v>14749</v>
      </c>
      <c r="B8347" s="260">
        <v>20910</v>
      </c>
      <c r="C8347" s="261" t="s">
        <v>439</v>
      </c>
      <c r="D8347" s="262">
        <v>45658</v>
      </c>
      <c r="E8347" s="259" t="s">
        <v>898</v>
      </c>
      <c r="F8347" s="259" t="s">
        <v>438</v>
      </c>
    </row>
    <row r="8348" spans="1:6" x14ac:dyDescent="0.25">
      <c r="A8348" s="259" t="s">
        <v>14750</v>
      </c>
      <c r="B8348" s="260">
        <v>240152</v>
      </c>
      <c r="C8348" s="261" t="s">
        <v>529</v>
      </c>
      <c r="D8348" s="262">
        <v>45931</v>
      </c>
      <c r="E8348" s="259" t="s">
        <v>898</v>
      </c>
      <c r="F8348" s="259" t="s">
        <v>438</v>
      </c>
    </row>
    <row r="8349" spans="1:6" x14ac:dyDescent="0.25">
      <c r="A8349" s="259" t="s">
        <v>14751</v>
      </c>
      <c r="B8349" s="260">
        <v>43068</v>
      </c>
      <c r="C8349" s="261" t="s">
        <v>479</v>
      </c>
      <c r="D8349" s="262">
        <v>45658</v>
      </c>
      <c r="E8349" s="259" t="s">
        <v>898</v>
      </c>
      <c r="F8349" s="259" t="s">
        <v>438</v>
      </c>
    </row>
    <row r="8350" spans="1:6" x14ac:dyDescent="0.25">
      <c r="A8350" s="259" t="s">
        <v>14752</v>
      </c>
      <c r="B8350" s="260">
        <v>57422</v>
      </c>
      <c r="C8350" s="261" t="s">
        <v>844</v>
      </c>
      <c r="D8350" s="262">
        <v>45658</v>
      </c>
      <c r="E8350" s="259" t="s">
        <v>898</v>
      </c>
      <c r="F8350" s="259" t="s">
        <v>438</v>
      </c>
    </row>
    <row r="8351" spans="1:6" x14ac:dyDescent="0.25">
      <c r="A8351" s="259" t="s">
        <v>14753</v>
      </c>
      <c r="B8351" s="260">
        <v>74467</v>
      </c>
      <c r="C8351" s="261" t="s">
        <v>844</v>
      </c>
      <c r="D8351" s="262">
        <v>45658</v>
      </c>
      <c r="E8351" s="259" t="s">
        <v>898</v>
      </c>
      <c r="F8351" s="259" t="s">
        <v>438</v>
      </c>
    </row>
    <row r="8352" spans="1:6" x14ac:dyDescent="0.25">
      <c r="A8352" s="259" t="s">
        <v>14754</v>
      </c>
      <c r="B8352" s="260">
        <v>26057</v>
      </c>
      <c r="C8352" s="261" t="s">
        <v>479</v>
      </c>
      <c r="D8352" s="262">
        <v>45658</v>
      </c>
      <c r="E8352" s="259" t="s">
        <v>898</v>
      </c>
      <c r="F8352" s="259" t="s">
        <v>438</v>
      </c>
    </row>
    <row r="8353" spans="1:6" x14ac:dyDescent="0.25">
      <c r="A8353" s="259" t="s">
        <v>14755</v>
      </c>
      <c r="B8353" s="260">
        <v>628603</v>
      </c>
      <c r="C8353" s="261" t="s">
        <v>563</v>
      </c>
      <c r="D8353" s="262">
        <v>45658</v>
      </c>
      <c r="E8353" s="259" t="s">
        <v>898</v>
      </c>
      <c r="F8353" s="259" t="s">
        <v>438</v>
      </c>
    </row>
    <row r="8354" spans="1:6" x14ac:dyDescent="0.25">
      <c r="A8354" s="259" t="s">
        <v>14756</v>
      </c>
      <c r="B8354" s="260">
        <v>20428</v>
      </c>
      <c r="C8354" s="261" t="s">
        <v>17366</v>
      </c>
      <c r="D8354" s="262">
        <v>45658</v>
      </c>
      <c r="E8354" s="259" t="s">
        <v>898</v>
      </c>
      <c r="F8354" s="259" t="s">
        <v>438</v>
      </c>
    </row>
    <row r="8355" spans="1:6" x14ac:dyDescent="0.25">
      <c r="A8355" s="259" t="s">
        <v>14757</v>
      </c>
      <c r="B8355" s="260">
        <v>6003971</v>
      </c>
      <c r="C8355" s="261" t="s">
        <v>480</v>
      </c>
      <c r="D8355" s="262">
        <v>45809</v>
      </c>
      <c r="E8355" s="259" t="s">
        <v>898</v>
      </c>
      <c r="F8355" s="259" t="s">
        <v>438</v>
      </c>
    </row>
    <row r="8356" spans="1:6" x14ac:dyDescent="0.25">
      <c r="A8356" s="259" t="s">
        <v>14758</v>
      </c>
      <c r="B8356" s="260">
        <v>7789022015233</v>
      </c>
      <c r="C8356" s="261" t="s">
        <v>478</v>
      </c>
      <c r="D8356" s="262">
        <v>45809</v>
      </c>
      <c r="E8356" s="259" t="s">
        <v>898</v>
      </c>
      <c r="F8356" s="259" t="s">
        <v>438</v>
      </c>
    </row>
    <row r="8357" spans="1:6" x14ac:dyDescent="0.25">
      <c r="A8357" s="259" t="s">
        <v>14759</v>
      </c>
      <c r="B8357" s="260">
        <v>7002450</v>
      </c>
      <c r="C8357" s="261" t="s">
        <v>480</v>
      </c>
      <c r="D8357" s="262">
        <v>45901</v>
      </c>
      <c r="E8357" s="259" t="s">
        <v>898</v>
      </c>
      <c r="F8357" s="259" t="s">
        <v>438</v>
      </c>
    </row>
    <row r="8358" spans="1:6" x14ac:dyDescent="0.25">
      <c r="A8358" s="259" t="s">
        <v>14760</v>
      </c>
      <c r="B8358" s="260">
        <v>52552</v>
      </c>
      <c r="C8358" s="261" t="s">
        <v>844</v>
      </c>
      <c r="D8358" s="262">
        <v>45901</v>
      </c>
      <c r="E8358" s="259" t="s">
        <v>898</v>
      </c>
      <c r="F8358" s="259" t="s">
        <v>438</v>
      </c>
    </row>
    <row r="8359" spans="1:6" x14ac:dyDescent="0.25">
      <c r="A8359" s="259" t="s">
        <v>14761</v>
      </c>
      <c r="B8359" s="260" t="s">
        <v>18007</v>
      </c>
      <c r="C8359" s="261" t="s">
        <v>445</v>
      </c>
      <c r="D8359" s="262">
        <v>45717</v>
      </c>
      <c r="E8359" s="259" t="s">
        <v>898</v>
      </c>
      <c r="F8359" s="259" t="s">
        <v>438</v>
      </c>
    </row>
    <row r="8360" spans="1:6" x14ac:dyDescent="0.25">
      <c r="A8360" s="259" t="s">
        <v>14762</v>
      </c>
      <c r="B8360" s="260">
        <v>288308</v>
      </c>
      <c r="C8360" s="261" t="s">
        <v>454</v>
      </c>
      <c r="D8360" s="262">
        <v>45901</v>
      </c>
      <c r="E8360" s="259" t="s">
        <v>898</v>
      </c>
      <c r="F8360" s="259" t="s">
        <v>438</v>
      </c>
    </row>
    <row r="8361" spans="1:6" x14ac:dyDescent="0.25">
      <c r="A8361" s="259" t="s">
        <v>14763</v>
      </c>
      <c r="B8361" s="260">
        <v>107698</v>
      </c>
      <c r="C8361" s="261" t="s">
        <v>583</v>
      </c>
      <c r="D8361" s="262">
        <v>45658</v>
      </c>
      <c r="E8361" s="259" t="s">
        <v>898</v>
      </c>
      <c r="F8361" s="259" t="s">
        <v>438</v>
      </c>
    </row>
    <row r="8362" spans="1:6" x14ac:dyDescent="0.25">
      <c r="A8362" s="259" t="s">
        <v>14764</v>
      </c>
      <c r="B8362" s="260">
        <v>7128022005698</v>
      </c>
      <c r="C8362" s="261" t="s">
        <v>452</v>
      </c>
      <c r="D8362" s="262">
        <v>45717</v>
      </c>
      <c r="E8362" s="259" t="s">
        <v>898</v>
      </c>
      <c r="F8362" s="259" t="s">
        <v>438</v>
      </c>
    </row>
    <row r="8363" spans="1:6" x14ac:dyDescent="0.25">
      <c r="A8363" s="259" t="s">
        <v>14765</v>
      </c>
      <c r="B8363" s="260">
        <v>6011211</v>
      </c>
      <c r="C8363" s="261" t="s">
        <v>480</v>
      </c>
      <c r="D8363" s="262">
        <v>45901</v>
      </c>
      <c r="E8363" s="259" t="s">
        <v>898</v>
      </c>
      <c r="F8363" s="259" t="s">
        <v>438</v>
      </c>
    </row>
    <row r="8364" spans="1:6" x14ac:dyDescent="0.25">
      <c r="A8364" s="259" t="s">
        <v>14766</v>
      </c>
      <c r="B8364" s="260">
        <v>60606</v>
      </c>
      <c r="C8364" s="261" t="s">
        <v>844</v>
      </c>
      <c r="D8364" s="262">
        <v>45901</v>
      </c>
      <c r="E8364" s="259" t="s">
        <v>898</v>
      </c>
      <c r="F8364" s="259" t="s">
        <v>438</v>
      </c>
    </row>
    <row r="8365" spans="1:6" x14ac:dyDescent="0.25">
      <c r="A8365" s="259" t="s">
        <v>14767</v>
      </c>
      <c r="B8365" s="260">
        <v>501626</v>
      </c>
      <c r="C8365" s="261" t="s">
        <v>454</v>
      </c>
      <c r="D8365" s="262">
        <v>45658</v>
      </c>
      <c r="E8365" s="259" t="s">
        <v>898</v>
      </c>
      <c r="F8365" s="259" t="s">
        <v>438</v>
      </c>
    </row>
    <row r="8366" spans="1:6" x14ac:dyDescent="0.25">
      <c r="A8366" s="259" t="s">
        <v>14768</v>
      </c>
      <c r="B8366" s="260">
        <v>327533</v>
      </c>
      <c r="C8366" s="261" t="s">
        <v>454</v>
      </c>
      <c r="D8366" s="262">
        <v>45658</v>
      </c>
      <c r="E8366" s="259" t="s">
        <v>898</v>
      </c>
      <c r="F8366" s="259" t="s">
        <v>438</v>
      </c>
    </row>
    <row r="8367" spans="1:6" x14ac:dyDescent="0.25">
      <c r="A8367" s="259" t="s">
        <v>14769</v>
      </c>
      <c r="B8367" s="260">
        <v>111705</v>
      </c>
      <c r="C8367" s="261" t="s">
        <v>583</v>
      </c>
      <c r="D8367" s="262">
        <v>45901</v>
      </c>
      <c r="E8367" s="259" t="s">
        <v>898</v>
      </c>
      <c r="F8367" s="259" t="s">
        <v>438</v>
      </c>
    </row>
    <row r="8368" spans="1:6" x14ac:dyDescent="0.25">
      <c r="A8368" s="259" t="s">
        <v>14770</v>
      </c>
      <c r="B8368" s="260">
        <v>10835641</v>
      </c>
      <c r="C8368" s="261" t="s">
        <v>846</v>
      </c>
      <c r="D8368" s="262">
        <v>45658</v>
      </c>
      <c r="E8368" s="259" t="s">
        <v>898</v>
      </c>
      <c r="F8368" s="259" t="s">
        <v>438</v>
      </c>
    </row>
    <row r="8369" spans="1:6" x14ac:dyDescent="0.25">
      <c r="A8369" s="259" t="s">
        <v>14771</v>
      </c>
      <c r="B8369" s="260">
        <v>240332</v>
      </c>
      <c r="C8369" s="261" t="s">
        <v>529</v>
      </c>
      <c r="D8369" s="262">
        <v>45931</v>
      </c>
      <c r="E8369" s="259" t="s">
        <v>898</v>
      </c>
      <c r="F8369" s="259" t="s">
        <v>438</v>
      </c>
    </row>
    <row r="8370" spans="1:6" x14ac:dyDescent="0.25">
      <c r="A8370" s="259" t="s">
        <v>14772</v>
      </c>
      <c r="B8370" s="260">
        <v>45905</v>
      </c>
      <c r="C8370" s="261" t="s">
        <v>479</v>
      </c>
      <c r="D8370" s="262">
        <v>45658</v>
      </c>
      <c r="E8370" s="259" t="s">
        <v>898</v>
      </c>
      <c r="F8370" s="259" t="s">
        <v>438</v>
      </c>
    </row>
    <row r="8371" spans="1:6" x14ac:dyDescent="0.25">
      <c r="A8371" s="259" t="s">
        <v>14773</v>
      </c>
      <c r="B8371" s="260">
        <v>86660</v>
      </c>
      <c r="C8371" s="261" t="s">
        <v>844</v>
      </c>
      <c r="D8371" s="262">
        <v>45717</v>
      </c>
      <c r="E8371" s="259" t="s">
        <v>898</v>
      </c>
      <c r="F8371" s="259" t="s">
        <v>438</v>
      </c>
    </row>
    <row r="8372" spans="1:6" x14ac:dyDescent="0.25">
      <c r="A8372" s="259" t="s">
        <v>14775</v>
      </c>
      <c r="B8372" s="260">
        <v>4662587</v>
      </c>
      <c r="C8372" s="261" t="s">
        <v>501</v>
      </c>
      <c r="D8372" s="262">
        <v>45658</v>
      </c>
      <c r="E8372" s="259" t="s">
        <v>898</v>
      </c>
      <c r="F8372" s="259" t="s">
        <v>438</v>
      </c>
    </row>
    <row r="8373" spans="1:6" x14ac:dyDescent="0.25">
      <c r="A8373" s="259" t="s">
        <v>14776</v>
      </c>
      <c r="B8373" s="260">
        <v>497935</v>
      </c>
      <c r="C8373" s="261" t="s">
        <v>454</v>
      </c>
      <c r="D8373" s="262">
        <v>45658</v>
      </c>
      <c r="E8373" s="259" t="s">
        <v>898</v>
      </c>
      <c r="F8373" s="259" t="s">
        <v>438</v>
      </c>
    </row>
    <row r="8374" spans="1:6" x14ac:dyDescent="0.25">
      <c r="A8374" s="259" t="s">
        <v>14777</v>
      </c>
      <c r="B8374" s="260">
        <v>327875</v>
      </c>
      <c r="C8374" s="261" t="s">
        <v>454</v>
      </c>
      <c r="D8374" s="262">
        <v>45658</v>
      </c>
      <c r="E8374" s="259" t="s">
        <v>898</v>
      </c>
      <c r="F8374" s="259" t="s">
        <v>438</v>
      </c>
    </row>
    <row r="8375" spans="1:6" x14ac:dyDescent="0.25">
      <c r="A8375" s="259" t="s">
        <v>14778</v>
      </c>
      <c r="B8375" s="260">
        <v>7002444</v>
      </c>
      <c r="C8375" s="261" t="s">
        <v>480</v>
      </c>
      <c r="D8375" s="262">
        <v>45901</v>
      </c>
      <c r="E8375" s="259" t="s">
        <v>898</v>
      </c>
      <c r="F8375" s="259" t="s">
        <v>438</v>
      </c>
    </row>
    <row r="8376" spans="1:6" x14ac:dyDescent="0.25">
      <c r="A8376" s="259" t="s">
        <v>14779</v>
      </c>
      <c r="B8376" s="260">
        <v>234230</v>
      </c>
      <c r="C8376" s="261" t="s">
        <v>529</v>
      </c>
      <c r="D8376" s="262">
        <v>45991</v>
      </c>
      <c r="E8376" s="259" t="s">
        <v>898</v>
      </c>
      <c r="F8376" s="259" t="s">
        <v>438</v>
      </c>
    </row>
    <row r="8377" spans="1:6" x14ac:dyDescent="0.25">
      <c r="A8377" s="259" t="s">
        <v>14780</v>
      </c>
      <c r="B8377" s="260">
        <v>75104</v>
      </c>
      <c r="C8377" s="261" t="s">
        <v>844</v>
      </c>
      <c r="D8377" s="262">
        <v>45658</v>
      </c>
      <c r="E8377" s="259" t="s">
        <v>898</v>
      </c>
      <c r="F8377" s="259" t="s">
        <v>438</v>
      </c>
    </row>
    <row r="8378" spans="1:6" x14ac:dyDescent="0.25">
      <c r="A8378" s="259" t="s">
        <v>14781</v>
      </c>
      <c r="B8378" s="260">
        <v>9048</v>
      </c>
      <c r="C8378" s="261" t="s">
        <v>844</v>
      </c>
      <c r="D8378" s="262">
        <v>45809</v>
      </c>
      <c r="E8378" s="259" t="s">
        <v>898</v>
      </c>
      <c r="F8378" s="259" t="s">
        <v>438</v>
      </c>
    </row>
    <row r="8379" spans="1:6" x14ac:dyDescent="0.25">
      <c r="A8379" s="259" t="s">
        <v>13576</v>
      </c>
      <c r="B8379" s="260">
        <v>111537</v>
      </c>
      <c r="C8379" s="261" t="s">
        <v>583</v>
      </c>
      <c r="D8379" s="262">
        <v>45901</v>
      </c>
      <c r="E8379" s="259" t="s">
        <v>898</v>
      </c>
      <c r="F8379" s="259" t="s">
        <v>438</v>
      </c>
    </row>
    <row r="8380" spans="1:6" x14ac:dyDescent="0.25">
      <c r="A8380" s="259" t="s">
        <v>14783</v>
      </c>
      <c r="B8380" s="260">
        <v>4661147</v>
      </c>
      <c r="C8380" s="261" t="s">
        <v>501</v>
      </c>
      <c r="D8380" s="262">
        <v>45717</v>
      </c>
      <c r="E8380" s="259" t="s">
        <v>898</v>
      </c>
      <c r="F8380" s="259" t="s">
        <v>438</v>
      </c>
    </row>
    <row r="8381" spans="1:6" x14ac:dyDescent="0.25">
      <c r="A8381" s="259" t="s">
        <v>14784</v>
      </c>
      <c r="B8381" s="260">
        <v>59548</v>
      </c>
      <c r="C8381" s="261" t="s">
        <v>844</v>
      </c>
      <c r="D8381" s="262">
        <v>45901</v>
      </c>
      <c r="E8381" s="259" t="s">
        <v>898</v>
      </c>
      <c r="F8381" s="259" t="s">
        <v>438</v>
      </c>
    </row>
    <row r="8382" spans="1:6" x14ac:dyDescent="0.25">
      <c r="A8382" s="259" t="s">
        <v>14785</v>
      </c>
      <c r="B8382" s="260">
        <v>4273</v>
      </c>
      <c r="C8382" s="261" t="s">
        <v>479</v>
      </c>
      <c r="D8382" s="262">
        <v>45658</v>
      </c>
      <c r="E8382" s="259" t="s">
        <v>898</v>
      </c>
      <c r="F8382" s="259" t="s">
        <v>438</v>
      </c>
    </row>
    <row r="8383" spans="1:6" x14ac:dyDescent="0.25">
      <c r="A8383" s="259" t="s">
        <v>14786</v>
      </c>
      <c r="B8383" s="260">
        <v>62358</v>
      </c>
      <c r="C8383" s="261" t="s">
        <v>844</v>
      </c>
      <c r="D8383" s="262">
        <v>45658</v>
      </c>
      <c r="E8383" s="259" t="s">
        <v>898</v>
      </c>
      <c r="F8383" s="259" t="s">
        <v>438</v>
      </c>
    </row>
    <row r="8384" spans="1:6" x14ac:dyDescent="0.25">
      <c r="A8384" s="259" t="s">
        <v>14787</v>
      </c>
      <c r="B8384" s="260">
        <v>4991790</v>
      </c>
      <c r="C8384" s="261" t="s">
        <v>501</v>
      </c>
      <c r="D8384" s="262">
        <v>45901</v>
      </c>
      <c r="E8384" s="259" t="s">
        <v>898</v>
      </c>
      <c r="F8384" s="259" t="s">
        <v>438</v>
      </c>
    </row>
    <row r="8385" spans="1:6" x14ac:dyDescent="0.25">
      <c r="A8385" s="259" t="s">
        <v>14789</v>
      </c>
      <c r="B8385" s="260">
        <v>345222</v>
      </c>
      <c r="C8385" s="261" t="s">
        <v>454</v>
      </c>
      <c r="D8385" s="262">
        <v>45658</v>
      </c>
      <c r="E8385" s="259" t="s">
        <v>898</v>
      </c>
      <c r="F8385" s="259" t="s">
        <v>438</v>
      </c>
    </row>
    <row r="8386" spans="1:6" x14ac:dyDescent="0.25">
      <c r="A8386" s="259" t="s">
        <v>14790</v>
      </c>
      <c r="B8386" s="260">
        <v>240511</v>
      </c>
      <c r="C8386" s="261" t="s">
        <v>529</v>
      </c>
      <c r="D8386" s="262">
        <v>45931</v>
      </c>
      <c r="E8386" s="259" t="s">
        <v>898</v>
      </c>
      <c r="F8386" s="259" t="s">
        <v>438</v>
      </c>
    </row>
    <row r="8387" spans="1:6" x14ac:dyDescent="0.25">
      <c r="A8387" s="259" t="s">
        <v>14791</v>
      </c>
      <c r="B8387" s="260" t="s">
        <v>17504</v>
      </c>
      <c r="C8387" s="261" t="s">
        <v>441</v>
      </c>
      <c r="D8387" s="262">
        <v>45658</v>
      </c>
      <c r="E8387" s="259" t="s">
        <v>898</v>
      </c>
      <c r="F8387" s="259" t="s">
        <v>438</v>
      </c>
    </row>
    <row r="8388" spans="1:6" x14ac:dyDescent="0.25">
      <c r="A8388" s="259" t="s">
        <v>14792</v>
      </c>
      <c r="B8388" s="260">
        <v>5569258</v>
      </c>
      <c r="C8388" s="261" t="s">
        <v>501</v>
      </c>
      <c r="D8388" s="262">
        <v>45658</v>
      </c>
      <c r="E8388" s="259" t="s">
        <v>898</v>
      </c>
      <c r="F8388" s="259" t="s">
        <v>438</v>
      </c>
    </row>
    <row r="8389" spans="1:6" x14ac:dyDescent="0.25">
      <c r="A8389" s="259" t="s">
        <v>14793</v>
      </c>
      <c r="B8389" s="260">
        <v>55229</v>
      </c>
      <c r="C8389" s="261" t="s">
        <v>844</v>
      </c>
      <c r="D8389" s="262">
        <v>45901</v>
      </c>
      <c r="E8389" s="259" t="s">
        <v>898</v>
      </c>
      <c r="F8389" s="259" t="s">
        <v>438</v>
      </c>
    </row>
    <row r="8390" spans="1:6" x14ac:dyDescent="0.25">
      <c r="A8390" s="259" t="s">
        <v>14794</v>
      </c>
      <c r="B8390" s="260">
        <v>40629</v>
      </c>
      <c r="C8390" s="261" t="s">
        <v>479</v>
      </c>
      <c r="D8390" s="262">
        <v>45658</v>
      </c>
      <c r="E8390" s="259" t="s">
        <v>898</v>
      </c>
      <c r="F8390" s="259" t="s">
        <v>438</v>
      </c>
    </row>
    <row r="8391" spans="1:6" x14ac:dyDescent="0.25">
      <c r="A8391" s="259" t="s">
        <v>14795</v>
      </c>
      <c r="B8391" s="260">
        <v>7003420</v>
      </c>
      <c r="C8391" s="261" t="s">
        <v>480</v>
      </c>
      <c r="D8391" s="262">
        <v>45992</v>
      </c>
      <c r="E8391" s="259" t="s">
        <v>898</v>
      </c>
      <c r="F8391" s="259" t="s">
        <v>438</v>
      </c>
    </row>
    <row r="8392" spans="1:6" x14ac:dyDescent="0.25">
      <c r="A8392" s="259" t="s">
        <v>14796</v>
      </c>
      <c r="B8392" s="260">
        <v>18339</v>
      </c>
      <c r="C8392" s="261" t="s">
        <v>844</v>
      </c>
      <c r="D8392" s="262">
        <v>45931</v>
      </c>
      <c r="E8392" s="259" t="s">
        <v>898</v>
      </c>
      <c r="F8392" s="259" t="s">
        <v>438</v>
      </c>
    </row>
    <row r="8393" spans="1:6" x14ac:dyDescent="0.25">
      <c r="A8393" s="259" t="s">
        <v>14797</v>
      </c>
      <c r="B8393" s="260">
        <v>53101</v>
      </c>
      <c r="C8393" s="261" t="s">
        <v>844</v>
      </c>
      <c r="D8393" s="262">
        <v>45901</v>
      </c>
      <c r="E8393" s="259" t="s">
        <v>898</v>
      </c>
      <c r="F8393" s="259" t="s">
        <v>438</v>
      </c>
    </row>
    <row r="8394" spans="1:6" x14ac:dyDescent="0.25">
      <c r="A8394" s="259" t="s">
        <v>14798</v>
      </c>
      <c r="B8394" s="260">
        <v>2404444</v>
      </c>
      <c r="C8394" s="261" t="s">
        <v>529</v>
      </c>
      <c r="D8394" s="262">
        <v>45931</v>
      </c>
      <c r="E8394" s="259" t="s">
        <v>898</v>
      </c>
      <c r="F8394" s="259" t="s">
        <v>438</v>
      </c>
    </row>
    <row r="8395" spans="1:6" x14ac:dyDescent="0.25">
      <c r="A8395" s="259" t="s">
        <v>14799</v>
      </c>
      <c r="B8395" s="260">
        <v>32780</v>
      </c>
      <c r="C8395" s="261" t="s">
        <v>844</v>
      </c>
      <c r="D8395" s="262">
        <v>45809</v>
      </c>
      <c r="E8395" s="259" t="s">
        <v>898</v>
      </c>
      <c r="F8395" s="259" t="s">
        <v>438</v>
      </c>
    </row>
    <row r="8396" spans="1:6" x14ac:dyDescent="0.25">
      <c r="A8396" s="259" t="s">
        <v>14800</v>
      </c>
      <c r="B8396" s="260">
        <v>5008410</v>
      </c>
      <c r="C8396" s="261" t="s">
        <v>480</v>
      </c>
      <c r="D8396" s="262">
        <v>45901</v>
      </c>
      <c r="E8396" s="259" t="s">
        <v>898</v>
      </c>
      <c r="F8396" s="259" t="s">
        <v>438</v>
      </c>
    </row>
    <row r="8397" spans="1:6" x14ac:dyDescent="0.25">
      <c r="A8397" s="259" t="s">
        <v>14801</v>
      </c>
      <c r="B8397" s="260">
        <v>5099564</v>
      </c>
      <c r="C8397" s="261" t="s">
        <v>501</v>
      </c>
      <c r="D8397" s="262">
        <v>45901</v>
      </c>
      <c r="E8397" s="259" t="s">
        <v>898</v>
      </c>
      <c r="F8397" s="259" t="s">
        <v>438</v>
      </c>
    </row>
    <row r="8398" spans="1:6" x14ac:dyDescent="0.25">
      <c r="A8398" s="259" t="s">
        <v>14802</v>
      </c>
      <c r="B8398" s="260">
        <v>326931</v>
      </c>
      <c r="C8398" s="261" t="s">
        <v>454</v>
      </c>
      <c r="D8398" s="262">
        <v>45901</v>
      </c>
      <c r="E8398" s="259" t="s">
        <v>898</v>
      </c>
      <c r="F8398" s="259" t="s">
        <v>438</v>
      </c>
    </row>
    <row r="8399" spans="1:6" x14ac:dyDescent="0.25">
      <c r="A8399" s="259" t="s">
        <v>14803</v>
      </c>
      <c r="B8399" s="260">
        <v>6023610</v>
      </c>
      <c r="C8399" s="261" t="s">
        <v>480</v>
      </c>
      <c r="D8399" s="262">
        <v>45658</v>
      </c>
      <c r="E8399" s="259" t="s">
        <v>898</v>
      </c>
      <c r="F8399" s="259" t="s">
        <v>438</v>
      </c>
    </row>
    <row r="8400" spans="1:6" x14ac:dyDescent="0.25">
      <c r="A8400" s="259" t="s">
        <v>14804</v>
      </c>
      <c r="B8400" s="260">
        <v>484462</v>
      </c>
      <c r="C8400" s="261" t="s">
        <v>454</v>
      </c>
      <c r="D8400" s="262">
        <v>45717</v>
      </c>
      <c r="E8400" s="259" t="s">
        <v>898</v>
      </c>
      <c r="F8400" s="259" t="s">
        <v>438</v>
      </c>
    </row>
    <row r="8401" spans="1:6" x14ac:dyDescent="0.25">
      <c r="A8401" s="259" t="s">
        <v>14805</v>
      </c>
      <c r="B8401" s="260">
        <v>32807</v>
      </c>
      <c r="C8401" s="261" t="s">
        <v>844</v>
      </c>
      <c r="D8401" s="262">
        <v>45809</v>
      </c>
      <c r="E8401" s="259" t="s">
        <v>898</v>
      </c>
      <c r="F8401" s="259" t="s">
        <v>438</v>
      </c>
    </row>
    <row r="8402" spans="1:6" x14ac:dyDescent="0.25">
      <c r="A8402" s="259" t="s">
        <v>14806</v>
      </c>
      <c r="B8402" s="260">
        <v>6024790</v>
      </c>
      <c r="C8402" s="261" t="s">
        <v>480</v>
      </c>
      <c r="D8402" s="262">
        <v>45717</v>
      </c>
      <c r="E8402" s="259" t="s">
        <v>898</v>
      </c>
      <c r="F8402" s="259" t="s">
        <v>438</v>
      </c>
    </row>
    <row r="8403" spans="1:6" x14ac:dyDescent="0.25">
      <c r="A8403" s="259" t="s">
        <v>14807</v>
      </c>
      <c r="B8403" s="260">
        <v>7789022011448</v>
      </c>
      <c r="C8403" s="261" t="s">
        <v>472</v>
      </c>
      <c r="D8403" s="262">
        <v>45839</v>
      </c>
      <c r="E8403" s="259" t="s">
        <v>898</v>
      </c>
      <c r="F8403" s="259" t="s">
        <v>438</v>
      </c>
    </row>
    <row r="8404" spans="1:6" x14ac:dyDescent="0.25">
      <c r="A8404" s="259" t="s">
        <v>14808</v>
      </c>
      <c r="B8404" s="260">
        <v>1252401</v>
      </c>
      <c r="C8404" s="261" t="s">
        <v>468</v>
      </c>
      <c r="D8404" s="262">
        <v>45901</v>
      </c>
      <c r="E8404" s="259" t="s">
        <v>898</v>
      </c>
      <c r="F8404" s="259" t="s">
        <v>438</v>
      </c>
    </row>
    <row r="8405" spans="1:6" x14ac:dyDescent="0.25">
      <c r="A8405" s="259" t="s">
        <v>14809</v>
      </c>
      <c r="B8405" s="260">
        <v>75735</v>
      </c>
      <c r="C8405" s="261" t="s">
        <v>844</v>
      </c>
      <c r="D8405" s="262">
        <v>45717</v>
      </c>
      <c r="E8405" s="259" t="s">
        <v>898</v>
      </c>
      <c r="F8405" s="259" t="s">
        <v>438</v>
      </c>
    </row>
    <row r="8406" spans="1:6" x14ac:dyDescent="0.25">
      <c r="A8406" s="259" t="s">
        <v>14810</v>
      </c>
      <c r="B8406" s="260">
        <v>5002997</v>
      </c>
      <c r="C8406" s="261" t="s">
        <v>480</v>
      </c>
      <c r="D8406" s="262">
        <v>45809</v>
      </c>
      <c r="E8406" s="259" t="s">
        <v>898</v>
      </c>
      <c r="F8406" s="259" t="s">
        <v>438</v>
      </c>
    </row>
    <row r="8407" spans="1:6" x14ac:dyDescent="0.25">
      <c r="A8407" s="259" t="s">
        <v>14811</v>
      </c>
      <c r="B8407" s="260">
        <v>6021899</v>
      </c>
      <c r="C8407" s="261" t="s">
        <v>480</v>
      </c>
      <c r="D8407" s="262">
        <v>45717</v>
      </c>
      <c r="E8407" s="259" t="s">
        <v>898</v>
      </c>
      <c r="F8407" s="259" t="s">
        <v>438</v>
      </c>
    </row>
    <row r="8408" spans="1:6" x14ac:dyDescent="0.25">
      <c r="A8408" s="259" t="s">
        <v>14812</v>
      </c>
      <c r="B8408" s="260">
        <v>107228</v>
      </c>
      <c r="C8408" s="261" t="s">
        <v>583</v>
      </c>
      <c r="D8408" s="262">
        <v>45931</v>
      </c>
      <c r="E8408" s="259" t="s">
        <v>898</v>
      </c>
      <c r="F8408" s="259" t="s">
        <v>438</v>
      </c>
    </row>
    <row r="8409" spans="1:6" x14ac:dyDescent="0.25">
      <c r="A8409" s="259" t="s">
        <v>14813</v>
      </c>
      <c r="B8409" s="260">
        <v>6021020</v>
      </c>
      <c r="C8409" s="261" t="s">
        <v>480</v>
      </c>
      <c r="D8409" s="262">
        <v>45717</v>
      </c>
      <c r="E8409" s="259" t="s">
        <v>898</v>
      </c>
      <c r="F8409" s="259" t="s">
        <v>438</v>
      </c>
    </row>
    <row r="8410" spans="1:6" x14ac:dyDescent="0.25">
      <c r="A8410" s="259" t="s">
        <v>14814</v>
      </c>
      <c r="B8410" s="260">
        <v>3805193</v>
      </c>
      <c r="C8410" s="261" t="s">
        <v>835</v>
      </c>
      <c r="D8410" s="262">
        <v>45717</v>
      </c>
      <c r="E8410" s="259" t="s">
        <v>898</v>
      </c>
      <c r="F8410" s="259" t="s">
        <v>438</v>
      </c>
    </row>
    <row r="8411" spans="1:6" x14ac:dyDescent="0.25">
      <c r="A8411" s="259" t="s">
        <v>14815</v>
      </c>
      <c r="B8411" s="260">
        <v>6022661</v>
      </c>
      <c r="C8411" s="261" t="s">
        <v>480</v>
      </c>
      <c r="D8411" s="262">
        <v>45717</v>
      </c>
      <c r="E8411" s="259" t="s">
        <v>898</v>
      </c>
      <c r="F8411" s="259" t="s">
        <v>438</v>
      </c>
    </row>
    <row r="8412" spans="1:6" x14ac:dyDescent="0.25">
      <c r="A8412" s="259" t="s">
        <v>14816</v>
      </c>
      <c r="B8412" s="260">
        <v>77757</v>
      </c>
      <c r="C8412" s="261" t="s">
        <v>844</v>
      </c>
      <c r="D8412" s="262">
        <v>45717</v>
      </c>
      <c r="E8412" s="259" t="s">
        <v>898</v>
      </c>
      <c r="F8412" s="259" t="s">
        <v>438</v>
      </c>
    </row>
    <row r="8413" spans="1:6" x14ac:dyDescent="0.25">
      <c r="A8413" s="259" t="s">
        <v>14817</v>
      </c>
      <c r="B8413" s="260">
        <v>67058408</v>
      </c>
      <c r="C8413" s="261" t="s">
        <v>535</v>
      </c>
      <c r="D8413" s="262">
        <v>45658</v>
      </c>
      <c r="E8413" s="259" t="s">
        <v>898</v>
      </c>
      <c r="F8413" s="259" t="s">
        <v>438</v>
      </c>
    </row>
    <row r="8414" spans="1:6" x14ac:dyDescent="0.25">
      <c r="A8414" s="259" t="s">
        <v>14818</v>
      </c>
      <c r="B8414" s="260">
        <v>2497</v>
      </c>
      <c r="C8414" s="261" t="s">
        <v>844</v>
      </c>
      <c r="D8414" s="262">
        <v>45809</v>
      </c>
      <c r="E8414" s="259" t="s">
        <v>898</v>
      </c>
      <c r="F8414" s="259" t="s">
        <v>438</v>
      </c>
    </row>
    <row r="8415" spans="1:6" x14ac:dyDescent="0.25">
      <c r="A8415" s="259" t="s">
        <v>14819</v>
      </c>
      <c r="B8415" s="260">
        <v>40899</v>
      </c>
      <c r="C8415" s="261" t="s">
        <v>844</v>
      </c>
      <c r="D8415" s="262">
        <v>45901</v>
      </c>
      <c r="E8415" s="259" t="s">
        <v>898</v>
      </c>
      <c r="F8415" s="259" t="s">
        <v>438</v>
      </c>
    </row>
    <row r="8416" spans="1:6" x14ac:dyDescent="0.25">
      <c r="A8416" s="259" t="s">
        <v>14820</v>
      </c>
      <c r="B8416" s="260">
        <v>3822</v>
      </c>
      <c r="C8416" s="261" t="s">
        <v>627</v>
      </c>
      <c r="D8416" s="262">
        <v>45658</v>
      </c>
      <c r="E8416" s="259" t="s">
        <v>898</v>
      </c>
      <c r="F8416" s="259" t="s">
        <v>438</v>
      </c>
    </row>
    <row r="8417" spans="1:6" x14ac:dyDescent="0.25">
      <c r="A8417" s="259" t="s">
        <v>14821</v>
      </c>
      <c r="B8417" s="260">
        <v>6025835</v>
      </c>
      <c r="C8417" s="261" t="s">
        <v>480</v>
      </c>
      <c r="D8417" s="262">
        <v>45717</v>
      </c>
      <c r="E8417" s="259" t="s">
        <v>898</v>
      </c>
      <c r="F8417" s="259" t="s">
        <v>438</v>
      </c>
    </row>
    <row r="8418" spans="1:6" x14ac:dyDescent="0.25">
      <c r="A8418" s="259" t="s">
        <v>14822</v>
      </c>
      <c r="B8418" s="260">
        <v>86336</v>
      </c>
      <c r="C8418" s="261" t="s">
        <v>844</v>
      </c>
      <c r="D8418" s="262">
        <v>45658</v>
      </c>
      <c r="E8418" s="259" t="s">
        <v>898</v>
      </c>
      <c r="F8418" s="259" t="s">
        <v>438</v>
      </c>
    </row>
    <row r="8419" spans="1:6" x14ac:dyDescent="0.25">
      <c r="A8419" s="259" t="s">
        <v>14823</v>
      </c>
      <c r="B8419" s="260">
        <v>113406</v>
      </c>
      <c r="C8419" s="261" t="s">
        <v>583</v>
      </c>
      <c r="D8419" s="262">
        <v>45931</v>
      </c>
      <c r="E8419" s="259" t="s">
        <v>898</v>
      </c>
      <c r="F8419" s="259" t="s">
        <v>438</v>
      </c>
    </row>
    <row r="8420" spans="1:6" x14ac:dyDescent="0.25">
      <c r="A8420" s="259" t="s">
        <v>14824</v>
      </c>
      <c r="B8420" s="260">
        <v>6005749</v>
      </c>
      <c r="C8420" s="261" t="s">
        <v>480</v>
      </c>
      <c r="D8420" s="262">
        <v>45658</v>
      </c>
      <c r="E8420" s="259" t="s">
        <v>898</v>
      </c>
      <c r="F8420" s="259" t="s">
        <v>438</v>
      </c>
    </row>
    <row r="8421" spans="1:6" x14ac:dyDescent="0.25">
      <c r="A8421" s="259" t="s">
        <v>14825</v>
      </c>
      <c r="B8421" s="260">
        <v>94950</v>
      </c>
      <c r="C8421" s="261" t="s">
        <v>844</v>
      </c>
      <c r="D8421" s="262">
        <v>45717</v>
      </c>
      <c r="E8421" s="259" t="s">
        <v>898</v>
      </c>
      <c r="F8421" s="259" t="s">
        <v>438</v>
      </c>
    </row>
    <row r="8422" spans="1:6" x14ac:dyDescent="0.25">
      <c r="A8422" s="259" t="s">
        <v>14826</v>
      </c>
      <c r="B8422" s="260">
        <v>94777</v>
      </c>
      <c r="C8422" s="261" t="s">
        <v>844</v>
      </c>
      <c r="D8422" s="262">
        <v>45658</v>
      </c>
      <c r="E8422" s="259" t="s">
        <v>898</v>
      </c>
      <c r="F8422" s="259" t="s">
        <v>438</v>
      </c>
    </row>
    <row r="8423" spans="1:6" x14ac:dyDescent="0.25">
      <c r="A8423" s="259" t="s">
        <v>14827</v>
      </c>
      <c r="B8423" s="260">
        <v>65453</v>
      </c>
      <c r="C8423" s="261" t="s">
        <v>844</v>
      </c>
      <c r="D8423" s="262">
        <v>45658</v>
      </c>
      <c r="E8423" s="259" t="s">
        <v>898</v>
      </c>
      <c r="F8423" s="259" t="s">
        <v>438</v>
      </c>
    </row>
    <row r="8424" spans="1:6" x14ac:dyDescent="0.25">
      <c r="A8424" s="259" t="s">
        <v>14828</v>
      </c>
      <c r="B8424" s="260">
        <v>282920</v>
      </c>
      <c r="C8424" s="261" t="s">
        <v>454</v>
      </c>
      <c r="D8424" s="262">
        <v>45717</v>
      </c>
      <c r="E8424" s="259" t="s">
        <v>898</v>
      </c>
      <c r="F8424" s="259" t="s">
        <v>438</v>
      </c>
    </row>
    <row r="8425" spans="1:6" x14ac:dyDescent="0.25">
      <c r="A8425" s="259" t="s">
        <v>14829</v>
      </c>
      <c r="B8425" s="260">
        <v>40893</v>
      </c>
      <c r="C8425" s="261" t="s">
        <v>844</v>
      </c>
      <c r="D8425" s="262">
        <v>45809</v>
      </c>
      <c r="E8425" s="259" t="s">
        <v>898</v>
      </c>
      <c r="F8425" s="259" t="s">
        <v>438</v>
      </c>
    </row>
    <row r="8426" spans="1:6" x14ac:dyDescent="0.25">
      <c r="A8426" s="259" t="s">
        <v>14830</v>
      </c>
      <c r="B8426" s="260">
        <v>10984</v>
      </c>
      <c r="C8426" s="261" t="s">
        <v>445</v>
      </c>
      <c r="D8426" s="262">
        <v>45870</v>
      </c>
      <c r="E8426" s="259" t="s">
        <v>898</v>
      </c>
      <c r="F8426" s="259" t="s">
        <v>438</v>
      </c>
    </row>
    <row r="8427" spans="1:6" x14ac:dyDescent="0.25">
      <c r="A8427" s="259" t="s">
        <v>14831</v>
      </c>
      <c r="B8427" s="260">
        <v>33495</v>
      </c>
      <c r="C8427" s="261" t="s">
        <v>844</v>
      </c>
      <c r="D8427" s="262">
        <v>45809</v>
      </c>
      <c r="E8427" s="259" t="s">
        <v>898</v>
      </c>
      <c r="F8427" s="259" t="s">
        <v>438</v>
      </c>
    </row>
    <row r="8428" spans="1:6" x14ac:dyDescent="0.25">
      <c r="A8428" s="259" t="s">
        <v>14832</v>
      </c>
      <c r="B8428" s="260">
        <v>6003527</v>
      </c>
      <c r="C8428" s="261" t="s">
        <v>480</v>
      </c>
      <c r="D8428" s="262">
        <v>45809</v>
      </c>
      <c r="E8428" s="259" t="s">
        <v>898</v>
      </c>
      <c r="F8428" s="259" t="s">
        <v>438</v>
      </c>
    </row>
    <row r="8429" spans="1:6" x14ac:dyDescent="0.25">
      <c r="A8429" s="259" t="s">
        <v>14833</v>
      </c>
      <c r="B8429" s="260">
        <v>4960149</v>
      </c>
      <c r="C8429" s="261" t="s">
        <v>501</v>
      </c>
      <c r="D8429" s="262">
        <v>45809</v>
      </c>
      <c r="E8429" s="259" t="s">
        <v>898</v>
      </c>
      <c r="F8429" s="259" t="s">
        <v>438</v>
      </c>
    </row>
    <row r="8430" spans="1:6" x14ac:dyDescent="0.25">
      <c r="A8430" s="259" t="s">
        <v>14834</v>
      </c>
      <c r="B8430" s="260">
        <v>6020352</v>
      </c>
      <c r="C8430" s="261" t="s">
        <v>480</v>
      </c>
      <c r="D8430" s="262">
        <v>45717</v>
      </c>
      <c r="E8430" s="259" t="s">
        <v>898</v>
      </c>
      <c r="F8430" s="259" t="s">
        <v>438</v>
      </c>
    </row>
    <row r="8431" spans="1:6" x14ac:dyDescent="0.25">
      <c r="A8431" s="259" t="s">
        <v>14835</v>
      </c>
      <c r="B8431" s="260">
        <v>33085</v>
      </c>
      <c r="C8431" s="261" t="s">
        <v>844</v>
      </c>
      <c r="D8431" s="262">
        <v>45809</v>
      </c>
      <c r="E8431" s="259" t="s">
        <v>898</v>
      </c>
      <c r="F8431" s="259" t="s">
        <v>438</v>
      </c>
    </row>
    <row r="8432" spans="1:6" x14ac:dyDescent="0.25">
      <c r="A8432" s="259" t="s">
        <v>14836</v>
      </c>
      <c r="B8432" s="260">
        <v>3801650</v>
      </c>
      <c r="C8432" s="261" t="s">
        <v>468</v>
      </c>
      <c r="D8432" s="262">
        <v>45658</v>
      </c>
      <c r="E8432" s="259" t="s">
        <v>898</v>
      </c>
      <c r="F8432" s="259" t="s">
        <v>438</v>
      </c>
    </row>
    <row r="8433" spans="1:6" x14ac:dyDescent="0.25">
      <c r="A8433" s="259" t="s">
        <v>14837</v>
      </c>
      <c r="B8433" s="260">
        <v>5002457</v>
      </c>
      <c r="C8433" s="261" t="s">
        <v>480</v>
      </c>
      <c r="D8433" s="262">
        <v>45809</v>
      </c>
      <c r="E8433" s="259" t="s">
        <v>898</v>
      </c>
      <c r="F8433" s="259" t="s">
        <v>438</v>
      </c>
    </row>
    <row r="8434" spans="1:6" x14ac:dyDescent="0.25">
      <c r="A8434" s="259" t="s">
        <v>14838</v>
      </c>
      <c r="B8434" s="260">
        <v>796978</v>
      </c>
      <c r="C8434" s="261" t="s">
        <v>509</v>
      </c>
      <c r="D8434" s="262">
        <v>45931</v>
      </c>
      <c r="E8434" s="259" t="s">
        <v>898</v>
      </c>
      <c r="F8434" s="259" t="s">
        <v>438</v>
      </c>
    </row>
    <row r="8435" spans="1:6" x14ac:dyDescent="0.25">
      <c r="A8435" s="259" t="s">
        <v>14839</v>
      </c>
      <c r="B8435" s="260">
        <v>6005809</v>
      </c>
      <c r="C8435" s="261" t="s">
        <v>480</v>
      </c>
      <c r="D8435" s="262">
        <v>45658</v>
      </c>
      <c r="E8435" s="259" t="s">
        <v>898</v>
      </c>
      <c r="F8435" s="259" t="s">
        <v>438</v>
      </c>
    </row>
    <row r="8436" spans="1:6" x14ac:dyDescent="0.25">
      <c r="A8436" s="259" t="s">
        <v>14840</v>
      </c>
      <c r="B8436" s="260">
        <v>1374260</v>
      </c>
      <c r="C8436" s="261" t="s">
        <v>501</v>
      </c>
      <c r="D8436" s="262">
        <v>45658</v>
      </c>
      <c r="E8436" s="259" t="s">
        <v>898</v>
      </c>
      <c r="F8436" s="259" t="s">
        <v>438</v>
      </c>
    </row>
    <row r="8437" spans="1:6" x14ac:dyDescent="0.25">
      <c r="A8437" s="259" t="s">
        <v>14841</v>
      </c>
      <c r="B8437" s="260">
        <v>80949</v>
      </c>
      <c r="C8437" s="261" t="s">
        <v>844</v>
      </c>
      <c r="D8437" s="262">
        <v>45901</v>
      </c>
      <c r="E8437" s="259" t="s">
        <v>898</v>
      </c>
      <c r="F8437" s="259" t="s">
        <v>438</v>
      </c>
    </row>
    <row r="8438" spans="1:6" x14ac:dyDescent="0.25">
      <c r="A8438" s="259" t="s">
        <v>14842</v>
      </c>
      <c r="B8438" s="260">
        <v>8981</v>
      </c>
      <c r="C8438" s="261" t="s">
        <v>844</v>
      </c>
      <c r="D8438" s="262">
        <v>45717</v>
      </c>
      <c r="E8438" s="259" t="s">
        <v>898</v>
      </c>
      <c r="F8438" s="259" t="s">
        <v>438</v>
      </c>
    </row>
    <row r="8439" spans="1:6" x14ac:dyDescent="0.25">
      <c r="A8439" s="259" t="s">
        <v>14843</v>
      </c>
      <c r="B8439" s="260">
        <v>192538207</v>
      </c>
      <c r="C8439" s="261" t="s">
        <v>468</v>
      </c>
      <c r="D8439" s="262">
        <v>45809</v>
      </c>
      <c r="E8439" s="259" t="s">
        <v>898</v>
      </c>
      <c r="F8439" s="259" t="s">
        <v>438</v>
      </c>
    </row>
    <row r="8440" spans="1:6" x14ac:dyDescent="0.25">
      <c r="A8440" s="259" t="s">
        <v>14844</v>
      </c>
      <c r="B8440" s="260">
        <v>8672</v>
      </c>
      <c r="C8440" s="261" t="s">
        <v>844</v>
      </c>
      <c r="D8440" s="262">
        <v>45809</v>
      </c>
      <c r="E8440" s="259" t="s">
        <v>898</v>
      </c>
      <c r="F8440" s="259" t="s">
        <v>438</v>
      </c>
    </row>
    <row r="8441" spans="1:6" x14ac:dyDescent="0.25">
      <c r="A8441" s="259" t="s">
        <v>14845</v>
      </c>
      <c r="B8441" s="260">
        <v>354792</v>
      </c>
      <c r="C8441" s="261" t="s">
        <v>454</v>
      </c>
      <c r="D8441" s="262">
        <v>45901</v>
      </c>
      <c r="E8441" s="259" t="s">
        <v>898</v>
      </c>
      <c r="F8441" s="259" t="s">
        <v>438</v>
      </c>
    </row>
    <row r="8442" spans="1:6" x14ac:dyDescent="0.25">
      <c r="A8442" s="259" t="s">
        <v>14846</v>
      </c>
      <c r="B8442" s="260">
        <v>5244869</v>
      </c>
      <c r="C8442" s="261" t="s">
        <v>501</v>
      </c>
      <c r="D8442" s="262">
        <v>45658</v>
      </c>
      <c r="E8442" s="259" t="s">
        <v>898</v>
      </c>
      <c r="F8442" s="259" t="s">
        <v>438</v>
      </c>
    </row>
    <row r="8443" spans="1:6" x14ac:dyDescent="0.25">
      <c r="A8443" s="259" t="s">
        <v>14847</v>
      </c>
      <c r="B8443" s="260">
        <v>58925</v>
      </c>
      <c r="C8443" s="261" t="s">
        <v>844</v>
      </c>
      <c r="D8443" s="262">
        <v>45658</v>
      </c>
      <c r="E8443" s="259" t="s">
        <v>898</v>
      </c>
      <c r="F8443" s="259" t="s">
        <v>438</v>
      </c>
    </row>
    <row r="8444" spans="1:6" x14ac:dyDescent="0.25">
      <c r="A8444" s="259" t="s">
        <v>14848</v>
      </c>
      <c r="B8444" s="260">
        <v>31921</v>
      </c>
      <c r="C8444" s="261" t="s">
        <v>479</v>
      </c>
      <c r="D8444" s="262">
        <v>45658</v>
      </c>
      <c r="E8444" s="259" t="s">
        <v>898</v>
      </c>
      <c r="F8444" s="259" t="s">
        <v>438</v>
      </c>
    </row>
    <row r="8445" spans="1:6" x14ac:dyDescent="0.25">
      <c r="A8445" s="259" t="s">
        <v>14849</v>
      </c>
      <c r="B8445" s="260">
        <v>6002399</v>
      </c>
      <c r="C8445" s="261" t="s">
        <v>480</v>
      </c>
      <c r="D8445" s="262">
        <v>45809</v>
      </c>
      <c r="E8445" s="259" t="s">
        <v>898</v>
      </c>
      <c r="F8445" s="259" t="s">
        <v>438</v>
      </c>
    </row>
    <row r="8446" spans="1:6" x14ac:dyDescent="0.25">
      <c r="A8446" s="259" t="s">
        <v>14850</v>
      </c>
      <c r="B8446" s="260">
        <v>553221</v>
      </c>
      <c r="C8446" s="261" t="s">
        <v>454</v>
      </c>
      <c r="D8446" s="262">
        <v>45658</v>
      </c>
      <c r="E8446" s="259" t="s">
        <v>898</v>
      </c>
      <c r="F8446" s="259" t="s">
        <v>438</v>
      </c>
    </row>
    <row r="8447" spans="1:6" x14ac:dyDescent="0.25">
      <c r="A8447" s="259" t="s">
        <v>14851</v>
      </c>
      <c r="B8447" s="260">
        <v>6010924</v>
      </c>
      <c r="C8447" s="261" t="s">
        <v>480</v>
      </c>
      <c r="D8447" s="262">
        <v>45870</v>
      </c>
      <c r="E8447" s="259" t="s">
        <v>898</v>
      </c>
      <c r="F8447" s="259" t="s">
        <v>438</v>
      </c>
    </row>
    <row r="8448" spans="1:6" x14ac:dyDescent="0.25">
      <c r="A8448" s="259" t="s">
        <v>14852</v>
      </c>
      <c r="B8448" s="260">
        <v>113419</v>
      </c>
      <c r="C8448" s="261" t="s">
        <v>583</v>
      </c>
      <c r="D8448" s="262">
        <v>45901</v>
      </c>
      <c r="E8448" s="259" t="s">
        <v>898</v>
      </c>
      <c r="F8448" s="259" t="s">
        <v>438</v>
      </c>
    </row>
    <row r="8449" spans="1:6" x14ac:dyDescent="0.25">
      <c r="A8449" s="259" t="s">
        <v>14853</v>
      </c>
      <c r="B8449" s="260">
        <v>4512789</v>
      </c>
      <c r="C8449" s="261" t="s">
        <v>468</v>
      </c>
      <c r="D8449" s="262">
        <v>45717</v>
      </c>
      <c r="E8449" s="259" t="s">
        <v>898</v>
      </c>
      <c r="F8449" s="259" t="s">
        <v>438</v>
      </c>
    </row>
    <row r="8450" spans="1:6" x14ac:dyDescent="0.25">
      <c r="A8450" s="259" t="s">
        <v>14854</v>
      </c>
      <c r="B8450" s="260">
        <v>6291</v>
      </c>
      <c r="C8450" s="261" t="s">
        <v>440</v>
      </c>
      <c r="D8450" s="262">
        <v>45658</v>
      </c>
      <c r="E8450" s="259" t="s">
        <v>898</v>
      </c>
      <c r="F8450" s="259" t="s">
        <v>438</v>
      </c>
    </row>
    <row r="8451" spans="1:6" x14ac:dyDescent="0.25">
      <c r="A8451" s="259" t="s">
        <v>14855</v>
      </c>
      <c r="B8451" s="260">
        <v>33315</v>
      </c>
      <c r="C8451" s="261" t="s">
        <v>844</v>
      </c>
      <c r="D8451" s="262">
        <v>45901</v>
      </c>
      <c r="E8451" s="259" t="s">
        <v>898</v>
      </c>
      <c r="F8451" s="259" t="s">
        <v>438</v>
      </c>
    </row>
    <row r="8452" spans="1:6" x14ac:dyDescent="0.25">
      <c r="A8452" s="259" t="s">
        <v>14856</v>
      </c>
      <c r="B8452" s="260">
        <v>288684</v>
      </c>
      <c r="C8452" s="261" t="s">
        <v>454</v>
      </c>
      <c r="D8452" s="262">
        <v>45658</v>
      </c>
      <c r="E8452" s="259" t="s">
        <v>898</v>
      </c>
      <c r="F8452" s="259" t="s">
        <v>438</v>
      </c>
    </row>
    <row r="8453" spans="1:6" x14ac:dyDescent="0.25">
      <c r="A8453" s="259" t="s">
        <v>14857</v>
      </c>
      <c r="B8453" s="260">
        <v>6002927</v>
      </c>
      <c r="C8453" s="261" t="s">
        <v>480</v>
      </c>
      <c r="D8453" s="262">
        <v>45809</v>
      </c>
      <c r="E8453" s="259" t="s">
        <v>898</v>
      </c>
      <c r="F8453" s="259" t="s">
        <v>438</v>
      </c>
    </row>
    <row r="8454" spans="1:6" x14ac:dyDescent="0.25">
      <c r="A8454" s="259" t="s">
        <v>14858</v>
      </c>
      <c r="B8454" s="260">
        <v>57109</v>
      </c>
      <c r="C8454" s="261" t="s">
        <v>844</v>
      </c>
      <c r="D8454" s="262">
        <v>45658</v>
      </c>
      <c r="E8454" s="259" t="s">
        <v>898</v>
      </c>
      <c r="F8454" s="259" t="s">
        <v>438</v>
      </c>
    </row>
    <row r="8455" spans="1:6" x14ac:dyDescent="0.25">
      <c r="A8455" s="259" t="s">
        <v>14859</v>
      </c>
      <c r="B8455" s="260">
        <v>50397</v>
      </c>
      <c r="C8455" s="261" t="s">
        <v>844</v>
      </c>
      <c r="D8455" s="262">
        <v>45901</v>
      </c>
      <c r="E8455" s="259" t="s">
        <v>898</v>
      </c>
      <c r="F8455" s="259" t="s">
        <v>438</v>
      </c>
    </row>
    <row r="8456" spans="1:6" x14ac:dyDescent="0.25">
      <c r="A8456" s="259" t="s">
        <v>14860</v>
      </c>
      <c r="B8456" s="260">
        <v>82052</v>
      </c>
      <c r="C8456" s="261" t="s">
        <v>844</v>
      </c>
      <c r="D8456" s="262">
        <v>45901</v>
      </c>
      <c r="E8456" s="259" t="s">
        <v>898</v>
      </c>
      <c r="F8456" s="259" t="s">
        <v>438</v>
      </c>
    </row>
    <row r="8457" spans="1:6" x14ac:dyDescent="0.25">
      <c r="A8457" s="259" t="s">
        <v>14861</v>
      </c>
      <c r="B8457" s="260">
        <v>5010615</v>
      </c>
      <c r="C8457" s="261" t="s">
        <v>480</v>
      </c>
      <c r="D8457" s="262">
        <v>45717</v>
      </c>
      <c r="E8457" s="259" t="s">
        <v>898</v>
      </c>
      <c r="F8457" s="259" t="s">
        <v>438</v>
      </c>
    </row>
    <row r="8458" spans="1:6" x14ac:dyDescent="0.25">
      <c r="A8458" s="259" t="s">
        <v>14862</v>
      </c>
      <c r="B8458" s="260">
        <v>1000818</v>
      </c>
      <c r="C8458" s="261" t="s">
        <v>480</v>
      </c>
      <c r="D8458" s="262">
        <v>45658</v>
      </c>
      <c r="E8458" s="259" t="s">
        <v>898</v>
      </c>
      <c r="F8458" s="259" t="s">
        <v>438</v>
      </c>
    </row>
    <row r="8459" spans="1:6" x14ac:dyDescent="0.25">
      <c r="A8459" s="259" t="s">
        <v>14863</v>
      </c>
      <c r="B8459" s="260">
        <v>11115</v>
      </c>
      <c r="C8459" s="261" t="s">
        <v>445</v>
      </c>
      <c r="D8459" s="262">
        <v>45809</v>
      </c>
      <c r="E8459" s="259" t="s">
        <v>898</v>
      </c>
      <c r="F8459" s="259" t="s">
        <v>438</v>
      </c>
    </row>
    <row r="8460" spans="1:6" x14ac:dyDescent="0.25">
      <c r="A8460" s="259" t="s">
        <v>14864</v>
      </c>
      <c r="B8460" s="260">
        <v>54752</v>
      </c>
      <c r="C8460" s="261" t="s">
        <v>844</v>
      </c>
      <c r="D8460" s="262">
        <v>45658</v>
      </c>
      <c r="E8460" s="259" t="s">
        <v>898</v>
      </c>
      <c r="F8460" s="259" t="s">
        <v>438</v>
      </c>
    </row>
    <row r="8461" spans="1:6" x14ac:dyDescent="0.25">
      <c r="A8461" s="259" t="s">
        <v>14865</v>
      </c>
      <c r="B8461" s="260">
        <v>5000894</v>
      </c>
      <c r="C8461" s="261" t="s">
        <v>480</v>
      </c>
      <c r="D8461" s="262">
        <v>45658</v>
      </c>
      <c r="E8461" s="259" t="s">
        <v>898</v>
      </c>
      <c r="F8461" s="259" t="s">
        <v>438</v>
      </c>
    </row>
    <row r="8462" spans="1:6" x14ac:dyDescent="0.25">
      <c r="A8462" s="259" t="s">
        <v>14866</v>
      </c>
      <c r="B8462" s="260">
        <v>95430</v>
      </c>
      <c r="C8462" s="261" t="s">
        <v>583</v>
      </c>
      <c r="D8462" s="262">
        <v>45658</v>
      </c>
      <c r="E8462" s="259" t="s">
        <v>898</v>
      </c>
      <c r="F8462" s="259" t="s">
        <v>438</v>
      </c>
    </row>
    <row r="8463" spans="1:6" x14ac:dyDescent="0.25">
      <c r="A8463" s="259" t="s">
        <v>14867</v>
      </c>
      <c r="B8463" s="260">
        <v>6018628</v>
      </c>
      <c r="C8463" s="261" t="s">
        <v>480</v>
      </c>
      <c r="D8463" s="262">
        <v>45717</v>
      </c>
      <c r="E8463" s="259" t="s">
        <v>898</v>
      </c>
      <c r="F8463" s="259" t="s">
        <v>438</v>
      </c>
    </row>
    <row r="8464" spans="1:6" x14ac:dyDescent="0.25">
      <c r="A8464" s="259" t="s">
        <v>14868</v>
      </c>
      <c r="B8464" s="260">
        <v>75750</v>
      </c>
      <c r="C8464" s="261" t="s">
        <v>844</v>
      </c>
      <c r="D8464" s="262">
        <v>45658</v>
      </c>
      <c r="E8464" s="259" t="s">
        <v>898</v>
      </c>
      <c r="F8464" s="259" t="s">
        <v>438</v>
      </c>
    </row>
    <row r="8465" spans="1:6" x14ac:dyDescent="0.25">
      <c r="A8465" s="259" t="s">
        <v>14869</v>
      </c>
      <c r="B8465" s="260">
        <v>5006927</v>
      </c>
      <c r="C8465" s="261" t="s">
        <v>501</v>
      </c>
      <c r="D8465" s="262">
        <v>45901</v>
      </c>
      <c r="E8465" s="259" t="s">
        <v>898</v>
      </c>
      <c r="F8465" s="259" t="s">
        <v>438</v>
      </c>
    </row>
    <row r="8466" spans="1:6" x14ac:dyDescent="0.25">
      <c r="A8466" s="259" t="s">
        <v>14870</v>
      </c>
      <c r="B8466" s="260">
        <v>344398</v>
      </c>
      <c r="C8466" s="261" t="s">
        <v>454</v>
      </c>
      <c r="D8466" s="262">
        <v>45658</v>
      </c>
      <c r="E8466" s="259" t="s">
        <v>898</v>
      </c>
      <c r="F8466" s="259" t="s">
        <v>438</v>
      </c>
    </row>
    <row r="8467" spans="1:6" x14ac:dyDescent="0.25">
      <c r="A8467" s="259" t="s">
        <v>14871</v>
      </c>
      <c r="B8467" s="260">
        <v>275649</v>
      </c>
      <c r="C8467" s="261" t="s">
        <v>454</v>
      </c>
      <c r="D8467" s="262">
        <v>45717</v>
      </c>
      <c r="E8467" s="259" t="s">
        <v>898</v>
      </c>
      <c r="F8467" s="259" t="s">
        <v>438</v>
      </c>
    </row>
    <row r="8468" spans="1:6" x14ac:dyDescent="0.25">
      <c r="A8468" s="259" t="s">
        <v>14872</v>
      </c>
      <c r="B8468" s="260">
        <v>298041</v>
      </c>
      <c r="C8468" s="261" t="s">
        <v>454</v>
      </c>
      <c r="D8468" s="262">
        <v>45809</v>
      </c>
      <c r="E8468" s="259" t="s">
        <v>898</v>
      </c>
      <c r="F8468" s="259" t="s">
        <v>438</v>
      </c>
    </row>
    <row r="8469" spans="1:6" x14ac:dyDescent="0.25">
      <c r="A8469" s="259" t="s">
        <v>14873</v>
      </c>
      <c r="B8469" s="260">
        <v>285545</v>
      </c>
      <c r="C8469" s="261" t="s">
        <v>454</v>
      </c>
      <c r="D8469" s="262">
        <v>45717</v>
      </c>
      <c r="E8469" s="259" t="s">
        <v>898</v>
      </c>
      <c r="F8469" s="259" t="s">
        <v>438</v>
      </c>
    </row>
    <row r="8470" spans="1:6" x14ac:dyDescent="0.25">
      <c r="A8470" s="259" t="s">
        <v>14874</v>
      </c>
      <c r="B8470" s="260">
        <v>18359</v>
      </c>
      <c r="C8470" s="261" t="s">
        <v>844</v>
      </c>
      <c r="D8470" s="262">
        <v>45717</v>
      </c>
      <c r="E8470" s="259" t="s">
        <v>898</v>
      </c>
      <c r="F8470" s="259" t="s">
        <v>438</v>
      </c>
    </row>
    <row r="8471" spans="1:6" x14ac:dyDescent="0.25">
      <c r="A8471" s="259" t="s">
        <v>14875</v>
      </c>
      <c r="B8471" s="260">
        <v>43332</v>
      </c>
      <c r="C8471" s="261" t="s">
        <v>844</v>
      </c>
      <c r="D8471" s="262">
        <v>45658</v>
      </c>
      <c r="E8471" s="259" t="s">
        <v>898</v>
      </c>
      <c r="F8471" s="259" t="s">
        <v>438</v>
      </c>
    </row>
    <row r="8472" spans="1:6" x14ac:dyDescent="0.25">
      <c r="A8472" s="259" t="s">
        <v>14876</v>
      </c>
      <c r="B8472" s="260">
        <v>74427</v>
      </c>
      <c r="C8472" s="261" t="s">
        <v>844</v>
      </c>
      <c r="D8472" s="262">
        <v>45717</v>
      </c>
      <c r="E8472" s="259" t="s">
        <v>898</v>
      </c>
      <c r="F8472" s="259" t="s">
        <v>438</v>
      </c>
    </row>
    <row r="8473" spans="1:6" x14ac:dyDescent="0.25">
      <c r="A8473" s="259" t="s">
        <v>14877</v>
      </c>
      <c r="B8473" s="260">
        <v>58689</v>
      </c>
      <c r="C8473" s="261" t="s">
        <v>844</v>
      </c>
      <c r="D8473" s="262">
        <v>45658</v>
      </c>
      <c r="E8473" s="259" t="s">
        <v>898</v>
      </c>
      <c r="F8473" s="259" t="s">
        <v>438</v>
      </c>
    </row>
    <row r="8474" spans="1:6" x14ac:dyDescent="0.25">
      <c r="A8474" s="259" t="s">
        <v>14878</v>
      </c>
      <c r="B8474" s="260">
        <v>54767</v>
      </c>
      <c r="C8474" s="261" t="s">
        <v>844</v>
      </c>
      <c r="D8474" s="262">
        <v>45901</v>
      </c>
      <c r="E8474" s="259" t="s">
        <v>898</v>
      </c>
      <c r="F8474" s="259" t="s">
        <v>438</v>
      </c>
    </row>
    <row r="8475" spans="1:6" x14ac:dyDescent="0.25">
      <c r="A8475" s="259" t="s">
        <v>14879</v>
      </c>
      <c r="B8475" s="260">
        <v>65835</v>
      </c>
      <c r="C8475" s="261" t="s">
        <v>844</v>
      </c>
      <c r="D8475" s="262">
        <v>45658</v>
      </c>
      <c r="E8475" s="259" t="s">
        <v>898</v>
      </c>
      <c r="F8475" s="259" t="s">
        <v>438</v>
      </c>
    </row>
    <row r="8476" spans="1:6" x14ac:dyDescent="0.25">
      <c r="A8476" s="259" t="s">
        <v>14880</v>
      </c>
      <c r="B8476" s="260">
        <v>64277</v>
      </c>
      <c r="C8476" s="261" t="s">
        <v>844</v>
      </c>
      <c r="D8476" s="262">
        <v>45658</v>
      </c>
      <c r="E8476" s="259" t="s">
        <v>898</v>
      </c>
      <c r="F8476" s="259" t="s">
        <v>438</v>
      </c>
    </row>
    <row r="8477" spans="1:6" x14ac:dyDescent="0.25">
      <c r="A8477" s="259" t="s">
        <v>14881</v>
      </c>
      <c r="B8477" s="260">
        <v>59377</v>
      </c>
      <c r="C8477" s="261" t="s">
        <v>844</v>
      </c>
      <c r="D8477" s="262">
        <v>45658</v>
      </c>
      <c r="E8477" s="259" t="s">
        <v>898</v>
      </c>
      <c r="F8477" s="259" t="s">
        <v>438</v>
      </c>
    </row>
    <row r="8478" spans="1:6" x14ac:dyDescent="0.25">
      <c r="A8478" s="259" t="s">
        <v>14882</v>
      </c>
      <c r="B8478" s="260">
        <v>344953</v>
      </c>
      <c r="C8478" s="261" t="s">
        <v>454</v>
      </c>
      <c r="D8478" s="262">
        <v>45901</v>
      </c>
      <c r="E8478" s="259" t="s">
        <v>898</v>
      </c>
      <c r="F8478" s="259" t="s">
        <v>438</v>
      </c>
    </row>
    <row r="8479" spans="1:6" x14ac:dyDescent="0.25">
      <c r="A8479" s="259" t="s">
        <v>14883</v>
      </c>
      <c r="B8479" s="260">
        <v>5002977</v>
      </c>
      <c r="C8479" s="261" t="s">
        <v>480</v>
      </c>
      <c r="D8479" s="262">
        <v>45658</v>
      </c>
      <c r="E8479" s="259" t="s">
        <v>898</v>
      </c>
      <c r="F8479" s="259" t="s">
        <v>438</v>
      </c>
    </row>
    <row r="8480" spans="1:6" x14ac:dyDescent="0.25">
      <c r="A8480" s="259" t="s">
        <v>14884</v>
      </c>
      <c r="B8480" s="260">
        <v>283589</v>
      </c>
      <c r="C8480" s="261" t="s">
        <v>476</v>
      </c>
      <c r="D8480" s="262">
        <v>45717</v>
      </c>
      <c r="E8480" s="259" t="s">
        <v>898</v>
      </c>
      <c r="F8480" s="259" t="s">
        <v>438</v>
      </c>
    </row>
    <row r="8481" spans="1:6" x14ac:dyDescent="0.25">
      <c r="A8481" s="259" t="s">
        <v>14885</v>
      </c>
      <c r="B8481" s="260">
        <v>19872</v>
      </c>
      <c r="C8481" s="261" t="s">
        <v>844</v>
      </c>
      <c r="D8481" s="262">
        <v>45901</v>
      </c>
      <c r="E8481" s="259" t="s">
        <v>898</v>
      </c>
      <c r="F8481" s="259" t="s">
        <v>438</v>
      </c>
    </row>
    <row r="8482" spans="1:6" x14ac:dyDescent="0.25">
      <c r="A8482" s="259" t="s">
        <v>14886</v>
      </c>
      <c r="B8482" s="260">
        <v>11166</v>
      </c>
      <c r="C8482" s="261" t="s">
        <v>475</v>
      </c>
      <c r="D8482" s="262">
        <v>45658</v>
      </c>
      <c r="E8482" s="259" t="s">
        <v>898</v>
      </c>
      <c r="F8482" s="259" t="s">
        <v>438</v>
      </c>
    </row>
    <row r="8483" spans="1:6" x14ac:dyDescent="0.25">
      <c r="A8483" s="259" t="s">
        <v>14887</v>
      </c>
      <c r="B8483" s="260">
        <v>310549</v>
      </c>
      <c r="C8483" s="261" t="s">
        <v>454</v>
      </c>
      <c r="D8483" s="262">
        <v>45658</v>
      </c>
      <c r="E8483" s="259" t="s">
        <v>898</v>
      </c>
      <c r="F8483" s="259" t="s">
        <v>438</v>
      </c>
    </row>
    <row r="8484" spans="1:6" x14ac:dyDescent="0.25">
      <c r="A8484" s="259" t="s">
        <v>14888</v>
      </c>
      <c r="B8484" s="260">
        <v>44506</v>
      </c>
      <c r="C8484" s="261" t="s">
        <v>844</v>
      </c>
      <c r="D8484" s="262">
        <v>45931</v>
      </c>
      <c r="E8484" s="259" t="s">
        <v>898</v>
      </c>
      <c r="F8484" s="259" t="s">
        <v>438</v>
      </c>
    </row>
    <row r="8485" spans="1:6" x14ac:dyDescent="0.25">
      <c r="A8485" s="259" t="s">
        <v>14889</v>
      </c>
      <c r="B8485" s="260">
        <v>5244372</v>
      </c>
      <c r="C8485" s="261" t="s">
        <v>468</v>
      </c>
      <c r="D8485" s="262">
        <v>45931</v>
      </c>
      <c r="E8485" s="259" t="s">
        <v>898</v>
      </c>
      <c r="F8485" s="259" t="s">
        <v>438</v>
      </c>
    </row>
    <row r="8486" spans="1:6" x14ac:dyDescent="0.25">
      <c r="A8486" s="259" t="s">
        <v>14890</v>
      </c>
      <c r="B8486" s="260">
        <v>7128021029551</v>
      </c>
      <c r="C8486" s="261" t="s">
        <v>452</v>
      </c>
      <c r="D8486" s="262">
        <v>45658</v>
      </c>
      <c r="E8486" s="259" t="s">
        <v>898</v>
      </c>
      <c r="F8486" s="259" t="s">
        <v>438</v>
      </c>
    </row>
    <row r="8487" spans="1:6" x14ac:dyDescent="0.25">
      <c r="A8487" s="259" t="s">
        <v>14891</v>
      </c>
      <c r="B8487" s="260">
        <v>46442</v>
      </c>
      <c r="C8487" s="261" t="s">
        <v>479</v>
      </c>
      <c r="D8487" s="262">
        <v>45992</v>
      </c>
      <c r="E8487" s="259" t="s">
        <v>898</v>
      </c>
      <c r="F8487" s="259" t="s">
        <v>438</v>
      </c>
    </row>
    <row r="8488" spans="1:6" x14ac:dyDescent="0.25">
      <c r="A8488" s="259" t="s">
        <v>14892</v>
      </c>
      <c r="B8488" s="260">
        <v>5006365</v>
      </c>
      <c r="C8488" s="261" t="s">
        <v>480</v>
      </c>
      <c r="D8488" s="262">
        <v>45717</v>
      </c>
      <c r="E8488" s="259" t="s">
        <v>898</v>
      </c>
      <c r="F8488" s="259" t="s">
        <v>438</v>
      </c>
    </row>
    <row r="8489" spans="1:6" x14ac:dyDescent="0.25">
      <c r="A8489" s="259" t="s">
        <v>14893</v>
      </c>
      <c r="B8489" s="260">
        <v>281204</v>
      </c>
      <c r="C8489" s="261" t="s">
        <v>454</v>
      </c>
      <c r="D8489" s="262">
        <v>45717</v>
      </c>
      <c r="E8489" s="259" t="s">
        <v>898</v>
      </c>
      <c r="F8489" s="259" t="s">
        <v>438</v>
      </c>
    </row>
    <row r="8490" spans="1:6" x14ac:dyDescent="0.25">
      <c r="A8490" s="259" t="s">
        <v>14894</v>
      </c>
      <c r="B8490" s="260">
        <v>41058</v>
      </c>
      <c r="C8490" s="261" t="s">
        <v>844</v>
      </c>
      <c r="D8490" s="262">
        <v>45901</v>
      </c>
      <c r="E8490" s="259" t="s">
        <v>898</v>
      </c>
      <c r="F8490" s="259" t="s">
        <v>438</v>
      </c>
    </row>
    <row r="8491" spans="1:6" x14ac:dyDescent="0.25">
      <c r="A8491" s="259" t="s">
        <v>14895</v>
      </c>
      <c r="B8491" s="260">
        <v>283020</v>
      </c>
      <c r="C8491" s="261" t="s">
        <v>454</v>
      </c>
      <c r="D8491" s="262">
        <v>45717</v>
      </c>
      <c r="E8491" s="259" t="s">
        <v>898</v>
      </c>
      <c r="F8491" s="259" t="s">
        <v>438</v>
      </c>
    </row>
    <row r="8492" spans="1:6" x14ac:dyDescent="0.25">
      <c r="A8492" s="259" t="s">
        <v>14896</v>
      </c>
      <c r="B8492" s="260">
        <v>6000</v>
      </c>
      <c r="C8492" s="261" t="s">
        <v>480</v>
      </c>
      <c r="D8492" s="262">
        <v>45809</v>
      </c>
      <c r="E8492" s="259" t="s">
        <v>898</v>
      </c>
      <c r="F8492" s="259" t="s">
        <v>438</v>
      </c>
    </row>
    <row r="8493" spans="1:6" x14ac:dyDescent="0.25">
      <c r="A8493" s="259" t="s">
        <v>14897</v>
      </c>
      <c r="B8493" s="260">
        <v>111176</v>
      </c>
      <c r="C8493" s="261" t="s">
        <v>583</v>
      </c>
      <c r="D8493" s="262">
        <v>45658</v>
      </c>
      <c r="E8493" s="259" t="s">
        <v>898</v>
      </c>
      <c r="F8493" s="259" t="s">
        <v>438</v>
      </c>
    </row>
    <row r="8494" spans="1:6" x14ac:dyDescent="0.25">
      <c r="A8494" s="259" t="s">
        <v>14898</v>
      </c>
      <c r="B8494" s="260">
        <v>5006156</v>
      </c>
      <c r="C8494" s="261" t="s">
        <v>480</v>
      </c>
      <c r="D8494" s="262">
        <v>45658</v>
      </c>
      <c r="E8494" s="259" t="s">
        <v>898</v>
      </c>
      <c r="F8494" s="259" t="s">
        <v>438</v>
      </c>
    </row>
    <row r="8495" spans="1:6" x14ac:dyDescent="0.25">
      <c r="A8495" s="259" t="s">
        <v>14899</v>
      </c>
      <c r="B8495" s="260">
        <v>7008969</v>
      </c>
      <c r="C8495" s="261" t="s">
        <v>480</v>
      </c>
      <c r="D8495" s="262">
        <v>45901</v>
      </c>
      <c r="E8495" s="259" t="s">
        <v>898</v>
      </c>
      <c r="F8495" s="259" t="s">
        <v>438</v>
      </c>
    </row>
    <row r="8496" spans="1:6" x14ac:dyDescent="0.25">
      <c r="A8496" s="259" t="s">
        <v>14900</v>
      </c>
      <c r="B8496" s="260">
        <v>79147</v>
      </c>
      <c r="C8496" s="261" t="s">
        <v>844</v>
      </c>
      <c r="D8496" s="262">
        <v>45658</v>
      </c>
      <c r="E8496" s="259" t="s">
        <v>898</v>
      </c>
      <c r="F8496" s="259" t="s">
        <v>438</v>
      </c>
    </row>
    <row r="8497" spans="1:6" x14ac:dyDescent="0.25">
      <c r="A8497" s="259" t="s">
        <v>14901</v>
      </c>
      <c r="B8497" s="260">
        <v>89006</v>
      </c>
      <c r="C8497" s="261" t="s">
        <v>844</v>
      </c>
      <c r="D8497" s="262">
        <v>45658</v>
      </c>
      <c r="E8497" s="259" t="s">
        <v>898</v>
      </c>
      <c r="F8497" s="259" t="s">
        <v>438</v>
      </c>
    </row>
    <row r="8498" spans="1:6" x14ac:dyDescent="0.25">
      <c r="A8498" s="259" t="s">
        <v>14902</v>
      </c>
      <c r="B8498" s="260">
        <v>239398</v>
      </c>
      <c r="C8498" s="261" t="s">
        <v>17376</v>
      </c>
      <c r="D8498" s="262">
        <v>45870</v>
      </c>
      <c r="E8498" s="259" t="s">
        <v>898</v>
      </c>
      <c r="F8498" s="259" t="s">
        <v>438</v>
      </c>
    </row>
    <row r="8499" spans="1:6" x14ac:dyDescent="0.25">
      <c r="A8499" s="259" t="s">
        <v>14903</v>
      </c>
      <c r="B8499" s="260">
        <v>282</v>
      </c>
      <c r="C8499" s="261" t="s">
        <v>844</v>
      </c>
      <c r="D8499" s="262">
        <v>45931</v>
      </c>
      <c r="E8499" s="259" t="s">
        <v>898</v>
      </c>
      <c r="F8499" s="259" t="s">
        <v>438</v>
      </c>
    </row>
    <row r="8500" spans="1:6" x14ac:dyDescent="0.25">
      <c r="A8500" s="259" t="s">
        <v>14904</v>
      </c>
      <c r="B8500" s="260">
        <v>637727</v>
      </c>
      <c r="C8500" s="261" t="s">
        <v>454</v>
      </c>
      <c r="D8500" s="262">
        <v>45931</v>
      </c>
      <c r="E8500" s="259" t="s">
        <v>898</v>
      </c>
      <c r="F8500" s="259" t="s">
        <v>438</v>
      </c>
    </row>
    <row r="8501" spans="1:6" x14ac:dyDescent="0.25">
      <c r="A8501" s="259" t="s">
        <v>14905</v>
      </c>
      <c r="B8501" s="260">
        <v>637892</v>
      </c>
      <c r="C8501" s="261" t="s">
        <v>454</v>
      </c>
      <c r="D8501" s="262">
        <v>45931</v>
      </c>
      <c r="E8501" s="259" t="s">
        <v>898</v>
      </c>
      <c r="F8501" s="259" t="s">
        <v>438</v>
      </c>
    </row>
    <row r="8502" spans="1:6" x14ac:dyDescent="0.25">
      <c r="A8502" s="259" t="s">
        <v>14906</v>
      </c>
      <c r="B8502" s="260">
        <v>7000944</v>
      </c>
      <c r="C8502" s="261" t="s">
        <v>508</v>
      </c>
      <c r="D8502" s="262">
        <v>45658</v>
      </c>
      <c r="E8502" s="259" t="s">
        <v>898</v>
      </c>
      <c r="F8502" s="259" t="s">
        <v>438</v>
      </c>
    </row>
    <row r="8503" spans="1:6" x14ac:dyDescent="0.25">
      <c r="A8503" s="259" t="s">
        <v>14907</v>
      </c>
      <c r="B8503" s="260">
        <v>5006474</v>
      </c>
      <c r="C8503" s="261" t="s">
        <v>480</v>
      </c>
      <c r="D8503" s="262">
        <v>45901</v>
      </c>
      <c r="E8503" s="259" t="s">
        <v>898</v>
      </c>
      <c r="F8503" s="259" t="s">
        <v>438</v>
      </c>
    </row>
    <row r="8504" spans="1:6" x14ac:dyDescent="0.25">
      <c r="A8504" s="259" t="s">
        <v>14908</v>
      </c>
      <c r="B8504" s="260">
        <v>5971</v>
      </c>
      <c r="C8504" s="261" t="s">
        <v>476</v>
      </c>
      <c r="D8504" s="262">
        <v>45658</v>
      </c>
      <c r="E8504" s="259" t="s">
        <v>898</v>
      </c>
      <c r="F8504" s="259" t="s">
        <v>438</v>
      </c>
    </row>
    <row r="8505" spans="1:6" x14ac:dyDescent="0.25">
      <c r="A8505" s="259" t="s">
        <v>14909</v>
      </c>
      <c r="B8505" s="260">
        <v>6022562</v>
      </c>
      <c r="C8505" s="261" t="s">
        <v>480</v>
      </c>
      <c r="D8505" s="262">
        <v>45901</v>
      </c>
      <c r="E8505" s="259" t="s">
        <v>898</v>
      </c>
      <c r="F8505" s="259" t="s">
        <v>438</v>
      </c>
    </row>
    <row r="8506" spans="1:6" x14ac:dyDescent="0.25">
      <c r="A8506" s="259" t="s">
        <v>14910</v>
      </c>
      <c r="B8506" s="260">
        <v>45929</v>
      </c>
      <c r="C8506" s="261" t="s">
        <v>844</v>
      </c>
      <c r="D8506" s="262">
        <v>45901</v>
      </c>
      <c r="E8506" s="259" t="s">
        <v>898</v>
      </c>
      <c r="F8506" s="259" t="s">
        <v>438</v>
      </c>
    </row>
    <row r="8507" spans="1:6" x14ac:dyDescent="0.25">
      <c r="A8507" s="259" t="s">
        <v>14911</v>
      </c>
      <c r="B8507" s="260">
        <v>57245</v>
      </c>
      <c r="C8507" s="261" t="s">
        <v>844</v>
      </c>
      <c r="D8507" s="262">
        <v>45901</v>
      </c>
      <c r="E8507" s="259" t="s">
        <v>898</v>
      </c>
      <c r="F8507" s="259" t="s">
        <v>438</v>
      </c>
    </row>
    <row r="8508" spans="1:6" x14ac:dyDescent="0.25">
      <c r="A8508" s="259" t="s">
        <v>14912</v>
      </c>
      <c r="B8508" s="260">
        <v>53693</v>
      </c>
      <c r="C8508" s="261" t="s">
        <v>844</v>
      </c>
      <c r="D8508" s="262">
        <v>45901</v>
      </c>
      <c r="E8508" s="259" t="s">
        <v>898</v>
      </c>
      <c r="F8508" s="259" t="s">
        <v>438</v>
      </c>
    </row>
    <row r="8509" spans="1:6" x14ac:dyDescent="0.25">
      <c r="A8509" s="259" t="s">
        <v>14913</v>
      </c>
      <c r="B8509" s="260">
        <v>26058</v>
      </c>
      <c r="C8509" s="261" t="s">
        <v>479</v>
      </c>
      <c r="D8509" s="262">
        <v>45658</v>
      </c>
      <c r="E8509" s="259" t="s">
        <v>898</v>
      </c>
      <c r="F8509" s="259" t="s">
        <v>438</v>
      </c>
    </row>
    <row r="8510" spans="1:6" x14ac:dyDescent="0.25">
      <c r="A8510" s="259" t="s">
        <v>14914</v>
      </c>
      <c r="B8510" s="260">
        <v>112448</v>
      </c>
      <c r="C8510" s="261" t="s">
        <v>583</v>
      </c>
      <c r="D8510" s="262">
        <v>45658</v>
      </c>
      <c r="E8510" s="259" t="s">
        <v>898</v>
      </c>
      <c r="F8510" s="259" t="s">
        <v>438</v>
      </c>
    </row>
    <row r="8511" spans="1:6" x14ac:dyDescent="0.25">
      <c r="A8511" s="259" t="s">
        <v>14915</v>
      </c>
      <c r="B8511" s="260">
        <v>7007980</v>
      </c>
      <c r="C8511" s="261" t="s">
        <v>480</v>
      </c>
      <c r="D8511" s="262">
        <v>45901</v>
      </c>
      <c r="E8511" s="259" t="s">
        <v>898</v>
      </c>
      <c r="F8511" s="259" t="s">
        <v>438</v>
      </c>
    </row>
    <row r="8512" spans="1:6" x14ac:dyDescent="0.25">
      <c r="A8512" s="259" t="s">
        <v>14916</v>
      </c>
      <c r="B8512" s="260">
        <v>7789020008966</v>
      </c>
      <c r="C8512" s="261" t="s">
        <v>478</v>
      </c>
      <c r="D8512" s="262">
        <v>45901</v>
      </c>
      <c r="E8512" s="259" t="s">
        <v>898</v>
      </c>
      <c r="F8512" s="259" t="s">
        <v>438</v>
      </c>
    </row>
    <row r="8513" spans="1:6" x14ac:dyDescent="0.25">
      <c r="A8513" s="259" t="s">
        <v>14917</v>
      </c>
      <c r="B8513" s="260">
        <v>5015976</v>
      </c>
      <c r="C8513" s="261" t="s">
        <v>501</v>
      </c>
      <c r="D8513" s="262">
        <v>45717</v>
      </c>
      <c r="E8513" s="259" t="s">
        <v>898</v>
      </c>
      <c r="F8513" s="259" t="s">
        <v>438</v>
      </c>
    </row>
    <row r="8514" spans="1:6" x14ac:dyDescent="0.25">
      <c r="A8514" s="259" t="s">
        <v>14918</v>
      </c>
      <c r="B8514" s="260">
        <v>13594</v>
      </c>
      <c r="C8514" s="261" t="s">
        <v>476</v>
      </c>
      <c r="D8514" s="262">
        <v>45658</v>
      </c>
      <c r="E8514" s="259" t="s">
        <v>898</v>
      </c>
      <c r="F8514" s="259" t="s">
        <v>438</v>
      </c>
    </row>
    <row r="8515" spans="1:6" x14ac:dyDescent="0.25">
      <c r="A8515" s="259" t="s">
        <v>14919</v>
      </c>
      <c r="B8515" s="260">
        <v>7789020008716</v>
      </c>
      <c r="C8515" s="261" t="s">
        <v>478</v>
      </c>
      <c r="D8515" s="262">
        <v>45901</v>
      </c>
      <c r="E8515" s="259" t="s">
        <v>898</v>
      </c>
      <c r="F8515" s="259" t="s">
        <v>438</v>
      </c>
    </row>
    <row r="8516" spans="1:6" x14ac:dyDescent="0.25">
      <c r="A8516" s="259" t="s">
        <v>14920</v>
      </c>
      <c r="B8516" s="260">
        <v>7002576</v>
      </c>
      <c r="C8516" s="261" t="s">
        <v>480</v>
      </c>
      <c r="D8516" s="262">
        <v>45901</v>
      </c>
      <c r="E8516" s="259" t="s">
        <v>898</v>
      </c>
      <c r="F8516" s="259" t="s">
        <v>438</v>
      </c>
    </row>
    <row r="8517" spans="1:6" x14ac:dyDescent="0.25">
      <c r="A8517" s="259" t="s">
        <v>14921</v>
      </c>
      <c r="B8517" s="260">
        <v>352882</v>
      </c>
      <c r="C8517" s="261" t="s">
        <v>454</v>
      </c>
      <c r="D8517" s="262">
        <v>45901</v>
      </c>
      <c r="E8517" s="259" t="s">
        <v>898</v>
      </c>
      <c r="F8517" s="259" t="s">
        <v>438</v>
      </c>
    </row>
    <row r="8518" spans="1:6" x14ac:dyDescent="0.25">
      <c r="A8518" s="259" t="s">
        <v>14922</v>
      </c>
      <c r="B8518" s="260">
        <v>7008895</v>
      </c>
      <c r="C8518" s="261" t="s">
        <v>480</v>
      </c>
      <c r="D8518" s="262">
        <v>45901</v>
      </c>
      <c r="E8518" s="259" t="s">
        <v>898</v>
      </c>
      <c r="F8518" s="259" t="s">
        <v>438</v>
      </c>
    </row>
    <row r="8519" spans="1:6" x14ac:dyDescent="0.25">
      <c r="A8519" s="259" t="s">
        <v>14923</v>
      </c>
      <c r="B8519" s="260">
        <v>9001839</v>
      </c>
      <c r="C8519" s="261" t="s">
        <v>480</v>
      </c>
      <c r="D8519" s="262">
        <v>45901</v>
      </c>
      <c r="E8519" s="259" t="s">
        <v>898</v>
      </c>
      <c r="F8519" s="259" t="s">
        <v>438</v>
      </c>
    </row>
    <row r="8520" spans="1:6" x14ac:dyDescent="0.25">
      <c r="A8520" s="259" t="s">
        <v>14924</v>
      </c>
      <c r="B8520" s="260">
        <v>7001041</v>
      </c>
      <c r="C8520" s="261" t="s">
        <v>480</v>
      </c>
      <c r="D8520" s="262">
        <v>45931</v>
      </c>
      <c r="E8520" s="259" t="s">
        <v>898</v>
      </c>
      <c r="F8520" s="259" t="s">
        <v>438</v>
      </c>
    </row>
    <row r="8521" spans="1:6" x14ac:dyDescent="0.25">
      <c r="A8521" s="259" t="s">
        <v>14925</v>
      </c>
      <c r="B8521" s="260">
        <v>111987</v>
      </c>
      <c r="C8521" s="261" t="s">
        <v>583</v>
      </c>
      <c r="D8521" s="262">
        <v>45901</v>
      </c>
      <c r="E8521" s="259" t="s">
        <v>898</v>
      </c>
      <c r="F8521" s="259" t="s">
        <v>438</v>
      </c>
    </row>
    <row r="8522" spans="1:6" x14ac:dyDescent="0.25">
      <c r="A8522" s="259" t="s">
        <v>14926</v>
      </c>
      <c r="B8522" s="260">
        <v>20842</v>
      </c>
      <c r="C8522" s="261" t="s">
        <v>17366</v>
      </c>
      <c r="D8522" s="262">
        <v>45658</v>
      </c>
      <c r="E8522" s="259" t="s">
        <v>898</v>
      </c>
      <c r="F8522" s="259" t="s">
        <v>438</v>
      </c>
    </row>
    <row r="8523" spans="1:6" x14ac:dyDescent="0.25">
      <c r="A8523" s="259" t="s">
        <v>14927</v>
      </c>
      <c r="B8523" s="260" t="s">
        <v>18008</v>
      </c>
      <c r="C8523" s="261" t="s">
        <v>445</v>
      </c>
      <c r="D8523" s="262">
        <v>45717</v>
      </c>
      <c r="E8523" s="259" t="s">
        <v>898</v>
      </c>
      <c r="F8523" s="259" t="s">
        <v>438</v>
      </c>
    </row>
    <row r="8524" spans="1:6" x14ac:dyDescent="0.25">
      <c r="A8524" s="259" t="s">
        <v>14928</v>
      </c>
      <c r="B8524" s="260">
        <v>790736</v>
      </c>
      <c r="C8524" s="261" t="s">
        <v>441</v>
      </c>
      <c r="D8524" s="262">
        <v>45901</v>
      </c>
      <c r="E8524" s="259" t="s">
        <v>898</v>
      </c>
      <c r="F8524" s="259" t="s">
        <v>438</v>
      </c>
    </row>
    <row r="8525" spans="1:6" x14ac:dyDescent="0.25">
      <c r="A8525" s="259" t="s">
        <v>14929</v>
      </c>
      <c r="B8525" s="260">
        <v>7789023056394</v>
      </c>
      <c r="C8525" s="261" t="s">
        <v>478</v>
      </c>
      <c r="D8525" s="262">
        <v>45658</v>
      </c>
      <c r="E8525" s="259" t="s">
        <v>898</v>
      </c>
      <c r="F8525" s="259" t="s">
        <v>438</v>
      </c>
    </row>
    <row r="8526" spans="1:6" x14ac:dyDescent="0.25">
      <c r="A8526" s="259" t="s">
        <v>14930</v>
      </c>
      <c r="B8526" s="260">
        <v>22743</v>
      </c>
      <c r="C8526" s="261" t="s">
        <v>844</v>
      </c>
      <c r="D8526" s="262">
        <v>45809</v>
      </c>
      <c r="E8526" s="259" t="s">
        <v>898</v>
      </c>
      <c r="F8526" s="259" t="s">
        <v>438</v>
      </c>
    </row>
    <row r="8527" spans="1:6" x14ac:dyDescent="0.25">
      <c r="A8527" s="259" t="s">
        <v>14931</v>
      </c>
      <c r="B8527" s="260">
        <v>53833</v>
      </c>
      <c r="C8527" s="261" t="s">
        <v>844</v>
      </c>
      <c r="D8527" s="262">
        <v>45901</v>
      </c>
      <c r="E8527" s="259" t="s">
        <v>898</v>
      </c>
      <c r="F8527" s="259" t="s">
        <v>438</v>
      </c>
    </row>
    <row r="8528" spans="1:6" x14ac:dyDescent="0.25">
      <c r="A8528" s="259" t="s">
        <v>14932</v>
      </c>
      <c r="B8528" s="260">
        <v>345081</v>
      </c>
      <c r="C8528" s="261" t="s">
        <v>454</v>
      </c>
      <c r="D8528" s="262">
        <v>45931</v>
      </c>
      <c r="E8528" s="259" t="s">
        <v>898</v>
      </c>
      <c r="F8528" s="259" t="s">
        <v>438</v>
      </c>
    </row>
    <row r="8529" spans="1:6" x14ac:dyDescent="0.25">
      <c r="A8529" s="259" t="s">
        <v>14933</v>
      </c>
      <c r="B8529" s="260">
        <v>292849</v>
      </c>
      <c r="C8529" s="261" t="s">
        <v>445</v>
      </c>
      <c r="D8529" s="262">
        <v>45658</v>
      </c>
      <c r="E8529" s="259" t="s">
        <v>898</v>
      </c>
      <c r="F8529" s="259" t="s">
        <v>438</v>
      </c>
    </row>
    <row r="8530" spans="1:6" x14ac:dyDescent="0.25">
      <c r="A8530" s="259" t="s">
        <v>14934</v>
      </c>
      <c r="B8530" s="260">
        <v>13719</v>
      </c>
      <c r="C8530" s="261" t="s">
        <v>583</v>
      </c>
      <c r="D8530" s="262">
        <v>45992</v>
      </c>
      <c r="E8530" s="259" t="s">
        <v>898</v>
      </c>
      <c r="F8530" s="259" t="s">
        <v>438</v>
      </c>
    </row>
    <row r="8531" spans="1:6" x14ac:dyDescent="0.25">
      <c r="A8531" s="259" t="s">
        <v>14935</v>
      </c>
      <c r="B8531" s="260">
        <v>778942</v>
      </c>
      <c r="C8531" s="261" t="s">
        <v>454</v>
      </c>
      <c r="D8531" s="262">
        <v>45931</v>
      </c>
      <c r="E8531" s="259" t="s">
        <v>898</v>
      </c>
      <c r="F8531" s="259" t="s">
        <v>438</v>
      </c>
    </row>
    <row r="8532" spans="1:6" x14ac:dyDescent="0.25">
      <c r="A8532" s="259" t="s">
        <v>14936</v>
      </c>
      <c r="B8532" s="260">
        <v>6011135</v>
      </c>
      <c r="C8532" s="261" t="s">
        <v>480</v>
      </c>
      <c r="D8532" s="262">
        <v>45901</v>
      </c>
      <c r="E8532" s="259" t="s">
        <v>898</v>
      </c>
      <c r="F8532" s="259" t="s">
        <v>438</v>
      </c>
    </row>
    <row r="8533" spans="1:6" x14ac:dyDescent="0.25">
      <c r="A8533" s="259" t="s">
        <v>14938</v>
      </c>
      <c r="B8533" s="260">
        <v>480970</v>
      </c>
      <c r="C8533" s="261" t="s">
        <v>454</v>
      </c>
      <c r="D8533" s="262">
        <v>45717</v>
      </c>
      <c r="E8533" s="259" t="s">
        <v>898</v>
      </c>
      <c r="F8533" s="259" t="s">
        <v>438</v>
      </c>
    </row>
    <row r="8534" spans="1:6" x14ac:dyDescent="0.25">
      <c r="A8534" s="259" t="s">
        <v>14939</v>
      </c>
      <c r="B8534" s="260">
        <v>1003914</v>
      </c>
      <c r="C8534" s="261" t="s">
        <v>480</v>
      </c>
      <c r="D8534" s="262">
        <v>45931</v>
      </c>
      <c r="E8534" s="259" t="s">
        <v>898</v>
      </c>
      <c r="F8534" s="259" t="s">
        <v>438</v>
      </c>
    </row>
    <row r="8535" spans="1:6" x14ac:dyDescent="0.25">
      <c r="A8535" s="259" t="s">
        <v>14940</v>
      </c>
      <c r="B8535" s="260">
        <v>7791021021941</v>
      </c>
      <c r="C8535" s="261" t="s">
        <v>478</v>
      </c>
      <c r="D8535" s="262">
        <v>45717</v>
      </c>
      <c r="E8535" s="259" t="s">
        <v>898</v>
      </c>
      <c r="F8535" s="259" t="s">
        <v>438</v>
      </c>
    </row>
    <row r="8536" spans="1:6" x14ac:dyDescent="0.25">
      <c r="A8536" s="259" t="s">
        <v>14941</v>
      </c>
      <c r="B8536" s="260">
        <v>5268475</v>
      </c>
      <c r="C8536" s="261" t="s">
        <v>501</v>
      </c>
      <c r="D8536" s="262">
        <v>45931</v>
      </c>
      <c r="E8536" s="259" t="s">
        <v>898</v>
      </c>
      <c r="F8536" s="259" t="s">
        <v>438</v>
      </c>
    </row>
    <row r="8537" spans="1:6" x14ac:dyDescent="0.25">
      <c r="A8537" s="259" t="s">
        <v>14942</v>
      </c>
      <c r="B8537" s="260">
        <v>65454</v>
      </c>
      <c r="C8537" s="261" t="s">
        <v>844</v>
      </c>
      <c r="D8537" s="262">
        <v>45658</v>
      </c>
      <c r="E8537" s="259" t="s">
        <v>898</v>
      </c>
      <c r="F8537" s="259" t="s">
        <v>438</v>
      </c>
    </row>
    <row r="8538" spans="1:6" x14ac:dyDescent="0.25">
      <c r="A8538" s="259" t="s">
        <v>14943</v>
      </c>
      <c r="B8538" s="260">
        <v>3803197</v>
      </c>
      <c r="C8538" s="261" t="s">
        <v>468</v>
      </c>
      <c r="D8538" s="262">
        <v>45658</v>
      </c>
      <c r="E8538" s="259" t="s">
        <v>898</v>
      </c>
      <c r="F8538" s="259" t="s">
        <v>438</v>
      </c>
    </row>
    <row r="8539" spans="1:6" x14ac:dyDescent="0.25">
      <c r="A8539" s="259" t="s">
        <v>14944</v>
      </c>
      <c r="B8539" s="260">
        <v>573827</v>
      </c>
      <c r="C8539" s="261" t="s">
        <v>454</v>
      </c>
      <c r="D8539" s="262">
        <v>45717</v>
      </c>
      <c r="E8539" s="259" t="s">
        <v>898</v>
      </c>
      <c r="F8539" s="259" t="s">
        <v>438</v>
      </c>
    </row>
    <row r="8540" spans="1:6" x14ac:dyDescent="0.25">
      <c r="A8540" s="259" t="s">
        <v>14945</v>
      </c>
      <c r="B8540" s="260">
        <v>683235</v>
      </c>
      <c r="C8540" s="261" t="s">
        <v>454</v>
      </c>
      <c r="D8540" s="262">
        <v>45931</v>
      </c>
      <c r="E8540" s="259" t="s">
        <v>898</v>
      </c>
      <c r="F8540" s="259" t="s">
        <v>438</v>
      </c>
    </row>
    <row r="8541" spans="1:6" x14ac:dyDescent="0.25">
      <c r="A8541" s="259" t="s">
        <v>14946</v>
      </c>
      <c r="B8541" s="260">
        <v>6003247</v>
      </c>
      <c r="C8541" s="261" t="s">
        <v>480</v>
      </c>
      <c r="D8541" s="262">
        <v>45870</v>
      </c>
      <c r="E8541" s="259" t="s">
        <v>898</v>
      </c>
      <c r="F8541" s="259" t="s">
        <v>438</v>
      </c>
    </row>
    <row r="8542" spans="1:6" x14ac:dyDescent="0.25">
      <c r="A8542" s="259" t="s">
        <v>14947</v>
      </c>
      <c r="B8542" s="260">
        <v>5008450</v>
      </c>
      <c r="C8542" s="261" t="s">
        <v>480</v>
      </c>
      <c r="D8542" s="262">
        <v>45658</v>
      </c>
      <c r="E8542" s="259" t="s">
        <v>898</v>
      </c>
      <c r="F8542" s="259" t="s">
        <v>438</v>
      </c>
    </row>
    <row r="8543" spans="1:6" x14ac:dyDescent="0.25">
      <c r="A8543" s="259" t="s">
        <v>14948</v>
      </c>
      <c r="B8543" s="260">
        <v>4009889</v>
      </c>
      <c r="C8543" s="261" t="s">
        <v>518</v>
      </c>
      <c r="D8543" s="262">
        <v>45809</v>
      </c>
      <c r="E8543" s="259" t="s">
        <v>898</v>
      </c>
      <c r="F8543" s="259" t="s">
        <v>438</v>
      </c>
    </row>
    <row r="8544" spans="1:6" x14ac:dyDescent="0.25">
      <c r="A8544" s="259" t="s">
        <v>14949</v>
      </c>
      <c r="B8544" s="260">
        <v>5003229</v>
      </c>
      <c r="C8544" s="261" t="s">
        <v>480</v>
      </c>
      <c r="D8544" s="262">
        <v>45809</v>
      </c>
      <c r="E8544" s="259" t="s">
        <v>898</v>
      </c>
      <c r="F8544" s="259" t="s">
        <v>438</v>
      </c>
    </row>
    <row r="8545" spans="1:6" x14ac:dyDescent="0.25">
      <c r="A8545" s="259" t="s">
        <v>14950</v>
      </c>
      <c r="B8545" s="260">
        <v>275012</v>
      </c>
      <c r="C8545" s="261" t="s">
        <v>454</v>
      </c>
      <c r="D8545" s="262">
        <v>45658</v>
      </c>
      <c r="E8545" s="259" t="s">
        <v>898</v>
      </c>
      <c r="F8545" s="259" t="s">
        <v>438</v>
      </c>
    </row>
    <row r="8546" spans="1:6" x14ac:dyDescent="0.25">
      <c r="A8546" s="259" t="s">
        <v>14951</v>
      </c>
      <c r="B8546" s="260">
        <v>12275</v>
      </c>
      <c r="C8546" s="261" t="s">
        <v>445</v>
      </c>
      <c r="D8546" s="262">
        <v>45717</v>
      </c>
      <c r="E8546" s="259" t="s">
        <v>898</v>
      </c>
      <c r="F8546" s="259" t="s">
        <v>438</v>
      </c>
    </row>
    <row r="8547" spans="1:6" x14ac:dyDescent="0.25">
      <c r="A8547" s="259" t="s">
        <v>14952</v>
      </c>
      <c r="B8547" s="260">
        <v>359333</v>
      </c>
      <c r="C8547" s="261" t="s">
        <v>454</v>
      </c>
      <c r="D8547" s="262">
        <v>45931</v>
      </c>
      <c r="E8547" s="259" t="s">
        <v>898</v>
      </c>
      <c r="F8547" s="259" t="s">
        <v>438</v>
      </c>
    </row>
    <row r="8548" spans="1:6" x14ac:dyDescent="0.25">
      <c r="A8548" s="259" t="s">
        <v>14953</v>
      </c>
      <c r="B8548" s="260">
        <v>14877</v>
      </c>
      <c r="C8548" s="261" t="s">
        <v>844</v>
      </c>
      <c r="D8548" s="262">
        <v>45901</v>
      </c>
      <c r="E8548" s="259" t="s">
        <v>898</v>
      </c>
      <c r="F8548" s="259" t="s">
        <v>438</v>
      </c>
    </row>
    <row r="8549" spans="1:6" x14ac:dyDescent="0.25">
      <c r="A8549" s="259" t="s">
        <v>14954</v>
      </c>
      <c r="B8549" s="260">
        <v>5523322</v>
      </c>
      <c r="C8549" s="261" t="s">
        <v>501</v>
      </c>
      <c r="D8549" s="262">
        <v>45992</v>
      </c>
      <c r="E8549" s="259" t="s">
        <v>898</v>
      </c>
      <c r="F8549" s="259" t="s">
        <v>438</v>
      </c>
    </row>
    <row r="8550" spans="1:6" x14ac:dyDescent="0.25">
      <c r="A8550" s="259" t="s">
        <v>14955</v>
      </c>
      <c r="B8550" s="260">
        <v>14859</v>
      </c>
      <c r="C8550" s="261" t="s">
        <v>844</v>
      </c>
      <c r="D8550" s="262">
        <v>45901</v>
      </c>
      <c r="E8550" s="259" t="s">
        <v>898</v>
      </c>
      <c r="F8550" s="259" t="s">
        <v>438</v>
      </c>
    </row>
    <row r="8551" spans="1:6" x14ac:dyDescent="0.25">
      <c r="A8551" s="259" t="s">
        <v>14956</v>
      </c>
      <c r="B8551" s="260">
        <v>40279</v>
      </c>
      <c r="C8551" s="261" t="s">
        <v>479</v>
      </c>
      <c r="D8551" s="262">
        <v>45658</v>
      </c>
      <c r="E8551" s="259" t="s">
        <v>898</v>
      </c>
      <c r="F8551" s="259" t="s">
        <v>438</v>
      </c>
    </row>
    <row r="8552" spans="1:6" x14ac:dyDescent="0.25">
      <c r="A8552" s="259" t="s">
        <v>14957</v>
      </c>
      <c r="B8552" s="260">
        <v>67056908</v>
      </c>
      <c r="C8552" s="261" t="s">
        <v>535</v>
      </c>
      <c r="D8552" s="262">
        <v>45658</v>
      </c>
      <c r="E8552" s="259" t="s">
        <v>898</v>
      </c>
      <c r="F8552" s="259" t="s">
        <v>438</v>
      </c>
    </row>
    <row r="8553" spans="1:6" x14ac:dyDescent="0.25">
      <c r="A8553" s="259" t="s">
        <v>14958</v>
      </c>
      <c r="B8553" s="260">
        <v>240227</v>
      </c>
      <c r="C8553" s="261" t="s">
        <v>529</v>
      </c>
      <c r="D8553" s="262">
        <v>45658</v>
      </c>
      <c r="E8553" s="259" t="s">
        <v>898</v>
      </c>
      <c r="F8553" s="259" t="s">
        <v>438</v>
      </c>
    </row>
    <row r="8554" spans="1:6" x14ac:dyDescent="0.25">
      <c r="A8554" s="259" t="s">
        <v>14959</v>
      </c>
      <c r="B8554" s="260">
        <v>94967</v>
      </c>
      <c r="C8554" s="261" t="s">
        <v>844</v>
      </c>
      <c r="D8554" s="262">
        <v>45846</v>
      </c>
      <c r="E8554" s="259" t="s">
        <v>898</v>
      </c>
      <c r="F8554" s="259" t="s">
        <v>438</v>
      </c>
    </row>
    <row r="8555" spans="1:6" x14ac:dyDescent="0.25">
      <c r="A8555" s="259" t="s">
        <v>14960</v>
      </c>
      <c r="B8555" s="260">
        <v>118061</v>
      </c>
      <c r="C8555" s="261" t="s">
        <v>583</v>
      </c>
      <c r="D8555" s="262">
        <v>45658</v>
      </c>
      <c r="E8555" s="259" t="s">
        <v>898</v>
      </c>
      <c r="F8555" s="259" t="s">
        <v>438</v>
      </c>
    </row>
    <row r="8556" spans="1:6" x14ac:dyDescent="0.25">
      <c r="A8556" s="259" t="s">
        <v>14961</v>
      </c>
      <c r="B8556" s="260">
        <v>5005028</v>
      </c>
      <c r="C8556" s="261" t="s">
        <v>501</v>
      </c>
      <c r="D8556" s="262">
        <v>45658</v>
      </c>
      <c r="E8556" s="259" t="s">
        <v>898</v>
      </c>
      <c r="F8556" s="259" t="s">
        <v>438</v>
      </c>
    </row>
    <row r="8557" spans="1:6" x14ac:dyDescent="0.25">
      <c r="A8557" s="259" t="s">
        <v>14962</v>
      </c>
      <c r="B8557" s="260">
        <v>2032423</v>
      </c>
      <c r="C8557" s="261" t="s">
        <v>480</v>
      </c>
      <c r="D8557" s="262">
        <v>45658</v>
      </c>
      <c r="E8557" s="259" t="s">
        <v>898</v>
      </c>
      <c r="F8557" s="259" t="s">
        <v>438</v>
      </c>
    </row>
    <row r="8558" spans="1:6" x14ac:dyDescent="0.25">
      <c r="A8558" s="259" t="s">
        <v>14963</v>
      </c>
      <c r="B8558" s="260">
        <v>12073</v>
      </c>
      <c r="C8558" s="261" t="s">
        <v>445</v>
      </c>
      <c r="D8558" s="262">
        <v>45658</v>
      </c>
      <c r="E8558" s="259" t="s">
        <v>898</v>
      </c>
      <c r="F8558" s="259" t="s">
        <v>438</v>
      </c>
    </row>
    <row r="8559" spans="1:6" x14ac:dyDescent="0.25">
      <c r="A8559" s="259" t="s">
        <v>14964</v>
      </c>
      <c r="B8559" s="260">
        <v>81075</v>
      </c>
      <c r="C8559" s="261" t="s">
        <v>531</v>
      </c>
      <c r="D8559" s="262">
        <v>45809</v>
      </c>
      <c r="E8559" s="259" t="s">
        <v>898</v>
      </c>
      <c r="F8559" s="259" t="s">
        <v>438</v>
      </c>
    </row>
    <row r="8560" spans="1:6" x14ac:dyDescent="0.25">
      <c r="A8560" s="259" t="s">
        <v>14965</v>
      </c>
      <c r="B8560" s="260">
        <v>57265</v>
      </c>
      <c r="C8560" s="261" t="s">
        <v>844</v>
      </c>
      <c r="D8560" s="262">
        <v>45901</v>
      </c>
      <c r="E8560" s="259" t="s">
        <v>898</v>
      </c>
      <c r="F8560" s="259" t="s">
        <v>438</v>
      </c>
    </row>
    <row r="8561" spans="1:6" x14ac:dyDescent="0.25">
      <c r="A8561" s="259" t="s">
        <v>14966</v>
      </c>
      <c r="B8561" s="260">
        <v>5001966</v>
      </c>
      <c r="C8561" s="261" t="s">
        <v>480</v>
      </c>
      <c r="D8561" s="262">
        <v>45778</v>
      </c>
      <c r="E8561" s="259" t="s">
        <v>898</v>
      </c>
      <c r="F8561" s="259" t="s">
        <v>438</v>
      </c>
    </row>
    <row r="8562" spans="1:6" x14ac:dyDescent="0.25">
      <c r="A8562" s="259" t="s">
        <v>14967</v>
      </c>
      <c r="B8562" s="260">
        <v>5003398</v>
      </c>
      <c r="C8562" s="261" t="s">
        <v>480</v>
      </c>
      <c r="D8562" s="262">
        <v>45658</v>
      </c>
      <c r="E8562" s="259" t="s">
        <v>898</v>
      </c>
      <c r="F8562" s="259" t="s">
        <v>438</v>
      </c>
    </row>
    <row r="8563" spans="1:6" x14ac:dyDescent="0.25">
      <c r="A8563" s="259" t="s">
        <v>14968</v>
      </c>
      <c r="B8563" s="260">
        <v>234276</v>
      </c>
      <c r="C8563" s="261" t="s">
        <v>529</v>
      </c>
      <c r="D8563" s="262">
        <v>45991</v>
      </c>
      <c r="E8563" s="259" t="s">
        <v>898</v>
      </c>
      <c r="F8563" s="259" t="s">
        <v>438</v>
      </c>
    </row>
    <row r="8564" spans="1:6" x14ac:dyDescent="0.25">
      <c r="A8564" s="259" t="s">
        <v>14969</v>
      </c>
      <c r="B8564" s="260">
        <v>70918</v>
      </c>
      <c r="C8564" s="261" t="s">
        <v>844</v>
      </c>
      <c r="D8564" s="262">
        <v>45658</v>
      </c>
      <c r="E8564" s="259" t="s">
        <v>898</v>
      </c>
      <c r="F8564" s="259" t="s">
        <v>438</v>
      </c>
    </row>
    <row r="8565" spans="1:6" x14ac:dyDescent="0.25">
      <c r="A8565" s="259" t="s">
        <v>14970</v>
      </c>
      <c r="B8565" s="260">
        <v>4989140</v>
      </c>
      <c r="C8565" s="261" t="s">
        <v>501</v>
      </c>
      <c r="D8565" s="262">
        <v>45658</v>
      </c>
      <c r="E8565" s="259" t="s">
        <v>898</v>
      </c>
      <c r="F8565" s="259" t="s">
        <v>438</v>
      </c>
    </row>
    <row r="8566" spans="1:6" x14ac:dyDescent="0.25">
      <c r="A8566" s="259" t="s">
        <v>14971</v>
      </c>
      <c r="B8566" s="260">
        <v>50777</v>
      </c>
      <c r="C8566" s="261" t="s">
        <v>844</v>
      </c>
      <c r="D8566" s="262">
        <v>45931</v>
      </c>
      <c r="E8566" s="259" t="s">
        <v>898</v>
      </c>
      <c r="F8566" s="259" t="s">
        <v>438</v>
      </c>
    </row>
    <row r="8567" spans="1:6" x14ac:dyDescent="0.25">
      <c r="A8567" s="259" t="s">
        <v>14972</v>
      </c>
      <c r="B8567" s="260">
        <v>5005183</v>
      </c>
      <c r="C8567" s="261" t="s">
        <v>480</v>
      </c>
      <c r="D8567" s="262">
        <v>45901</v>
      </c>
      <c r="E8567" s="259" t="s">
        <v>898</v>
      </c>
      <c r="F8567" s="259" t="s">
        <v>438</v>
      </c>
    </row>
    <row r="8568" spans="1:6" x14ac:dyDescent="0.25">
      <c r="A8568" s="259" t="s">
        <v>14973</v>
      </c>
      <c r="B8568" s="260">
        <v>208096</v>
      </c>
      <c r="C8568" s="261" t="s">
        <v>529</v>
      </c>
      <c r="D8568" s="262">
        <v>45901</v>
      </c>
      <c r="E8568" s="259" t="s">
        <v>898</v>
      </c>
      <c r="F8568" s="259" t="s">
        <v>438</v>
      </c>
    </row>
    <row r="8569" spans="1:6" x14ac:dyDescent="0.25">
      <c r="A8569" s="259" t="s">
        <v>14974</v>
      </c>
      <c r="B8569" s="260">
        <v>6010800</v>
      </c>
      <c r="C8569" s="261" t="s">
        <v>480</v>
      </c>
      <c r="D8569" s="262">
        <v>45717</v>
      </c>
      <c r="E8569" s="259" t="s">
        <v>898</v>
      </c>
      <c r="F8569" s="259" t="s">
        <v>438</v>
      </c>
    </row>
    <row r="8570" spans="1:6" x14ac:dyDescent="0.25">
      <c r="A8570" s="259" t="s">
        <v>14975</v>
      </c>
      <c r="B8570" s="260">
        <v>35870</v>
      </c>
      <c r="C8570" s="261" t="s">
        <v>844</v>
      </c>
      <c r="D8570" s="262">
        <v>45809</v>
      </c>
      <c r="E8570" s="259" t="s">
        <v>898</v>
      </c>
      <c r="F8570" s="259" t="s">
        <v>438</v>
      </c>
    </row>
    <row r="8571" spans="1:6" x14ac:dyDescent="0.25">
      <c r="A8571" s="259" t="s">
        <v>14976</v>
      </c>
      <c r="B8571" s="260">
        <v>2863</v>
      </c>
      <c r="C8571" s="261" t="s">
        <v>844</v>
      </c>
      <c r="D8571" s="262">
        <v>45809</v>
      </c>
      <c r="E8571" s="259" t="s">
        <v>898</v>
      </c>
      <c r="F8571" s="259" t="s">
        <v>438</v>
      </c>
    </row>
    <row r="8572" spans="1:6" x14ac:dyDescent="0.25">
      <c r="A8572" s="259" t="s">
        <v>14977</v>
      </c>
      <c r="B8572" s="260">
        <v>526446</v>
      </c>
      <c r="C8572" s="261" t="s">
        <v>454</v>
      </c>
      <c r="D8572" s="262">
        <v>45658</v>
      </c>
      <c r="E8572" s="259" t="s">
        <v>898</v>
      </c>
      <c r="F8572" s="259" t="s">
        <v>438</v>
      </c>
    </row>
    <row r="8573" spans="1:6" x14ac:dyDescent="0.25">
      <c r="A8573" s="259" t="s">
        <v>14979</v>
      </c>
      <c r="B8573" s="260">
        <v>7789022011350</v>
      </c>
      <c r="C8573" s="261" t="s">
        <v>478</v>
      </c>
      <c r="D8573" s="262">
        <v>45901</v>
      </c>
      <c r="E8573" s="259" t="s">
        <v>898</v>
      </c>
      <c r="F8573" s="259" t="s">
        <v>438</v>
      </c>
    </row>
    <row r="8574" spans="1:6" x14ac:dyDescent="0.25">
      <c r="A8574" s="259" t="s">
        <v>14980</v>
      </c>
      <c r="B8574" s="260">
        <v>7007954</v>
      </c>
      <c r="C8574" s="261" t="s">
        <v>480</v>
      </c>
      <c r="D8574" s="262">
        <v>45901</v>
      </c>
      <c r="E8574" s="259" t="s">
        <v>898</v>
      </c>
      <c r="F8574" s="259" t="s">
        <v>438</v>
      </c>
    </row>
    <row r="8575" spans="1:6" x14ac:dyDescent="0.25">
      <c r="A8575" s="259" t="s">
        <v>14982</v>
      </c>
      <c r="B8575" s="260">
        <v>63165</v>
      </c>
      <c r="C8575" s="261" t="s">
        <v>844</v>
      </c>
      <c r="D8575" s="262">
        <v>45901</v>
      </c>
      <c r="E8575" s="259" t="s">
        <v>898</v>
      </c>
      <c r="F8575" s="259" t="s">
        <v>438</v>
      </c>
    </row>
    <row r="8576" spans="1:6" x14ac:dyDescent="0.25">
      <c r="A8576" s="259" t="s">
        <v>14983</v>
      </c>
      <c r="B8576" s="260">
        <v>310356</v>
      </c>
      <c r="C8576" s="261" t="s">
        <v>454</v>
      </c>
      <c r="D8576" s="262">
        <v>45658</v>
      </c>
      <c r="E8576" s="259" t="s">
        <v>898</v>
      </c>
      <c r="F8576" s="259" t="s">
        <v>438</v>
      </c>
    </row>
    <row r="8577" spans="1:6" x14ac:dyDescent="0.25">
      <c r="A8577" s="259" t="s">
        <v>14984</v>
      </c>
      <c r="B8577" s="260">
        <v>5002942</v>
      </c>
      <c r="C8577" s="261" t="s">
        <v>480</v>
      </c>
      <c r="D8577" s="262">
        <v>45901</v>
      </c>
      <c r="E8577" s="259" t="s">
        <v>898</v>
      </c>
      <c r="F8577" s="259" t="s">
        <v>438</v>
      </c>
    </row>
    <row r="8578" spans="1:6" x14ac:dyDescent="0.25">
      <c r="A8578" s="259" t="s">
        <v>14985</v>
      </c>
      <c r="B8578" s="260">
        <v>6008106</v>
      </c>
      <c r="C8578" s="261" t="s">
        <v>480</v>
      </c>
      <c r="D8578" s="262">
        <v>45658</v>
      </c>
      <c r="E8578" s="259" t="s">
        <v>898</v>
      </c>
      <c r="F8578" s="259" t="s">
        <v>438</v>
      </c>
    </row>
    <row r="8579" spans="1:6" x14ac:dyDescent="0.25">
      <c r="A8579" s="259" t="s">
        <v>14986</v>
      </c>
      <c r="B8579" s="260">
        <v>32567</v>
      </c>
      <c r="C8579" s="261" t="s">
        <v>479</v>
      </c>
      <c r="D8579" s="262">
        <v>45658</v>
      </c>
      <c r="E8579" s="259" t="s">
        <v>898</v>
      </c>
      <c r="F8579" s="259" t="s">
        <v>438</v>
      </c>
    </row>
    <row r="8580" spans="1:6" x14ac:dyDescent="0.25">
      <c r="A8580" s="259" t="s">
        <v>14987</v>
      </c>
      <c r="B8580" s="260">
        <v>5002730</v>
      </c>
      <c r="C8580" s="261" t="s">
        <v>480</v>
      </c>
      <c r="D8580" s="262">
        <v>45809</v>
      </c>
      <c r="E8580" s="259" t="s">
        <v>898</v>
      </c>
      <c r="F8580" s="259" t="s">
        <v>438</v>
      </c>
    </row>
    <row r="8581" spans="1:6" x14ac:dyDescent="0.25">
      <c r="A8581" s="259" t="s">
        <v>14988</v>
      </c>
      <c r="B8581" s="260">
        <v>315370</v>
      </c>
      <c r="C8581" s="261" t="s">
        <v>454</v>
      </c>
      <c r="D8581" s="262">
        <v>45717</v>
      </c>
      <c r="E8581" s="259" t="s">
        <v>898</v>
      </c>
      <c r="F8581" s="259" t="s">
        <v>438</v>
      </c>
    </row>
    <row r="8582" spans="1:6" x14ac:dyDescent="0.25">
      <c r="A8582" s="259" t="s">
        <v>14989</v>
      </c>
      <c r="B8582" s="260">
        <v>5005601</v>
      </c>
      <c r="C8582" s="261" t="s">
        <v>480</v>
      </c>
      <c r="D8582" s="262">
        <v>45901</v>
      </c>
      <c r="E8582" s="259" t="s">
        <v>898</v>
      </c>
      <c r="F8582" s="259" t="s">
        <v>438</v>
      </c>
    </row>
    <row r="8583" spans="1:6" x14ac:dyDescent="0.25">
      <c r="A8583" s="259" t="s">
        <v>14990</v>
      </c>
      <c r="B8583" s="260">
        <v>35779</v>
      </c>
      <c r="C8583" s="261" t="s">
        <v>844</v>
      </c>
      <c r="D8583" s="262">
        <v>45809</v>
      </c>
      <c r="E8583" s="259" t="s">
        <v>898</v>
      </c>
      <c r="F8583" s="259" t="s">
        <v>438</v>
      </c>
    </row>
    <row r="8584" spans="1:6" x14ac:dyDescent="0.25">
      <c r="A8584" s="259" t="s">
        <v>14991</v>
      </c>
      <c r="B8584" s="260">
        <v>4831304</v>
      </c>
      <c r="C8584" s="261" t="s">
        <v>468</v>
      </c>
      <c r="D8584" s="262">
        <v>45809</v>
      </c>
      <c r="E8584" s="259" t="s">
        <v>898</v>
      </c>
      <c r="F8584" s="259" t="s">
        <v>438</v>
      </c>
    </row>
    <row r="8585" spans="1:6" x14ac:dyDescent="0.25">
      <c r="A8585" s="259" t="s">
        <v>14992</v>
      </c>
      <c r="B8585" s="260">
        <v>4507897</v>
      </c>
      <c r="C8585" s="261" t="s">
        <v>468</v>
      </c>
      <c r="D8585" s="262">
        <v>45717</v>
      </c>
      <c r="E8585" s="259" t="s">
        <v>898</v>
      </c>
      <c r="F8585" s="259" t="s">
        <v>438</v>
      </c>
    </row>
    <row r="8586" spans="1:6" x14ac:dyDescent="0.25">
      <c r="A8586" s="259" t="s">
        <v>14993</v>
      </c>
      <c r="B8586" s="260">
        <v>316873</v>
      </c>
      <c r="C8586" s="261" t="s">
        <v>454</v>
      </c>
      <c r="D8586" s="262">
        <v>45809</v>
      </c>
      <c r="E8586" s="259" t="s">
        <v>898</v>
      </c>
      <c r="F8586" s="259" t="s">
        <v>438</v>
      </c>
    </row>
    <row r="8587" spans="1:6" x14ac:dyDescent="0.25">
      <c r="A8587" s="259" t="s">
        <v>14994</v>
      </c>
      <c r="B8587" s="260">
        <v>92110</v>
      </c>
      <c r="C8587" s="261" t="s">
        <v>844</v>
      </c>
      <c r="D8587" s="262">
        <v>45658</v>
      </c>
      <c r="E8587" s="259" t="s">
        <v>898</v>
      </c>
      <c r="F8587" s="259" t="s">
        <v>438</v>
      </c>
    </row>
    <row r="8588" spans="1:6" x14ac:dyDescent="0.25">
      <c r="A8588" s="259" t="s">
        <v>14995</v>
      </c>
      <c r="B8588" s="260">
        <v>315588</v>
      </c>
      <c r="C8588" s="261" t="s">
        <v>454</v>
      </c>
      <c r="D8588" s="262">
        <v>45717</v>
      </c>
      <c r="E8588" s="259" t="s">
        <v>898</v>
      </c>
      <c r="F8588" s="259" t="s">
        <v>438</v>
      </c>
    </row>
    <row r="8589" spans="1:6" x14ac:dyDescent="0.25">
      <c r="A8589" s="259" t="s">
        <v>14996</v>
      </c>
      <c r="B8589" s="260">
        <v>32459</v>
      </c>
      <c r="C8589" s="261" t="s">
        <v>479</v>
      </c>
      <c r="D8589" s="262">
        <v>45658</v>
      </c>
      <c r="E8589" s="259" t="s">
        <v>898</v>
      </c>
      <c r="F8589" s="259" t="s">
        <v>438</v>
      </c>
    </row>
    <row r="8590" spans="1:6" x14ac:dyDescent="0.25">
      <c r="A8590" s="259" t="s">
        <v>14997</v>
      </c>
      <c r="B8590" s="260">
        <v>522715</v>
      </c>
      <c r="C8590" s="261" t="s">
        <v>454</v>
      </c>
      <c r="D8590" s="262">
        <v>45717</v>
      </c>
      <c r="E8590" s="259" t="s">
        <v>898</v>
      </c>
      <c r="F8590" s="259" t="s">
        <v>438</v>
      </c>
    </row>
    <row r="8591" spans="1:6" x14ac:dyDescent="0.25">
      <c r="A8591" s="259" t="s">
        <v>14998</v>
      </c>
      <c r="B8591" s="260">
        <v>5004862</v>
      </c>
      <c r="C8591" s="261" t="s">
        <v>454</v>
      </c>
      <c r="D8591" s="262">
        <v>45717</v>
      </c>
      <c r="E8591" s="259" t="s">
        <v>898</v>
      </c>
      <c r="F8591" s="259" t="s">
        <v>438</v>
      </c>
    </row>
    <row r="8592" spans="1:6" x14ac:dyDescent="0.25">
      <c r="A8592" s="259" t="s">
        <v>14999</v>
      </c>
      <c r="B8592" s="260">
        <v>33453</v>
      </c>
      <c r="C8592" s="261" t="s">
        <v>844</v>
      </c>
      <c r="D8592" s="262">
        <v>45658</v>
      </c>
      <c r="E8592" s="259" t="s">
        <v>898</v>
      </c>
      <c r="F8592" s="259" t="s">
        <v>438</v>
      </c>
    </row>
    <row r="8593" spans="1:6" x14ac:dyDescent="0.25">
      <c r="A8593" s="259" t="s">
        <v>15000</v>
      </c>
      <c r="B8593" s="260">
        <v>315587</v>
      </c>
      <c r="C8593" s="261" t="s">
        <v>454</v>
      </c>
      <c r="D8593" s="262">
        <v>45717</v>
      </c>
      <c r="E8593" s="259" t="s">
        <v>898</v>
      </c>
      <c r="F8593" s="259" t="s">
        <v>438</v>
      </c>
    </row>
    <row r="8594" spans="1:6" x14ac:dyDescent="0.25">
      <c r="A8594" s="259" t="s">
        <v>15001</v>
      </c>
      <c r="B8594" s="260">
        <v>6796509</v>
      </c>
      <c r="C8594" s="261" t="s">
        <v>535</v>
      </c>
      <c r="D8594" s="262">
        <v>45658</v>
      </c>
      <c r="E8594" s="259" t="s">
        <v>898</v>
      </c>
      <c r="F8594" s="259" t="s">
        <v>438</v>
      </c>
    </row>
    <row r="8595" spans="1:6" x14ac:dyDescent="0.25">
      <c r="A8595" s="259" t="s">
        <v>15002</v>
      </c>
      <c r="B8595" s="260">
        <v>6010356</v>
      </c>
      <c r="C8595" s="261" t="s">
        <v>480</v>
      </c>
      <c r="D8595" s="262">
        <v>45870</v>
      </c>
      <c r="E8595" s="259" t="s">
        <v>898</v>
      </c>
      <c r="F8595" s="259" t="s">
        <v>438</v>
      </c>
    </row>
    <row r="8596" spans="1:6" x14ac:dyDescent="0.25">
      <c r="A8596" s="259" t="s">
        <v>15003</v>
      </c>
      <c r="B8596" s="260">
        <v>314892</v>
      </c>
      <c r="C8596" s="261" t="s">
        <v>454</v>
      </c>
      <c r="D8596" s="262">
        <v>45717</v>
      </c>
      <c r="E8596" s="259" t="s">
        <v>898</v>
      </c>
      <c r="F8596" s="259" t="s">
        <v>438</v>
      </c>
    </row>
    <row r="8597" spans="1:6" x14ac:dyDescent="0.25">
      <c r="A8597" s="259" t="s">
        <v>15004</v>
      </c>
      <c r="B8597" s="260">
        <v>6006131</v>
      </c>
      <c r="C8597" s="261" t="s">
        <v>480</v>
      </c>
      <c r="D8597" s="262">
        <v>45717</v>
      </c>
      <c r="E8597" s="259" t="s">
        <v>898</v>
      </c>
      <c r="F8597" s="259" t="s">
        <v>438</v>
      </c>
    </row>
    <row r="8598" spans="1:6" x14ac:dyDescent="0.25">
      <c r="A8598" s="259" t="s">
        <v>15005</v>
      </c>
      <c r="B8598" s="260">
        <v>6013051</v>
      </c>
      <c r="C8598" s="261" t="s">
        <v>480</v>
      </c>
      <c r="D8598" s="262">
        <v>45658</v>
      </c>
      <c r="E8598" s="259" t="s">
        <v>898</v>
      </c>
      <c r="F8598" s="259" t="s">
        <v>438</v>
      </c>
    </row>
    <row r="8599" spans="1:6" x14ac:dyDescent="0.25">
      <c r="A8599" s="259" t="s">
        <v>15006</v>
      </c>
      <c r="B8599" s="260">
        <v>36617</v>
      </c>
      <c r="C8599" s="261" t="s">
        <v>844</v>
      </c>
      <c r="D8599" s="262">
        <v>45809</v>
      </c>
      <c r="E8599" s="259" t="s">
        <v>898</v>
      </c>
      <c r="F8599" s="259" t="s">
        <v>438</v>
      </c>
    </row>
    <row r="8600" spans="1:6" x14ac:dyDescent="0.25">
      <c r="A8600" s="259" t="s">
        <v>15007</v>
      </c>
      <c r="B8600" s="260">
        <v>7001193</v>
      </c>
      <c r="C8600" s="261" t="s">
        <v>480</v>
      </c>
      <c r="D8600" s="262">
        <v>45992</v>
      </c>
      <c r="E8600" s="259" t="s">
        <v>898</v>
      </c>
      <c r="F8600" s="259" t="s">
        <v>438</v>
      </c>
    </row>
    <row r="8601" spans="1:6" x14ac:dyDescent="0.25">
      <c r="A8601" s="259" t="s">
        <v>15008</v>
      </c>
      <c r="B8601" s="260">
        <v>4997050</v>
      </c>
      <c r="C8601" s="261" t="s">
        <v>468</v>
      </c>
      <c r="D8601" s="262">
        <v>45901</v>
      </c>
      <c r="E8601" s="259" t="s">
        <v>898</v>
      </c>
      <c r="F8601" s="259" t="s">
        <v>438</v>
      </c>
    </row>
    <row r="8602" spans="1:6" x14ac:dyDescent="0.25">
      <c r="A8602" s="259" t="s">
        <v>15009</v>
      </c>
      <c r="B8602" s="260">
        <v>7006922</v>
      </c>
      <c r="C8602" s="261" t="s">
        <v>480</v>
      </c>
      <c r="D8602" s="262">
        <v>45901</v>
      </c>
      <c r="E8602" s="259" t="s">
        <v>898</v>
      </c>
      <c r="F8602" s="259" t="s">
        <v>438</v>
      </c>
    </row>
    <row r="8603" spans="1:6" x14ac:dyDescent="0.25">
      <c r="A8603" s="259" t="s">
        <v>15010</v>
      </c>
      <c r="B8603" s="260">
        <v>56007</v>
      </c>
      <c r="C8603" s="261" t="s">
        <v>844</v>
      </c>
      <c r="D8603" s="262">
        <v>45658</v>
      </c>
      <c r="E8603" s="259" t="s">
        <v>898</v>
      </c>
      <c r="F8603" s="259" t="s">
        <v>438</v>
      </c>
    </row>
    <row r="8604" spans="1:6" x14ac:dyDescent="0.25">
      <c r="A8604" s="259" t="s">
        <v>15011</v>
      </c>
      <c r="B8604" s="260">
        <v>55486</v>
      </c>
      <c r="C8604" s="261" t="s">
        <v>844</v>
      </c>
      <c r="D8604" s="262">
        <v>45931</v>
      </c>
      <c r="E8604" s="259" t="s">
        <v>898</v>
      </c>
      <c r="F8604" s="259" t="s">
        <v>438</v>
      </c>
    </row>
    <row r="8605" spans="1:6" x14ac:dyDescent="0.25">
      <c r="A8605" s="259" t="s">
        <v>15012</v>
      </c>
      <c r="B8605" s="260">
        <v>45914</v>
      </c>
      <c r="C8605" s="261" t="s">
        <v>479</v>
      </c>
      <c r="D8605" s="262">
        <v>45658</v>
      </c>
      <c r="E8605" s="259" t="s">
        <v>898</v>
      </c>
      <c r="F8605" s="259" t="s">
        <v>438</v>
      </c>
    </row>
    <row r="8606" spans="1:6" x14ac:dyDescent="0.25">
      <c r="A8606" s="259" t="s">
        <v>15013</v>
      </c>
      <c r="B8606" s="260">
        <v>240041</v>
      </c>
      <c r="C8606" s="261" t="s">
        <v>529</v>
      </c>
      <c r="D8606" s="262">
        <v>45991</v>
      </c>
      <c r="E8606" s="259" t="s">
        <v>898</v>
      </c>
      <c r="F8606" s="259" t="s">
        <v>438</v>
      </c>
    </row>
    <row r="8607" spans="1:6" x14ac:dyDescent="0.25">
      <c r="A8607" s="259" t="s">
        <v>15014</v>
      </c>
      <c r="B8607" s="260">
        <v>12742</v>
      </c>
      <c r="C8607" s="261" t="s">
        <v>844</v>
      </c>
      <c r="D8607" s="262">
        <v>45717</v>
      </c>
      <c r="E8607" s="259" t="s">
        <v>898</v>
      </c>
      <c r="F8607" s="259" t="s">
        <v>438</v>
      </c>
    </row>
    <row r="8608" spans="1:6" x14ac:dyDescent="0.25">
      <c r="A8608" s="259" t="s">
        <v>15015</v>
      </c>
      <c r="B8608" s="260">
        <v>6003536</v>
      </c>
      <c r="C8608" s="261" t="s">
        <v>480</v>
      </c>
      <c r="D8608" s="262">
        <v>45658</v>
      </c>
      <c r="E8608" s="259" t="s">
        <v>898</v>
      </c>
      <c r="F8608" s="259" t="s">
        <v>438</v>
      </c>
    </row>
    <row r="8609" spans="1:6" x14ac:dyDescent="0.25">
      <c r="A8609" s="259" t="s">
        <v>15016</v>
      </c>
      <c r="B8609" s="260">
        <v>6014577</v>
      </c>
      <c r="C8609" s="261" t="s">
        <v>480</v>
      </c>
      <c r="D8609" s="262">
        <v>45658</v>
      </c>
      <c r="E8609" s="259" t="s">
        <v>898</v>
      </c>
      <c r="F8609" s="259" t="s">
        <v>438</v>
      </c>
    </row>
    <row r="8610" spans="1:6" x14ac:dyDescent="0.25">
      <c r="A8610" s="259" t="s">
        <v>15017</v>
      </c>
      <c r="B8610" s="260">
        <v>6352</v>
      </c>
      <c r="C8610" s="261" t="s">
        <v>844</v>
      </c>
      <c r="D8610" s="262">
        <v>45717</v>
      </c>
      <c r="E8610" s="259" t="s">
        <v>898</v>
      </c>
      <c r="F8610" s="259" t="s">
        <v>438</v>
      </c>
    </row>
    <row r="8611" spans="1:6" x14ac:dyDescent="0.25">
      <c r="A8611" s="259" t="s">
        <v>15018</v>
      </c>
      <c r="B8611" s="260">
        <v>12031</v>
      </c>
      <c r="C8611" s="261" t="s">
        <v>445</v>
      </c>
      <c r="D8611" s="262">
        <v>45658</v>
      </c>
      <c r="E8611" s="259" t="s">
        <v>898</v>
      </c>
      <c r="F8611" s="259" t="s">
        <v>438</v>
      </c>
    </row>
    <row r="8612" spans="1:6" x14ac:dyDescent="0.25">
      <c r="A8612" s="259" t="s">
        <v>15019</v>
      </c>
      <c r="B8612" s="260">
        <v>481384</v>
      </c>
      <c r="C8612" s="261" t="s">
        <v>454</v>
      </c>
      <c r="D8612" s="262">
        <v>45992</v>
      </c>
      <c r="E8612" s="259" t="s">
        <v>898</v>
      </c>
      <c r="F8612" s="259" t="s">
        <v>438</v>
      </c>
    </row>
    <row r="8613" spans="1:6" x14ac:dyDescent="0.25">
      <c r="A8613" s="259" t="s">
        <v>15020</v>
      </c>
      <c r="B8613" s="260">
        <v>6025573</v>
      </c>
      <c r="C8613" s="261" t="s">
        <v>480</v>
      </c>
      <c r="D8613" s="262">
        <v>45839</v>
      </c>
      <c r="E8613" s="259" t="s">
        <v>898</v>
      </c>
      <c r="F8613" s="259" t="s">
        <v>438</v>
      </c>
    </row>
    <row r="8614" spans="1:6" x14ac:dyDescent="0.25">
      <c r="A8614" s="259" t="s">
        <v>15021</v>
      </c>
      <c r="B8614" s="260">
        <v>15381</v>
      </c>
      <c r="C8614" s="261" t="s">
        <v>844</v>
      </c>
      <c r="D8614" s="262">
        <v>45717</v>
      </c>
      <c r="E8614" s="259" t="s">
        <v>898</v>
      </c>
      <c r="F8614" s="259" t="s">
        <v>438</v>
      </c>
    </row>
    <row r="8615" spans="1:6" x14ac:dyDescent="0.25">
      <c r="A8615" s="259" t="s">
        <v>15022</v>
      </c>
      <c r="B8615" s="260" t="s">
        <v>17505</v>
      </c>
      <c r="C8615" s="261" t="s">
        <v>454</v>
      </c>
      <c r="D8615" s="262">
        <v>45658</v>
      </c>
      <c r="E8615" s="259" t="s">
        <v>898</v>
      </c>
      <c r="F8615" s="259" t="s">
        <v>438</v>
      </c>
    </row>
    <row r="8616" spans="1:6" x14ac:dyDescent="0.25">
      <c r="A8616" s="259" t="s">
        <v>15023</v>
      </c>
      <c r="B8616" s="260">
        <v>4501930</v>
      </c>
      <c r="C8616" s="261" t="s">
        <v>468</v>
      </c>
      <c r="D8616" s="262">
        <v>45658</v>
      </c>
      <c r="E8616" s="259" t="s">
        <v>898</v>
      </c>
      <c r="F8616" s="259" t="s">
        <v>438</v>
      </c>
    </row>
    <row r="8617" spans="1:6" x14ac:dyDescent="0.25">
      <c r="A8617" s="259" t="s">
        <v>15024</v>
      </c>
      <c r="B8617" s="260">
        <v>23169</v>
      </c>
      <c r="C8617" s="261" t="s">
        <v>844</v>
      </c>
      <c r="D8617" s="262">
        <v>45658</v>
      </c>
      <c r="E8617" s="259" t="s">
        <v>898</v>
      </c>
      <c r="F8617" s="259" t="s">
        <v>438</v>
      </c>
    </row>
    <row r="8618" spans="1:6" x14ac:dyDescent="0.25">
      <c r="A8618" s="259" t="s">
        <v>15025</v>
      </c>
      <c r="B8618" s="260">
        <v>526585</v>
      </c>
      <c r="C8618" s="261" t="s">
        <v>454</v>
      </c>
      <c r="D8618" s="262">
        <v>45658</v>
      </c>
      <c r="E8618" s="259" t="s">
        <v>898</v>
      </c>
      <c r="F8618" s="259" t="s">
        <v>438</v>
      </c>
    </row>
    <row r="8619" spans="1:6" x14ac:dyDescent="0.25">
      <c r="A8619" s="259" t="s">
        <v>15026</v>
      </c>
      <c r="B8619" s="260">
        <v>522727</v>
      </c>
      <c r="C8619" s="261" t="s">
        <v>454</v>
      </c>
      <c r="D8619" s="262">
        <v>45658</v>
      </c>
      <c r="E8619" s="259" t="s">
        <v>898</v>
      </c>
      <c r="F8619" s="259" t="s">
        <v>438</v>
      </c>
    </row>
    <row r="8620" spans="1:6" x14ac:dyDescent="0.25">
      <c r="A8620" s="259" t="s">
        <v>15027</v>
      </c>
      <c r="B8620" s="260">
        <v>3137</v>
      </c>
      <c r="C8620" s="261" t="s">
        <v>844</v>
      </c>
      <c r="D8620" s="262">
        <v>45870</v>
      </c>
      <c r="E8620" s="259" t="s">
        <v>898</v>
      </c>
      <c r="F8620" s="259" t="s">
        <v>438</v>
      </c>
    </row>
    <row r="8621" spans="1:6" x14ac:dyDescent="0.25">
      <c r="A8621" s="259" t="s">
        <v>15028</v>
      </c>
      <c r="B8621" s="260">
        <v>6018987</v>
      </c>
      <c r="C8621" s="261" t="s">
        <v>480</v>
      </c>
      <c r="D8621" s="262">
        <v>45658</v>
      </c>
      <c r="E8621" s="259" t="s">
        <v>898</v>
      </c>
      <c r="F8621" s="259" t="s">
        <v>438</v>
      </c>
    </row>
    <row r="8622" spans="1:6" x14ac:dyDescent="0.25">
      <c r="A8622" s="259" t="s">
        <v>15029</v>
      </c>
      <c r="B8622" s="260">
        <v>7001801</v>
      </c>
      <c r="C8622" s="261" t="s">
        <v>518</v>
      </c>
      <c r="D8622" s="262">
        <v>45931</v>
      </c>
      <c r="E8622" s="259" t="s">
        <v>898</v>
      </c>
      <c r="F8622" s="259" t="s">
        <v>438</v>
      </c>
    </row>
    <row r="8623" spans="1:6" x14ac:dyDescent="0.25">
      <c r="A8623" s="259" t="s">
        <v>15030</v>
      </c>
      <c r="B8623" s="260">
        <v>214973</v>
      </c>
      <c r="C8623" s="261" t="s">
        <v>529</v>
      </c>
      <c r="D8623" s="262">
        <v>45658</v>
      </c>
      <c r="E8623" s="259" t="s">
        <v>898</v>
      </c>
      <c r="F8623" s="259" t="s">
        <v>438</v>
      </c>
    </row>
    <row r="8624" spans="1:6" x14ac:dyDescent="0.25">
      <c r="A8624" s="259" t="s">
        <v>15031</v>
      </c>
      <c r="B8624" s="260">
        <v>240279</v>
      </c>
      <c r="C8624" s="261" t="s">
        <v>529</v>
      </c>
      <c r="D8624" s="262">
        <v>45931</v>
      </c>
      <c r="E8624" s="259" t="s">
        <v>898</v>
      </c>
      <c r="F8624" s="259" t="s">
        <v>438</v>
      </c>
    </row>
    <row r="8625" spans="1:6" x14ac:dyDescent="0.25">
      <c r="A8625" s="259" t="s">
        <v>15032</v>
      </c>
      <c r="B8625" s="260">
        <v>217359</v>
      </c>
      <c r="C8625" s="261" t="s">
        <v>529</v>
      </c>
      <c r="D8625" s="262">
        <v>45901</v>
      </c>
      <c r="E8625" s="259" t="s">
        <v>898</v>
      </c>
      <c r="F8625" s="259" t="s">
        <v>438</v>
      </c>
    </row>
    <row r="8626" spans="1:6" x14ac:dyDescent="0.25">
      <c r="A8626" s="259" t="s">
        <v>15033</v>
      </c>
      <c r="B8626" s="260">
        <v>1228209</v>
      </c>
      <c r="C8626" s="261" t="s">
        <v>468</v>
      </c>
      <c r="D8626" s="262">
        <v>45658</v>
      </c>
      <c r="E8626" s="259" t="s">
        <v>898</v>
      </c>
      <c r="F8626" s="259" t="s">
        <v>438</v>
      </c>
    </row>
    <row r="8627" spans="1:6" x14ac:dyDescent="0.25">
      <c r="A8627" s="259" t="s">
        <v>15034</v>
      </c>
      <c r="B8627" s="260">
        <v>240457</v>
      </c>
      <c r="C8627" s="261" t="s">
        <v>529</v>
      </c>
      <c r="D8627" s="262">
        <v>45931</v>
      </c>
      <c r="E8627" s="259" t="s">
        <v>898</v>
      </c>
      <c r="F8627" s="259" t="s">
        <v>438</v>
      </c>
    </row>
    <row r="8628" spans="1:6" x14ac:dyDescent="0.25">
      <c r="A8628" s="259" t="s">
        <v>15035</v>
      </c>
      <c r="B8628" s="260">
        <v>1003949</v>
      </c>
      <c r="C8628" s="261" t="s">
        <v>480</v>
      </c>
      <c r="D8628" s="262">
        <v>45658</v>
      </c>
      <c r="E8628" s="259" t="s">
        <v>898</v>
      </c>
      <c r="F8628" s="259" t="s">
        <v>438</v>
      </c>
    </row>
    <row r="8629" spans="1:6" x14ac:dyDescent="0.25">
      <c r="A8629" s="259" t="s">
        <v>15036</v>
      </c>
      <c r="B8629" s="260">
        <v>13887</v>
      </c>
      <c r="C8629" s="261" t="s">
        <v>479</v>
      </c>
      <c r="D8629" s="262">
        <v>45658</v>
      </c>
      <c r="E8629" s="259" t="s">
        <v>898</v>
      </c>
      <c r="F8629" s="259" t="s">
        <v>438</v>
      </c>
    </row>
    <row r="8630" spans="1:6" x14ac:dyDescent="0.25">
      <c r="A8630" s="259" t="s">
        <v>15037</v>
      </c>
      <c r="B8630" s="260">
        <v>5006367</v>
      </c>
      <c r="C8630" s="261" t="s">
        <v>480</v>
      </c>
      <c r="D8630" s="262">
        <v>45717</v>
      </c>
      <c r="E8630" s="259" t="s">
        <v>898</v>
      </c>
      <c r="F8630" s="259" t="s">
        <v>438</v>
      </c>
    </row>
    <row r="8631" spans="1:6" x14ac:dyDescent="0.25">
      <c r="A8631" s="259" t="s">
        <v>15038</v>
      </c>
      <c r="B8631" s="260">
        <v>233793</v>
      </c>
      <c r="C8631" s="261" t="s">
        <v>529</v>
      </c>
      <c r="D8631" s="262">
        <v>45992</v>
      </c>
      <c r="E8631" s="259" t="s">
        <v>898</v>
      </c>
      <c r="F8631" s="259" t="s">
        <v>438</v>
      </c>
    </row>
    <row r="8632" spans="1:6" x14ac:dyDescent="0.25">
      <c r="A8632" s="259" t="s">
        <v>15039</v>
      </c>
      <c r="B8632" s="260">
        <v>240141</v>
      </c>
      <c r="C8632" s="261" t="s">
        <v>529</v>
      </c>
      <c r="D8632" s="262">
        <v>45931</v>
      </c>
      <c r="E8632" s="259" t="s">
        <v>898</v>
      </c>
      <c r="F8632" s="259" t="s">
        <v>438</v>
      </c>
    </row>
    <row r="8633" spans="1:6" x14ac:dyDescent="0.25">
      <c r="A8633" s="259" t="s">
        <v>15040</v>
      </c>
      <c r="B8633" s="260">
        <v>6006138</v>
      </c>
      <c r="C8633" s="261" t="s">
        <v>480</v>
      </c>
      <c r="D8633" s="262">
        <v>45809</v>
      </c>
      <c r="E8633" s="259" t="s">
        <v>898</v>
      </c>
      <c r="F8633" s="259" t="s">
        <v>438</v>
      </c>
    </row>
    <row r="8634" spans="1:6" x14ac:dyDescent="0.25">
      <c r="A8634" s="259" t="s">
        <v>15041</v>
      </c>
      <c r="B8634" s="260">
        <v>52813</v>
      </c>
      <c r="C8634" s="261" t="s">
        <v>844</v>
      </c>
      <c r="D8634" s="262">
        <v>45901</v>
      </c>
      <c r="E8634" s="259" t="s">
        <v>898</v>
      </c>
      <c r="F8634" s="259" t="s">
        <v>438</v>
      </c>
    </row>
    <row r="8635" spans="1:6" x14ac:dyDescent="0.25">
      <c r="A8635" s="259" t="s">
        <v>15042</v>
      </c>
      <c r="B8635" s="260">
        <v>85020</v>
      </c>
      <c r="C8635" s="261" t="s">
        <v>844</v>
      </c>
      <c r="D8635" s="262">
        <v>45901</v>
      </c>
      <c r="E8635" s="259" t="s">
        <v>898</v>
      </c>
      <c r="F8635" s="259" t="s">
        <v>438</v>
      </c>
    </row>
    <row r="8636" spans="1:6" x14ac:dyDescent="0.25">
      <c r="A8636" s="259" t="s">
        <v>15043</v>
      </c>
      <c r="B8636" s="260">
        <v>282237</v>
      </c>
      <c r="C8636" s="261" t="s">
        <v>454</v>
      </c>
      <c r="D8636" s="262">
        <v>45717</v>
      </c>
      <c r="E8636" s="259" t="s">
        <v>898</v>
      </c>
      <c r="F8636" s="259" t="s">
        <v>438</v>
      </c>
    </row>
    <row r="8637" spans="1:6" x14ac:dyDescent="0.25">
      <c r="A8637" s="259" t="s">
        <v>15044</v>
      </c>
      <c r="B8637" s="260">
        <v>111002</v>
      </c>
      <c r="C8637" s="261" t="s">
        <v>583</v>
      </c>
      <c r="D8637" s="262">
        <v>45901</v>
      </c>
      <c r="E8637" s="259" t="s">
        <v>898</v>
      </c>
      <c r="F8637" s="259" t="s">
        <v>438</v>
      </c>
    </row>
    <row r="8638" spans="1:6" x14ac:dyDescent="0.25">
      <c r="A8638" s="259" t="s">
        <v>15045</v>
      </c>
      <c r="B8638" s="260">
        <v>6008606</v>
      </c>
      <c r="C8638" s="261" t="s">
        <v>480</v>
      </c>
      <c r="D8638" s="262">
        <v>45809</v>
      </c>
      <c r="E8638" s="259" t="s">
        <v>898</v>
      </c>
      <c r="F8638" s="259" t="s">
        <v>438</v>
      </c>
    </row>
    <row r="8639" spans="1:6" x14ac:dyDescent="0.25">
      <c r="A8639" s="259" t="s">
        <v>15046</v>
      </c>
      <c r="B8639" s="260">
        <v>7002655</v>
      </c>
      <c r="C8639" s="261" t="s">
        <v>480</v>
      </c>
      <c r="D8639" s="262">
        <v>45901</v>
      </c>
      <c r="E8639" s="259" t="s">
        <v>898</v>
      </c>
      <c r="F8639" s="259" t="s">
        <v>438</v>
      </c>
    </row>
    <row r="8640" spans="1:6" x14ac:dyDescent="0.25">
      <c r="A8640" s="259" t="s">
        <v>15047</v>
      </c>
      <c r="B8640" s="260">
        <v>6220209</v>
      </c>
      <c r="C8640" s="261" t="s">
        <v>535</v>
      </c>
      <c r="D8640" s="262">
        <v>45658</v>
      </c>
      <c r="E8640" s="259" t="s">
        <v>898</v>
      </c>
      <c r="F8640" s="259" t="s">
        <v>438</v>
      </c>
    </row>
    <row r="8641" spans="1:6" x14ac:dyDescent="0.25">
      <c r="A8641" s="259" t="s">
        <v>15048</v>
      </c>
      <c r="B8641" s="260">
        <v>234961</v>
      </c>
      <c r="C8641" s="261" t="s">
        <v>529</v>
      </c>
      <c r="D8641" s="262">
        <v>45992</v>
      </c>
      <c r="E8641" s="259" t="s">
        <v>898</v>
      </c>
      <c r="F8641" s="259" t="s">
        <v>438</v>
      </c>
    </row>
    <row r="8642" spans="1:6" x14ac:dyDescent="0.25">
      <c r="A8642" s="259" t="s">
        <v>15049</v>
      </c>
      <c r="B8642" s="260">
        <v>67840</v>
      </c>
      <c r="C8642" s="261" t="s">
        <v>844</v>
      </c>
      <c r="D8642" s="262">
        <v>45658</v>
      </c>
      <c r="E8642" s="259" t="s">
        <v>898</v>
      </c>
      <c r="F8642" s="259" t="s">
        <v>438</v>
      </c>
    </row>
    <row r="8643" spans="1:6" x14ac:dyDescent="0.25">
      <c r="A8643" s="259" t="s">
        <v>15050</v>
      </c>
      <c r="B8643" s="260">
        <v>6012756</v>
      </c>
      <c r="C8643" s="261" t="s">
        <v>480</v>
      </c>
      <c r="D8643" s="262">
        <v>45717</v>
      </c>
      <c r="E8643" s="259" t="s">
        <v>898</v>
      </c>
      <c r="F8643" s="259" t="s">
        <v>438</v>
      </c>
    </row>
    <row r="8644" spans="1:6" x14ac:dyDescent="0.25">
      <c r="A8644" s="259" t="s">
        <v>15051</v>
      </c>
      <c r="B8644" s="260">
        <v>354774</v>
      </c>
      <c r="C8644" s="261" t="s">
        <v>454</v>
      </c>
      <c r="D8644" s="262">
        <v>45901</v>
      </c>
      <c r="E8644" s="259" t="s">
        <v>898</v>
      </c>
      <c r="F8644" s="259" t="s">
        <v>438</v>
      </c>
    </row>
    <row r="8645" spans="1:6" x14ac:dyDescent="0.25">
      <c r="A8645" s="259" t="s">
        <v>15052</v>
      </c>
      <c r="B8645" s="260">
        <v>5002697</v>
      </c>
      <c r="C8645" s="261" t="s">
        <v>844</v>
      </c>
      <c r="D8645" s="262">
        <v>45658</v>
      </c>
      <c r="E8645" s="259" t="s">
        <v>898</v>
      </c>
      <c r="F8645" s="259" t="s">
        <v>438</v>
      </c>
    </row>
    <row r="8646" spans="1:6" x14ac:dyDescent="0.25">
      <c r="A8646" s="259" t="s">
        <v>15053</v>
      </c>
      <c r="B8646" s="260">
        <v>234008</v>
      </c>
      <c r="C8646" s="261" t="s">
        <v>529</v>
      </c>
      <c r="D8646" s="262">
        <v>45658</v>
      </c>
      <c r="E8646" s="259" t="s">
        <v>898</v>
      </c>
      <c r="F8646" s="259" t="s">
        <v>438</v>
      </c>
    </row>
    <row r="8647" spans="1:6" x14ac:dyDescent="0.25">
      <c r="A8647" s="259" t="s">
        <v>15054</v>
      </c>
      <c r="B8647" s="260">
        <v>361597</v>
      </c>
      <c r="C8647" s="261" t="s">
        <v>454</v>
      </c>
      <c r="D8647" s="262">
        <v>45931</v>
      </c>
      <c r="E8647" s="259" t="s">
        <v>898</v>
      </c>
      <c r="F8647" s="259" t="s">
        <v>438</v>
      </c>
    </row>
    <row r="8648" spans="1:6" x14ac:dyDescent="0.25">
      <c r="A8648" s="259" t="s">
        <v>15055</v>
      </c>
      <c r="B8648" s="260">
        <v>55069</v>
      </c>
      <c r="C8648" s="261" t="s">
        <v>844</v>
      </c>
      <c r="D8648" s="262">
        <v>45901</v>
      </c>
      <c r="E8648" s="259" t="s">
        <v>898</v>
      </c>
      <c r="F8648" s="259" t="s">
        <v>438</v>
      </c>
    </row>
    <row r="8649" spans="1:6" x14ac:dyDescent="0.25">
      <c r="A8649" s="259" t="s">
        <v>15056</v>
      </c>
      <c r="B8649" s="260">
        <v>292241</v>
      </c>
      <c r="C8649" s="261" t="s">
        <v>454</v>
      </c>
      <c r="D8649" s="262">
        <v>45717</v>
      </c>
      <c r="E8649" s="259" t="s">
        <v>898</v>
      </c>
      <c r="F8649" s="259" t="s">
        <v>438</v>
      </c>
    </row>
    <row r="8650" spans="1:6" x14ac:dyDescent="0.25">
      <c r="A8650" s="259" t="s">
        <v>15057</v>
      </c>
      <c r="B8650" s="260">
        <v>3772349</v>
      </c>
      <c r="C8650" s="261" t="s">
        <v>468</v>
      </c>
      <c r="D8650" s="262">
        <v>45658</v>
      </c>
      <c r="E8650" s="259" t="s">
        <v>898</v>
      </c>
      <c r="F8650" s="259" t="s">
        <v>438</v>
      </c>
    </row>
    <row r="8651" spans="1:6" x14ac:dyDescent="0.25">
      <c r="A8651" s="259" t="s">
        <v>15058</v>
      </c>
      <c r="B8651" s="260" t="s">
        <v>18009</v>
      </c>
      <c r="C8651" s="261" t="s">
        <v>844</v>
      </c>
      <c r="D8651" s="262">
        <v>45658</v>
      </c>
      <c r="E8651" s="259" t="s">
        <v>898</v>
      </c>
      <c r="F8651" s="259" t="s">
        <v>438</v>
      </c>
    </row>
    <row r="8652" spans="1:6" x14ac:dyDescent="0.25">
      <c r="A8652" s="259" t="s">
        <v>15059</v>
      </c>
      <c r="B8652" s="260">
        <v>297680</v>
      </c>
      <c r="C8652" s="261" t="s">
        <v>454</v>
      </c>
      <c r="D8652" s="262">
        <v>45717</v>
      </c>
      <c r="E8652" s="259" t="s">
        <v>898</v>
      </c>
      <c r="F8652" s="259" t="s">
        <v>438</v>
      </c>
    </row>
    <row r="8653" spans="1:6" x14ac:dyDescent="0.25">
      <c r="A8653" s="259" t="s">
        <v>15060</v>
      </c>
      <c r="B8653" s="260">
        <v>45923</v>
      </c>
      <c r="C8653" s="261" t="s">
        <v>479</v>
      </c>
      <c r="D8653" s="262">
        <v>45658</v>
      </c>
      <c r="E8653" s="259" t="s">
        <v>898</v>
      </c>
      <c r="F8653" s="259" t="s">
        <v>438</v>
      </c>
    </row>
    <row r="8654" spans="1:6" x14ac:dyDescent="0.25">
      <c r="A8654" s="259" t="s">
        <v>15061</v>
      </c>
      <c r="B8654" s="260">
        <v>5006115</v>
      </c>
      <c r="C8654" s="261" t="s">
        <v>480</v>
      </c>
      <c r="D8654" s="262">
        <v>45809</v>
      </c>
      <c r="E8654" s="259" t="s">
        <v>898</v>
      </c>
      <c r="F8654" s="259" t="s">
        <v>438</v>
      </c>
    </row>
    <row r="8655" spans="1:6" x14ac:dyDescent="0.25">
      <c r="A8655" s="259" t="s">
        <v>15062</v>
      </c>
      <c r="B8655" s="260">
        <v>275057</v>
      </c>
      <c r="C8655" s="261" t="s">
        <v>454</v>
      </c>
      <c r="D8655" s="262">
        <v>45839</v>
      </c>
      <c r="E8655" s="259" t="s">
        <v>898</v>
      </c>
      <c r="F8655" s="259" t="s">
        <v>438</v>
      </c>
    </row>
    <row r="8656" spans="1:6" x14ac:dyDescent="0.25">
      <c r="A8656" s="259" t="s">
        <v>15063</v>
      </c>
      <c r="B8656" s="260">
        <v>93674</v>
      </c>
      <c r="C8656" s="261" t="s">
        <v>844</v>
      </c>
      <c r="D8656" s="262">
        <v>45658</v>
      </c>
      <c r="E8656" s="259" t="s">
        <v>898</v>
      </c>
      <c r="F8656" s="259" t="s">
        <v>438</v>
      </c>
    </row>
    <row r="8657" spans="1:6" x14ac:dyDescent="0.25">
      <c r="A8657" s="259" t="s">
        <v>15064</v>
      </c>
      <c r="B8657" s="260">
        <v>55548</v>
      </c>
      <c r="C8657" s="261" t="s">
        <v>844</v>
      </c>
      <c r="D8657" s="262">
        <v>45901</v>
      </c>
      <c r="E8657" s="259" t="s">
        <v>898</v>
      </c>
      <c r="F8657" s="259" t="s">
        <v>438</v>
      </c>
    </row>
    <row r="8658" spans="1:6" x14ac:dyDescent="0.25">
      <c r="A8658" s="259" t="s">
        <v>15065</v>
      </c>
      <c r="B8658" s="260">
        <v>42001180</v>
      </c>
      <c r="C8658" s="261" t="s">
        <v>468</v>
      </c>
      <c r="D8658" s="262">
        <v>45797</v>
      </c>
      <c r="E8658" s="259" t="s">
        <v>898</v>
      </c>
      <c r="F8658" s="259" t="s">
        <v>438</v>
      </c>
    </row>
    <row r="8659" spans="1:6" x14ac:dyDescent="0.25">
      <c r="A8659" s="259" t="s">
        <v>15066</v>
      </c>
      <c r="B8659" s="260">
        <v>5001173</v>
      </c>
      <c r="C8659" s="261" t="s">
        <v>480</v>
      </c>
      <c r="D8659" s="262">
        <v>45809</v>
      </c>
      <c r="E8659" s="259" t="s">
        <v>898</v>
      </c>
      <c r="F8659" s="259" t="s">
        <v>438</v>
      </c>
    </row>
    <row r="8660" spans="1:6" x14ac:dyDescent="0.25">
      <c r="A8660" s="259" t="s">
        <v>15067</v>
      </c>
      <c r="B8660" s="260">
        <v>5010650</v>
      </c>
      <c r="C8660" s="261" t="s">
        <v>480</v>
      </c>
      <c r="D8660" s="262">
        <v>45717</v>
      </c>
      <c r="E8660" s="259" t="s">
        <v>898</v>
      </c>
      <c r="F8660" s="259" t="s">
        <v>438</v>
      </c>
    </row>
    <row r="8661" spans="1:6" x14ac:dyDescent="0.25">
      <c r="A8661" s="259" t="s">
        <v>15068</v>
      </c>
      <c r="B8661" s="260">
        <v>285620</v>
      </c>
      <c r="C8661" s="261" t="s">
        <v>454</v>
      </c>
      <c r="D8661" s="262">
        <v>45717</v>
      </c>
      <c r="E8661" s="259" t="s">
        <v>898</v>
      </c>
      <c r="F8661" s="259" t="s">
        <v>438</v>
      </c>
    </row>
    <row r="8662" spans="1:6" x14ac:dyDescent="0.25">
      <c r="A8662" s="259" t="s">
        <v>15069</v>
      </c>
      <c r="B8662" s="260">
        <v>280238</v>
      </c>
      <c r="C8662" s="261" t="s">
        <v>454</v>
      </c>
      <c r="D8662" s="262">
        <v>45839</v>
      </c>
      <c r="E8662" s="259" t="s">
        <v>898</v>
      </c>
      <c r="F8662" s="259" t="s">
        <v>438</v>
      </c>
    </row>
    <row r="8663" spans="1:6" x14ac:dyDescent="0.25">
      <c r="A8663" s="259" t="s">
        <v>15070</v>
      </c>
      <c r="B8663" s="260">
        <v>40889</v>
      </c>
      <c r="C8663" s="261" t="s">
        <v>479</v>
      </c>
      <c r="D8663" s="262">
        <v>45658</v>
      </c>
      <c r="E8663" s="259" t="s">
        <v>898</v>
      </c>
      <c r="F8663" s="259" t="s">
        <v>438</v>
      </c>
    </row>
    <row r="8664" spans="1:6" x14ac:dyDescent="0.25">
      <c r="A8664" s="259" t="s">
        <v>15071</v>
      </c>
      <c r="B8664" s="260">
        <v>286960</v>
      </c>
      <c r="C8664" s="261" t="s">
        <v>454</v>
      </c>
      <c r="D8664" s="262">
        <v>45717</v>
      </c>
      <c r="E8664" s="259" t="s">
        <v>898</v>
      </c>
      <c r="F8664" s="259" t="s">
        <v>438</v>
      </c>
    </row>
    <row r="8665" spans="1:6" x14ac:dyDescent="0.25">
      <c r="A8665" s="259" t="s">
        <v>15072</v>
      </c>
      <c r="B8665" s="260">
        <v>6864909</v>
      </c>
      <c r="C8665" s="261" t="s">
        <v>535</v>
      </c>
      <c r="D8665" s="262">
        <v>45658</v>
      </c>
      <c r="E8665" s="259" t="s">
        <v>898</v>
      </c>
      <c r="F8665" s="259" t="s">
        <v>438</v>
      </c>
    </row>
    <row r="8666" spans="1:6" x14ac:dyDescent="0.25">
      <c r="A8666" s="259" t="s">
        <v>15073</v>
      </c>
      <c r="B8666" s="260">
        <v>5007383</v>
      </c>
      <c r="C8666" s="261" t="s">
        <v>480</v>
      </c>
      <c r="D8666" s="262">
        <v>45809</v>
      </c>
      <c r="E8666" s="259" t="s">
        <v>898</v>
      </c>
      <c r="F8666" s="259" t="s">
        <v>438</v>
      </c>
    </row>
    <row r="8667" spans="1:6" x14ac:dyDescent="0.25">
      <c r="A8667" s="259" t="s">
        <v>15074</v>
      </c>
      <c r="B8667" s="260">
        <v>6010237</v>
      </c>
      <c r="C8667" s="261" t="s">
        <v>480</v>
      </c>
      <c r="D8667" s="262">
        <v>45658</v>
      </c>
      <c r="E8667" s="259" t="s">
        <v>898</v>
      </c>
      <c r="F8667" s="259" t="s">
        <v>438</v>
      </c>
    </row>
    <row r="8668" spans="1:6" x14ac:dyDescent="0.25">
      <c r="A8668" s="259" t="s">
        <v>15075</v>
      </c>
      <c r="B8668" s="260">
        <v>32404</v>
      </c>
      <c r="C8668" s="261" t="s">
        <v>479</v>
      </c>
      <c r="D8668" s="262">
        <v>45658</v>
      </c>
      <c r="E8668" s="259" t="s">
        <v>898</v>
      </c>
      <c r="F8668" s="259" t="s">
        <v>438</v>
      </c>
    </row>
    <row r="8669" spans="1:6" x14ac:dyDescent="0.25">
      <c r="A8669" s="259" t="s">
        <v>15076</v>
      </c>
      <c r="B8669" s="260">
        <v>6025235</v>
      </c>
      <c r="C8669" s="261" t="s">
        <v>480</v>
      </c>
      <c r="D8669" s="262">
        <v>45839</v>
      </c>
      <c r="E8669" s="259" t="s">
        <v>898</v>
      </c>
      <c r="F8669" s="259" t="s">
        <v>438</v>
      </c>
    </row>
    <row r="8670" spans="1:6" x14ac:dyDescent="0.25">
      <c r="A8670" s="259" t="s">
        <v>15077</v>
      </c>
      <c r="B8670" s="260">
        <v>281199</v>
      </c>
      <c r="C8670" s="261" t="s">
        <v>454</v>
      </c>
      <c r="D8670" s="262">
        <v>45717</v>
      </c>
      <c r="E8670" s="259" t="s">
        <v>898</v>
      </c>
      <c r="F8670" s="259" t="s">
        <v>438</v>
      </c>
    </row>
    <row r="8671" spans="1:6" x14ac:dyDescent="0.25">
      <c r="A8671" s="259" t="s">
        <v>15078</v>
      </c>
      <c r="B8671" s="260">
        <v>6025465</v>
      </c>
      <c r="C8671" s="261" t="s">
        <v>480</v>
      </c>
      <c r="D8671" s="262">
        <v>45870</v>
      </c>
      <c r="E8671" s="259" t="s">
        <v>898</v>
      </c>
      <c r="F8671" s="259" t="s">
        <v>438</v>
      </c>
    </row>
    <row r="8672" spans="1:6" x14ac:dyDescent="0.25">
      <c r="A8672" s="259" t="s">
        <v>15079</v>
      </c>
      <c r="B8672" s="260">
        <v>52250</v>
      </c>
      <c r="C8672" s="261" t="s">
        <v>844</v>
      </c>
      <c r="D8672" s="262">
        <v>45901</v>
      </c>
      <c r="E8672" s="259" t="s">
        <v>898</v>
      </c>
      <c r="F8672" s="259" t="s">
        <v>438</v>
      </c>
    </row>
    <row r="8673" spans="1:6" x14ac:dyDescent="0.25">
      <c r="A8673" s="259" t="s">
        <v>15080</v>
      </c>
      <c r="B8673" s="260">
        <v>77798</v>
      </c>
      <c r="C8673" s="261" t="s">
        <v>844</v>
      </c>
      <c r="D8673" s="262">
        <v>45717</v>
      </c>
      <c r="E8673" s="259" t="s">
        <v>898</v>
      </c>
      <c r="F8673" s="259" t="s">
        <v>438</v>
      </c>
    </row>
    <row r="8674" spans="1:6" x14ac:dyDescent="0.25">
      <c r="A8674" s="259" t="s">
        <v>15081</v>
      </c>
      <c r="B8674" s="260">
        <v>481469</v>
      </c>
      <c r="C8674" s="261" t="s">
        <v>454</v>
      </c>
      <c r="D8674" s="262">
        <v>45717</v>
      </c>
      <c r="E8674" s="259" t="s">
        <v>898</v>
      </c>
      <c r="F8674" s="259" t="s">
        <v>438</v>
      </c>
    </row>
    <row r="8675" spans="1:6" x14ac:dyDescent="0.25">
      <c r="A8675" s="259" t="s">
        <v>15082</v>
      </c>
      <c r="B8675" s="260">
        <v>457652</v>
      </c>
      <c r="C8675" s="261" t="s">
        <v>468</v>
      </c>
      <c r="D8675" s="262">
        <v>45717</v>
      </c>
      <c r="E8675" s="259" t="s">
        <v>898</v>
      </c>
      <c r="F8675" s="259" t="s">
        <v>438</v>
      </c>
    </row>
    <row r="8676" spans="1:6" x14ac:dyDescent="0.25">
      <c r="A8676" s="259" t="s">
        <v>15083</v>
      </c>
      <c r="B8676" s="260">
        <v>6013504</v>
      </c>
      <c r="C8676" s="261" t="s">
        <v>480</v>
      </c>
      <c r="D8676" s="262">
        <v>45717</v>
      </c>
      <c r="E8676" s="259" t="s">
        <v>898</v>
      </c>
      <c r="F8676" s="259" t="s">
        <v>438</v>
      </c>
    </row>
    <row r="8677" spans="1:6" x14ac:dyDescent="0.25">
      <c r="A8677" s="259" t="s">
        <v>15084</v>
      </c>
      <c r="B8677" s="260">
        <v>107661</v>
      </c>
      <c r="C8677" s="261" t="s">
        <v>583</v>
      </c>
      <c r="D8677" s="262">
        <v>45931</v>
      </c>
      <c r="E8677" s="259" t="s">
        <v>898</v>
      </c>
      <c r="F8677" s="259" t="s">
        <v>438</v>
      </c>
    </row>
    <row r="8678" spans="1:6" x14ac:dyDescent="0.25">
      <c r="A8678" s="259" t="s">
        <v>15085</v>
      </c>
      <c r="B8678" s="260">
        <v>5002027</v>
      </c>
      <c r="C8678" s="261" t="s">
        <v>518</v>
      </c>
      <c r="D8678" s="262">
        <v>45901</v>
      </c>
      <c r="E8678" s="259" t="s">
        <v>898</v>
      </c>
      <c r="F8678" s="259" t="s">
        <v>438</v>
      </c>
    </row>
    <row r="8679" spans="1:6" x14ac:dyDescent="0.25">
      <c r="A8679" s="259" t="s">
        <v>15086</v>
      </c>
      <c r="B8679" s="260">
        <v>492942</v>
      </c>
      <c r="C8679" s="261" t="s">
        <v>454</v>
      </c>
      <c r="D8679" s="262">
        <v>45658</v>
      </c>
      <c r="E8679" s="259" t="s">
        <v>898</v>
      </c>
      <c r="F8679" s="259" t="s">
        <v>438</v>
      </c>
    </row>
    <row r="8680" spans="1:6" x14ac:dyDescent="0.25">
      <c r="A8680" s="259" t="s">
        <v>15087</v>
      </c>
      <c r="B8680" s="260">
        <v>4529841</v>
      </c>
      <c r="C8680" s="261" t="s">
        <v>468</v>
      </c>
      <c r="D8680" s="262">
        <v>45901</v>
      </c>
      <c r="E8680" s="259" t="s">
        <v>898</v>
      </c>
      <c r="F8680" s="259" t="s">
        <v>438</v>
      </c>
    </row>
    <row r="8681" spans="1:6" x14ac:dyDescent="0.25">
      <c r="A8681" s="259" t="s">
        <v>15088</v>
      </c>
      <c r="B8681" s="260">
        <v>279230</v>
      </c>
      <c r="C8681" s="261" t="s">
        <v>454</v>
      </c>
      <c r="D8681" s="262">
        <v>45717</v>
      </c>
      <c r="E8681" s="259" t="s">
        <v>898</v>
      </c>
      <c r="F8681" s="259" t="s">
        <v>438</v>
      </c>
    </row>
    <row r="8682" spans="1:6" x14ac:dyDescent="0.25">
      <c r="A8682" s="259" t="s">
        <v>15089</v>
      </c>
      <c r="B8682" s="260">
        <v>47513</v>
      </c>
      <c r="C8682" s="261" t="s">
        <v>844</v>
      </c>
      <c r="D8682" s="262">
        <v>45658</v>
      </c>
      <c r="E8682" s="259" t="s">
        <v>898</v>
      </c>
      <c r="F8682" s="259" t="s">
        <v>438</v>
      </c>
    </row>
    <row r="8683" spans="1:6" x14ac:dyDescent="0.25">
      <c r="A8683" s="259" t="s">
        <v>15090</v>
      </c>
      <c r="B8683" s="260">
        <v>18190</v>
      </c>
      <c r="C8683" s="261" t="s">
        <v>844</v>
      </c>
      <c r="D8683" s="262">
        <v>45717</v>
      </c>
      <c r="E8683" s="259" t="s">
        <v>898</v>
      </c>
      <c r="F8683" s="259" t="s">
        <v>438</v>
      </c>
    </row>
    <row r="8684" spans="1:6" x14ac:dyDescent="0.25">
      <c r="A8684" s="259" t="s">
        <v>15091</v>
      </c>
      <c r="B8684" s="260">
        <v>215247</v>
      </c>
      <c r="C8684" s="261" t="s">
        <v>529</v>
      </c>
      <c r="D8684" s="262">
        <v>45901</v>
      </c>
      <c r="E8684" s="259" t="s">
        <v>898</v>
      </c>
      <c r="F8684" s="259" t="s">
        <v>438</v>
      </c>
    </row>
    <row r="8685" spans="1:6" x14ac:dyDescent="0.25">
      <c r="A8685" s="259" t="s">
        <v>15092</v>
      </c>
      <c r="B8685" s="260">
        <v>50006742</v>
      </c>
      <c r="C8685" s="261" t="s">
        <v>518</v>
      </c>
      <c r="D8685" s="262">
        <v>45962</v>
      </c>
      <c r="E8685" s="259" t="s">
        <v>898</v>
      </c>
      <c r="F8685" s="259" t="s">
        <v>438</v>
      </c>
    </row>
    <row r="8686" spans="1:6" x14ac:dyDescent="0.25">
      <c r="A8686" s="259" t="s">
        <v>15093</v>
      </c>
      <c r="B8686" s="260">
        <v>1926565</v>
      </c>
      <c r="C8686" s="261" t="s">
        <v>468</v>
      </c>
      <c r="D8686" s="262">
        <v>45901</v>
      </c>
      <c r="E8686" s="259" t="s">
        <v>898</v>
      </c>
      <c r="F8686" s="259" t="s">
        <v>438</v>
      </c>
    </row>
    <row r="8687" spans="1:6" x14ac:dyDescent="0.25">
      <c r="A8687" s="259" t="s">
        <v>15094</v>
      </c>
      <c r="B8687" s="260">
        <v>33276</v>
      </c>
      <c r="C8687" s="261" t="s">
        <v>844</v>
      </c>
      <c r="D8687" s="262">
        <v>45809</v>
      </c>
      <c r="E8687" s="259" t="s">
        <v>898</v>
      </c>
      <c r="F8687" s="259" t="s">
        <v>438</v>
      </c>
    </row>
    <row r="8688" spans="1:6" x14ac:dyDescent="0.25">
      <c r="A8688" s="259" t="s">
        <v>15095</v>
      </c>
      <c r="B8688" s="260">
        <v>240478</v>
      </c>
      <c r="C8688" s="261" t="s">
        <v>529</v>
      </c>
      <c r="D8688" s="262">
        <v>45931</v>
      </c>
      <c r="E8688" s="259" t="s">
        <v>898</v>
      </c>
      <c r="F8688" s="259" t="s">
        <v>438</v>
      </c>
    </row>
    <row r="8689" spans="1:6" x14ac:dyDescent="0.25">
      <c r="A8689" s="259" t="s">
        <v>15096</v>
      </c>
      <c r="B8689" s="260">
        <v>285196</v>
      </c>
      <c r="C8689" s="261" t="s">
        <v>454</v>
      </c>
      <c r="D8689" s="262">
        <v>45658</v>
      </c>
      <c r="E8689" s="259" t="s">
        <v>898</v>
      </c>
      <c r="F8689" s="259" t="s">
        <v>438</v>
      </c>
    </row>
    <row r="8690" spans="1:6" x14ac:dyDescent="0.25">
      <c r="A8690" s="259" t="s">
        <v>15097</v>
      </c>
      <c r="B8690" s="260">
        <v>717201</v>
      </c>
      <c r="C8690" s="261" t="s">
        <v>445</v>
      </c>
      <c r="D8690" s="262">
        <v>45658</v>
      </c>
      <c r="E8690" s="259" t="s">
        <v>898</v>
      </c>
      <c r="F8690" s="259" t="s">
        <v>438</v>
      </c>
    </row>
    <row r="8691" spans="1:6" x14ac:dyDescent="0.25">
      <c r="A8691" s="259" t="s">
        <v>15098</v>
      </c>
      <c r="B8691" s="260">
        <v>7789018041584</v>
      </c>
      <c r="C8691" s="261" t="s">
        <v>478</v>
      </c>
      <c r="D8691" s="262">
        <v>45658</v>
      </c>
      <c r="E8691" s="259" t="s">
        <v>898</v>
      </c>
      <c r="F8691" s="259" t="s">
        <v>438</v>
      </c>
    </row>
    <row r="8692" spans="1:6" x14ac:dyDescent="0.25">
      <c r="A8692" s="259" t="s">
        <v>15099</v>
      </c>
      <c r="B8692" s="260">
        <v>5002424</v>
      </c>
      <c r="C8692" s="261" t="s">
        <v>501</v>
      </c>
      <c r="D8692" s="262">
        <v>45717</v>
      </c>
      <c r="E8692" s="259" t="s">
        <v>898</v>
      </c>
      <c r="F8692" s="259" t="s">
        <v>438</v>
      </c>
    </row>
    <row r="8693" spans="1:6" x14ac:dyDescent="0.25">
      <c r="A8693" s="259" t="s">
        <v>15100</v>
      </c>
      <c r="B8693" s="260">
        <v>4202591</v>
      </c>
      <c r="C8693" s="261" t="s">
        <v>468</v>
      </c>
      <c r="D8693" s="262">
        <v>45717</v>
      </c>
      <c r="E8693" s="259" t="s">
        <v>898</v>
      </c>
      <c r="F8693" s="259" t="s">
        <v>438</v>
      </c>
    </row>
    <row r="8694" spans="1:6" x14ac:dyDescent="0.25">
      <c r="A8694" s="259" t="s">
        <v>15101</v>
      </c>
      <c r="B8694" s="260">
        <v>6018396</v>
      </c>
      <c r="C8694" s="261" t="s">
        <v>480</v>
      </c>
      <c r="D8694" s="262">
        <v>45717</v>
      </c>
      <c r="E8694" s="259" t="s">
        <v>898</v>
      </c>
      <c r="F8694" s="259" t="s">
        <v>438</v>
      </c>
    </row>
    <row r="8695" spans="1:6" x14ac:dyDescent="0.25">
      <c r="A8695" s="259" t="s">
        <v>15102</v>
      </c>
      <c r="B8695" s="260">
        <v>6025608</v>
      </c>
      <c r="C8695" s="261" t="s">
        <v>480</v>
      </c>
      <c r="D8695" s="262">
        <v>45717</v>
      </c>
      <c r="E8695" s="259" t="s">
        <v>898</v>
      </c>
      <c r="F8695" s="259" t="s">
        <v>438</v>
      </c>
    </row>
    <row r="8696" spans="1:6" x14ac:dyDescent="0.25">
      <c r="A8696" s="259" t="s">
        <v>15103</v>
      </c>
      <c r="B8696" s="260">
        <v>89161</v>
      </c>
      <c r="C8696" s="261" t="s">
        <v>844</v>
      </c>
      <c r="D8696" s="262">
        <v>45931</v>
      </c>
      <c r="E8696" s="259" t="s">
        <v>898</v>
      </c>
      <c r="F8696" s="259" t="s">
        <v>438</v>
      </c>
    </row>
    <row r="8697" spans="1:6" x14ac:dyDescent="0.25">
      <c r="A8697" s="259" t="s">
        <v>15104</v>
      </c>
      <c r="B8697" s="260">
        <v>315585</v>
      </c>
      <c r="C8697" s="261" t="s">
        <v>454</v>
      </c>
      <c r="D8697" s="262">
        <v>45658</v>
      </c>
      <c r="E8697" s="259" t="s">
        <v>898</v>
      </c>
      <c r="F8697" s="259" t="s">
        <v>438</v>
      </c>
    </row>
    <row r="8698" spans="1:6" x14ac:dyDescent="0.25">
      <c r="A8698" s="259" t="s">
        <v>15105</v>
      </c>
      <c r="B8698" s="260">
        <v>283420</v>
      </c>
      <c r="C8698" s="261" t="s">
        <v>454</v>
      </c>
      <c r="D8698" s="262">
        <v>45901</v>
      </c>
      <c r="E8698" s="259" t="s">
        <v>898</v>
      </c>
      <c r="F8698" s="259" t="s">
        <v>438</v>
      </c>
    </row>
    <row r="8699" spans="1:6" x14ac:dyDescent="0.25">
      <c r="A8699" s="259" t="s">
        <v>15106</v>
      </c>
      <c r="B8699" s="260">
        <v>6025668</v>
      </c>
      <c r="C8699" s="261" t="s">
        <v>480</v>
      </c>
      <c r="D8699" s="262">
        <v>45839</v>
      </c>
      <c r="E8699" s="259" t="s">
        <v>898</v>
      </c>
      <c r="F8699" s="259" t="s">
        <v>438</v>
      </c>
    </row>
    <row r="8700" spans="1:6" x14ac:dyDescent="0.25">
      <c r="A8700" s="259" t="s">
        <v>15107</v>
      </c>
      <c r="B8700" s="260">
        <v>60625566</v>
      </c>
      <c r="C8700" s="261" t="s">
        <v>480</v>
      </c>
      <c r="D8700" s="262">
        <v>45717</v>
      </c>
      <c r="E8700" s="259" t="s">
        <v>898</v>
      </c>
      <c r="F8700" s="259" t="s">
        <v>438</v>
      </c>
    </row>
    <row r="8701" spans="1:6" x14ac:dyDescent="0.25">
      <c r="A8701" s="259" t="s">
        <v>15108</v>
      </c>
      <c r="B8701" s="260">
        <v>44858</v>
      </c>
      <c r="C8701" s="261" t="s">
        <v>479</v>
      </c>
      <c r="D8701" s="262">
        <v>45658</v>
      </c>
      <c r="E8701" s="259" t="s">
        <v>898</v>
      </c>
      <c r="F8701" s="259" t="s">
        <v>438</v>
      </c>
    </row>
    <row r="8702" spans="1:6" x14ac:dyDescent="0.25">
      <c r="A8702" s="259" t="s">
        <v>15109</v>
      </c>
      <c r="B8702" s="260">
        <v>282235</v>
      </c>
      <c r="C8702" s="261" t="s">
        <v>454</v>
      </c>
      <c r="D8702" s="262">
        <v>45717</v>
      </c>
      <c r="E8702" s="259" t="s">
        <v>898</v>
      </c>
      <c r="F8702" s="259" t="s">
        <v>438</v>
      </c>
    </row>
    <row r="8703" spans="1:6" x14ac:dyDescent="0.25">
      <c r="A8703" s="259" t="s">
        <v>15110</v>
      </c>
      <c r="B8703" s="260">
        <v>6018663</v>
      </c>
      <c r="C8703" s="261" t="s">
        <v>480</v>
      </c>
      <c r="D8703" s="262">
        <v>45717</v>
      </c>
      <c r="E8703" s="259" t="s">
        <v>898</v>
      </c>
      <c r="F8703" s="259" t="s">
        <v>438</v>
      </c>
    </row>
    <row r="8704" spans="1:6" x14ac:dyDescent="0.25">
      <c r="A8704" s="259" t="s">
        <v>15111</v>
      </c>
      <c r="B8704" s="260">
        <v>3793735</v>
      </c>
      <c r="C8704" s="261" t="s">
        <v>468</v>
      </c>
      <c r="D8704" s="262">
        <v>45658</v>
      </c>
      <c r="E8704" s="259" t="s">
        <v>898</v>
      </c>
      <c r="F8704" s="259" t="s">
        <v>438</v>
      </c>
    </row>
    <row r="8705" spans="1:6" x14ac:dyDescent="0.25">
      <c r="A8705" s="259" t="s">
        <v>15112</v>
      </c>
      <c r="B8705" s="260">
        <v>2188098</v>
      </c>
      <c r="C8705" s="261" t="s">
        <v>468</v>
      </c>
      <c r="D8705" s="262">
        <v>45658</v>
      </c>
      <c r="E8705" s="259" t="s">
        <v>898</v>
      </c>
      <c r="F8705" s="259" t="s">
        <v>438</v>
      </c>
    </row>
    <row r="8706" spans="1:6" x14ac:dyDescent="0.25">
      <c r="A8706" s="259" t="s">
        <v>15113</v>
      </c>
      <c r="B8706" s="260">
        <v>344986</v>
      </c>
      <c r="C8706" s="261" t="s">
        <v>454</v>
      </c>
      <c r="D8706" s="262">
        <v>45901</v>
      </c>
      <c r="E8706" s="259" t="s">
        <v>898</v>
      </c>
      <c r="F8706" s="259" t="s">
        <v>438</v>
      </c>
    </row>
    <row r="8707" spans="1:6" x14ac:dyDescent="0.25">
      <c r="A8707" s="259" t="s">
        <v>15114</v>
      </c>
      <c r="B8707" s="260">
        <v>239084</v>
      </c>
      <c r="C8707" s="261" t="s">
        <v>529</v>
      </c>
      <c r="D8707" s="262">
        <v>45901</v>
      </c>
      <c r="E8707" s="259" t="s">
        <v>898</v>
      </c>
      <c r="F8707" s="259" t="s">
        <v>438</v>
      </c>
    </row>
    <row r="8708" spans="1:6" x14ac:dyDescent="0.25">
      <c r="A8708" s="259" t="s">
        <v>15115</v>
      </c>
      <c r="B8708" s="260">
        <v>4204295</v>
      </c>
      <c r="C8708" s="261" t="s">
        <v>468</v>
      </c>
      <c r="D8708" s="262">
        <v>45901</v>
      </c>
      <c r="E8708" s="259" t="s">
        <v>898</v>
      </c>
      <c r="F8708" s="259" t="s">
        <v>438</v>
      </c>
    </row>
    <row r="8709" spans="1:6" x14ac:dyDescent="0.25">
      <c r="A8709" s="259" t="s">
        <v>15116</v>
      </c>
      <c r="B8709" s="260">
        <v>18150</v>
      </c>
      <c r="C8709" s="261" t="s">
        <v>844</v>
      </c>
      <c r="D8709" s="262">
        <v>45658</v>
      </c>
      <c r="E8709" s="259" t="s">
        <v>898</v>
      </c>
      <c r="F8709" s="259" t="s">
        <v>438</v>
      </c>
    </row>
    <row r="8710" spans="1:6" x14ac:dyDescent="0.25">
      <c r="A8710" s="259" t="s">
        <v>15117</v>
      </c>
      <c r="B8710" s="260">
        <v>7006485</v>
      </c>
      <c r="C8710" s="261" t="s">
        <v>480</v>
      </c>
      <c r="D8710" s="262">
        <v>45868</v>
      </c>
      <c r="E8710" s="259" t="s">
        <v>898</v>
      </c>
      <c r="F8710" s="259" t="s">
        <v>438</v>
      </c>
    </row>
    <row r="8711" spans="1:6" x14ac:dyDescent="0.25">
      <c r="A8711" s="259" t="s">
        <v>15118</v>
      </c>
      <c r="B8711" s="260">
        <v>19856</v>
      </c>
      <c r="C8711" s="261" t="s">
        <v>844</v>
      </c>
      <c r="D8711" s="262">
        <v>45901</v>
      </c>
      <c r="E8711" s="259" t="s">
        <v>898</v>
      </c>
      <c r="F8711" s="259" t="s">
        <v>438</v>
      </c>
    </row>
    <row r="8712" spans="1:6" x14ac:dyDescent="0.25">
      <c r="A8712" s="259" t="s">
        <v>15119</v>
      </c>
      <c r="B8712" s="260">
        <v>223063</v>
      </c>
      <c r="C8712" s="261" t="s">
        <v>529</v>
      </c>
      <c r="D8712" s="262">
        <v>45901</v>
      </c>
      <c r="E8712" s="259" t="s">
        <v>898</v>
      </c>
      <c r="F8712" s="259" t="s">
        <v>438</v>
      </c>
    </row>
    <row r="8713" spans="1:6" x14ac:dyDescent="0.25">
      <c r="A8713" s="259" t="s">
        <v>15120</v>
      </c>
      <c r="B8713" s="260">
        <v>207372</v>
      </c>
      <c r="C8713" s="261" t="s">
        <v>529</v>
      </c>
      <c r="D8713" s="262">
        <v>45901</v>
      </c>
      <c r="E8713" s="259" t="s">
        <v>898</v>
      </c>
      <c r="F8713" s="259" t="s">
        <v>438</v>
      </c>
    </row>
    <row r="8714" spans="1:6" x14ac:dyDescent="0.25">
      <c r="A8714" s="259" t="s">
        <v>15121</v>
      </c>
      <c r="B8714" s="260">
        <v>283106</v>
      </c>
      <c r="C8714" s="261" t="s">
        <v>454</v>
      </c>
      <c r="D8714" s="262">
        <v>45717</v>
      </c>
      <c r="E8714" s="259" t="s">
        <v>898</v>
      </c>
      <c r="F8714" s="259" t="s">
        <v>438</v>
      </c>
    </row>
    <row r="8715" spans="1:6" x14ac:dyDescent="0.25">
      <c r="A8715" s="259" t="s">
        <v>15122</v>
      </c>
      <c r="B8715" s="260">
        <v>234350</v>
      </c>
      <c r="C8715" s="261" t="s">
        <v>529</v>
      </c>
      <c r="D8715" s="262">
        <v>45931</v>
      </c>
      <c r="E8715" s="259" t="s">
        <v>898</v>
      </c>
      <c r="F8715" s="259" t="s">
        <v>438</v>
      </c>
    </row>
    <row r="8716" spans="1:6" x14ac:dyDescent="0.25">
      <c r="A8716" s="259" t="s">
        <v>15123</v>
      </c>
      <c r="B8716" s="260">
        <v>233622</v>
      </c>
      <c r="C8716" s="261" t="s">
        <v>529</v>
      </c>
      <c r="D8716" s="262">
        <v>45992</v>
      </c>
      <c r="E8716" s="259" t="s">
        <v>898</v>
      </c>
      <c r="F8716" s="259" t="s">
        <v>438</v>
      </c>
    </row>
    <row r="8717" spans="1:6" x14ac:dyDescent="0.25">
      <c r="A8717" s="259" t="s">
        <v>15124</v>
      </c>
      <c r="B8717" s="260">
        <v>223529</v>
      </c>
      <c r="C8717" s="261" t="s">
        <v>529</v>
      </c>
      <c r="D8717" s="262">
        <v>45901</v>
      </c>
      <c r="E8717" s="259" t="s">
        <v>898</v>
      </c>
      <c r="F8717" s="259" t="s">
        <v>438</v>
      </c>
    </row>
    <row r="8718" spans="1:6" x14ac:dyDescent="0.25">
      <c r="A8718" s="259" t="s">
        <v>15125</v>
      </c>
      <c r="B8718" s="260">
        <v>224986</v>
      </c>
      <c r="C8718" s="261" t="s">
        <v>529</v>
      </c>
      <c r="D8718" s="262">
        <v>45901</v>
      </c>
      <c r="E8718" s="259" t="s">
        <v>898</v>
      </c>
      <c r="F8718" s="259" t="s">
        <v>438</v>
      </c>
    </row>
    <row r="8719" spans="1:6" x14ac:dyDescent="0.25">
      <c r="A8719" s="259" t="s">
        <v>15126</v>
      </c>
      <c r="B8719" s="260">
        <v>206605</v>
      </c>
      <c r="C8719" s="261" t="s">
        <v>529</v>
      </c>
      <c r="D8719" s="262">
        <v>45901</v>
      </c>
      <c r="E8719" s="259" t="s">
        <v>898</v>
      </c>
      <c r="F8719" s="259" t="s">
        <v>438</v>
      </c>
    </row>
    <row r="8720" spans="1:6" x14ac:dyDescent="0.25">
      <c r="A8720" s="259" t="s">
        <v>15127</v>
      </c>
      <c r="B8720" s="260">
        <v>6013518</v>
      </c>
      <c r="C8720" s="261" t="s">
        <v>480</v>
      </c>
      <c r="D8720" s="262">
        <v>45870</v>
      </c>
      <c r="E8720" s="259" t="s">
        <v>898</v>
      </c>
      <c r="F8720" s="259" t="s">
        <v>438</v>
      </c>
    </row>
    <row r="8721" spans="1:6" x14ac:dyDescent="0.25">
      <c r="A8721" s="259" t="s">
        <v>15128</v>
      </c>
      <c r="B8721" s="260">
        <v>68549</v>
      </c>
      <c r="C8721" s="261" t="s">
        <v>844</v>
      </c>
      <c r="D8721" s="262">
        <v>45658</v>
      </c>
      <c r="E8721" s="259" t="s">
        <v>898</v>
      </c>
      <c r="F8721" s="259" t="s">
        <v>438</v>
      </c>
    </row>
    <row r="8722" spans="1:6" x14ac:dyDescent="0.25">
      <c r="A8722" s="259" t="s">
        <v>15129</v>
      </c>
      <c r="B8722" s="260">
        <v>7001846</v>
      </c>
      <c r="C8722" s="261" t="s">
        <v>480</v>
      </c>
      <c r="D8722" s="262">
        <v>45901</v>
      </c>
      <c r="E8722" s="259" t="s">
        <v>898</v>
      </c>
      <c r="F8722" s="259" t="s">
        <v>438</v>
      </c>
    </row>
    <row r="8723" spans="1:6" x14ac:dyDescent="0.25">
      <c r="A8723" s="259" t="s">
        <v>15130</v>
      </c>
      <c r="B8723" s="260">
        <v>239331</v>
      </c>
      <c r="C8723" s="261" t="s">
        <v>529</v>
      </c>
      <c r="D8723" s="262">
        <v>45901</v>
      </c>
      <c r="E8723" s="259" t="s">
        <v>898</v>
      </c>
      <c r="F8723" s="259" t="s">
        <v>438</v>
      </c>
    </row>
    <row r="8724" spans="1:6" x14ac:dyDescent="0.25">
      <c r="A8724" s="259" t="s">
        <v>15131</v>
      </c>
      <c r="B8724" s="260">
        <v>140170</v>
      </c>
      <c r="C8724" s="261" t="s">
        <v>529</v>
      </c>
      <c r="D8724" s="262">
        <v>45931</v>
      </c>
      <c r="E8724" s="259" t="s">
        <v>898</v>
      </c>
      <c r="F8724" s="259" t="s">
        <v>438</v>
      </c>
    </row>
    <row r="8725" spans="1:6" x14ac:dyDescent="0.25">
      <c r="A8725" s="259" t="s">
        <v>15132</v>
      </c>
      <c r="B8725" s="260">
        <v>713848</v>
      </c>
      <c r="C8725" s="261" t="s">
        <v>451</v>
      </c>
      <c r="D8725" s="262">
        <v>45658</v>
      </c>
      <c r="E8725" s="259" t="s">
        <v>898</v>
      </c>
      <c r="F8725" s="259" t="s">
        <v>438</v>
      </c>
    </row>
    <row r="8726" spans="1:6" x14ac:dyDescent="0.25">
      <c r="A8726" s="259" t="s">
        <v>15133</v>
      </c>
      <c r="B8726" s="260">
        <v>215250</v>
      </c>
      <c r="C8726" s="261" t="s">
        <v>529</v>
      </c>
      <c r="D8726" s="262">
        <v>45839</v>
      </c>
      <c r="E8726" s="259" t="s">
        <v>898</v>
      </c>
      <c r="F8726" s="259" t="s">
        <v>438</v>
      </c>
    </row>
    <row r="8727" spans="1:6" x14ac:dyDescent="0.25">
      <c r="A8727" s="259" t="s">
        <v>15134</v>
      </c>
      <c r="B8727" s="260">
        <v>1004155</v>
      </c>
      <c r="C8727" s="261" t="s">
        <v>480</v>
      </c>
      <c r="D8727" s="262">
        <v>45870</v>
      </c>
      <c r="E8727" s="259" t="s">
        <v>898</v>
      </c>
      <c r="F8727" s="259" t="s">
        <v>438</v>
      </c>
    </row>
    <row r="8728" spans="1:6" x14ac:dyDescent="0.25">
      <c r="A8728" s="259" t="s">
        <v>15135</v>
      </c>
      <c r="B8728" s="260">
        <v>359194</v>
      </c>
      <c r="C8728" s="261" t="s">
        <v>454</v>
      </c>
      <c r="D8728" s="262">
        <v>45931</v>
      </c>
      <c r="E8728" s="259" t="s">
        <v>898</v>
      </c>
      <c r="F8728" s="259" t="s">
        <v>438</v>
      </c>
    </row>
    <row r="8729" spans="1:6" x14ac:dyDescent="0.25">
      <c r="A8729" s="259" t="s">
        <v>15136</v>
      </c>
      <c r="B8729" s="260">
        <v>234759</v>
      </c>
      <c r="C8729" s="261" t="s">
        <v>529</v>
      </c>
      <c r="D8729" s="262">
        <v>45992</v>
      </c>
      <c r="E8729" s="259" t="s">
        <v>898</v>
      </c>
      <c r="F8729" s="259" t="s">
        <v>438</v>
      </c>
    </row>
    <row r="8730" spans="1:6" x14ac:dyDescent="0.25">
      <c r="A8730" s="259" t="s">
        <v>15137</v>
      </c>
      <c r="B8730" s="260">
        <v>56522</v>
      </c>
      <c r="C8730" s="261" t="s">
        <v>844</v>
      </c>
      <c r="D8730" s="262">
        <v>45901</v>
      </c>
      <c r="E8730" s="259" t="s">
        <v>898</v>
      </c>
      <c r="F8730" s="259" t="s">
        <v>438</v>
      </c>
    </row>
    <row r="8731" spans="1:6" x14ac:dyDescent="0.25">
      <c r="A8731" s="259" t="s">
        <v>15138</v>
      </c>
      <c r="B8731" s="260">
        <v>67056108</v>
      </c>
      <c r="C8731" s="261" t="s">
        <v>535</v>
      </c>
      <c r="D8731" s="262">
        <v>45658</v>
      </c>
      <c r="E8731" s="259" t="s">
        <v>898</v>
      </c>
      <c r="F8731" s="259" t="s">
        <v>438</v>
      </c>
    </row>
    <row r="8732" spans="1:6" x14ac:dyDescent="0.25">
      <c r="A8732" s="259" t="s">
        <v>15139</v>
      </c>
      <c r="B8732" s="260">
        <v>526610</v>
      </c>
      <c r="C8732" s="261" t="s">
        <v>454</v>
      </c>
      <c r="D8732" s="262">
        <v>45658</v>
      </c>
      <c r="E8732" s="259" t="s">
        <v>898</v>
      </c>
      <c r="F8732" s="259" t="s">
        <v>438</v>
      </c>
    </row>
    <row r="8733" spans="1:6" x14ac:dyDescent="0.25">
      <c r="A8733" s="259" t="s">
        <v>15140</v>
      </c>
      <c r="B8733" s="260">
        <v>522584</v>
      </c>
      <c r="C8733" s="261" t="s">
        <v>454</v>
      </c>
      <c r="D8733" s="262">
        <v>45658</v>
      </c>
      <c r="E8733" s="259" t="s">
        <v>898</v>
      </c>
      <c r="F8733" s="259" t="s">
        <v>438</v>
      </c>
    </row>
    <row r="8734" spans="1:6" x14ac:dyDescent="0.25">
      <c r="A8734" s="259" t="s">
        <v>15141</v>
      </c>
      <c r="B8734" s="260">
        <v>212665</v>
      </c>
      <c r="C8734" s="261" t="s">
        <v>529</v>
      </c>
      <c r="D8734" s="262">
        <v>45901</v>
      </c>
      <c r="E8734" s="259" t="s">
        <v>898</v>
      </c>
      <c r="F8734" s="259" t="s">
        <v>438</v>
      </c>
    </row>
    <row r="8735" spans="1:6" x14ac:dyDescent="0.25">
      <c r="A8735" s="259" t="s">
        <v>15142</v>
      </c>
      <c r="B8735" s="260">
        <v>322933</v>
      </c>
      <c r="C8735" s="261" t="s">
        <v>509</v>
      </c>
      <c r="D8735" s="262">
        <v>45658</v>
      </c>
      <c r="E8735" s="259" t="s">
        <v>898</v>
      </c>
      <c r="F8735" s="259" t="s">
        <v>438</v>
      </c>
    </row>
    <row r="8736" spans="1:6" x14ac:dyDescent="0.25">
      <c r="A8736" s="259" t="s">
        <v>15143</v>
      </c>
      <c r="B8736" s="260">
        <v>206772</v>
      </c>
      <c r="C8736" s="261" t="s">
        <v>529</v>
      </c>
      <c r="D8736" s="262">
        <v>45901</v>
      </c>
      <c r="E8736" s="259" t="s">
        <v>898</v>
      </c>
      <c r="F8736" s="259" t="s">
        <v>438</v>
      </c>
    </row>
    <row r="8737" spans="1:6" x14ac:dyDescent="0.25">
      <c r="A8737" s="259" t="s">
        <v>15144</v>
      </c>
      <c r="B8737" s="260">
        <v>7789024015924</v>
      </c>
      <c r="C8737" s="261" t="s">
        <v>478</v>
      </c>
      <c r="D8737" s="262">
        <v>45658</v>
      </c>
      <c r="E8737" s="259" t="s">
        <v>898</v>
      </c>
      <c r="F8737" s="259" t="s">
        <v>438</v>
      </c>
    </row>
    <row r="8738" spans="1:6" x14ac:dyDescent="0.25">
      <c r="A8738" s="259" t="s">
        <v>15145</v>
      </c>
      <c r="B8738" s="260">
        <v>54017</v>
      </c>
      <c r="C8738" s="261" t="s">
        <v>844</v>
      </c>
      <c r="D8738" s="262">
        <v>45901</v>
      </c>
      <c r="E8738" s="259" t="s">
        <v>898</v>
      </c>
      <c r="F8738" s="259" t="s">
        <v>438</v>
      </c>
    </row>
    <row r="8739" spans="1:6" x14ac:dyDescent="0.25">
      <c r="A8739" s="259" t="s">
        <v>15146</v>
      </c>
      <c r="B8739" s="260">
        <v>31054</v>
      </c>
      <c r="C8739" s="261" t="s">
        <v>479</v>
      </c>
      <c r="D8739" s="262">
        <v>45658</v>
      </c>
      <c r="E8739" s="259" t="s">
        <v>898</v>
      </c>
      <c r="F8739" s="259" t="s">
        <v>438</v>
      </c>
    </row>
    <row r="8740" spans="1:6" x14ac:dyDescent="0.25">
      <c r="A8740" s="259" t="s">
        <v>15147</v>
      </c>
      <c r="B8740" s="260">
        <v>212656</v>
      </c>
      <c r="C8740" s="261" t="s">
        <v>529</v>
      </c>
      <c r="D8740" s="262">
        <v>45931</v>
      </c>
      <c r="E8740" s="259" t="s">
        <v>898</v>
      </c>
      <c r="F8740" s="259" t="s">
        <v>438</v>
      </c>
    </row>
    <row r="8741" spans="1:6" x14ac:dyDescent="0.25">
      <c r="A8741" s="259" t="s">
        <v>15148</v>
      </c>
      <c r="B8741" s="260">
        <v>55067</v>
      </c>
      <c r="C8741" s="261" t="s">
        <v>844</v>
      </c>
      <c r="D8741" s="262">
        <v>45901</v>
      </c>
      <c r="E8741" s="259" t="s">
        <v>898</v>
      </c>
      <c r="F8741" s="259" t="s">
        <v>438</v>
      </c>
    </row>
    <row r="8742" spans="1:6" x14ac:dyDescent="0.25">
      <c r="A8742" s="259" t="s">
        <v>15149</v>
      </c>
      <c r="B8742" s="260">
        <v>18096</v>
      </c>
      <c r="C8742" s="261" t="s">
        <v>844</v>
      </c>
      <c r="D8742" s="262">
        <v>45809</v>
      </c>
      <c r="E8742" s="259" t="s">
        <v>898</v>
      </c>
      <c r="F8742" s="259" t="s">
        <v>438</v>
      </c>
    </row>
    <row r="8743" spans="1:6" x14ac:dyDescent="0.25">
      <c r="A8743" s="259" t="s">
        <v>15150</v>
      </c>
      <c r="B8743" s="260">
        <v>42866</v>
      </c>
      <c r="C8743" s="261" t="s">
        <v>479</v>
      </c>
      <c r="D8743" s="262">
        <v>45658</v>
      </c>
      <c r="E8743" s="259" t="s">
        <v>898</v>
      </c>
      <c r="F8743" s="259" t="s">
        <v>438</v>
      </c>
    </row>
    <row r="8744" spans="1:6" x14ac:dyDescent="0.25">
      <c r="A8744" s="259" t="s">
        <v>15151</v>
      </c>
      <c r="B8744" s="260">
        <v>323761</v>
      </c>
      <c r="C8744" s="261" t="s">
        <v>509</v>
      </c>
      <c r="D8744" s="262">
        <v>45809</v>
      </c>
      <c r="E8744" s="259" t="s">
        <v>898</v>
      </c>
      <c r="F8744" s="259" t="s">
        <v>438</v>
      </c>
    </row>
    <row r="8745" spans="1:6" x14ac:dyDescent="0.25">
      <c r="A8745" s="259" t="s">
        <v>15152</v>
      </c>
      <c r="B8745" s="260">
        <v>7789024017016</v>
      </c>
      <c r="C8745" s="261" t="s">
        <v>478</v>
      </c>
      <c r="D8745" s="262">
        <v>45901</v>
      </c>
      <c r="E8745" s="259" t="s">
        <v>898</v>
      </c>
      <c r="F8745" s="259" t="s">
        <v>438</v>
      </c>
    </row>
    <row r="8746" spans="1:6" x14ac:dyDescent="0.25">
      <c r="A8746" s="259" t="s">
        <v>15153</v>
      </c>
      <c r="B8746" s="260">
        <v>57935</v>
      </c>
      <c r="C8746" s="261" t="s">
        <v>844</v>
      </c>
      <c r="D8746" s="262">
        <v>45901</v>
      </c>
      <c r="E8746" s="259" t="s">
        <v>898</v>
      </c>
      <c r="F8746" s="259" t="s">
        <v>438</v>
      </c>
    </row>
    <row r="8747" spans="1:6" x14ac:dyDescent="0.25">
      <c r="A8747" s="259" t="s">
        <v>15154</v>
      </c>
      <c r="B8747" s="260">
        <v>344915</v>
      </c>
      <c r="C8747" s="261" t="s">
        <v>454</v>
      </c>
      <c r="D8747" s="262">
        <v>45658</v>
      </c>
      <c r="E8747" s="259" t="s">
        <v>898</v>
      </c>
      <c r="F8747" s="259" t="s">
        <v>438</v>
      </c>
    </row>
    <row r="8748" spans="1:6" x14ac:dyDescent="0.25">
      <c r="A8748" s="259" t="s">
        <v>15155</v>
      </c>
      <c r="B8748" s="260">
        <v>6008394</v>
      </c>
      <c r="C8748" s="261" t="s">
        <v>480</v>
      </c>
      <c r="D8748" s="262">
        <v>45717</v>
      </c>
      <c r="E8748" s="259" t="s">
        <v>898</v>
      </c>
      <c r="F8748" s="259" t="s">
        <v>438</v>
      </c>
    </row>
    <row r="8749" spans="1:6" x14ac:dyDescent="0.25">
      <c r="A8749" s="259" t="s">
        <v>15156</v>
      </c>
      <c r="B8749" s="260">
        <v>58444</v>
      </c>
      <c r="C8749" s="261" t="s">
        <v>844</v>
      </c>
      <c r="D8749" s="262">
        <v>45901</v>
      </c>
      <c r="E8749" s="259" t="s">
        <v>898</v>
      </c>
      <c r="F8749" s="259" t="s">
        <v>438</v>
      </c>
    </row>
    <row r="8750" spans="1:6" x14ac:dyDescent="0.25">
      <c r="A8750" s="259" t="s">
        <v>15157</v>
      </c>
      <c r="B8750" s="260">
        <v>234443</v>
      </c>
      <c r="C8750" s="261" t="s">
        <v>529</v>
      </c>
      <c r="D8750" s="262">
        <v>45931</v>
      </c>
      <c r="E8750" s="259" t="s">
        <v>898</v>
      </c>
      <c r="F8750" s="259" t="s">
        <v>438</v>
      </c>
    </row>
    <row r="8751" spans="1:6" x14ac:dyDescent="0.25">
      <c r="A8751" s="259" t="s">
        <v>15158</v>
      </c>
      <c r="B8751" s="260" t="s">
        <v>18010</v>
      </c>
      <c r="C8751" s="261" t="s">
        <v>479</v>
      </c>
      <c r="D8751" s="262">
        <v>45658</v>
      </c>
      <c r="E8751" s="259" t="s">
        <v>898</v>
      </c>
      <c r="F8751" s="259" t="s">
        <v>438</v>
      </c>
    </row>
    <row r="8752" spans="1:6" x14ac:dyDescent="0.25">
      <c r="A8752" s="259" t="s">
        <v>15159</v>
      </c>
      <c r="B8752" s="260">
        <v>5001126</v>
      </c>
      <c r="C8752" s="261" t="s">
        <v>508</v>
      </c>
      <c r="D8752" s="262">
        <v>45992</v>
      </c>
      <c r="E8752" s="259" t="s">
        <v>898</v>
      </c>
      <c r="F8752" s="259" t="s">
        <v>438</v>
      </c>
    </row>
    <row r="8753" spans="1:6" x14ac:dyDescent="0.25">
      <c r="A8753" s="259" t="s">
        <v>15160</v>
      </c>
      <c r="B8753" s="260">
        <v>12172</v>
      </c>
      <c r="C8753" s="261" t="s">
        <v>445</v>
      </c>
      <c r="D8753" s="262">
        <v>45717</v>
      </c>
      <c r="E8753" s="259" t="s">
        <v>898</v>
      </c>
      <c r="F8753" s="259" t="s">
        <v>438</v>
      </c>
    </row>
    <row r="8754" spans="1:6" x14ac:dyDescent="0.25">
      <c r="A8754" s="259" t="s">
        <v>15161</v>
      </c>
      <c r="B8754" s="260">
        <v>40507</v>
      </c>
      <c r="C8754" s="261" t="s">
        <v>844</v>
      </c>
      <c r="D8754" s="262">
        <v>45992</v>
      </c>
      <c r="E8754" s="259" t="s">
        <v>898</v>
      </c>
      <c r="F8754" s="259" t="s">
        <v>438</v>
      </c>
    </row>
    <row r="8755" spans="1:6" x14ac:dyDescent="0.25">
      <c r="A8755" s="259" t="s">
        <v>15162</v>
      </c>
      <c r="B8755" s="260">
        <v>5001704</v>
      </c>
      <c r="C8755" s="261" t="s">
        <v>480</v>
      </c>
      <c r="D8755" s="262">
        <v>45901</v>
      </c>
      <c r="E8755" s="259" t="s">
        <v>898</v>
      </c>
      <c r="F8755" s="259" t="s">
        <v>438</v>
      </c>
    </row>
    <row r="8756" spans="1:6" x14ac:dyDescent="0.25">
      <c r="A8756" s="259" t="s">
        <v>15163</v>
      </c>
      <c r="B8756" s="260">
        <v>35816</v>
      </c>
      <c r="C8756" s="261" t="s">
        <v>844</v>
      </c>
      <c r="D8756" s="262">
        <v>45809</v>
      </c>
      <c r="E8756" s="259" t="s">
        <v>898</v>
      </c>
      <c r="F8756" s="259" t="s">
        <v>438</v>
      </c>
    </row>
    <row r="8757" spans="1:6" x14ac:dyDescent="0.25">
      <c r="A8757" s="259" t="s">
        <v>15164</v>
      </c>
      <c r="B8757" s="260">
        <v>314823</v>
      </c>
      <c r="C8757" s="261" t="s">
        <v>454</v>
      </c>
      <c r="D8757" s="262">
        <v>45717</v>
      </c>
      <c r="E8757" s="259" t="s">
        <v>898</v>
      </c>
      <c r="F8757" s="259" t="s">
        <v>438</v>
      </c>
    </row>
    <row r="8758" spans="1:6" x14ac:dyDescent="0.25">
      <c r="A8758" s="259" t="s">
        <v>15165</v>
      </c>
      <c r="B8758" s="260">
        <v>111634</v>
      </c>
      <c r="C8758" s="261" t="s">
        <v>583</v>
      </c>
      <c r="D8758" s="262">
        <v>45931</v>
      </c>
      <c r="E8758" s="259" t="s">
        <v>898</v>
      </c>
      <c r="F8758" s="259" t="s">
        <v>438</v>
      </c>
    </row>
    <row r="8759" spans="1:6" x14ac:dyDescent="0.25">
      <c r="A8759" s="259" t="s">
        <v>15166</v>
      </c>
      <c r="B8759" s="260">
        <v>48190</v>
      </c>
      <c r="C8759" s="261" t="s">
        <v>844</v>
      </c>
      <c r="D8759" s="262">
        <v>45901</v>
      </c>
      <c r="E8759" s="259" t="s">
        <v>898</v>
      </c>
      <c r="F8759" s="259" t="s">
        <v>438</v>
      </c>
    </row>
    <row r="8760" spans="1:6" x14ac:dyDescent="0.25">
      <c r="A8760" s="259" t="s">
        <v>15167</v>
      </c>
      <c r="B8760" s="260">
        <v>92746</v>
      </c>
      <c r="C8760" s="261" t="s">
        <v>844</v>
      </c>
      <c r="D8760" s="262">
        <v>45658</v>
      </c>
      <c r="E8760" s="259" t="s">
        <v>898</v>
      </c>
      <c r="F8760" s="259" t="s">
        <v>438</v>
      </c>
    </row>
    <row r="8761" spans="1:6" x14ac:dyDescent="0.25">
      <c r="A8761" s="259" t="s">
        <v>15168</v>
      </c>
      <c r="B8761" s="260">
        <v>314912</v>
      </c>
      <c r="C8761" s="261" t="s">
        <v>454</v>
      </c>
      <c r="D8761" s="262">
        <v>45717</v>
      </c>
      <c r="E8761" s="259" t="s">
        <v>898</v>
      </c>
      <c r="F8761" s="259" t="s">
        <v>438</v>
      </c>
    </row>
    <row r="8762" spans="1:6" x14ac:dyDescent="0.25">
      <c r="A8762" s="259" t="s">
        <v>15169</v>
      </c>
      <c r="B8762" s="260">
        <v>4227330</v>
      </c>
      <c r="C8762" s="261" t="s">
        <v>468</v>
      </c>
      <c r="D8762" s="262">
        <v>45658</v>
      </c>
      <c r="E8762" s="259" t="s">
        <v>898</v>
      </c>
      <c r="F8762" s="259" t="s">
        <v>438</v>
      </c>
    </row>
    <row r="8763" spans="1:6" x14ac:dyDescent="0.25">
      <c r="A8763" s="259" t="s">
        <v>15170</v>
      </c>
      <c r="B8763" s="260">
        <v>95084</v>
      </c>
      <c r="C8763" s="261" t="s">
        <v>844</v>
      </c>
      <c r="D8763" s="262">
        <v>45658</v>
      </c>
      <c r="E8763" s="259" t="s">
        <v>898</v>
      </c>
      <c r="F8763" s="259" t="s">
        <v>438</v>
      </c>
    </row>
    <row r="8764" spans="1:6" x14ac:dyDescent="0.25">
      <c r="A8764" s="259" t="s">
        <v>15171</v>
      </c>
      <c r="B8764" s="260">
        <v>52604</v>
      </c>
      <c r="C8764" s="261" t="s">
        <v>844</v>
      </c>
      <c r="D8764" s="262">
        <v>45901</v>
      </c>
      <c r="E8764" s="259" t="s">
        <v>898</v>
      </c>
      <c r="F8764" s="259" t="s">
        <v>438</v>
      </c>
    </row>
    <row r="8765" spans="1:6" x14ac:dyDescent="0.25">
      <c r="A8765" s="259" t="s">
        <v>15172</v>
      </c>
      <c r="B8765" s="260">
        <v>1004851</v>
      </c>
      <c r="C8765" s="261" t="s">
        <v>480</v>
      </c>
      <c r="D8765" s="262">
        <v>45992</v>
      </c>
      <c r="E8765" s="259" t="s">
        <v>898</v>
      </c>
      <c r="F8765" s="259" t="s">
        <v>438</v>
      </c>
    </row>
    <row r="8766" spans="1:6" x14ac:dyDescent="0.25">
      <c r="A8766" s="259" t="s">
        <v>15173</v>
      </c>
      <c r="B8766" s="260">
        <v>280288</v>
      </c>
      <c r="C8766" s="261" t="s">
        <v>454</v>
      </c>
      <c r="D8766" s="262">
        <v>45839</v>
      </c>
      <c r="E8766" s="259" t="s">
        <v>898</v>
      </c>
      <c r="F8766" s="259" t="s">
        <v>438</v>
      </c>
    </row>
    <row r="8767" spans="1:6" x14ac:dyDescent="0.25">
      <c r="A8767" s="259" t="s">
        <v>15174</v>
      </c>
      <c r="B8767" s="260">
        <v>224821</v>
      </c>
      <c r="C8767" s="261" t="s">
        <v>529</v>
      </c>
      <c r="D8767" s="262">
        <v>45901</v>
      </c>
      <c r="E8767" s="259" t="s">
        <v>898</v>
      </c>
      <c r="F8767" s="259" t="s">
        <v>438</v>
      </c>
    </row>
    <row r="8768" spans="1:6" x14ac:dyDescent="0.25">
      <c r="A8768" s="259" t="s">
        <v>15175</v>
      </c>
      <c r="B8768" s="260">
        <v>4516996</v>
      </c>
      <c r="C8768" s="261" t="s">
        <v>468</v>
      </c>
      <c r="D8768" s="262">
        <v>45901</v>
      </c>
      <c r="E8768" s="259" t="s">
        <v>898</v>
      </c>
      <c r="F8768" s="259" t="s">
        <v>438</v>
      </c>
    </row>
    <row r="8769" spans="1:6" x14ac:dyDescent="0.25">
      <c r="A8769" s="259" t="s">
        <v>15176</v>
      </c>
      <c r="B8769" s="260">
        <v>315337</v>
      </c>
      <c r="C8769" s="261" t="s">
        <v>454</v>
      </c>
      <c r="D8769" s="262">
        <v>45658</v>
      </c>
      <c r="E8769" s="259" t="s">
        <v>898</v>
      </c>
      <c r="F8769" s="259" t="s">
        <v>438</v>
      </c>
    </row>
    <row r="8770" spans="1:6" x14ac:dyDescent="0.25">
      <c r="A8770" s="259" t="s">
        <v>15177</v>
      </c>
      <c r="B8770" s="260">
        <v>31061</v>
      </c>
      <c r="C8770" s="261" t="s">
        <v>479</v>
      </c>
      <c r="D8770" s="262">
        <v>45658</v>
      </c>
      <c r="E8770" s="259" t="s">
        <v>898</v>
      </c>
      <c r="F8770" s="259" t="s">
        <v>438</v>
      </c>
    </row>
    <row r="8771" spans="1:6" x14ac:dyDescent="0.25">
      <c r="A8771" s="259" t="s">
        <v>15178</v>
      </c>
      <c r="B8771" s="260">
        <v>791020</v>
      </c>
      <c r="C8771" s="261" t="s">
        <v>441</v>
      </c>
      <c r="D8771" s="262">
        <v>45901</v>
      </c>
      <c r="E8771" s="259" t="s">
        <v>898</v>
      </c>
      <c r="F8771" s="259" t="s">
        <v>438</v>
      </c>
    </row>
    <row r="8772" spans="1:6" x14ac:dyDescent="0.25">
      <c r="A8772" s="259" t="s">
        <v>15179</v>
      </c>
      <c r="B8772" s="260">
        <v>6022647</v>
      </c>
      <c r="C8772" s="261" t="s">
        <v>480</v>
      </c>
      <c r="D8772" s="262">
        <v>45717</v>
      </c>
      <c r="E8772" s="259" t="s">
        <v>898</v>
      </c>
      <c r="F8772" s="259" t="s">
        <v>438</v>
      </c>
    </row>
    <row r="8773" spans="1:6" x14ac:dyDescent="0.25">
      <c r="A8773" s="259" t="s">
        <v>15180</v>
      </c>
      <c r="B8773" s="260">
        <v>71219</v>
      </c>
      <c r="C8773" s="261" t="s">
        <v>844</v>
      </c>
      <c r="D8773" s="262">
        <v>45901</v>
      </c>
      <c r="E8773" s="259" t="s">
        <v>898</v>
      </c>
      <c r="F8773" s="259" t="s">
        <v>438</v>
      </c>
    </row>
    <row r="8774" spans="1:6" x14ac:dyDescent="0.25">
      <c r="A8774" s="259" t="s">
        <v>15181</v>
      </c>
      <c r="B8774" s="260">
        <v>6025682</v>
      </c>
      <c r="C8774" s="261" t="s">
        <v>480</v>
      </c>
      <c r="D8774" s="262">
        <v>45717</v>
      </c>
      <c r="E8774" s="259" t="s">
        <v>898</v>
      </c>
      <c r="F8774" s="259" t="s">
        <v>438</v>
      </c>
    </row>
    <row r="8775" spans="1:6" x14ac:dyDescent="0.25">
      <c r="A8775" s="259" t="s">
        <v>15182</v>
      </c>
      <c r="B8775" s="260">
        <v>283152</v>
      </c>
      <c r="C8775" s="261" t="s">
        <v>454</v>
      </c>
      <c r="D8775" s="262">
        <v>45658</v>
      </c>
      <c r="E8775" s="259" t="s">
        <v>898</v>
      </c>
      <c r="F8775" s="259" t="s">
        <v>438</v>
      </c>
    </row>
    <row r="8776" spans="1:6" x14ac:dyDescent="0.25">
      <c r="A8776" s="259" t="s">
        <v>15183</v>
      </c>
      <c r="B8776" s="260">
        <v>6005386</v>
      </c>
      <c r="C8776" s="261" t="s">
        <v>506</v>
      </c>
      <c r="D8776" s="262">
        <v>45658</v>
      </c>
      <c r="E8776" s="259" t="s">
        <v>898</v>
      </c>
      <c r="F8776" s="259" t="s">
        <v>438</v>
      </c>
    </row>
    <row r="8777" spans="1:6" x14ac:dyDescent="0.25">
      <c r="A8777" s="259" t="s">
        <v>15184</v>
      </c>
      <c r="B8777" s="260">
        <v>38437</v>
      </c>
      <c r="C8777" s="261" t="s">
        <v>844</v>
      </c>
      <c r="D8777" s="262">
        <v>45901</v>
      </c>
      <c r="E8777" s="259" t="s">
        <v>898</v>
      </c>
      <c r="F8777" s="259" t="s">
        <v>438</v>
      </c>
    </row>
    <row r="8778" spans="1:6" x14ac:dyDescent="0.25">
      <c r="A8778" s="259" t="s">
        <v>15185</v>
      </c>
      <c r="B8778" s="260">
        <v>3767735</v>
      </c>
      <c r="C8778" s="261" t="s">
        <v>468</v>
      </c>
      <c r="D8778" s="262">
        <v>45658</v>
      </c>
      <c r="E8778" s="259" t="s">
        <v>898</v>
      </c>
      <c r="F8778" s="259" t="s">
        <v>438</v>
      </c>
    </row>
    <row r="8779" spans="1:6" x14ac:dyDescent="0.25">
      <c r="A8779" s="259" t="s">
        <v>15186</v>
      </c>
      <c r="B8779" s="260">
        <v>6025637</v>
      </c>
      <c r="C8779" s="261" t="s">
        <v>480</v>
      </c>
      <c r="D8779" s="262">
        <v>45717</v>
      </c>
      <c r="E8779" s="259" t="s">
        <v>898</v>
      </c>
      <c r="F8779" s="259" t="s">
        <v>438</v>
      </c>
    </row>
    <row r="8780" spans="1:6" x14ac:dyDescent="0.25">
      <c r="A8780" s="259" t="s">
        <v>15187</v>
      </c>
      <c r="B8780" s="260">
        <v>54358</v>
      </c>
      <c r="C8780" s="261" t="s">
        <v>844</v>
      </c>
      <c r="D8780" s="262">
        <v>45901</v>
      </c>
      <c r="E8780" s="259" t="s">
        <v>898</v>
      </c>
      <c r="F8780" s="259" t="s">
        <v>438</v>
      </c>
    </row>
    <row r="8781" spans="1:6" x14ac:dyDescent="0.25">
      <c r="A8781" s="259" t="s">
        <v>15188</v>
      </c>
      <c r="B8781" s="260">
        <v>6020790</v>
      </c>
      <c r="C8781" s="261" t="s">
        <v>480</v>
      </c>
      <c r="D8781" s="262">
        <v>45717</v>
      </c>
      <c r="E8781" s="259" t="s">
        <v>898</v>
      </c>
      <c r="F8781" s="259" t="s">
        <v>438</v>
      </c>
    </row>
    <row r="8782" spans="1:6" x14ac:dyDescent="0.25">
      <c r="A8782" s="259" t="s">
        <v>15189</v>
      </c>
      <c r="B8782" s="260">
        <v>2013060</v>
      </c>
      <c r="C8782" s="261" t="s">
        <v>480</v>
      </c>
      <c r="D8782" s="262">
        <v>45717</v>
      </c>
      <c r="E8782" s="259" t="s">
        <v>898</v>
      </c>
      <c r="F8782" s="259" t="s">
        <v>438</v>
      </c>
    </row>
    <row r="8783" spans="1:6" x14ac:dyDescent="0.25">
      <c r="A8783" s="259" t="s">
        <v>15190</v>
      </c>
      <c r="B8783" s="260">
        <v>234751</v>
      </c>
      <c r="C8783" s="261" t="s">
        <v>529</v>
      </c>
      <c r="D8783" s="262">
        <v>45992</v>
      </c>
      <c r="E8783" s="259" t="s">
        <v>898</v>
      </c>
      <c r="F8783" s="259" t="s">
        <v>438</v>
      </c>
    </row>
    <row r="8784" spans="1:6" x14ac:dyDescent="0.25">
      <c r="A8784" s="259" t="s">
        <v>15191</v>
      </c>
      <c r="B8784" s="260">
        <v>298470</v>
      </c>
      <c r="C8784" s="261" t="s">
        <v>454</v>
      </c>
      <c r="D8784" s="262">
        <v>45809</v>
      </c>
      <c r="E8784" s="259" t="s">
        <v>898</v>
      </c>
      <c r="F8784" s="259" t="s">
        <v>438</v>
      </c>
    </row>
    <row r="8785" spans="1:6" x14ac:dyDescent="0.25">
      <c r="A8785" s="259" t="s">
        <v>15192</v>
      </c>
      <c r="B8785" s="260">
        <v>6021006</v>
      </c>
      <c r="C8785" s="261" t="s">
        <v>480</v>
      </c>
      <c r="D8785" s="262">
        <v>45717</v>
      </c>
      <c r="E8785" s="259" t="s">
        <v>898</v>
      </c>
      <c r="F8785" s="259" t="s">
        <v>438</v>
      </c>
    </row>
    <row r="8786" spans="1:6" x14ac:dyDescent="0.25">
      <c r="A8786" s="259" t="s">
        <v>15193</v>
      </c>
      <c r="B8786" s="260">
        <v>283634</v>
      </c>
      <c r="C8786" s="261" t="s">
        <v>454</v>
      </c>
      <c r="D8786" s="262">
        <v>45717</v>
      </c>
      <c r="E8786" s="259" t="s">
        <v>898</v>
      </c>
      <c r="F8786" s="259" t="s">
        <v>438</v>
      </c>
    </row>
    <row r="8787" spans="1:6" x14ac:dyDescent="0.25">
      <c r="A8787" s="259" t="s">
        <v>15194</v>
      </c>
      <c r="B8787" s="260">
        <v>6024592</v>
      </c>
      <c r="C8787" s="261" t="s">
        <v>480</v>
      </c>
      <c r="D8787" s="262">
        <v>45717</v>
      </c>
      <c r="E8787" s="259" t="s">
        <v>898</v>
      </c>
      <c r="F8787" s="259" t="s">
        <v>438</v>
      </c>
    </row>
    <row r="8788" spans="1:6" x14ac:dyDescent="0.25">
      <c r="A8788" s="259" t="s">
        <v>15195</v>
      </c>
      <c r="B8788" s="260">
        <v>63192</v>
      </c>
      <c r="C8788" s="261" t="s">
        <v>844</v>
      </c>
      <c r="D8788" s="262">
        <v>45901</v>
      </c>
      <c r="E8788" s="259" t="s">
        <v>898</v>
      </c>
      <c r="F8788" s="259" t="s">
        <v>438</v>
      </c>
    </row>
    <row r="8789" spans="1:6" x14ac:dyDescent="0.25">
      <c r="A8789" s="259" t="s">
        <v>15196</v>
      </c>
      <c r="B8789" s="260">
        <v>6019040</v>
      </c>
      <c r="C8789" s="261" t="s">
        <v>480</v>
      </c>
      <c r="D8789" s="262">
        <v>45717</v>
      </c>
      <c r="E8789" s="259" t="s">
        <v>898</v>
      </c>
      <c r="F8789" s="259" t="s">
        <v>438</v>
      </c>
    </row>
    <row r="8790" spans="1:6" x14ac:dyDescent="0.25">
      <c r="A8790" s="259" t="s">
        <v>15197</v>
      </c>
      <c r="B8790" s="260">
        <v>2014503</v>
      </c>
      <c r="C8790" s="261" t="s">
        <v>480</v>
      </c>
      <c r="D8790" s="262">
        <v>45717</v>
      </c>
      <c r="E8790" s="259" t="s">
        <v>898</v>
      </c>
      <c r="F8790" s="259" t="s">
        <v>438</v>
      </c>
    </row>
    <row r="8791" spans="1:6" x14ac:dyDescent="0.25">
      <c r="A8791" s="259" t="s">
        <v>15198</v>
      </c>
      <c r="B8791" s="260">
        <v>6781609</v>
      </c>
      <c r="C8791" s="261" t="s">
        <v>535</v>
      </c>
      <c r="D8791" s="262">
        <v>45658</v>
      </c>
      <c r="E8791" s="259" t="s">
        <v>898</v>
      </c>
      <c r="F8791" s="259" t="s">
        <v>438</v>
      </c>
    </row>
    <row r="8792" spans="1:6" x14ac:dyDescent="0.25">
      <c r="A8792" s="259" t="s">
        <v>15199</v>
      </c>
      <c r="B8792" s="260">
        <v>64363</v>
      </c>
      <c r="C8792" s="261" t="s">
        <v>844</v>
      </c>
      <c r="D8792" s="262">
        <v>45901</v>
      </c>
      <c r="E8792" s="259" t="s">
        <v>898</v>
      </c>
      <c r="F8792" s="259" t="s">
        <v>438</v>
      </c>
    </row>
    <row r="8793" spans="1:6" x14ac:dyDescent="0.25">
      <c r="A8793" s="259" t="s">
        <v>15200</v>
      </c>
      <c r="B8793" s="260">
        <v>31423</v>
      </c>
      <c r="C8793" s="261" t="s">
        <v>844</v>
      </c>
      <c r="D8793" s="262">
        <v>45809</v>
      </c>
      <c r="E8793" s="259" t="s">
        <v>898</v>
      </c>
      <c r="F8793" s="259" t="s">
        <v>438</v>
      </c>
    </row>
    <row r="8794" spans="1:6" x14ac:dyDescent="0.25">
      <c r="A8794" s="259" t="s">
        <v>15201</v>
      </c>
      <c r="B8794" s="260">
        <v>6018334</v>
      </c>
      <c r="C8794" s="261" t="s">
        <v>480</v>
      </c>
      <c r="D8794" s="262">
        <v>45717</v>
      </c>
      <c r="E8794" s="259" t="s">
        <v>898</v>
      </c>
      <c r="F8794" s="259" t="s">
        <v>438</v>
      </c>
    </row>
    <row r="8795" spans="1:6" x14ac:dyDescent="0.25">
      <c r="A8795" s="259" t="s">
        <v>15202</v>
      </c>
      <c r="B8795" s="260">
        <v>102643</v>
      </c>
      <c r="C8795" s="261" t="s">
        <v>439</v>
      </c>
      <c r="D8795" s="262">
        <v>45658</v>
      </c>
      <c r="E8795" s="259" t="s">
        <v>898</v>
      </c>
      <c r="F8795" s="259" t="s">
        <v>438</v>
      </c>
    </row>
    <row r="8796" spans="1:6" x14ac:dyDescent="0.25">
      <c r="A8796" s="259" t="s">
        <v>15203</v>
      </c>
      <c r="B8796" s="260">
        <v>281356</v>
      </c>
      <c r="C8796" s="261" t="s">
        <v>454</v>
      </c>
      <c r="D8796" s="262">
        <v>45658</v>
      </c>
      <c r="E8796" s="259" t="s">
        <v>898</v>
      </c>
      <c r="F8796" s="259" t="s">
        <v>438</v>
      </c>
    </row>
    <row r="8797" spans="1:6" x14ac:dyDescent="0.25">
      <c r="A8797" s="259" t="s">
        <v>15204</v>
      </c>
      <c r="B8797" s="260">
        <v>4941132</v>
      </c>
      <c r="C8797" s="261" t="s">
        <v>468</v>
      </c>
      <c r="D8797" s="262">
        <v>45901</v>
      </c>
      <c r="E8797" s="259" t="s">
        <v>898</v>
      </c>
      <c r="F8797" s="259" t="s">
        <v>438</v>
      </c>
    </row>
    <row r="8798" spans="1:6" x14ac:dyDescent="0.25">
      <c r="A8798" s="259" t="s">
        <v>15205</v>
      </c>
      <c r="B8798" s="260">
        <v>54647</v>
      </c>
      <c r="C8798" s="261" t="s">
        <v>844</v>
      </c>
      <c r="D8798" s="262">
        <v>45658</v>
      </c>
      <c r="E8798" s="259" t="s">
        <v>898</v>
      </c>
      <c r="F8798" s="259" t="s">
        <v>438</v>
      </c>
    </row>
    <row r="8799" spans="1:6" x14ac:dyDescent="0.25">
      <c r="A8799" s="259" t="s">
        <v>15206</v>
      </c>
      <c r="B8799" s="260">
        <v>628649</v>
      </c>
      <c r="C8799" s="261" t="s">
        <v>454</v>
      </c>
      <c r="D8799" s="262">
        <v>45901</v>
      </c>
      <c r="E8799" s="259" t="s">
        <v>898</v>
      </c>
      <c r="F8799" s="259" t="s">
        <v>438</v>
      </c>
    </row>
    <row r="8800" spans="1:6" x14ac:dyDescent="0.25">
      <c r="A8800" s="259" t="s">
        <v>15207</v>
      </c>
      <c r="B8800" s="260">
        <v>4518502</v>
      </c>
      <c r="C8800" s="261" t="s">
        <v>468</v>
      </c>
      <c r="D8800" s="262">
        <v>45901</v>
      </c>
      <c r="E8800" s="259" t="s">
        <v>898</v>
      </c>
      <c r="F8800" s="259" t="s">
        <v>438</v>
      </c>
    </row>
    <row r="8801" spans="1:6" x14ac:dyDescent="0.25">
      <c r="A8801" s="259" t="s">
        <v>15208</v>
      </c>
      <c r="B8801" s="260">
        <v>4512862</v>
      </c>
      <c r="C8801" s="261" t="s">
        <v>468</v>
      </c>
      <c r="D8801" s="262">
        <v>45809</v>
      </c>
      <c r="E8801" s="259" t="s">
        <v>898</v>
      </c>
      <c r="F8801" s="259" t="s">
        <v>438</v>
      </c>
    </row>
    <row r="8802" spans="1:6" x14ac:dyDescent="0.25">
      <c r="A8802" s="259" t="s">
        <v>15209</v>
      </c>
      <c r="B8802" s="260">
        <v>4513043</v>
      </c>
      <c r="C8802" s="261" t="s">
        <v>468</v>
      </c>
      <c r="D8802" s="262">
        <v>45809</v>
      </c>
      <c r="E8802" s="259" t="s">
        <v>898</v>
      </c>
      <c r="F8802" s="259" t="s">
        <v>438</v>
      </c>
    </row>
    <row r="8803" spans="1:6" x14ac:dyDescent="0.25">
      <c r="A8803" s="259" t="s">
        <v>15210</v>
      </c>
      <c r="B8803" s="260">
        <v>4319141</v>
      </c>
      <c r="C8803" s="261" t="s">
        <v>468</v>
      </c>
      <c r="D8803" s="262">
        <v>45809</v>
      </c>
      <c r="E8803" s="259" t="s">
        <v>898</v>
      </c>
      <c r="F8803" s="259" t="s">
        <v>438</v>
      </c>
    </row>
    <row r="8804" spans="1:6" x14ac:dyDescent="0.25">
      <c r="A8804" s="259" t="s">
        <v>15211</v>
      </c>
      <c r="B8804" s="260">
        <v>6024659</v>
      </c>
      <c r="C8804" s="261" t="s">
        <v>480</v>
      </c>
      <c r="D8804" s="262">
        <v>45717</v>
      </c>
      <c r="E8804" s="259" t="s">
        <v>898</v>
      </c>
      <c r="F8804" s="259" t="s">
        <v>438</v>
      </c>
    </row>
    <row r="8805" spans="1:6" x14ac:dyDescent="0.25">
      <c r="A8805" s="259" t="s">
        <v>15212</v>
      </c>
      <c r="B8805" s="260">
        <v>207037</v>
      </c>
      <c r="C8805" s="261" t="s">
        <v>529</v>
      </c>
      <c r="D8805" s="262">
        <v>45901</v>
      </c>
      <c r="E8805" s="259" t="s">
        <v>898</v>
      </c>
      <c r="F8805" s="259" t="s">
        <v>438</v>
      </c>
    </row>
    <row r="8806" spans="1:6" x14ac:dyDescent="0.25">
      <c r="A8806" s="259" t="s">
        <v>15213</v>
      </c>
      <c r="B8806" s="260">
        <v>18395</v>
      </c>
      <c r="C8806" s="261" t="s">
        <v>844</v>
      </c>
      <c r="D8806" s="262">
        <v>45717</v>
      </c>
      <c r="E8806" s="259" t="s">
        <v>898</v>
      </c>
      <c r="F8806" s="259" t="s">
        <v>438</v>
      </c>
    </row>
    <row r="8807" spans="1:6" x14ac:dyDescent="0.25">
      <c r="A8807" s="259" t="s">
        <v>15214</v>
      </c>
      <c r="B8807" s="260">
        <v>280181</v>
      </c>
      <c r="C8807" s="261" t="s">
        <v>454</v>
      </c>
      <c r="D8807" s="262">
        <v>45658</v>
      </c>
      <c r="E8807" s="259" t="s">
        <v>898</v>
      </c>
      <c r="F8807" s="259" t="s">
        <v>438</v>
      </c>
    </row>
    <row r="8808" spans="1:6" x14ac:dyDescent="0.25">
      <c r="A8808" s="259" t="s">
        <v>15215</v>
      </c>
      <c r="B8808" s="260">
        <v>3801025</v>
      </c>
      <c r="C8808" s="261" t="s">
        <v>468</v>
      </c>
      <c r="D8808" s="262">
        <v>45901</v>
      </c>
      <c r="E8808" s="259" t="s">
        <v>898</v>
      </c>
      <c r="F8808" s="259" t="s">
        <v>438</v>
      </c>
    </row>
    <row r="8809" spans="1:6" x14ac:dyDescent="0.25">
      <c r="A8809" s="259" t="s">
        <v>15216</v>
      </c>
      <c r="B8809" s="260" t="s">
        <v>17506</v>
      </c>
      <c r="C8809" s="261" t="s">
        <v>844</v>
      </c>
      <c r="D8809" s="262">
        <v>45901</v>
      </c>
      <c r="E8809" s="259" t="s">
        <v>898</v>
      </c>
      <c r="F8809" s="259" t="s">
        <v>438</v>
      </c>
    </row>
    <row r="8810" spans="1:6" x14ac:dyDescent="0.25">
      <c r="A8810" s="259" t="s">
        <v>15217</v>
      </c>
      <c r="B8810" s="260">
        <v>322202</v>
      </c>
      <c r="C8810" s="261" t="s">
        <v>509</v>
      </c>
      <c r="D8810" s="262">
        <v>45809</v>
      </c>
      <c r="E8810" s="259" t="s">
        <v>898</v>
      </c>
      <c r="F8810" s="259" t="s">
        <v>438</v>
      </c>
    </row>
    <row r="8811" spans="1:6" x14ac:dyDescent="0.25">
      <c r="A8811" s="259" t="s">
        <v>15218</v>
      </c>
      <c r="B8811" s="260">
        <v>26845</v>
      </c>
      <c r="C8811" s="261" t="s">
        <v>844</v>
      </c>
      <c r="D8811" s="262">
        <v>45658</v>
      </c>
      <c r="E8811" s="259" t="s">
        <v>898</v>
      </c>
      <c r="F8811" s="259" t="s">
        <v>438</v>
      </c>
    </row>
    <row r="8812" spans="1:6" x14ac:dyDescent="0.25">
      <c r="A8812" s="259" t="s">
        <v>15219</v>
      </c>
      <c r="B8812" s="260" t="s">
        <v>18011</v>
      </c>
      <c r="C8812" s="261" t="s">
        <v>479</v>
      </c>
      <c r="D8812" s="262">
        <v>45658</v>
      </c>
      <c r="E8812" s="259" t="s">
        <v>898</v>
      </c>
      <c r="F8812" s="259" t="s">
        <v>438</v>
      </c>
    </row>
    <row r="8813" spans="1:6" x14ac:dyDescent="0.25">
      <c r="A8813" s="259" t="s">
        <v>15220</v>
      </c>
      <c r="B8813" s="260">
        <v>256</v>
      </c>
      <c r="C8813" s="261" t="s">
        <v>844</v>
      </c>
      <c r="D8813" s="262">
        <v>45717</v>
      </c>
      <c r="E8813" s="259" t="s">
        <v>898</v>
      </c>
      <c r="F8813" s="259" t="s">
        <v>438</v>
      </c>
    </row>
    <row r="8814" spans="1:6" x14ac:dyDescent="0.25">
      <c r="A8814" s="259" t="s">
        <v>15221</v>
      </c>
      <c r="B8814" s="260">
        <v>257</v>
      </c>
      <c r="C8814" s="261" t="s">
        <v>844</v>
      </c>
      <c r="D8814" s="262">
        <v>45717</v>
      </c>
      <c r="E8814" s="259" t="s">
        <v>898</v>
      </c>
      <c r="F8814" s="259" t="s">
        <v>438</v>
      </c>
    </row>
    <row r="8815" spans="1:6" x14ac:dyDescent="0.25">
      <c r="A8815" s="259" t="s">
        <v>15222</v>
      </c>
      <c r="B8815" s="260">
        <v>37458</v>
      </c>
      <c r="C8815" s="261" t="s">
        <v>844</v>
      </c>
      <c r="D8815" s="262">
        <v>45809</v>
      </c>
      <c r="E8815" s="259" t="s">
        <v>898</v>
      </c>
      <c r="F8815" s="259" t="s">
        <v>438</v>
      </c>
    </row>
    <row r="8816" spans="1:6" x14ac:dyDescent="0.25">
      <c r="A8816" s="259" t="s">
        <v>15223</v>
      </c>
      <c r="B8816" s="260">
        <v>1925715</v>
      </c>
      <c r="C8816" s="261" t="s">
        <v>468</v>
      </c>
      <c r="D8816" s="262">
        <v>45717</v>
      </c>
      <c r="E8816" s="259" t="s">
        <v>898</v>
      </c>
      <c r="F8816" s="259" t="s">
        <v>438</v>
      </c>
    </row>
    <row r="8817" spans="1:6" x14ac:dyDescent="0.25">
      <c r="A8817" s="259" t="s">
        <v>15224</v>
      </c>
      <c r="B8817" s="260">
        <v>50291</v>
      </c>
      <c r="C8817" s="261" t="s">
        <v>844</v>
      </c>
      <c r="D8817" s="262">
        <v>45901</v>
      </c>
      <c r="E8817" s="259" t="s">
        <v>898</v>
      </c>
      <c r="F8817" s="259" t="s">
        <v>438</v>
      </c>
    </row>
    <row r="8818" spans="1:6" x14ac:dyDescent="0.25">
      <c r="A8818" s="259" t="s">
        <v>15225</v>
      </c>
      <c r="B8818" s="260">
        <v>6006246</v>
      </c>
      <c r="C8818" s="261" t="s">
        <v>480</v>
      </c>
      <c r="D8818" s="262">
        <v>45717</v>
      </c>
      <c r="E8818" s="259" t="s">
        <v>898</v>
      </c>
      <c r="F8818" s="259" t="s">
        <v>438</v>
      </c>
    </row>
    <row r="8819" spans="1:6" x14ac:dyDescent="0.25">
      <c r="A8819" s="259" t="s">
        <v>15226</v>
      </c>
      <c r="B8819" s="260">
        <v>45837</v>
      </c>
      <c r="C8819" s="261" t="s">
        <v>479</v>
      </c>
      <c r="D8819" s="262">
        <v>45658</v>
      </c>
      <c r="E8819" s="259" t="s">
        <v>898</v>
      </c>
      <c r="F8819" s="259" t="s">
        <v>438</v>
      </c>
    </row>
    <row r="8820" spans="1:6" x14ac:dyDescent="0.25">
      <c r="A8820" s="259" t="s">
        <v>15227</v>
      </c>
      <c r="B8820" s="260">
        <v>5005502</v>
      </c>
      <c r="C8820" s="261" t="s">
        <v>480</v>
      </c>
      <c r="D8820" s="262">
        <v>45717</v>
      </c>
      <c r="E8820" s="259" t="s">
        <v>898</v>
      </c>
      <c r="F8820" s="259" t="s">
        <v>438</v>
      </c>
    </row>
    <row r="8821" spans="1:6" x14ac:dyDescent="0.25">
      <c r="A8821" s="259" t="s">
        <v>15228</v>
      </c>
      <c r="B8821" s="260">
        <v>285454</v>
      </c>
      <c r="C8821" s="261" t="s">
        <v>454</v>
      </c>
      <c r="D8821" s="262">
        <v>45717</v>
      </c>
      <c r="E8821" s="259" t="s">
        <v>898</v>
      </c>
      <c r="F8821" s="259" t="s">
        <v>438</v>
      </c>
    </row>
    <row r="8822" spans="1:6" x14ac:dyDescent="0.25">
      <c r="A8822" s="259" t="s">
        <v>15229</v>
      </c>
      <c r="B8822" s="260">
        <v>283600</v>
      </c>
      <c r="C8822" s="261" t="s">
        <v>476</v>
      </c>
      <c r="D8822" s="262">
        <v>45658</v>
      </c>
      <c r="E8822" s="259" t="s">
        <v>898</v>
      </c>
      <c r="F8822" s="259" t="s">
        <v>438</v>
      </c>
    </row>
    <row r="8823" spans="1:6" x14ac:dyDescent="0.25">
      <c r="A8823" s="259" t="s">
        <v>15230</v>
      </c>
      <c r="B8823" s="260">
        <v>54461</v>
      </c>
      <c r="C8823" s="261" t="s">
        <v>844</v>
      </c>
      <c r="D8823" s="262">
        <v>45901</v>
      </c>
      <c r="E8823" s="259" t="s">
        <v>898</v>
      </c>
      <c r="F8823" s="259" t="s">
        <v>438</v>
      </c>
    </row>
    <row r="8824" spans="1:6" x14ac:dyDescent="0.25">
      <c r="A8824" s="259" t="s">
        <v>15231</v>
      </c>
      <c r="B8824" s="260">
        <v>35915</v>
      </c>
      <c r="C8824" s="261" t="s">
        <v>6416</v>
      </c>
      <c r="D8824" s="262">
        <v>45658</v>
      </c>
      <c r="E8824" s="259" t="s">
        <v>898</v>
      </c>
      <c r="F8824" s="259" t="s">
        <v>438</v>
      </c>
    </row>
    <row r="8825" spans="1:6" x14ac:dyDescent="0.25">
      <c r="A8825" s="259" t="s">
        <v>15232</v>
      </c>
      <c r="B8825" s="260" t="s">
        <v>17507</v>
      </c>
      <c r="C8825" s="261" t="s">
        <v>844</v>
      </c>
      <c r="D8825" s="262">
        <v>45901</v>
      </c>
      <c r="E8825" s="259" t="s">
        <v>898</v>
      </c>
      <c r="F8825" s="259" t="s">
        <v>438</v>
      </c>
    </row>
    <row r="8826" spans="1:6" x14ac:dyDescent="0.25">
      <c r="A8826" s="259" t="s">
        <v>15233</v>
      </c>
      <c r="B8826" s="260">
        <v>194722</v>
      </c>
      <c r="C8826" s="261" t="s">
        <v>17376</v>
      </c>
      <c r="D8826" s="262">
        <v>45717</v>
      </c>
      <c r="E8826" s="259" t="s">
        <v>898</v>
      </c>
      <c r="F8826" s="259" t="s">
        <v>438</v>
      </c>
    </row>
    <row r="8827" spans="1:6" x14ac:dyDescent="0.25">
      <c r="A8827" s="259" t="s">
        <v>15234</v>
      </c>
      <c r="B8827" s="260">
        <v>495328</v>
      </c>
      <c r="C8827" s="261" t="s">
        <v>454</v>
      </c>
      <c r="D8827" s="262">
        <v>45658</v>
      </c>
      <c r="E8827" s="259" t="s">
        <v>898</v>
      </c>
      <c r="F8827" s="259" t="s">
        <v>438</v>
      </c>
    </row>
    <row r="8828" spans="1:6" x14ac:dyDescent="0.25">
      <c r="A8828" s="259" t="s">
        <v>15235</v>
      </c>
      <c r="B8828" s="260">
        <v>41904</v>
      </c>
      <c r="C8828" s="261" t="s">
        <v>844</v>
      </c>
      <c r="D8828" s="262">
        <v>45809</v>
      </c>
      <c r="E8828" s="259" t="s">
        <v>898</v>
      </c>
      <c r="F8828" s="259" t="s">
        <v>438</v>
      </c>
    </row>
    <row r="8829" spans="1:6" x14ac:dyDescent="0.25">
      <c r="A8829" s="259" t="s">
        <v>15236</v>
      </c>
      <c r="B8829" s="260">
        <v>6879809</v>
      </c>
      <c r="C8829" s="261" t="s">
        <v>535</v>
      </c>
      <c r="D8829" s="262">
        <v>45658</v>
      </c>
      <c r="E8829" s="259" t="s">
        <v>898</v>
      </c>
      <c r="F8829" s="259" t="s">
        <v>438</v>
      </c>
    </row>
    <row r="8830" spans="1:6" x14ac:dyDescent="0.25">
      <c r="A8830" s="259" t="s">
        <v>15237</v>
      </c>
      <c r="B8830" s="260">
        <v>4654450</v>
      </c>
      <c r="C8830" s="261" t="s">
        <v>468</v>
      </c>
      <c r="D8830" s="262">
        <v>45901</v>
      </c>
      <c r="E8830" s="259" t="s">
        <v>898</v>
      </c>
      <c r="F8830" s="259" t="s">
        <v>438</v>
      </c>
    </row>
    <row r="8831" spans="1:6" x14ac:dyDescent="0.25">
      <c r="A8831" s="259" t="s">
        <v>15238</v>
      </c>
      <c r="B8831" s="260">
        <v>2039731</v>
      </c>
      <c r="C8831" s="261" t="s">
        <v>468</v>
      </c>
      <c r="D8831" s="262">
        <v>45658</v>
      </c>
      <c r="E8831" s="259" t="s">
        <v>898</v>
      </c>
      <c r="F8831" s="259" t="s">
        <v>438</v>
      </c>
    </row>
    <row r="8832" spans="1:6" x14ac:dyDescent="0.25">
      <c r="A8832" s="259" t="s">
        <v>15239</v>
      </c>
      <c r="B8832" s="260">
        <v>212176</v>
      </c>
      <c r="C8832" s="261" t="s">
        <v>529</v>
      </c>
      <c r="D8832" s="262">
        <v>45658</v>
      </c>
      <c r="E8832" s="259" t="s">
        <v>898</v>
      </c>
      <c r="F8832" s="259" t="s">
        <v>438</v>
      </c>
    </row>
    <row r="8833" spans="1:6" x14ac:dyDescent="0.25">
      <c r="A8833" s="259" t="s">
        <v>15240</v>
      </c>
      <c r="B8833" s="260">
        <v>215239</v>
      </c>
      <c r="C8833" s="261" t="s">
        <v>529</v>
      </c>
      <c r="D8833" s="262">
        <v>45901</v>
      </c>
      <c r="E8833" s="259" t="s">
        <v>898</v>
      </c>
      <c r="F8833" s="259" t="s">
        <v>438</v>
      </c>
    </row>
    <row r="8834" spans="1:6" x14ac:dyDescent="0.25">
      <c r="A8834" s="259" t="s">
        <v>15241</v>
      </c>
      <c r="B8834" s="260">
        <v>286601</v>
      </c>
      <c r="C8834" s="261" t="s">
        <v>454</v>
      </c>
      <c r="D8834" s="262">
        <v>45717</v>
      </c>
      <c r="E8834" s="259" t="s">
        <v>898</v>
      </c>
      <c r="F8834" s="259" t="s">
        <v>438</v>
      </c>
    </row>
    <row r="8835" spans="1:6" x14ac:dyDescent="0.25">
      <c r="A8835" s="259" t="s">
        <v>15243</v>
      </c>
      <c r="B8835" s="260">
        <v>240266</v>
      </c>
      <c r="C8835" s="261" t="s">
        <v>529</v>
      </c>
      <c r="D8835" s="262">
        <v>45901</v>
      </c>
      <c r="E8835" s="259" t="s">
        <v>898</v>
      </c>
      <c r="F8835" s="259" t="s">
        <v>438</v>
      </c>
    </row>
    <row r="8836" spans="1:6" x14ac:dyDescent="0.25">
      <c r="A8836" s="259" t="s">
        <v>15244</v>
      </c>
      <c r="B8836" s="260">
        <v>108017679</v>
      </c>
      <c r="C8836" s="261" t="s">
        <v>846</v>
      </c>
      <c r="D8836" s="262">
        <v>45658</v>
      </c>
      <c r="E8836" s="259" t="s">
        <v>898</v>
      </c>
      <c r="F8836" s="259" t="s">
        <v>438</v>
      </c>
    </row>
    <row r="8837" spans="1:6" x14ac:dyDescent="0.25">
      <c r="A8837" s="259" t="s">
        <v>15245</v>
      </c>
      <c r="B8837" s="260">
        <v>234757</v>
      </c>
      <c r="C8837" s="261" t="s">
        <v>529</v>
      </c>
      <c r="D8837" s="262">
        <v>45658</v>
      </c>
      <c r="E8837" s="259" t="s">
        <v>898</v>
      </c>
      <c r="F8837" s="259" t="s">
        <v>438</v>
      </c>
    </row>
    <row r="8838" spans="1:6" x14ac:dyDescent="0.25">
      <c r="A8838" s="259" t="s">
        <v>15246</v>
      </c>
      <c r="B8838" s="260">
        <v>36605</v>
      </c>
      <c r="C8838" s="261" t="s">
        <v>844</v>
      </c>
      <c r="D8838" s="262">
        <v>45658</v>
      </c>
      <c r="E8838" s="259" t="s">
        <v>898</v>
      </c>
      <c r="F8838" s="259" t="s">
        <v>438</v>
      </c>
    </row>
    <row r="8839" spans="1:6" x14ac:dyDescent="0.25">
      <c r="A8839" s="259" t="s">
        <v>15247</v>
      </c>
      <c r="B8839" s="260">
        <v>233650</v>
      </c>
      <c r="C8839" s="261" t="s">
        <v>529</v>
      </c>
      <c r="D8839" s="262">
        <v>45658</v>
      </c>
      <c r="E8839" s="259" t="s">
        <v>898</v>
      </c>
      <c r="F8839" s="259" t="s">
        <v>438</v>
      </c>
    </row>
    <row r="8840" spans="1:6" x14ac:dyDescent="0.25">
      <c r="A8840" s="259" t="s">
        <v>15248</v>
      </c>
      <c r="B8840" s="260">
        <v>283886</v>
      </c>
      <c r="C8840" s="261" t="s">
        <v>454</v>
      </c>
      <c r="D8840" s="262">
        <v>45717</v>
      </c>
      <c r="E8840" s="259" t="s">
        <v>898</v>
      </c>
      <c r="F8840" s="259" t="s">
        <v>438</v>
      </c>
    </row>
    <row r="8841" spans="1:6" x14ac:dyDescent="0.25">
      <c r="A8841" s="259" t="s">
        <v>15249</v>
      </c>
      <c r="B8841" s="260">
        <v>6018469</v>
      </c>
      <c r="C8841" s="261" t="s">
        <v>480</v>
      </c>
      <c r="D8841" s="262">
        <v>45717</v>
      </c>
      <c r="E8841" s="259" t="s">
        <v>898</v>
      </c>
      <c r="F8841" s="259" t="s">
        <v>438</v>
      </c>
    </row>
    <row r="8842" spans="1:6" x14ac:dyDescent="0.25">
      <c r="A8842" s="259" t="s">
        <v>15250</v>
      </c>
      <c r="B8842" s="260">
        <v>86679</v>
      </c>
      <c r="C8842" s="261" t="s">
        <v>844</v>
      </c>
      <c r="D8842" s="262">
        <v>45658</v>
      </c>
      <c r="E8842" s="259" t="s">
        <v>898</v>
      </c>
      <c r="F8842" s="259" t="s">
        <v>438</v>
      </c>
    </row>
    <row r="8843" spans="1:6" x14ac:dyDescent="0.25">
      <c r="A8843" s="259" t="s">
        <v>15251</v>
      </c>
      <c r="B8843" s="260">
        <v>526053</v>
      </c>
      <c r="C8843" s="261" t="s">
        <v>454</v>
      </c>
      <c r="D8843" s="262">
        <v>45658</v>
      </c>
      <c r="E8843" s="259" t="s">
        <v>898</v>
      </c>
      <c r="F8843" s="259" t="s">
        <v>438</v>
      </c>
    </row>
    <row r="8844" spans="1:6" x14ac:dyDescent="0.25">
      <c r="A8844" s="259" t="s">
        <v>15252</v>
      </c>
      <c r="B8844" s="260">
        <v>283619</v>
      </c>
      <c r="C8844" s="261" t="s">
        <v>454</v>
      </c>
      <c r="D8844" s="262">
        <v>45717</v>
      </c>
      <c r="E8844" s="259" t="s">
        <v>898</v>
      </c>
      <c r="F8844" s="259" t="s">
        <v>438</v>
      </c>
    </row>
    <row r="8845" spans="1:6" x14ac:dyDescent="0.25">
      <c r="A8845" s="259" t="s">
        <v>15253</v>
      </c>
      <c r="B8845" s="260">
        <v>284455</v>
      </c>
      <c r="C8845" s="261" t="s">
        <v>454</v>
      </c>
      <c r="D8845" s="262">
        <v>45870</v>
      </c>
      <c r="E8845" s="259" t="s">
        <v>898</v>
      </c>
      <c r="F8845" s="259" t="s">
        <v>438</v>
      </c>
    </row>
    <row r="8846" spans="1:6" x14ac:dyDescent="0.25">
      <c r="A8846" s="259" t="s">
        <v>15254</v>
      </c>
      <c r="B8846" s="260">
        <v>322707</v>
      </c>
      <c r="C8846" s="261" t="s">
        <v>509</v>
      </c>
      <c r="D8846" s="262">
        <v>45809</v>
      </c>
      <c r="E8846" s="259" t="s">
        <v>898</v>
      </c>
      <c r="F8846" s="259" t="s">
        <v>438</v>
      </c>
    </row>
    <row r="8847" spans="1:6" x14ac:dyDescent="0.25">
      <c r="A8847" s="259" t="s">
        <v>15255</v>
      </c>
      <c r="B8847" s="260">
        <v>287214</v>
      </c>
      <c r="C8847" s="261" t="s">
        <v>454</v>
      </c>
      <c r="D8847" s="262">
        <v>45717</v>
      </c>
      <c r="E8847" s="259" t="s">
        <v>898</v>
      </c>
      <c r="F8847" s="259" t="s">
        <v>438</v>
      </c>
    </row>
    <row r="8848" spans="1:6" x14ac:dyDescent="0.25">
      <c r="A8848" s="259" t="s">
        <v>15256</v>
      </c>
      <c r="B8848" s="260">
        <v>6021494</v>
      </c>
      <c r="C8848" s="261" t="s">
        <v>480</v>
      </c>
      <c r="D8848" s="262">
        <v>45717</v>
      </c>
      <c r="E8848" s="259" t="s">
        <v>898</v>
      </c>
      <c r="F8848" s="259" t="s">
        <v>438</v>
      </c>
    </row>
    <row r="8849" spans="1:6" x14ac:dyDescent="0.25">
      <c r="A8849" s="259" t="s">
        <v>15257</v>
      </c>
      <c r="B8849" s="260">
        <v>6021533</v>
      </c>
      <c r="C8849" s="261" t="s">
        <v>480</v>
      </c>
      <c r="D8849" s="262">
        <v>45717</v>
      </c>
      <c r="E8849" s="259" t="s">
        <v>898</v>
      </c>
      <c r="F8849" s="259" t="s">
        <v>438</v>
      </c>
    </row>
    <row r="8850" spans="1:6" x14ac:dyDescent="0.25">
      <c r="A8850" s="259" t="s">
        <v>15258</v>
      </c>
      <c r="B8850" s="260">
        <v>2008436</v>
      </c>
      <c r="C8850" s="261" t="s">
        <v>480</v>
      </c>
      <c r="D8850" s="262">
        <v>45992</v>
      </c>
      <c r="E8850" s="259" t="s">
        <v>898</v>
      </c>
      <c r="F8850" s="259" t="s">
        <v>438</v>
      </c>
    </row>
    <row r="8851" spans="1:6" x14ac:dyDescent="0.25">
      <c r="A8851" s="259" t="s">
        <v>15259</v>
      </c>
      <c r="B8851" s="260">
        <v>6019182</v>
      </c>
      <c r="C8851" s="261" t="s">
        <v>480</v>
      </c>
      <c r="D8851" s="262">
        <v>45717</v>
      </c>
      <c r="E8851" s="259" t="s">
        <v>898</v>
      </c>
      <c r="F8851" s="259" t="s">
        <v>438</v>
      </c>
    </row>
    <row r="8852" spans="1:6" x14ac:dyDescent="0.25">
      <c r="A8852" s="259" t="s">
        <v>15260</v>
      </c>
      <c r="B8852" s="260">
        <v>6021010</v>
      </c>
      <c r="C8852" s="261" t="s">
        <v>480</v>
      </c>
      <c r="D8852" s="262">
        <v>45931</v>
      </c>
      <c r="E8852" s="259" t="s">
        <v>898</v>
      </c>
      <c r="F8852" s="259" t="s">
        <v>438</v>
      </c>
    </row>
    <row r="8853" spans="1:6" x14ac:dyDescent="0.25">
      <c r="A8853" s="259" t="s">
        <v>15261</v>
      </c>
      <c r="B8853" s="260">
        <v>62218</v>
      </c>
      <c r="C8853" s="261" t="s">
        <v>844</v>
      </c>
      <c r="D8853" s="262">
        <v>45658</v>
      </c>
      <c r="E8853" s="259" t="s">
        <v>898</v>
      </c>
      <c r="F8853" s="259" t="s">
        <v>438</v>
      </c>
    </row>
    <row r="8854" spans="1:6" x14ac:dyDescent="0.25">
      <c r="A8854" s="259" t="s">
        <v>15262</v>
      </c>
      <c r="B8854" s="260">
        <v>315376</v>
      </c>
      <c r="C8854" s="261" t="s">
        <v>454</v>
      </c>
      <c r="D8854" s="262">
        <v>45717</v>
      </c>
      <c r="E8854" s="259" t="s">
        <v>898</v>
      </c>
      <c r="F8854" s="259" t="s">
        <v>438</v>
      </c>
    </row>
    <row r="8855" spans="1:6" x14ac:dyDescent="0.25">
      <c r="A8855" s="259" t="s">
        <v>15263</v>
      </c>
      <c r="B8855" s="260">
        <v>52194</v>
      </c>
      <c r="C8855" s="261" t="s">
        <v>844</v>
      </c>
      <c r="D8855" s="262">
        <v>45901</v>
      </c>
      <c r="E8855" s="259" t="s">
        <v>898</v>
      </c>
      <c r="F8855" s="259" t="s">
        <v>438</v>
      </c>
    </row>
    <row r="8856" spans="1:6" x14ac:dyDescent="0.25">
      <c r="A8856" s="259" t="s">
        <v>15264</v>
      </c>
      <c r="B8856" s="260">
        <v>224978</v>
      </c>
      <c r="C8856" s="261" t="s">
        <v>529</v>
      </c>
      <c r="D8856" s="262">
        <v>45901</v>
      </c>
      <c r="E8856" s="259" t="s">
        <v>898</v>
      </c>
      <c r="F8856" s="259" t="s">
        <v>438</v>
      </c>
    </row>
    <row r="8857" spans="1:6" x14ac:dyDescent="0.25">
      <c r="A8857" s="259" t="s">
        <v>15265</v>
      </c>
      <c r="B8857" s="260">
        <v>6024701</v>
      </c>
      <c r="C8857" s="261" t="s">
        <v>480</v>
      </c>
      <c r="D8857" s="262">
        <v>45717</v>
      </c>
      <c r="E8857" s="259" t="s">
        <v>898</v>
      </c>
      <c r="F8857" s="259" t="s">
        <v>438</v>
      </c>
    </row>
    <row r="8858" spans="1:6" x14ac:dyDescent="0.25">
      <c r="A8858" s="259" t="s">
        <v>15266</v>
      </c>
      <c r="B8858" s="260">
        <v>46420</v>
      </c>
      <c r="C8858" s="261" t="s">
        <v>479</v>
      </c>
      <c r="D8858" s="262">
        <v>45658</v>
      </c>
      <c r="E8858" s="259" t="s">
        <v>898</v>
      </c>
      <c r="F8858" s="259" t="s">
        <v>438</v>
      </c>
    </row>
    <row r="8859" spans="1:6" x14ac:dyDescent="0.25">
      <c r="A8859" s="259" t="s">
        <v>15267</v>
      </c>
      <c r="B8859" s="260">
        <v>51273</v>
      </c>
      <c r="C8859" s="261" t="s">
        <v>844</v>
      </c>
      <c r="D8859" s="262">
        <v>45901</v>
      </c>
      <c r="E8859" s="259" t="s">
        <v>898</v>
      </c>
      <c r="F8859" s="259" t="s">
        <v>438</v>
      </c>
    </row>
    <row r="8860" spans="1:6" x14ac:dyDescent="0.25">
      <c r="A8860" s="259" t="s">
        <v>15268</v>
      </c>
      <c r="B8860" s="260">
        <v>358780</v>
      </c>
      <c r="C8860" s="261" t="s">
        <v>454</v>
      </c>
      <c r="D8860" s="262">
        <v>45901</v>
      </c>
      <c r="E8860" s="259" t="s">
        <v>898</v>
      </c>
      <c r="F8860" s="259" t="s">
        <v>438</v>
      </c>
    </row>
    <row r="8861" spans="1:6" x14ac:dyDescent="0.25">
      <c r="A8861" s="259" t="s">
        <v>15269</v>
      </c>
      <c r="B8861" s="260">
        <v>53213</v>
      </c>
      <c r="C8861" s="261" t="s">
        <v>844</v>
      </c>
      <c r="D8861" s="262">
        <v>45658</v>
      </c>
      <c r="E8861" s="259" t="s">
        <v>898</v>
      </c>
      <c r="F8861" s="259" t="s">
        <v>438</v>
      </c>
    </row>
    <row r="8862" spans="1:6" x14ac:dyDescent="0.25">
      <c r="A8862" s="259" t="s">
        <v>15270</v>
      </c>
      <c r="B8862" s="260">
        <v>47491</v>
      </c>
      <c r="C8862" s="261" t="s">
        <v>844</v>
      </c>
      <c r="D8862" s="262">
        <v>45901</v>
      </c>
      <c r="E8862" s="259" t="s">
        <v>898</v>
      </c>
      <c r="F8862" s="259" t="s">
        <v>438</v>
      </c>
    </row>
    <row r="8863" spans="1:6" x14ac:dyDescent="0.25">
      <c r="A8863" s="259" t="s">
        <v>15271</v>
      </c>
      <c r="B8863" s="260">
        <v>72456</v>
      </c>
      <c r="C8863" s="261" t="s">
        <v>844</v>
      </c>
      <c r="D8863" s="262">
        <v>45658</v>
      </c>
      <c r="E8863" s="259" t="s">
        <v>898</v>
      </c>
      <c r="F8863" s="259" t="s">
        <v>438</v>
      </c>
    </row>
    <row r="8864" spans="1:6" x14ac:dyDescent="0.25">
      <c r="A8864" s="259" t="s">
        <v>15272</v>
      </c>
      <c r="B8864" s="260">
        <v>335252</v>
      </c>
      <c r="C8864" s="261" t="s">
        <v>454</v>
      </c>
      <c r="D8864" s="262">
        <v>45901</v>
      </c>
      <c r="E8864" s="259" t="s">
        <v>898</v>
      </c>
      <c r="F8864" s="259" t="s">
        <v>438</v>
      </c>
    </row>
    <row r="8865" spans="1:6" x14ac:dyDescent="0.25">
      <c r="A8865" s="259" t="s">
        <v>15273</v>
      </c>
      <c r="B8865" s="260">
        <v>60032552</v>
      </c>
      <c r="C8865" s="261" t="s">
        <v>480</v>
      </c>
      <c r="D8865" s="262">
        <v>45717</v>
      </c>
      <c r="E8865" s="259" t="s">
        <v>898</v>
      </c>
      <c r="F8865" s="259" t="s">
        <v>438</v>
      </c>
    </row>
    <row r="8866" spans="1:6" x14ac:dyDescent="0.25">
      <c r="A8866" s="259" t="s">
        <v>15274</v>
      </c>
      <c r="B8866" s="260">
        <v>344412</v>
      </c>
      <c r="C8866" s="261" t="s">
        <v>454</v>
      </c>
      <c r="D8866" s="262">
        <v>45901</v>
      </c>
      <c r="E8866" s="259" t="s">
        <v>898</v>
      </c>
      <c r="F8866" s="259" t="s">
        <v>438</v>
      </c>
    </row>
    <row r="8867" spans="1:6" x14ac:dyDescent="0.25">
      <c r="A8867" s="259" t="s">
        <v>15275</v>
      </c>
      <c r="B8867" s="260">
        <v>45728</v>
      </c>
      <c r="C8867" s="261" t="s">
        <v>479</v>
      </c>
      <c r="D8867" s="262">
        <v>45658</v>
      </c>
      <c r="E8867" s="259" t="s">
        <v>898</v>
      </c>
      <c r="F8867" s="259" t="s">
        <v>438</v>
      </c>
    </row>
    <row r="8868" spans="1:6" x14ac:dyDescent="0.25">
      <c r="A8868" s="259" t="s">
        <v>15276</v>
      </c>
      <c r="B8868" s="260">
        <v>45991</v>
      </c>
      <c r="C8868" s="261" t="s">
        <v>479</v>
      </c>
      <c r="D8868" s="262">
        <v>45658</v>
      </c>
      <c r="E8868" s="259" t="s">
        <v>898</v>
      </c>
      <c r="F8868" s="259" t="s">
        <v>438</v>
      </c>
    </row>
    <row r="8869" spans="1:6" x14ac:dyDescent="0.25">
      <c r="A8869" s="259" t="s">
        <v>15277</v>
      </c>
      <c r="B8869" s="260">
        <v>17719</v>
      </c>
      <c r="C8869" s="261" t="s">
        <v>844</v>
      </c>
      <c r="D8869" s="262">
        <v>45658</v>
      </c>
      <c r="E8869" s="259" t="s">
        <v>898</v>
      </c>
      <c r="F8869" s="259" t="s">
        <v>438</v>
      </c>
    </row>
    <row r="8870" spans="1:6" x14ac:dyDescent="0.25">
      <c r="A8870" s="259" t="s">
        <v>15278</v>
      </c>
      <c r="B8870" s="260">
        <v>56105</v>
      </c>
      <c r="C8870" s="261" t="s">
        <v>844</v>
      </c>
      <c r="D8870" s="262">
        <v>45901</v>
      </c>
      <c r="E8870" s="259" t="s">
        <v>898</v>
      </c>
      <c r="F8870" s="259" t="s">
        <v>438</v>
      </c>
    </row>
    <row r="8871" spans="1:6" x14ac:dyDescent="0.25">
      <c r="A8871" s="259" t="s">
        <v>15279</v>
      </c>
      <c r="B8871" s="260">
        <v>80765</v>
      </c>
      <c r="C8871" s="261" t="s">
        <v>844</v>
      </c>
      <c r="D8871" s="262">
        <v>45901</v>
      </c>
      <c r="E8871" s="259" t="s">
        <v>898</v>
      </c>
      <c r="F8871" s="259" t="s">
        <v>438</v>
      </c>
    </row>
    <row r="8872" spans="1:6" x14ac:dyDescent="0.25">
      <c r="A8872" s="259" t="s">
        <v>15280</v>
      </c>
      <c r="B8872" s="260">
        <v>33163</v>
      </c>
      <c r="C8872" s="261" t="s">
        <v>439</v>
      </c>
      <c r="D8872" s="262">
        <v>45658</v>
      </c>
      <c r="E8872" s="259" t="s">
        <v>898</v>
      </c>
      <c r="F8872" s="259" t="s">
        <v>438</v>
      </c>
    </row>
    <row r="8873" spans="1:6" x14ac:dyDescent="0.25">
      <c r="A8873" s="259" t="s">
        <v>15281</v>
      </c>
      <c r="B8873" s="260">
        <v>4519382</v>
      </c>
      <c r="C8873" s="261" t="s">
        <v>468</v>
      </c>
      <c r="D8873" s="262">
        <v>45901</v>
      </c>
      <c r="E8873" s="259" t="s">
        <v>898</v>
      </c>
      <c r="F8873" s="259" t="s">
        <v>438</v>
      </c>
    </row>
    <row r="8874" spans="1:6" x14ac:dyDescent="0.25">
      <c r="A8874" s="259" t="s">
        <v>15282</v>
      </c>
      <c r="B8874" s="260">
        <v>107271</v>
      </c>
      <c r="C8874" s="261" t="s">
        <v>583</v>
      </c>
      <c r="D8874" s="262">
        <v>45962</v>
      </c>
      <c r="E8874" s="259" t="s">
        <v>898</v>
      </c>
      <c r="F8874" s="259" t="s">
        <v>438</v>
      </c>
    </row>
    <row r="8875" spans="1:6" x14ac:dyDescent="0.25">
      <c r="A8875" s="259" t="s">
        <v>15283</v>
      </c>
      <c r="B8875" s="260">
        <v>4676662</v>
      </c>
      <c r="C8875" s="261" t="s">
        <v>501</v>
      </c>
      <c r="D8875" s="262">
        <v>45901</v>
      </c>
      <c r="E8875" s="259" t="s">
        <v>898</v>
      </c>
      <c r="F8875" s="259" t="s">
        <v>438</v>
      </c>
    </row>
    <row r="8876" spans="1:6" x14ac:dyDescent="0.25">
      <c r="A8876" s="259" t="s">
        <v>15284</v>
      </c>
      <c r="B8876" s="260">
        <v>332901</v>
      </c>
      <c r="C8876" s="261" t="s">
        <v>509</v>
      </c>
      <c r="D8876" s="262">
        <v>45901</v>
      </c>
      <c r="E8876" s="259" t="s">
        <v>898</v>
      </c>
      <c r="F8876" s="259" t="s">
        <v>438</v>
      </c>
    </row>
    <row r="8877" spans="1:6" x14ac:dyDescent="0.25">
      <c r="A8877" s="259" t="s">
        <v>15285</v>
      </c>
      <c r="B8877" s="260" t="s">
        <v>18012</v>
      </c>
      <c r="C8877" s="261" t="s">
        <v>445</v>
      </c>
      <c r="D8877" s="262">
        <v>45658</v>
      </c>
      <c r="E8877" s="259" t="s">
        <v>898</v>
      </c>
      <c r="F8877" s="259" t="s">
        <v>438</v>
      </c>
    </row>
    <row r="8878" spans="1:6" x14ac:dyDescent="0.25">
      <c r="A8878" s="259" t="s">
        <v>15286</v>
      </c>
      <c r="B8878" s="260">
        <v>37670</v>
      </c>
      <c r="C8878" s="261" t="s">
        <v>844</v>
      </c>
      <c r="D8878" s="262">
        <v>45658</v>
      </c>
      <c r="E8878" s="259" t="s">
        <v>898</v>
      </c>
      <c r="F8878" s="259" t="s">
        <v>438</v>
      </c>
    </row>
    <row r="8879" spans="1:6" x14ac:dyDescent="0.25">
      <c r="A8879" s="259" t="s">
        <v>15287</v>
      </c>
      <c r="B8879" s="260">
        <v>6011918</v>
      </c>
      <c r="C8879" s="261" t="s">
        <v>480</v>
      </c>
      <c r="D8879" s="262">
        <v>45717</v>
      </c>
      <c r="E8879" s="259" t="s">
        <v>898</v>
      </c>
      <c r="F8879" s="259" t="s">
        <v>438</v>
      </c>
    </row>
    <row r="8880" spans="1:6" x14ac:dyDescent="0.25">
      <c r="A8880" s="259" t="s">
        <v>15288</v>
      </c>
      <c r="B8880" s="260">
        <v>279043</v>
      </c>
      <c r="C8880" s="261" t="s">
        <v>454</v>
      </c>
      <c r="D8880" s="262">
        <v>45658</v>
      </c>
      <c r="E8880" s="259" t="s">
        <v>898</v>
      </c>
      <c r="F8880" s="259" t="s">
        <v>438</v>
      </c>
    </row>
    <row r="8881" spans="1:6" x14ac:dyDescent="0.25">
      <c r="A8881" s="259" t="s">
        <v>15289</v>
      </c>
      <c r="B8881" s="260">
        <v>31398</v>
      </c>
      <c r="C8881" s="261" t="s">
        <v>844</v>
      </c>
      <c r="D8881" s="262">
        <v>45658</v>
      </c>
      <c r="E8881" s="259" t="s">
        <v>898</v>
      </c>
      <c r="F8881" s="259" t="s">
        <v>438</v>
      </c>
    </row>
    <row r="8882" spans="1:6" x14ac:dyDescent="0.25">
      <c r="A8882" s="259" t="s">
        <v>15290</v>
      </c>
      <c r="B8882" s="260">
        <v>6025228</v>
      </c>
      <c r="C8882" s="261" t="s">
        <v>508</v>
      </c>
      <c r="D8882" s="262">
        <v>45658</v>
      </c>
      <c r="E8882" s="259" t="s">
        <v>898</v>
      </c>
      <c r="F8882" s="259" t="s">
        <v>438</v>
      </c>
    </row>
    <row r="8883" spans="1:6" x14ac:dyDescent="0.25">
      <c r="A8883" s="259" t="s">
        <v>15291</v>
      </c>
      <c r="B8883" s="260">
        <v>50634</v>
      </c>
      <c r="C8883" s="261" t="s">
        <v>844</v>
      </c>
      <c r="D8883" s="262">
        <v>45901</v>
      </c>
      <c r="E8883" s="259" t="s">
        <v>898</v>
      </c>
      <c r="F8883" s="259" t="s">
        <v>438</v>
      </c>
    </row>
    <row r="8884" spans="1:6" x14ac:dyDescent="0.25">
      <c r="A8884" s="259" t="s">
        <v>15292</v>
      </c>
      <c r="B8884" s="260">
        <v>6022812</v>
      </c>
      <c r="C8884" s="261" t="s">
        <v>480</v>
      </c>
      <c r="D8884" s="262">
        <v>45717</v>
      </c>
      <c r="E8884" s="259" t="s">
        <v>898</v>
      </c>
      <c r="F8884" s="259" t="s">
        <v>438</v>
      </c>
    </row>
    <row r="8885" spans="1:6" x14ac:dyDescent="0.25">
      <c r="A8885" s="259" t="s">
        <v>15293</v>
      </c>
      <c r="B8885" s="260" t="s">
        <v>18013</v>
      </c>
      <c r="C8885" s="261" t="s">
        <v>445</v>
      </c>
      <c r="D8885" s="262">
        <v>45658</v>
      </c>
      <c r="E8885" s="259" t="s">
        <v>898</v>
      </c>
      <c r="F8885" s="259" t="s">
        <v>438</v>
      </c>
    </row>
    <row r="8886" spans="1:6" x14ac:dyDescent="0.25">
      <c r="A8886" s="259" t="s">
        <v>15294</v>
      </c>
      <c r="B8886" s="260">
        <v>40134</v>
      </c>
      <c r="C8886" s="261" t="s">
        <v>479</v>
      </c>
      <c r="D8886" s="262">
        <v>45658</v>
      </c>
      <c r="E8886" s="259" t="s">
        <v>898</v>
      </c>
      <c r="F8886" s="259" t="s">
        <v>438</v>
      </c>
    </row>
    <row r="8887" spans="1:6" x14ac:dyDescent="0.25">
      <c r="A8887" s="259" t="s">
        <v>15295</v>
      </c>
      <c r="B8887" s="260">
        <v>6031520</v>
      </c>
      <c r="C8887" s="261" t="s">
        <v>480</v>
      </c>
      <c r="D8887" s="262">
        <v>45658</v>
      </c>
      <c r="E8887" s="259" t="s">
        <v>898</v>
      </c>
      <c r="F8887" s="259" t="s">
        <v>438</v>
      </c>
    </row>
    <row r="8888" spans="1:6" x14ac:dyDescent="0.25">
      <c r="A8888" s="259" t="s">
        <v>15296</v>
      </c>
      <c r="B8888" s="260">
        <v>288003</v>
      </c>
      <c r="C8888" s="261" t="s">
        <v>454</v>
      </c>
      <c r="D8888" s="262">
        <v>45717</v>
      </c>
      <c r="E8888" s="259" t="s">
        <v>898</v>
      </c>
      <c r="F8888" s="259" t="s">
        <v>438</v>
      </c>
    </row>
    <row r="8889" spans="1:6" x14ac:dyDescent="0.25">
      <c r="A8889" s="259" t="s">
        <v>15297</v>
      </c>
      <c r="B8889" s="260">
        <v>107830</v>
      </c>
      <c r="C8889" s="261" t="s">
        <v>583</v>
      </c>
      <c r="D8889" s="262">
        <v>45931</v>
      </c>
      <c r="E8889" s="259" t="s">
        <v>898</v>
      </c>
      <c r="F8889" s="259" t="s">
        <v>438</v>
      </c>
    </row>
    <row r="8890" spans="1:6" x14ac:dyDescent="0.25">
      <c r="A8890" s="259" t="s">
        <v>15298</v>
      </c>
      <c r="B8890" s="260">
        <v>40741</v>
      </c>
      <c r="C8890" s="261" t="s">
        <v>479</v>
      </c>
      <c r="D8890" s="262">
        <v>45658</v>
      </c>
      <c r="E8890" s="259" t="s">
        <v>898</v>
      </c>
      <c r="F8890" s="259" t="s">
        <v>438</v>
      </c>
    </row>
    <row r="8891" spans="1:6" x14ac:dyDescent="0.25">
      <c r="A8891" s="259" t="s">
        <v>15299</v>
      </c>
      <c r="B8891" s="260">
        <v>6004754</v>
      </c>
      <c r="C8891" s="261" t="s">
        <v>480</v>
      </c>
      <c r="D8891" s="262">
        <v>45809</v>
      </c>
      <c r="E8891" s="259" t="s">
        <v>898</v>
      </c>
      <c r="F8891" s="259" t="s">
        <v>438</v>
      </c>
    </row>
    <row r="8892" spans="1:6" x14ac:dyDescent="0.25">
      <c r="A8892" s="259" t="s">
        <v>15300</v>
      </c>
      <c r="B8892" s="260">
        <v>6020783</v>
      </c>
      <c r="C8892" s="261" t="s">
        <v>480</v>
      </c>
      <c r="D8892" s="262">
        <v>45717</v>
      </c>
      <c r="E8892" s="259" t="s">
        <v>898</v>
      </c>
      <c r="F8892" s="259" t="s">
        <v>438</v>
      </c>
    </row>
    <row r="8893" spans="1:6" x14ac:dyDescent="0.25">
      <c r="A8893" s="259" t="s">
        <v>15301</v>
      </c>
      <c r="B8893" s="260">
        <v>36588</v>
      </c>
      <c r="C8893" s="261" t="s">
        <v>844</v>
      </c>
      <c r="D8893" s="262">
        <v>45658</v>
      </c>
      <c r="E8893" s="259" t="s">
        <v>898</v>
      </c>
      <c r="F8893" s="259" t="s">
        <v>438</v>
      </c>
    </row>
    <row r="8894" spans="1:6" x14ac:dyDescent="0.25">
      <c r="A8894" s="259" t="s">
        <v>15302</v>
      </c>
      <c r="B8894" s="260">
        <v>6010492</v>
      </c>
      <c r="C8894" s="261" t="s">
        <v>480</v>
      </c>
      <c r="D8894" s="262">
        <v>45809</v>
      </c>
      <c r="E8894" s="259" t="s">
        <v>898</v>
      </c>
      <c r="F8894" s="259" t="s">
        <v>438</v>
      </c>
    </row>
    <row r="8895" spans="1:6" x14ac:dyDescent="0.25">
      <c r="A8895" s="259" t="s">
        <v>15303</v>
      </c>
      <c r="B8895" s="260">
        <v>282015</v>
      </c>
      <c r="C8895" s="261" t="s">
        <v>454</v>
      </c>
      <c r="D8895" s="262">
        <v>45717</v>
      </c>
      <c r="E8895" s="259" t="s">
        <v>898</v>
      </c>
      <c r="F8895" s="259" t="s">
        <v>438</v>
      </c>
    </row>
    <row r="8896" spans="1:6" x14ac:dyDescent="0.25">
      <c r="A8896" s="259" t="s">
        <v>15304</v>
      </c>
      <c r="B8896" s="260">
        <v>445340</v>
      </c>
      <c r="C8896" s="261" t="s">
        <v>454</v>
      </c>
      <c r="D8896" s="262">
        <v>45717</v>
      </c>
      <c r="E8896" s="259" t="s">
        <v>898</v>
      </c>
      <c r="F8896" s="259" t="s">
        <v>438</v>
      </c>
    </row>
    <row r="8897" spans="1:6" x14ac:dyDescent="0.25">
      <c r="A8897" s="259" t="s">
        <v>15305</v>
      </c>
      <c r="B8897" s="260">
        <v>283603</v>
      </c>
      <c r="C8897" s="261" t="s">
        <v>454</v>
      </c>
      <c r="D8897" s="262">
        <v>45717</v>
      </c>
      <c r="E8897" s="259" t="s">
        <v>898</v>
      </c>
      <c r="F8897" s="259" t="s">
        <v>438</v>
      </c>
    </row>
    <row r="8898" spans="1:6" x14ac:dyDescent="0.25">
      <c r="A8898" s="259" t="s">
        <v>15306</v>
      </c>
      <c r="B8898" s="260">
        <v>484528</v>
      </c>
      <c r="C8898" s="261" t="s">
        <v>454</v>
      </c>
      <c r="D8898" s="262">
        <v>45717</v>
      </c>
      <c r="E8898" s="259" t="s">
        <v>898</v>
      </c>
      <c r="F8898" s="259" t="s">
        <v>438</v>
      </c>
    </row>
    <row r="8899" spans="1:6" x14ac:dyDescent="0.25">
      <c r="A8899" s="259" t="s">
        <v>15307</v>
      </c>
      <c r="B8899" s="260">
        <v>4236898</v>
      </c>
      <c r="C8899" s="261" t="s">
        <v>501</v>
      </c>
      <c r="D8899" s="262">
        <v>45717</v>
      </c>
      <c r="E8899" s="259" t="s">
        <v>898</v>
      </c>
      <c r="F8899" s="259" t="s">
        <v>438</v>
      </c>
    </row>
    <row r="8900" spans="1:6" x14ac:dyDescent="0.25">
      <c r="A8900" s="259" t="s">
        <v>15308</v>
      </c>
      <c r="B8900" s="260">
        <v>283139</v>
      </c>
      <c r="C8900" s="261" t="s">
        <v>454</v>
      </c>
      <c r="D8900" s="262">
        <v>45717</v>
      </c>
      <c r="E8900" s="259" t="s">
        <v>898</v>
      </c>
      <c r="F8900" s="259" t="s">
        <v>438</v>
      </c>
    </row>
    <row r="8901" spans="1:6" x14ac:dyDescent="0.25">
      <c r="A8901" s="259" t="s">
        <v>15309</v>
      </c>
      <c r="B8901" s="260">
        <v>4515012</v>
      </c>
      <c r="C8901" s="261" t="s">
        <v>468</v>
      </c>
      <c r="D8901" s="262">
        <v>45717</v>
      </c>
      <c r="E8901" s="259" t="s">
        <v>898</v>
      </c>
      <c r="F8901" s="259" t="s">
        <v>438</v>
      </c>
    </row>
    <row r="8902" spans="1:6" x14ac:dyDescent="0.25">
      <c r="A8902" s="259" t="s">
        <v>15310</v>
      </c>
      <c r="B8902" s="260">
        <v>283422</v>
      </c>
      <c r="C8902" s="261" t="s">
        <v>454</v>
      </c>
      <c r="D8902" s="262">
        <v>45717</v>
      </c>
      <c r="E8902" s="259" t="s">
        <v>898</v>
      </c>
      <c r="F8902" s="259" t="s">
        <v>438</v>
      </c>
    </row>
    <row r="8903" spans="1:6" x14ac:dyDescent="0.25">
      <c r="A8903" s="259" t="s">
        <v>15311</v>
      </c>
      <c r="B8903" s="260">
        <v>282805</v>
      </c>
      <c r="C8903" s="261" t="s">
        <v>454</v>
      </c>
      <c r="D8903" s="262">
        <v>45717</v>
      </c>
      <c r="E8903" s="259" t="s">
        <v>898</v>
      </c>
      <c r="F8903" s="259" t="s">
        <v>438</v>
      </c>
    </row>
    <row r="8904" spans="1:6" x14ac:dyDescent="0.25">
      <c r="A8904" s="259" t="s">
        <v>15312</v>
      </c>
      <c r="B8904" s="260">
        <v>282865</v>
      </c>
      <c r="C8904" s="261" t="s">
        <v>454</v>
      </c>
      <c r="D8904" s="262">
        <v>45717</v>
      </c>
      <c r="E8904" s="259" t="s">
        <v>898</v>
      </c>
      <c r="F8904" s="259" t="s">
        <v>438</v>
      </c>
    </row>
    <row r="8905" spans="1:6" x14ac:dyDescent="0.25">
      <c r="A8905" s="259" t="s">
        <v>15313</v>
      </c>
      <c r="B8905" s="260">
        <v>239391</v>
      </c>
      <c r="C8905" s="261" t="s">
        <v>529</v>
      </c>
      <c r="D8905" s="262">
        <v>45931</v>
      </c>
      <c r="E8905" s="259" t="s">
        <v>898</v>
      </c>
      <c r="F8905" s="259" t="s">
        <v>438</v>
      </c>
    </row>
    <row r="8906" spans="1:6" x14ac:dyDescent="0.25">
      <c r="A8906" s="259" t="s">
        <v>15314</v>
      </c>
      <c r="B8906" s="260">
        <v>314865</v>
      </c>
      <c r="C8906" s="261" t="s">
        <v>454</v>
      </c>
      <c r="D8906" s="262">
        <v>45717</v>
      </c>
      <c r="E8906" s="259" t="s">
        <v>898</v>
      </c>
      <c r="F8906" s="259" t="s">
        <v>438</v>
      </c>
    </row>
    <row r="8907" spans="1:6" x14ac:dyDescent="0.25">
      <c r="A8907" s="259" t="s">
        <v>15315</v>
      </c>
      <c r="B8907" s="260">
        <v>482292</v>
      </c>
      <c r="C8907" s="261" t="s">
        <v>454</v>
      </c>
      <c r="D8907" s="262">
        <v>45870</v>
      </c>
      <c r="E8907" s="259" t="s">
        <v>898</v>
      </c>
      <c r="F8907" s="259" t="s">
        <v>438</v>
      </c>
    </row>
    <row r="8908" spans="1:6" x14ac:dyDescent="0.25">
      <c r="A8908" s="259" t="s">
        <v>15316</v>
      </c>
      <c r="B8908" s="260">
        <v>6022619</v>
      </c>
      <c r="C8908" s="261" t="s">
        <v>480</v>
      </c>
      <c r="D8908" s="262">
        <v>45717</v>
      </c>
      <c r="E8908" s="259" t="s">
        <v>898</v>
      </c>
      <c r="F8908" s="259" t="s">
        <v>438</v>
      </c>
    </row>
    <row r="8909" spans="1:6" x14ac:dyDescent="0.25">
      <c r="A8909" s="259" t="s">
        <v>15317</v>
      </c>
      <c r="B8909" s="260">
        <v>26275</v>
      </c>
      <c r="C8909" s="261" t="s">
        <v>479</v>
      </c>
      <c r="D8909" s="262">
        <v>45658</v>
      </c>
      <c r="E8909" s="259" t="s">
        <v>898</v>
      </c>
      <c r="F8909" s="259" t="s">
        <v>438</v>
      </c>
    </row>
    <row r="8910" spans="1:6" x14ac:dyDescent="0.25">
      <c r="A8910" s="259" t="s">
        <v>15318</v>
      </c>
      <c r="B8910" s="260">
        <v>33147</v>
      </c>
      <c r="C8910" s="261" t="s">
        <v>439</v>
      </c>
      <c r="D8910" s="262">
        <v>45658</v>
      </c>
      <c r="E8910" s="259" t="s">
        <v>898</v>
      </c>
      <c r="F8910" s="259" t="s">
        <v>438</v>
      </c>
    </row>
    <row r="8911" spans="1:6" x14ac:dyDescent="0.25">
      <c r="A8911" s="259" t="s">
        <v>15319</v>
      </c>
      <c r="B8911" s="260">
        <v>26586</v>
      </c>
      <c r="C8911" s="261" t="s">
        <v>479</v>
      </c>
      <c r="D8911" s="262">
        <v>45658</v>
      </c>
      <c r="E8911" s="259" t="s">
        <v>898</v>
      </c>
      <c r="F8911" s="259" t="s">
        <v>438</v>
      </c>
    </row>
    <row r="8912" spans="1:6" x14ac:dyDescent="0.25">
      <c r="A8912" s="259" t="s">
        <v>15320</v>
      </c>
      <c r="B8912" s="260">
        <v>3298</v>
      </c>
      <c r="C8912" s="261" t="s">
        <v>844</v>
      </c>
      <c r="D8912" s="262">
        <v>45901</v>
      </c>
      <c r="E8912" s="259" t="s">
        <v>898</v>
      </c>
      <c r="F8912" s="259" t="s">
        <v>438</v>
      </c>
    </row>
    <row r="8913" spans="1:6" x14ac:dyDescent="0.25">
      <c r="A8913" s="259" t="s">
        <v>15321</v>
      </c>
      <c r="B8913" s="260">
        <v>493913</v>
      </c>
      <c r="C8913" s="261" t="s">
        <v>451</v>
      </c>
      <c r="D8913" s="262">
        <v>45870</v>
      </c>
      <c r="E8913" s="259" t="s">
        <v>898</v>
      </c>
      <c r="F8913" s="259" t="s">
        <v>438</v>
      </c>
    </row>
    <row r="8914" spans="1:6" x14ac:dyDescent="0.25">
      <c r="A8914" s="259" t="s">
        <v>15322</v>
      </c>
      <c r="B8914" s="260">
        <v>280120</v>
      </c>
      <c r="C8914" s="261" t="s">
        <v>454</v>
      </c>
      <c r="D8914" s="262">
        <v>45839</v>
      </c>
      <c r="E8914" s="259" t="s">
        <v>898</v>
      </c>
      <c r="F8914" s="259" t="s">
        <v>438</v>
      </c>
    </row>
    <row r="8915" spans="1:6" x14ac:dyDescent="0.25">
      <c r="A8915" s="259" t="s">
        <v>15323</v>
      </c>
      <c r="B8915" s="260">
        <v>6860109</v>
      </c>
      <c r="C8915" s="261" t="s">
        <v>535</v>
      </c>
      <c r="D8915" s="262">
        <v>45658</v>
      </c>
      <c r="E8915" s="259" t="s">
        <v>898</v>
      </c>
      <c r="F8915" s="259" t="s">
        <v>438</v>
      </c>
    </row>
    <row r="8916" spans="1:6" x14ac:dyDescent="0.25">
      <c r="A8916" s="259" t="s">
        <v>15324</v>
      </c>
      <c r="B8916" s="260">
        <v>285590</v>
      </c>
      <c r="C8916" s="261" t="s">
        <v>454</v>
      </c>
      <c r="D8916" s="262">
        <v>45658</v>
      </c>
      <c r="E8916" s="259" t="s">
        <v>898</v>
      </c>
      <c r="F8916" s="259" t="s">
        <v>438</v>
      </c>
    </row>
    <row r="8917" spans="1:6" x14ac:dyDescent="0.25">
      <c r="A8917" s="259" t="s">
        <v>15325</v>
      </c>
      <c r="B8917" s="260">
        <v>7002538</v>
      </c>
      <c r="C8917" s="261" t="s">
        <v>480</v>
      </c>
      <c r="D8917" s="262">
        <v>45901</v>
      </c>
      <c r="E8917" s="259" t="s">
        <v>898</v>
      </c>
      <c r="F8917" s="259" t="s">
        <v>438</v>
      </c>
    </row>
    <row r="8918" spans="1:6" x14ac:dyDescent="0.25">
      <c r="A8918" s="259" t="s">
        <v>15326</v>
      </c>
      <c r="B8918" s="260">
        <v>52382</v>
      </c>
      <c r="C8918" s="261" t="s">
        <v>844</v>
      </c>
      <c r="D8918" s="262">
        <v>45901</v>
      </c>
      <c r="E8918" s="259" t="s">
        <v>898</v>
      </c>
      <c r="F8918" s="259" t="s">
        <v>438</v>
      </c>
    </row>
    <row r="8919" spans="1:6" x14ac:dyDescent="0.25">
      <c r="A8919" s="259" t="s">
        <v>15327</v>
      </c>
      <c r="B8919" s="260">
        <v>77911024032584</v>
      </c>
      <c r="C8919" s="261" t="s">
        <v>478</v>
      </c>
      <c r="D8919" s="262">
        <v>45901</v>
      </c>
      <c r="E8919" s="259" t="s">
        <v>898</v>
      </c>
      <c r="F8919" s="259" t="s">
        <v>438</v>
      </c>
    </row>
    <row r="8920" spans="1:6" x14ac:dyDescent="0.25">
      <c r="A8920" s="259" t="s">
        <v>15328</v>
      </c>
      <c r="B8920" s="260">
        <v>6008968</v>
      </c>
      <c r="C8920" s="261" t="s">
        <v>480</v>
      </c>
      <c r="D8920" s="262">
        <v>45809</v>
      </c>
      <c r="E8920" s="259" t="s">
        <v>898</v>
      </c>
      <c r="F8920" s="259" t="s">
        <v>438</v>
      </c>
    </row>
    <row r="8921" spans="1:6" x14ac:dyDescent="0.25">
      <c r="A8921" s="259" t="s">
        <v>15329</v>
      </c>
      <c r="B8921" s="260">
        <v>234334</v>
      </c>
      <c r="C8921" s="261" t="s">
        <v>529</v>
      </c>
      <c r="D8921" s="262">
        <v>45658</v>
      </c>
      <c r="E8921" s="259" t="s">
        <v>898</v>
      </c>
      <c r="F8921" s="259" t="s">
        <v>438</v>
      </c>
    </row>
    <row r="8922" spans="1:6" x14ac:dyDescent="0.25">
      <c r="A8922" s="259" t="s">
        <v>15330</v>
      </c>
      <c r="B8922" s="260">
        <v>3797280</v>
      </c>
      <c r="C8922" s="261" t="s">
        <v>501</v>
      </c>
      <c r="D8922" s="262">
        <v>45658</v>
      </c>
      <c r="E8922" s="259" t="s">
        <v>898</v>
      </c>
      <c r="F8922" s="259" t="s">
        <v>438</v>
      </c>
    </row>
    <row r="8923" spans="1:6" x14ac:dyDescent="0.25">
      <c r="A8923" s="259" t="s">
        <v>15331</v>
      </c>
      <c r="B8923" s="260">
        <v>298180</v>
      </c>
      <c r="C8923" s="261" t="s">
        <v>454</v>
      </c>
      <c r="D8923" s="262">
        <v>45717</v>
      </c>
      <c r="E8923" s="259" t="s">
        <v>898</v>
      </c>
      <c r="F8923" s="259" t="s">
        <v>438</v>
      </c>
    </row>
    <row r="8924" spans="1:6" x14ac:dyDescent="0.25">
      <c r="A8924" s="259" t="s">
        <v>15332</v>
      </c>
      <c r="B8924" s="260">
        <v>5007486</v>
      </c>
      <c r="C8924" s="261" t="s">
        <v>480</v>
      </c>
      <c r="D8924" s="262">
        <v>45809</v>
      </c>
      <c r="E8924" s="259" t="s">
        <v>898</v>
      </c>
      <c r="F8924" s="259" t="s">
        <v>438</v>
      </c>
    </row>
    <row r="8925" spans="1:6" x14ac:dyDescent="0.25">
      <c r="A8925" s="259" t="s">
        <v>15333</v>
      </c>
      <c r="B8925" s="260">
        <v>562851</v>
      </c>
      <c r="C8925" s="261" t="s">
        <v>454</v>
      </c>
      <c r="D8925" s="262">
        <v>45658</v>
      </c>
      <c r="E8925" s="259" t="s">
        <v>898</v>
      </c>
      <c r="F8925" s="259" t="s">
        <v>438</v>
      </c>
    </row>
    <row r="8926" spans="1:6" x14ac:dyDescent="0.25">
      <c r="A8926" s="259" t="s">
        <v>15334</v>
      </c>
      <c r="B8926" s="260">
        <v>15751</v>
      </c>
      <c r="C8926" s="261" t="s">
        <v>844</v>
      </c>
      <c r="D8926" s="262">
        <v>45901</v>
      </c>
      <c r="E8926" s="259" t="s">
        <v>898</v>
      </c>
      <c r="F8926" s="259" t="s">
        <v>438</v>
      </c>
    </row>
    <row r="8927" spans="1:6" x14ac:dyDescent="0.25">
      <c r="A8927" s="259" t="s">
        <v>10158</v>
      </c>
      <c r="B8927" s="260">
        <v>115258965</v>
      </c>
      <c r="C8927" s="261" t="s">
        <v>454</v>
      </c>
      <c r="D8927" s="262">
        <v>45658</v>
      </c>
      <c r="E8927" s="259" t="s">
        <v>898</v>
      </c>
      <c r="F8927" s="259" t="s">
        <v>438</v>
      </c>
    </row>
    <row r="8928" spans="1:6" x14ac:dyDescent="0.25">
      <c r="A8928" s="259" t="s">
        <v>15337</v>
      </c>
      <c r="B8928" s="260">
        <v>302170</v>
      </c>
      <c r="C8928" s="261" t="s">
        <v>509</v>
      </c>
      <c r="D8928" s="262">
        <v>45901</v>
      </c>
      <c r="E8928" s="259" t="s">
        <v>898</v>
      </c>
      <c r="F8928" s="259" t="s">
        <v>438</v>
      </c>
    </row>
    <row r="8929" spans="1:6" x14ac:dyDescent="0.25">
      <c r="A8929" s="259" t="s">
        <v>15338</v>
      </c>
      <c r="B8929" s="260">
        <v>6731</v>
      </c>
      <c r="C8929" s="261" t="s">
        <v>844</v>
      </c>
      <c r="D8929" s="262">
        <v>45901</v>
      </c>
      <c r="E8929" s="259" t="s">
        <v>898</v>
      </c>
      <c r="F8929" s="259" t="s">
        <v>438</v>
      </c>
    </row>
    <row r="8930" spans="1:6" x14ac:dyDescent="0.25">
      <c r="A8930" s="259" t="s">
        <v>15339</v>
      </c>
      <c r="B8930" s="260">
        <v>87184</v>
      </c>
      <c r="C8930" s="261" t="s">
        <v>844</v>
      </c>
      <c r="D8930" s="262">
        <v>45658</v>
      </c>
      <c r="E8930" s="259" t="s">
        <v>898</v>
      </c>
      <c r="F8930" s="259" t="s">
        <v>438</v>
      </c>
    </row>
    <row r="8931" spans="1:6" x14ac:dyDescent="0.25">
      <c r="A8931" s="259" t="s">
        <v>15340</v>
      </c>
      <c r="B8931" s="260">
        <v>212660</v>
      </c>
      <c r="C8931" s="261" t="s">
        <v>529</v>
      </c>
      <c r="D8931" s="262">
        <v>45901</v>
      </c>
      <c r="E8931" s="259" t="s">
        <v>898</v>
      </c>
      <c r="F8931" s="259" t="s">
        <v>438</v>
      </c>
    </row>
    <row r="8932" spans="1:6" x14ac:dyDescent="0.25">
      <c r="A8932" s="259" t="s">
        <v>15341</v>
      </c>
      <c r="B8932" s="260">
        <v>6006144</v>
      </c>
      <c r="C8932" s="261" t="s">
        <v>480</v>
      </c>
      <c r="D8932" s="262">
        <v>45717</v>
      </c>
      <c r="E8932" s="259" t="s">
        <v>898</v>
      </c>
      <c r="F8932" s="259" t="s">
        <v>438</v>
      </c>
    </row>
    <row r="8933" spans="1:6" x14ac:dyDescent="0.25">
      <c r="A8933" s="259" t="s">
        <v>15342</v>
      </c>
      <c r="B8933" s="260">
        <v>20990</v>
      </c>
      <c r="C8933" s="261" t="s">
        <v>448</v>
      </c>
      <c r="D8933" s="262">
        <v>45658</v>
      </c>
      <c r="E8933" s="259" t="s">
        <v>898</v>
      </c>
      <c r="F8933" s="259" t="s">
        <v>438</v>
      </c>
    </row>
    <row r="8934" spans="1:6" x14ac:dyDescent="0.25">
      <c r="A8934" s="259" t="s">
        <v>15343</v>
      </c>
      <c r="B8934" s="260">
        <v>6005294</v>
      </c>
      <c r="C8934" s="261" t="s">
        <v>480</v>
      </c>
      <c r="D8934" s="262">
        <v>45809</v>
      </c>
      <c r="E8934" s="259" t="s">
        <v>898</v>
      </c>
      <c r="F8934" s="259" t="s">
        <v>438</v>
      </c>
    </row>
    <row r="8935" spans="1:6" x14ac:dyDescent="0.25">
      <c r="A8935" s="259" t="s">
        <v>15344</v>
      </c>
      <c r="B8935" s="260">
        <v>6383</v>
      </c>
      <c r="C8935" s="261" t="s">
        <v>531</v>
      </c>
      <c r="D8935" s="262">
        <v>45901</v>
      </c>
      <c r="E8935" s="259" t="s">
        <v>898</v>
      </c>
      <c r="F8935" s="259" t="s">
        <v>438</v>
      </c>
    </row>
    <row r="8936" spans="1:6" x14ac:dyDescent="0.25">
      <c r="A8936" s="259" t="s">
        <v>15346</v>
      </c>
      <c r="B8936" s="260">
        <v>6025587</v>
      </c>
      <c r="C8936" s="261" t="s">
        <v>508</v>
      </c>
      <c r="D8936" s="262">
        <v>45841</v>
      </c>
      <c r="E8936" s="259" t="s">
        <v>898</v>
      </c>
      <c r="F8936" s="259" t="s">
        <v>438</v>
      </c>
    </row>
    <row r="8937" spans="1:6" x14ac:dyDescent="0.25">
      <c r="A8937" s="259" t="s">
        <v>15347</v>
      </c>
      <c r="B8937" s="260">
        <v>35805</v>
      </c>
      <c r="C8937" s="261" t="s">
        <v>844</v>
      </c>
      <c r="D8937" s="262">
        <v>45809</v>
      </c>
      <c r="E8937" s="259" t="s">
        <v>898</v>
      </c>
      <c r="F8937" s="259" t="s">
        <v>438</v>
      </c>
    </row>
    <row r="8938" spans="1:6" x14ac:dyDescent="0.25">
      <c r="A8938" s="259" t="s">
        <v>15348</v>
      </c>
      <c r="B8938" s="260" t="s">
        <v>17508</v>
      </c>
      <c r="C8938" s="261" t="s">
        <v>445</v>
      </c>
      <c r="D8938" s="262">
        <v>45658</v>
      </c>
      <c r="E8938" s="259" t="s">
        <v>898</v>
      </c>
      <c r="F8938" s="259" t="s">
        <v>438</v>
      </c>
    </row>
    <row r="8939" spans="1:6" x14ac:dyDescent="0.25">
      <c r="A8939" s="259" t="s">
        <v>15349</v>
      </c>
      <c r="B8939" s="260">
        <v>18386</v>
      </c>
      <c r="C8939" s="261" t="s">
        <v>844</v>
      </c>
      <c r="D8939" s="262">
        <v>45717</v>
      </c>
      <c r="E8939" s="259" t="s">
        <v>898</v>
      </c>
      <c r="F8939" s="259" t="s">
        <v>438</v>
      </c>
    </row>
    <row r="8940" spans="1:6" x14ac:dyDescent="0.25">
      <c r="A8940" s="259" t="s">
        <v>15350</v>
      </c>
      <c r="B8940" s="260">
        <v>206924</v>
      </c>
      <c r="C8940" s="261" t="s">
        <v>529</v>
      </c>
      <c r="D8940" s="262">
        <v>45901</v>
      </c>
      <c r="E8940" s="259" t="s">
        <v>898</v>
      </c>
      <c r="F8940" s="259" t="s">
        <v>438</v>
      </c>
    </row>
    <row r="8941" spans="1:6" x14ac:dyDescent="0.25">
      <c r="A8941" s="259" t="s">
        <v>15351</v>
      </c>
      <c r="B8941" s="260">
        <v>59430</v>
      </c>
      <c r="C8941" s="261" t="s">
        <v>844</v>
      </c>
      <c r="D8941" s="262">
        <v>45901</v>
      </c>
      <c r="E8941" s="259" t="s">
        <v>898</v>
      </c>
      <c r="F8941" s="259" t="s">
        <v>438</v>
      </c>
    </row>
    <row r="8942" spans="1:6" x14ac:dyDescent="0.25">
      <c r="A8942" s="259" t="s">
        <v>15352</v>
      </c>
      <c r="B8942" s="260">
        <v>482383</v>
      </c>
      <c r="C8942" s="261" t="s">
        <v>454</v>
      </c>
      <c r="D8942" s="262">
        <v>45717</v>
      </c>
      <c r="E8942" s="259" t="s">
        <v>898</v>
      </c>
      <c r="F8942" s="259" t="s">
        <v>438</v>
      </c>
    </row>
    <row r="8943" spans="1:6" x14ac:dyDescent="0.25">
      <c r="A8943" s="259" t="s">
        <v>15353</v>
      </c>
      <c r="B8943" s="260">
        <v>206728</v>
      </c>
      <c r="C8943" s="261" t="s">
        <v>529</v>
      </c>
      <c r="D8943" s="262">
        <v>45901</v>
      </c>
      <c r="E8943" s="259" t="s">
        <v>898</v>
      </c>
      <c r="F8943" s="259" t="s">
        <v>438</v>
      </c>
    </row>
    <row r="8944" spans="1:6" x14ac:dyDescent="0.25">
      <c r="A8944" s="259" t="s">
        <v>15354</v>
      </c>
      <c r="B8944" s="260">
        <v>302168</v>
      </c>
      <c r="C8944" s="261" t="s">
        <v>509</v>
      </c>
      <c r="D8944" s="262">
        <v>45870</v>
      </c>
      <c r="E8944" s="259" t="s">
        <v>898</v>
      </c>
      <c r="F8944" s="259" t="s">
        <v>438</v>
      </c>
    </row>
    <row r="8945" spans="1:6" x14ac:dyDescent="0.25">
      <c r="A8945" s="259" t="s">
        <v>15355</v>
      </c>
      <c r="B8945" s="260">
        <v>283858</v>
      </c>
      <c r="C8945" s="261" t="s">
        <v>454</v>
      </c>
      <c r="D8945" s="262">
        <v>45658</v>
      </c>
      <c r="E8945" s="259" t="s">
        <v>898</v>
      </c>
      <c r="F8945" s="259" t="s">
        <v>438</v>
      </c>
    </row>
    <row r="8946" spans="1:6" x14ac:dyDescent="0.25">
      <c r="A8946" s="259" t="s">
        <v>15356</v>
      </c>
      <c r="B8946" s="260">
        <v>55242</v>
      </c>
      <c r="C8946" s="261" t="s">
        <v>844</v>
      </c>
      <c r="D8946" s="262">
        <v>45901</v>
      </c>
      <c r="E8946" s="259" t="s">
        <v>898</v>
      </c>
      <c r="F8946" s="259" t="s">
        <v>438</v>
      </c>
    </row>
    <row r="8947" spans="1:6" x14ac:dyDescent="0.25">
      <c r="A8947" s="259" t="s">
        <v>15357</v>
      </c>
      <c r="B8947" s="260">
        <v>94948</v>
      </c>
      <c r="C8947" s="261" t="s">
        <v>844</v>
      </c>
      <c r="D8947" s="262">
        <v>45658</v>
      </c>
      <c r="E8947" s="259" t="s">
        <v>898</v>
      </c>
      <c r="F8947" s="259" t="s">
        <v>438</v>
      </c>
    </row>
    <row r="8948" spans="1:6" x14ac:dyDescent="0.25">
      <c r="A8948" s="259" t="s">
        <v>15358</v>
      </c>
      <c r="B8948" s="260">
        <v>1004063</v>
      </c>
      <c r="C8948" s="261" t="s">
        <v>480</v>
      </c>
      <c r="D8948" s="262">
        <v>45931</v>
      </c>
      <c r="E8948" s="259" t="s">
        <v>898</v>
      </c>
      <c r="F8948" s="259" t="s">
        <v>438</v>
      </c>
    </row>
    <row r="8949" spans="1:6" x14ac:dyDescent="0.25">
      <c r="A8949" s="259" t="s">
        <v>15359</v>
      </c>
      <c r="B8949" s="260">
        <v>4515025</v>
      </c>
      <c r="C8949" s="261" t="s">
        <v>468</v>
      </c>
      <c r="D8949" s="262">
        <v>45809</v>
      </c>
      <c r="E8949" s="259" t="s">
        <v>898</v>
      </c>
      <c r="F8949" s="259" t="s">
        <v>438</v>
      </c>
    </row>
    <row r="8950" spans="1:6" x14ac:dyDescent="0.25">
      <c r="A8950" s="259" t="s">
        <v>15360</v>
      </c>
      <c r="B8950" s="260">
        <v>70737</v>
      </c>
      <c r="C8950" s="261" t="s">
        <v>479</v>
      </c>
      <c r="D8950" s="262">
        <v>45658</v>
      </c>
      <c r="E8950" s="259" t="s">
        <v>898</v>
      </c>
      <c r="F8950" s="259" t="s">
        <v>438</v>
      </c>
    </row>
    <row r="8951" spans="1:6" x14ac:dyDescent="0.25">
      <c r="A8951" s="259" t="s">
        <v>15361</v>
      </c>
      <c r="B8951" s="260">
        <v>40807</v>
      </c>
      <c r="C8951" s="261" t="s">
        <v>479</v>
      </c>
      <c r="D8951" s="262">
        <v>45658</v>
      </c>
      <c r="E8951" s="259" t="s">
        <v>898</v>
      </c>
      <c r="F8951" s="259" t="s">
        <v>438</v>
      </c>
    </row>
    <row r="8952" spans="1:6" x14ac:dyDescent="0.25">
      <c r="A8952" s="259" t="s">
        <v>15362</v>
      </c>
      <c r="B8952" s="260">
        <v>31350</v>
      </c>
      <c r="C8952" s="261" t="s">
        <v>844</v>
      </c>
      <c r="D8952" s="262">
        <v>45809</v>
      </c>
      <c r="E8952" s="259" t="s">
        <v>898</v>
      </c>
      <c r="F8952" s="259" t="s">
        <v>438</v>
      </c>
    </row>
    <row r="8953" spans="1:6" x14ac:dyDescent="0.25">
      <c r="A8953" s="259" t="s">
        <v>15363</v>
      </c>
      <c r="B8953" s="260">
        <v>6018845</v>
      </c>
      <c r="C8953" s="261" t="s">
        <v>454</v>
      </c>
      <c r="D8953" s="262">
        <v>45658</v>
      </c>
      <c r="E8953" s="259" t="s">
        <v>898</v>
      </c>
      <c r="F8953" s="259" t="s">
        <v>438</v>
      </c>
    </row>
    <row r="8954" spans="1:6" x14ac:dyDescent="0.25">
      <c r="A8954" s="259" t="s">
        <v>15364</v>
      </c>
      <c r="B8954" s="260">
        <v>4989780</v>
      </c>
      <c r="C8954" s="261" t="s">
        <v>501</v>
      </c>
      <c r="D8954" s="262">
        <v>45809</v>
      </c>
      <c r="E8954" s="259" t="s">
        <v>898</v>
      </c>
      <c r="F8954" s="259" t="s">
        <v>438</v>
      </c>
    </row>
    <row r="8955" spans="1:6" x14ac:dyDescent="0.25">
      <c r="A8955" s="259" t="s">
        <v>15365</v>
      </c>
      <c r="B8955" s="260" t="s">
        <v>18014</v>
      </c>
      <c r="C8955" s="261" t="s">
        <v>844</v>
      </c>
      <c r="D8955" s="262">
        <v>45658</v>
      </c>
      <c r="E8955" s="259" t="s">
        <v>898</v>
      </c>
      <c r="F8955" s="259" t="s">
        <v>438</v>
      </c>
    </row>
    <row r="8956" spans="1:6" x14ac:dyDescent="0.25">
      <c r="A8956" s="259" t="s">
        <v>15366</v>
      </c>
      <c r="B8956" s="260">
        <v>1506520</v>
      </c>
      <c r="C8956" s="261" t="s">
        <v>445</v>
      </c>
      <c r="D8956" s="262">
        <v>45658</v>
      </c>
      <c r="E8956" s="259" t="s">
        <v>898</v>
      </c>
      <c r="F8956" s="259" t="s">
        <v>438</v>
      </c>
    </row>
    <row r="8957" spans="1:6" x14ac:dyDescent="0.25">
      <c r="A8957" s="259" t="s">
        <v>15367</v>
      </c>
      <c r="B8957" s="260">
        <v>5417</v>
      </c>
      <c r="C8957" s="261" t="s">
        <v>844</v>
      </c>
      <c r="D8957" s="262">
        <v>45717</v>
      </c>
      <c r="E8957" s="259" t="s">
        <v>898</v>
      </c>
      <c r="F8957" s="259" t="s">
        <v>438</v>
      </c>
    </row>
    <row r="8958" spans="1:6" x14ac:dyDescent="0.25">
      <c r="A8958" s="259" t="s">
        <v>15368</v>
      </c>
      <c r="B8958" s="260">
        <v>287227</v>
      </c>
      <c r="C8958" s="261" t="s">
        <v>454</v>
      </c>
      <c r="D8958" s="262">
        <v>45717</v>
      </c>
      <c r="E8958" s="259" t="s">
        <v>898</v>
      </c>
      <c r="F8958" s="259" t="s">
        <v>438</v>
      </c>
    </row>
    <row r="8959" spans="1:6" x14ac:dyDescent="0.25">
      <c r="A8959" s="259" t="s">
        <v>15369</v>
      </c>
      <c r="B8959" s="260">
        <v>680509</v>
      </c>
      <c r="C8959" s="261" t="s">
        <v>535</v>
      </c>
      <c r="D8959" s="262">
        <v>45658</v>
      </c>
      <c r="E8959" s="259" t="s">
        <v>898</v>
      </c>
      <c r="F8959" s="259" t="s">
        <v>438</v>
      </c>
    </row>
    <row r="8960" spans="1:6" x14ac:dyDescent="0.25">
      <c r="A8960" s="259" t="s">
        <v>15370</v>
      </c>
      <c r="B8960" s="260">
        <v>6000517</v>
      </c>
      <c r="C8960" s="261" t="s">
        <v>480</v>
      </c>
      <c r="D8960" s="262">
        <v>45901</v>
      </c>
      <c r="E8960" s="259" t="s">
        <v>898</v>
      </c>
      <c r="F8960" s="259" t="s">
        <v>438</v>
      </c>
    </row>
    <row r="8961" spans="1:6" x14ac:dyDescent="0.25">
      <c r="A8961" s="259" t="s">
        <v>15371</v>
      </c>
      <c r="B8961" s="260">
        <v>7002370</v>
      </c>
      <c r="C8961" s="261" t="s">
        <v>480</v>
      </c>
      <c r="D8961" s="262">
        <v>45931</v>
      </c>
      <c r="E8961" s="259" t="s">
        <v>898</v>
      </c>
      <c r="F8961" s="259" t="s">
        <v>438</v>
      </c>
    </row>
    <row r="8962" spans="1:6" x14ac:dyDescent="0.25">
      <c r="A8962" s="259" t="s">
        <v>15372</v>
      </c>
      <c r="B8962" s="260">
        <v>6004954</v>
      </c>
      <c r="C8962" s="261" t="s">
        <v>17372</v>
      </c>
      <c r="D8962" s="262">
        <v>45992</v>
      </c>
      <c r="E8962" s="259" t="s">
        <v>898</v>
      </c>
      <c r="F8962" s="259" t="s">
        <v>438</v>
      </c>
    </row>
    <row r="8963" spans="1:6" x14ac:dyDescent="0.25">
      <c r="A8963" s="259" t="s">
        <v>15373</v>
      </c>
      <c r="B8963" s="260">
        <v>46643</v>
      </c>
      <c r="C8963" s="261" t="s">
        <v>464</v>
      </c>
      <c r="D8963" s="262">
        <v>45901</v>
      </c>
      <c r="E8963" s="259" t="s">
        <v>898</v>
      </c>
      <c r="F8963" s="259" t="s">
        <v>438</v>
      </c>
    </row>
    <row r="8964" spans="1:6" x14ac:dyDescent="0.25">
      <c r="A8964" s="259" t="s">
        <v>15374</v>
      </c>
      <c r="B8964" s="260">
        <v>57140</v>
      </c>
      <c r="C8964" s="261" t="s">
        <v>844</v>
      </c>
      <c r="D8964" s="262">
        <v>45658</v>
      </c>
      <c r="E8964" s="259" t="s">
        <v>898</v>
      </c>
      <c r="F8964" s="259" t="s">
        <v>438</v>
      </c>
    </row>
    <row r="8965" spans="1:6" x14ac:dyDescent="0.25">
      <c r="A8965" s="259" t="s">
        <v>15375</v>
      </c>
      <c r="B8965" s="260">
        <v>4744007</v>
      </c>
      <c r="C8965" s="261" t="s">
        <v>468</v>
      </c>
      <c r="D8965" s="262">
        <v>45717</v>
      </c>
      <c r="E8965" s="259" t="s">
        <v>898</v>
      </c>
      <c r="F8965" s="259" t="s">
        <v>438</v>
      </c>
    </row>
    <row r="8966" spans="1:6" x14ac:dyDescent="0.25">
      <c r="A8966" s="259" t="s">
        <v>15376</v>
      </c>
      <c r="B8966" s="260">
        <v>55103</v>
      </c>
      <c r="C8966" s="261" t="s">
        <v>844</v>
      </c>
      <c r="D8966" s="262">
        <v>45658</v>
      </c>
      <c r="E8966" s="259" t="s">
        <v>898</v>
      </c>
      <c r="F8966" s="259" t="s">
        <v>438</v>
      </c>
    </row>
    <row r="8967" spans="1:6" x14ac:dyDescent="0.25">
      <c r="A8967" s="259" t="s">
        <v>15377</v>
      </c>
      <c r="B8967" s="260">
        <v>224951</v>
      </c>
      <c r="C8967" s="261" t="s">
        <v>529</v>
      </c>
      <c r="D8967" s="262">
        <v>45901</v>
      </c>
      <c r="E8967" s="259" t="s">
        <v>898</v>
      </c>
      <c r="F8967" s="259" t="s">
        <v>438</v>
      </c>
    </row>
    <row r="8968" spans="1:6" x14ac:dyDescent="0.25">
      <c r="A8968" s="259" t="s">
        <v>15378</v>
      </c>
      <c r="B8968" s="260">
        <v>224816</v>
      </c>
      <c r="C8968" s="261" t="s">
        <v>529</v>
      </c>
      <c r="D8968" s="262">
        <v>45901</v>
      </c>
      <c r="E8968" s="259" t="s">
        <v>898</v>
      </c>
      <c r="F8968" s="259" t="s">
        <v>438</v>
      </c>
    </row>
    <row r="8969" spans="1:6" x14ac:dyDescent="0.25">
      <c r="A8969" s="259" t="s">
        <v>15379</v>
      </c>
      <c r="B8969" s="260">
        <v>30107</v>
      </c>
      <c r="C8969" s="261" t="s">
        <v>439</v>
      </c>
      <c r="D8969" s="262">
        <v>45658</v>
      </c>
      <c r="E8969" s="259" t="s">
        <v>898</v>
      </c>
      <c r="F8969" s="259" t="s">
        <v>438</v>
      </c>
    </row>
    <row r="8970" spans="1:6" x14ac:dyDescent="0.25">
      <c r="A8970" s="259" t="s">
        <v>15380</v>
      </c>
      <c r="B8970" s="260">
        <v>6021258</v>
      </c>
      <c r="C8970" s="261" t="s">
        <v>480</v>
      </c>
      <c r="D8970" s="262">
        <v>45717</v>
      </c>
      <c r="E8970" s="259" t="s">
        <v>898</v>
      </c>
      <c r="F8970" s="259" t="s">
        <v>438</v>
      </c>
    </row>
    <row r="8971" spans="1:6" x14ac:dyDescent="0.25">
      <c r="A8971" s="259" t="s">
        <v>15381</v>
      </c>
      <c r="B8971" s="260">
        <v>283371</v>
      </c>
      <c r="C8971" s="261" t="s">
        <v>454</v>
      </c>
      <c r="D8971" s="262">
        <v>45717</v>
      </c>
      <c r="E8971" s="259" t="s">
        <v>898</v>
      </c>
      <c r="F8971" s="259" t="s">
        <v>438</v>
      </c>
    </row>
    <row r="8972" spans="1:6" x14ac:dyDescent="0.25">
      <c r="A8972" s="259" t="s">
        <v>15382</v>
      </c>
      <c r="B8972" s="260">
        <v>14811</v>
      </c>
      <c r="C8972" s="261" t="s">
        <v>844</v>
      </c>
      <c r="D8972" s="262">
        <v>45717</v>
      </c>
      <c r="E8972" s="259" t="s">
        <v>898</v>
      </c>
      <c r="F8972" s="259" t="s">
        <v>438</v>
      </c>
    </row>
    <row r="8973" spans="1:6" x14ac:dyDescent="0.25">
      <c r="A8973" s="259" t="s">
        <v>15383</v>
      </c>
      <c r="B8973" s="260">
        <v>56981</v>
      </c>
      <c r="C8973" s="261" t="s">
        <v>844</v>
      </c>
      <c r="D8973" s="262">
        <v>45809</v>
      </c>
      <c r="E8973" s="259" t="s">
        <v>898</v>
      </c>
      <c r="F8973" s="259" t="s">
        <v>438</v>
      </c>
    </row>
    <row r="8974" spans="1:6" x14ac:dyDescent="0.25">
      <c r="A8974" s="259" t="s">
        <v>15384</v>
      </c>
      <c r="B8974" s="260">
        <v>493336</v>
      </c>
      <c r="C8974" s="261" t="s">
        <v>454</v>
      </c>
      <c r="D8974" s="262">
        <v>45658</v>
      </c>
      <c r="E8974" s="259" t="s">
        <v>898</v>
      </c>
      <c r="F8974" s="259" t="s">
        <v>438</v>
      </c>
    </row>
    <row r="8975" spans="1:6" x14ac:dyDescent="0.25">
      <c r="A8975" s="259" t="s">
        <v>15385</v>
      </c>
      <c r="B8975" s="260">
        <v>85022</v>
      </c>
      <c r="C8975" s="261" t="s">
        <v>844</v>
      </c>
      <c r="D8975" s="262">
        <v>45901</v>
      </c>
      <c r="E8975" s="259" t="s">
        <v>898</v>
      </c>
      <c r="F8975" s="259" t="s">
        <v>438</v>
      </c>
    </row>
    <row r="8976" spans="1:6" x14ac:dyDescent="0.25">
      <c r="A8976" s="259" t="s">
        <v>15386</v>
      </c>
      <c r="B8976" s="260">
        <v>29112</v>
      </c>
      <c r="C8976" s="261" t="s">
        <v>844</v>
      </c>
      <c r="D8976" s="262">
        <v>45901</v>
      </c>
      <c r="E8976" s="259" t="s">
        <v>898</v>
      </c>
      <c r="F8976" s="259" t="s">
        <v>438</v>
      </c>
    </row>
    <row r="8977" spans="1:6" x14ac:dyDescent="0.25">
      <c r="A8977" s="259" t="s">
        <v>15387</v>
      </c>
      <c r="B8977" s="260">
        <v>234297</v>
      </c>
      <c r="C8977" s="261" t="s">
        <v>529</v>
      </c>
      <c r="D8977" s="262">
        <v>45992</v>
      </c>
      <c r="E8977" s="259" t="s">
        <v>898</v>
      </c>
      <c r="F8977" s="259" t="s">
        <v>438</v>
      </c>
    </row>
    <row r="8978" spans="1:6" x14ac:dyDescent="0.25">
      <c r="A8978" s="259" t="s">
        <v>15388</v>
      </c>
      <c r="B8978" s="260">
        <v>42918</v>
      </c>
      <c r="C8978" s="261" t="s">
        <v>479</v>
      </c>
      <c r="D8978" s="262">
        <v>45658</v>
      </c>
      <c r="E8978" s="259" t="s">
        <v>898</v>
      </c>
      <c r="F8978" s="259" t="s">
        <v>438</v>
      </c>
    </row>
    <row r="8979" spans="1:6" x14ac:dyDescent="0.25">
      <c r="A8979" s="259" t="s">
        <v>15389</v>
      </c>
      <c r="B8979" s="260">
        <v>86410</v>
      </c>
      <c r="C8979" s="261" t="s">
        <v>844</v>
      </c>
      <c r="D8979" s="262">
        <v>45658</v>
      </c>
      <c r="E8979" s="259" t="s">
        <v>898</v>
      </c>
      <c r="F8979" s="259" t="s">
        <v>438</v>
      </c>
    </row>
    <row r="8980" spans="1:6" x14ac:dyDescent="0.25">
      <c r="A8980" s="259" t="s">
        <v>15390</v>
      </c>
      <c r="B8980" s="260">
        <v>7791020015301</v>
      </c>
      <c r="C8980" s="261" t="s">
        <v>478</v>
      </c>
      <c r="D8980" s="262">
        <v>45658</v>
      </c>
      <c r="E8980" s="259" t="s">
        <v>898</v>
      </c>
      <c r="F8980" s="259" t="s">
        <v>438</v>
      </c>
    </row>
    <row r="8981" spans="1:6" x14ac:dyDescent="0.25">
      <c r="A8981" s="259" t="s">
        <v>15391</v>
      </c>
      <c r="B8981" s="260">
        <v>287030</v>
      </c>
      <c r="C8981" s="261" t="s">
        <v>454</v>
      </c>
      <c r="D8981" s="262">
        <v>45717</v>
      </c>
      <c r="E8981" s="259" t="s">
        <v>898</v>
      </c>
      <c r="F8981" s="259" t="s">
        <v>438</v>
      </c>
    </row>
    <row r="8982" spans="1:6" x14ac:dyDescent="0.25">
      <c r="A8982" s="259" t="s">
        <v>15392</v>
      </c>
      <c r="B8982" s="260">
        <v>11164</v>
      </c>
      <c r="C8982" s="261" t="s">
        <v>445</v>
      </c>
      <c r="D8982" s="262">
        <v>45658</v>
      </c>
      <c r="E8982" s="259" t="s">
        <v>898</v>
      </c>
      <c r="F8982" s="259" t="s">
        <v>438</v>
      </c>
    </row>
    <row r="8983" spans="1:6" x14ac:dyDescent="0.25">
      <c r="A8983" s="259" t="s">
        <v>15393</v>
      </c>
      <c r="B8983" s="260">
        <v>6022792</v>
      </c>
      <c r="C8983" s="261" t="s">
        <v>480</v>
      </c>
      <c r="D8983" s="262">
        <v>45717</v>
      </c>
      <c r="E8983" s="259" t="s">
        <v>898</v>
      </c>
      <c r="F8983" s="259" t="s">
        <v>438</v>
      </c>
    </row>
    <row r="8984" spans="1:6" x14ac:dyDescent="0.25">
      <c r="A8984" s="259" t="s">
        <v>15394</v>
      </c>
      <c r="B8984" s="260">
        <v>86022</v>
      </c>
      <c r="C8984" s="261" t="s">
        <v>844</v>
      </c>
      <c r="D8984" s="262">
        <v>45658</v>
      </c>
      <c r="E8984" s="259" t="s">
        <v>898</v>
      </c>
      <c r="F8984" s="259" t="s">
        <v>438</v>
      </c>
    </row>
    <row r="8985" spans="1:6" x14ac:dyDescent="0.25">
      <c r="A8985" s="259" t="s">
        <v>15395</v>
      </c>
      <c r="B8985" s="260">
        <v>52139</v>
      </c>
      <c r="C8985" s="261" t="s">
        <v>844</v>
      </c>
      <c r="D8985" s="262">
        <v>45901</v>
      </c>
      <c r="E8985" s="259" t="s">
        <v>898</v>
      </c>
      <c r="F8985" s="259" t="s">
        <v>438</v>
      </c>
    </row>
    <row r="8986" spans="1:6" x14ac:dyDescent="0.25">
      <c r="A8986" s="259" t="s">
        <v>15396</v>
      </c>
      <c r="B8986" s="260">
        <v>714244</v>
      </c>
      <c r="C8986" s="261" t="s">
        <v>454</v>
      </c>
      <c r="D8986" s="262">
        <v>45931</v>
      </c>
      <c r="E8986" s="259" t="s">
        <v>898</v>
      </c>
      <c r="F8986" s="259" t="s">
        <v>438</v>
      </c>
    </row>
    <row r="8987" spans="1:6" x14ac:dyDescent="0.25">
      <c r="A8987" s="259" t="s">
        <v>15397</v>
      </c>
      <c r="B8987" s="260">
        <v>6012816</v>
      </c>
      <c r="C8987" s="261" t="s">
        <v>480</v>
      </c>
      <c r="D8987" s="262">
        <v>45717</v>
      </c>
      <c r="E8987" s="259" t="s">
        <v>898</v>
      </c>
      <c r="F8987" s="259" t="s">
        <v>438</v>
      </c>
    </row>
    <row r="8988" spans="1:6" x14ac:dyDescent="0.25">
      <c r="A8988" s="259" t="s">
        <v>15398</v>
      </c>
      <c r="B8988" s="260">
        <v>289637</v>
      </c>
      <c r="C8988" s="261" t="s">
        <v>454</v>
      </c>
      <c r="D8988" s="262">
        <v>45658</v>
      </c>
      <c r="E8988" s="259" t="s">
        <v>898</v>
      </c>
      <c r="F8988" s="259" t="s">
        <v>438</v>
      </c>
    </row>
    <row r="8989" spans="1:6" x14ac:dyDescent="0.25">
      <c r="A8989" s="259" t="s">
        <v>15399</v>
      </c>
      <c r="B8989" s="260">
        <v>46751</v>
      </c>
      <c r="C8989" s="261" t="s">
        <v>844</v>
      </c>
      <c r="D8989" s="262">
        <v>45717</v>
      </c>
      <c r="E8989" s="259" t="s">
        <v>898</v>
      </c>
      <c r="F8989" s="259" t="s">
        <v>438</v>
      </c>
    </row>
    <row r="8990" spans="1:6" x14ac:dyDescent="0.25">
      <c r="A8990" s="259" t="s">
        <v>15400</v>
      </c>
      <c r="B8990" s="260" t="s">
        <v>18015</v>
      </c>
      <c r="C8990" s="261" t="s">
        <v>844</v>
      </c>
      <c r="D8990" s="262">
        <v>45717</v>
      </c>
      <c r="E8990" s="259" t="s">
        <v>898</v>
      </c>
      <c r="F8990" s="259" t="s">
        <v>438</v>
      </c>
    </row>
    <row r="8991" spans="1:6" x14ac:dyDescent="0.25">
      <c r="A8991" s="259" t="s">
        <v>15401</v>
      </c>
      <c r="B8991" s="260">
        <v>240804</v>
      </c>
      <c r="C8991" s="261" t="s">
        <v>529</v>
      </c>
      <c r="D8991" s="262">
        <v>45809</v>
      </c>
      <c r="E8991" s="259" t="s">
        <v>898</v>
      </c>
      <c r="F8991" s="259" t="s">
        <v>438</v>
      </c>
    </row>
    <row r="8992" spans="1:6" x14ac:dyDescent="0.25">
      <c r="A8992" s="259" t="s">
        <v>15402</v>
      </c>
      <c r="B8992" s="260">
        <v>218049</v>
      </c>
      <c r="C8992" s="261" t="s">
        <v>529</v>
      </c>
      <c r="D8992" s="262">
        <v>45901</v>
      </c>
      <c r="E8992" s="259" t="s">
        <v>898</v>
      </c>
      <c r="F8992" s="259" t="s">
        <v>438</v>
      </c>
    </row>
    <row r="8993" spans="1:6" x14ac:dyDescent="0.25">
      <c r="A8993" s="259" t="s">
        <v>15403</v>
      </c>
      <c r="B8993" s="260">
        <v>46265</v>
      </c>
      <c r="C8993" s="261" t="s">
        <v>479</v>
      </c>
      <c r="D8993" s="262">
        <v>45658</v>
      </c>
      <c r="E8993" s="259" t="s">
        <v>898</v>
      </c>
      <c r="F8993" s="259" t="s">
        <v>438</v>
      </c>
    </row>
    <row r="8994" spans="1:6" x14ac:dyDescent="0.25">
      <c r="A8994" s="259" t="s">
        <v>15404</v>
      </c>
      <c r="B8994" s="260">
        <v>49059</v>
      </c>
      <c r="C8994" s="261" t="s">
        <v>479</v>
      </c>
      <c r="D8994" s="262">
        <v>45658</v>
      </c>
      <c r="E8994" s="259" t="s">
        <v>898</v>
      </c>
      <c r="F8994" s="259" t="s">
        <v>438</v>
      </c>
    </row>
    <row r="8995" spans="1:6" x14ac:dyDescent="0.25">
      <c r="A8995" s="259" t="s">
        <v>15405</v>
      </c>
      <c r="B8995" s="260">
        <v>314850</v>
      </c>
      <c r="C8995" s="261" t="s">
        <v>454</v>
      </c>
      <c r="D8995" s="262">
        <v>45658</v>
      </c>
      <c r="E8995" s="259" t="s">
        <v>898</v>
      </c>
      <c r="F8995" s="259" t="s">
        <v>438</v>
      </c>
    </row>
    <row r="8996" spans="1:6" x14ac:dyDescent="0.25">
      <c r="A8996" s="259" t="s">
        <v>15406</v>
      </c>
      <c r="B8996" s="260">
        <v>79428</v>
      </c>
      <c r="C8996" s="261" t="s">
        <v>454</v>
      </c>
      <c r="D8996" s="262">
        <v>45658</v>
      </c>
      <c r="E8996" s="259" t="s">
        <v>898</v>
      </c>
      <c r="F8996" s="259" t="s">
        <v>438</v>
      </c>
    </row>
    <row r="8997" spans="1:6" x14ac:dyDescent="0.25">
      <c r="A8997" s="259" t="s">
        <v>15407</v>
      </c>
      <c r="B8997" s="260">
        <v>40724</v>
      </c>
      <c r="C8997" s="261" t="s">
        <v>479</v>
      </c>
      <c r="D8997" s="262">
        <v>45658</v>
      </c>
      <c r="E8997" s="259" t="s">
        <v>898</v>
      </c>
      <c r="F8997" s="259" t="s">
        <v>438</v>
      </c>
    </row>
    <row r="8998" spans="1:6" x14ac:dyDescent="0.25">
      <c r="A8998" s="259" t="s">
        <v>15408</v>
      </c>
      <c r="B8998" s="260">
        <v>340430</v>
      </c>
      <c r="C8998" s="261" t="s">
        <v>454</v>
      </c>
      <c r="D8998" s="262">
        <v>45901</v>
      </c>
      <c r="E8998" s="259" t="s">
        <v>898</v>
      </c>
      <c r="F8998" s="259" t="s">
        <v>438</v>
      </c>
    </row>
    <row r="8999" spans="1:6" x14ac:dyDescent="0.25">
      <c r="A8999" s="259" t="s">
        <v>15409</v>
      </c>
      <c r="B8999" s="260">
        <v>63651</v>
      </c>
      <c r="C8999" s="261" t="s">
        <v>844</v>
      </c>
      <c r="D8999" s="262">
        <v>45901</v>
      </c>
      <c r="E8999" s="259" t="s">
        <v>898</v>
      </c>
      <c r="F8999" s="259" t="s">
        <v>438</v>
      </c>
    </row>
    <row r="9000" spans="1:6" x14ac:dyDescent="0.25">
      <c r="A9000" s="259" t="s">
        <v>15410</v>
      </c>
      <c r="B9000" s="260">
        <v>231535</v>
      </c>
      <c r="C9000" s="261" t="s">
        <v>529</v>
      </c>
      <c r="D9000" s="262">
        <v>45931</v>
      </c>
      <c r="E9000" s="259" t="s">
        <v>898</v>
      </c>
      <c r="F9000" s="259" t="s">
        <v>438</v>
      </c>
    </row>
    <row r="9001" spans="1:6" x14ac:dyDescent="0.25">
      <c r="A9001" s="259" t="s">
        <v>15411</v>
      </c>
      <c r="B9001" s="260">
        <v>206531</v>
      </c>
      <c r="C9001" s="261" t="s">
        <v>529</v>
      </c>
      <c r="D9001" s="262">
        <v>45962</v>
      </c>
      <c r="E9001" s="259" t="s">
        <v>898</v>
      </c>
      <c r="F9001" s="259" t="s">
        <v>438</v>
      </c>
    </row>
    <row r="9002" spans="1:6" x14ac:dyDescent="0.25">
      <c r="A9002" s="259" t="s">
        <v>15412</v>
      </c>
      <c r="B9002" s="260">
        <v>6025418</v>
      </c>
      <c r="C9002" s="261" t="s">
        <v>480</v>
      </c>
      <c r="D9002" s="262">
        <v>45717</v>
      </c>
      <c r="E9002" s="259" t="s">
        <v>898</v>
      </c>
      <c r="F9002" s="259" t="s">
        <v>438</v>
      </c>
    </row>
    <row r="9003" spans="1:6" x14ac:dyDescent="0.25">
      <c r="A9003" s="259" t="s">
        <v>15413</v>
      </c>
      <c r="B9003" s="260">
        <v>111856</v>
      </c>
      <c r="C9003" s="261" t="s">
        <v>583</v>
      </c>
      <c r="D9003" s="262">
        <v>45901</v>
      </c>
      <c r="E9003" s="259" t="s">
        <v>898</v>
      </c>
      <c r="F9003" s="259" t="s">
        <v>438</v>
      </c>
    </row>
    <row r="9004" spans="1:6" x14ac:dyDescent="0.25">
      <c r="A9004" s="259" t="s">
        <v>15414</v>
      </c>
      <c r="B9004" s="260">
        <v>4509971</v>
      </c>
      <c r="C9004" s="261" t="s">
        <v>468</v>
      </c>
      <c r="D9004" s="262">
        <v>45901</v>
      </c>
      <c r="E9004" s="259" t="s">
        <v>898</v>
      </c>
      <c r="F9004" s="259" t="s">
        <v>438</v>
      </c>
    </row>
    <row r="9005" spans="1:6" x14ac:dyDescent="0.25">
      <c r="A9005" s="259" t="s">
        <v>15415</v>
      </c>
      <c r="B9005" s="260">
        <v>14336</v>
      </c>
      <c r="C9005" s="261" t="s">
        <v>479</v>
      </c>
      <c r="D9005" s="262">
        <v>45658</v>
      </c>
      <c r="E9005" s="259" t="s">
        <v>898</v>
      </c>
      <c r="F9005" s="259" t="s">
        <v>438</v>
      </c>
    </row>
    <row r="9006" spans="1:6" x14ac:dyDescent="0.25">
      <c r="A9006" s="259" t="s">
        <v>15416</v>
      </c>
      <c r="B9006" s="260">
        <v>36560</v>
      </c>
      <c r="C9006" s="261" t="s">
        <v>844</v>
      </c>
      <c r="D9006" s="262">
        <v>45809</v>
      </c>
      <c r="E9006" s="259" t="s">
        <v>898</v>
      </c>
      <c r="F9006" s="259" t="s">
        <v>438</v>
      </c>
    </row>
    <row r="9007" spans="1:6" x14ac:dyDescent="0.25">
      <c r="A9007" s="259" t="s">
        <v>15417</v>
      </c>
      <c r="B9007" s="260">
        <v>30232</v>
      </c>
      <c r="C9007" s="261" t="s">
        <v>479</v>
      </c>
      <c r="D9007" s="262">
        <v>45658</v>
      </c>
      <c r="E9007" s="259" t="s">
        <v>898</v>
      </c>
      <c r="F9007" s="259" t="s">
        <v>438</v>
      </c>
    </row>
    <row r="9008" spans="1:6" x14ac:dyDescent="0.25">
      <c r="A9008" s="259" t="s">
        <v>15418</v>
      </c>
      <c r="B9008" s="260">
        <v>4097</v>
      </c>
      <c r="C9008" s="261" t="s">
        <v>844</v>
      </c>
      <c r="D9008" s="262">
        <v>45717</v>
      </c>
      <c r="E9008" s="259" t="s">
        <v>898</v>
      </c>
      <c r="F9008" s="259" t="s">
        <v>438</v>
      </c>
    </row>
    <row r="9009" spans="1:6" x14ac:dyDescent="0.25">
      <c r="A9009" s="259" t="s">
        <v>15419</v>
      </c>
      <c r="B9009" s="260">
        <v>3792400</v>
      </c>
      <c r="C9009" s="261" t="s">
        <v>468</v>
      </c>
      <c r="D9009" s="262">
        <v>45658</v>
      </c>
      <c r="E9009" s="259" t="s">
        <v>898</v>
      </c>
      <c r="F9009" s="259" t="s">
        <v>438</v>
      </c>
    </row>
    <row r="9010" spans="1:6" x14ac:dyDescent="0.25">
      <c r="A9010" s="259" t="s">
        <v>15421</v>
      </c>
      <c r="B9010" s="260">
        <v>10998</v>
      </c>
      <c r="C9010" s="261" t="s">
        <v>844</v>
      </c>
      <c r="D9010" s="262">
        <v>45717</v>
      </c>
      <c r="E9010" s="259" t="s">
        <v>898</v>
      </c>
      <c r="F9010" s="259" t="s">
        <v>438</v>
      </c>
    </row>
    <row r="9011" spans="1:6" x14ac:dyDescent="0.25">
      <c r="A9011" s="259" t="s">
        <v>15422</v>
      </c>
      <c r="B9011" s="260">
        <v>6025320</v>
      </c>
      <c r="C9011" s="261" t="s">
        <v>508</v>
      </c>
      <c r="D9011" s="262">
        <v>45717</v>
      </c>
      <c r="E9011" s="259" t="s">
        <v>898</v>
      </c>
      <c r="F9011" s="259" t="s">
        <v>438</v>
      </c>
    </row>
    <row r="9012" spans="1:6" x14ac:dyDescent="0.25">
      <c r="A9012" s="259" t="s">
        <v>15423</v>
      </c>
      <c r="B9012" s="260" t="s">
        <v>17509</v>
      </c>
      <c r="C9012" s="261" t="s">
        <v>508</v>
      </c>
      <c r="D9012" s="262">
        <v>45717</v>
      </c>
      <c r="E9012" s="259" t="s">
        <v>898</v>
      </c>
      <c r="F9012" s="259" t="s">
        <v>438</v>
      </c>
    </row>
    <row r="9013" spans="1:6" x14ac:dyDescent="0.25">
      <c r="A9013" s="259" t="s">
        <v>15424</v>
      </c>
      <c r="B9013" s="260">
        <v>283656</v>
      </c>
      <c r="C9013" s="261" t="s">
        <v>454</v>
      </c>
      <c r="D9013" s="262">
        <v>45717</v>
      </c>
      <c r="E9013" s="259" t="s">
        <v>898</v>
      </c>
      <c r="F9013" s="259" t="s">
        <v>438</v>
      </c>
    </row>
    <row r="9014" spans="1:6" x14ac:dyDescent="0.25">
      <c r="A9014" s="259" t="s">
        <v>15425</v>
      </c>
      <c r="B9014" s="260">
        <v>19271</v>
      </c>
      <c r="C9014" s="261" t="s">
        <v>844</v>
      </c>
      <c r="D9014" s="262">
        <v>45809</v>
      </c>
      <c r="E9014" s="259" t="s">
        <v>898</v>
      </c>
      <c r="F9014" s="259" t="s">
        <v>438</v>
      </c>
    </row>
    <row r="9015" spans="1:6" x14ac:dyDescent="0.25">
      <c r="A9015" s="259" t="s">
        <v>15426</v>
      </c>
      <c r="B9015" s="260">
        <v>12123</v>
      </c>
      <c r="C9015" s="261" t="s">
        <v>844</v>
      </c>
      <c r="D9015" s="262">
        <v>45658</v>
      </c>
      <c r="E9015" s="259" t="s">
        <v>898</v>
      </c>
      <c r="F9015" s="259" t="s">
        <v>438</v>
      </c>
    </row>
    <row r="9016" spans="1:6" x14ac:dyDescent="0.25">
      <c r="A9016" s="259" t="s">
        <v>15427</v>
      </c>
      <c r="B9016" s="260">
        <v>2999</v>
      </c>
      <c r="C9016" s="261" t="s">
        <v>844</v>
      </c>
      <c r="D9016" s="262">
        <v>45748</v>
      </c>
      <c r="E9016" s="259" t="s">
        <v>898</v>
      </c>
      <c r="F9016" s="259" t="s">
        <v>438</v>
      </c>
    </row>
    <row r="9017" spans="1:6" x14ac:dyDescent="0.25">
      <c r="A9017" s="259" t="s">
        <v>15428</v>
      </c>
      <c r="B9017" s="260">
        <v>6020368</v>
      </c>
      <c r="C9017" s="261" t="s">
        <v>480</v>
      </c>
      <c r="D9017" s="262">
        <v>45717</v>
      </c>
      <c r="E9017" s="259" t="s">
        <v>898</v>
      </c>
      <c r="F9017" s="259" t="s">
        <v>438</v>
      </c>
    </row>
    <row r="9018" spans="1:6" x14ac:dyDescent="0.25">
      <c r="A9018" s="259" t="s">
        <v>15429</v>
      </c>
      <c r="B9018" s="260">
        <v>60146</v>
      </c>
      <c r="C9018" s="261" t="s">
        <v>480</v>
      </c>
      <c r="D9018" s="262">
        <v>45717</v>
      </c>
      <c r="E9018" s="259" t="s">
        <v>898</v>
      </c>
      <c r="F9018" s="259" t="s">
        <v>438</v>
      </c>
    </row>
    <row r="9019" spans="1:6" x14ac:dyDescent="0.25">
      <c r="A9019" s="259" t="s">
        <v>15430</v>
      </c>
      <c r="B9019" s="260">
        <v>52431</v>
      </c>
      <c r="C9019" s="261" t="s">
        <v>583</v>
      </c>
      <c r="D9019" s="262">
        <v>45658</v>
      </c>
      <c r="E9019" s="259" t="s">
        <v>898</v>
      </c>
      <c r="F9019" s="259" t="s">
        <v>438</v>
      </c>
    </row>
    <row r="9020" spans="1:6" x14ac:dyDescent="0.25">
      <c r="A9020" s="259" t="s">
        <v>15431</v>
      </c>
      <c r="B9020" s="260">
        <v>224814</v>
      </c>
      <c r="C9020" s="261" t="s">
        <v>529</v>
      </c>
      <c r="D9020" s="262">
        <v>45658</v>
      </c>
      <c r="E9020" s="259" t="s">
        <v>898</v>
      </c>
      <c r="F9020" s="259" t="s">
        <v>438</v>
      </c>
    </row>
    <row r="9021" spans="1:6" x14ac:dyDescent="0.25">
      <c r="A9021" s="259" t="s">
        <v>15432</v>
      </c>
      <c r="B9021" s="260">
        <v>4967364</v>
      </c>
      <c r="C9021" s="261" t="s">
        <v>501</v>
      </c>
      <c r="D9021" s="262">
        <v>45658</v>
      </c>
      <c r="E9021" s="259" t="s">
        <v>898</v>
      </c>
      <c r="F9021" s="259" t="s">
        <v>438</v>
      </c>
    </row>
    <row r="9022" spans="1:6" x14ac:dyDescent="0.25">
      <c r="A9022" s="259" t="s">
        <v>15433</v>
      </c>
      <c r="B9022" s="260">
        <v>5002315</v>
      </c>
      <c r="C9022" s="261" t="s">
        <v>480</v>
      </c>
      <c r="D9022" s="262">
        <v>45809</v>
      </c>
      <c r="E9022" s="259" t="s">
        <v>898</v>
      </c>
      <c r="F9022" s="259" t="s">
        <v>438</v>
      </c>
    </row>
    <row r="9023" spans="1:6" x14ac:dyDescent="0.25">
      <c r="A9023" s="259" t="s">
        <v>15434</v>
      </c>
      <c r="B9023" s="260">
        <v>526662</v>
      </c>
      <c r="C9023" s="261" t="s">
        <v>454</v>
      </c>
      <c r="D9023" s="262">
        <v>45717</v>
      </c>
      <c r="E9023" s="259" t="s">
        <v>898</v>
      </c>
      <c r="F9023" s="259" t="s">
        <v>438</v>
      </c>
    </row>
    <row r="9024" spans="1:6" x14ac:dyDescent="0.25">
      <c r="A9024" s="259" t="s">
        <v>15435</v>
      </c>
      <c r="B9024" s="260">
        <v>6023984</v>
      </c>
      <c r="C9024" s="261" t="s">
        <v>518</v>
      </c>
      <c r="D9024" s="262">
        <v>45901</v>
      </c>
      <c r="E9024" s="259" t="s">
        <v>898</v>
      </c>
      <c r="F9024" s="259" t="s">
        <v>438</v>
      </c>
    </row>
    <row r="9025" spans="1:6" x14ac:dyDescent="0.25">
      <c r="A9025" s="259" t="s">
        <v>15436</v>
      </c>
      <c r="B9025" s="260">
        <v>36611</v>
      </c>
      <c r="C9025" s="261" t="s">
        <v>844</v>
      </c>
      <c r="D9025" s="262">
        <v>45658</v>
      </c>
      <c r="E9025" s="259" t="s">
        <v>898</v>
      </c>
      <c r="F9025" s="259" t="s">
        <v>438</v>
      </c>
    </row>
    <row r="9026" spans="1:6" x14ac:dyDescent="0.25">
      <c r="A9026" s="259" t="s">
        <v>15772</v>
      </c>
      <c r="B9026" s="260">
        <v>215173</v>
      </c>
      <c r="C9026" s="261" t="s">
        <v>529</v>
      </c>
      <c r="D9026" s="262">
        <v>45901</v>
      </c>
      <c r="E9026" s="259" t="s">
        <v>898</v>
      </c>
      <c r="F9026" s="259" t="s">
        <v>438</v>
      </c>
    </row>
    <row r="9027" spans="1:6" x14ac:dyDescent="0.25">
      <c r="A9027" s="259" t="s">
        <v>15438</v>
      </c>
      <c r="B9027" s="260">
        <v>55638</v>
      </c>
      <c r="C9027" s="261" t="s">
        <v>844</v>
      </c>
      <c r="D9027" s="262">
        <v>45901</v>
      </c>
      <c r="E9027" s="259" t="s">
        <v>898</v>
      </c>
      <c r="F9027" s="259" t="s">
        <v>438</v>
      </c>
    </row>
    <row r="9028" spans="1:6" x14ac:dyDescent="0.25">
      <c r="A9028" s="259" t="s">
        <v>15439</v>
      </c>
      <c r="B9028" s="260">
        <v>6022798</v>
      </c>
      <c r="C9028" s="261" t="s">
        <v>480</v>
      </c>
      <c r="D9028" s="262">
        <v>45717</v>
      </c>
      <c r="E9028" s="259" t="s">
        <v>898</v>
      </c>
      <c r="F9028" s="259" t="s">
        <v>438</v>
      </c>
    </row>
    <row r="9029" spans="1:6" x14ac:dyDescent="0.25">
      <c r="A9029" s="259" t="s">
        <v>15440</v>
      </c>
      <c r="B9029" s="260">
        <v>52744</v>
      </c>
      <c r="C9029" s="261" t="s">
        <v>844</v>
      </c>
      <c r="D9029" s="262">
        <v>45901</v>
      </c>
      <c r="E9029" s="259" t="s">
        <v>898</v>
      </c>
      <c r="F9029" s="259" t="s">
        <v>438</v>
      </c>
    </row>
    <row r="9030" spans="1:6" x14ac:dyDescent="0.25">
      <c r="A9030" s="259" t="s">
        <v>15441</v>
      </c>
      <c r="B9030" s="260">
        <v>6013079</v>
      </c>
      <c r="C9030" s="261" t="s">
        <v>480</v>
      </c>
      <c r="D9030" s="262">
        <v>45658</v>
      </c>
      <c r="E9030" s="259" t="s">
        <v>898</v>
      </c>
      <c r="F9030" s="259" t="s">
        <v>438</v>
      </c>
    </row>
    <row r="9031" spans="1:6" x14ac:dyDescent="0.25">
      <c r="A9031" s="259" t="s">
        <v>15442</v>
      </c>
      <c r="B9031" s="260">
        <v>483139</v>
      </c>
      <c r="C9031" s="261" t="s">
        <v>454</v>
      </c>
      <c r="D9031" s="262">
        <v>45717</v>
      </c>
      <c r="E9031" s="259" t="s">
        <v>898</v>
      </c>
      <c r="F9031" s="259" t="s">
        <v>438</v>
      </c>
    </row>
    <row r="9032" spans="1:6" x14ac:dyDescent="0.25">
      <c r="A9032" s="259" t="s">
        <v>15443</v>
      </c>
      <c r="B9032" s="260">
        <v>4868</v>
      </c>
      <c r="C9032" s="261" t="s">
        <v>844</v>
      </c>
      <c r="D9032" s="262">
        <v>45839</v>
      </c>
      <c r="E9032" s="259" t="s">
        <v>898</v>
      </c>
      <c r="F9032" s="259" t="s">
        <v>438</v>
      </c>
    </row>
    <row r="9033" spans="1:6" x14ac:dyDescent="0.25">
      <c r="A9033" s="259" t="s">
        <v>15445</v>
      </c>
      <c r="B9033" s="260" t="s">
        <v>17510</v>
      </c>
      <c r="C9033" s="261" t="s">
        <v>480</v>
      </c>
      <c r="D9033" s="262">
        <v>45658</v>
      </c>
      <c r="E9033" s="259" t="s">
        <v>898</v>
      </c>
      <c r="F9033" s="259" t="s">
        <v>438</v>
      </c>
    </row>
    <row r="9034" spans="1:6" x14ac:dyDescent="0.25">
      <c r="A9034" s="259" t="s">
        <v>15446</v>
      </c>
      <c r="B9034" s="260">
        <v>5006344</v>
      </c>
      <c r="C9034" s="261" t="s">
        <v>480</v>
      </c>
      <c r="D9034" s="262">
        <v>45870</v>
      </c>
      <c r="E9034" s="259" t="s">
        <v>898</v>
      </c>
      <c r="F9034" s="259" t="s">
        <v>438</v>
      </c>
    </row>
    <row r="9035" spans="1:6" x14ac:dyDescent="0.25">
      <c r="A9035" s="259" t="s">
        <v>15447</v>
      </c>
      <c r="B9035" s="260">
        <v>5006316</v>
      </c>
      <c r="C9035" s="261" t="s">
        <v>480</v>
      </c>
      <c r="D9035" s="262">
        <v>45717</v>
      </c>
      <c r="E9035" s="259" t="s">
        <v>898</v>
      </c>
      <c r="F9035" s="259" t="s">
        <v>438</v>
      </c>
    </row>
    <row r="9036" spans="1:6" x14ac:dyDescent="0.25">
      <c r="A9036" s="259" t="s">
        <v>15448</v>
      </c>
      <c r="B9036" s="260">
        <v>59823</v>
      </c>
      <c r="C9036" s="261" t="s">
        <v>844</v>
      </c>
      <c r="D9036" s="262">
        <v>45901</v>
      </c>
      <c r="E9036" s="259" t="s">
        <v>898</v>
      </c>
      <c r="F9036" s="259" t="s">
        <v>438</v>
      </c>
    </row>
    <row r="9037" spans="1:6" x14ac:dyDescent="0.25">
      <c r="A9037" s="259" t="s">
        <v>15449</v>
      </c>
      <c r="B9037" s="260">
        <v>6023974</v>
      </c>
      <c r="C9037" s="261" t="s">
        <v>518</v>
      </c>
      <c r="D9037" s="262">
        <v>45931</v>
      </c>
      <c r="E9037" s="259" t="s">
        <v>898</v>
      </c>
      <c r="F9037" s="259" t="s">
        <v>438</v>
      </c>
    </row>
    <row r="9038" spans="1:6" x14ac:dyDescent="0.25">
      <c r="A9038" s="259" t="s">
        <v>15450</v>
      </c>
      <c r="B9038" s="260">
        <v>319987</v>
      </c>
      <c r="C9038" s="261" t="s">
        <v>454</v>
      </c>
      <c r="D9038" s="262">
        <v>45901</v>
      </c>
      <c r="E9038" s="259" t="s">
        <v>898</v>
      </c>
      <c r="F9038" s="259" t="s">
        <v>438</v>
      </c>
    </row>
    <row r="9039" spans="1:6" x14ac:dyDescent="0.25">
      <c r="A9039" s="259" t="s">
        <v>15451</v>
      </c>
      <c r="B9039" s="260">
        <v>45973</v>
      </c>
      <c r="C9039" s="261" t="s">
        <v>479</v>
      </c>
      <c r="D9039" s="262">
        <v>45658</v>
      </c>
      <c r="E9039" s="259" t="s">
        <v>898</v>
      </c>
      <c r="F9039" s="259" t="s">
        <v>438</v>
      </c>
    </row>
    <row r="9040" spans="1:6" x14ac:dyDescent="0.25">
      <c r="A9040" s="259" t="s">
        <v>15452</v>
      </c>
      <c r="B9040" s="260">
        <v>288275</v>
      </c>
      <c r="C9040" s="261" t="s">
        <v>454</v>
      </c>
      <c r="D9040" s="262">
        <v>45717</v>
      </c>
      <c r="E9040" s="259" t="s">
        <v>898</v>
      </c>
      <c r="F9040" s="259" t="s">
        <v>438</v>
      </c>
    </row>
    <row r="9041" spans="1:6" x14ac:dyDescent="0.25">
      <c r="A9041" s="259" t="s">
        <v>15453</v>
      </c>
      <c r="B9041" s="260">
        <v>6003542</v>
      </c>
      <c r="C9041" s="261" t="s">
        <v>480</v>
      </c>
      <c r="D9041" s="262">
        <v>45658</v>
      </c>
      <c r="E9041" s="259" t="s">
        <v>898</v>
      </c>
      <c r="F9041" s="259" t="s">
        <v>438</v>
      </c>
    </row>
    <row r="9042" spans="1:6" x14ac:dyDescent="0.25">
      <c r="A9042" s="259" t="s">
        <v>15454</v>
      </c>
      <c r="B9042" s="260">
        <v>29582</v>
      </c>
      <c r="C9042" s="261" t="s">
        <v>844</v>
      </c>
      <c r="D9042" s="262">
        <v>45809</v>
      </c>
      <c r="E9042" s="259" t="s">
        <v>898</v>
      </c>
      <c r="F9042" s="259" t="s">
        <v>438</v>
      </c>
    </row>
    <row r="9043" spans="1:6" x14ac:dyDescent="0.25">
      <c r="A9043" s="259" t="s">
        <v>15455</v>
      </c>
      <c r="B9043" s="260">
        <v>82095</v>
      </c>
      <c r="C9043" s="261" t="s">
        <v>844</v>
      </c>
      <c r="D9043" s="262">
        <v>45901</v>
      </c>
      <c r="E9043" s="259" t="s">
        <v>898</v>
      </c>
      <c r="F9043" s="259" t="s">
        <v>438</v>
      </c>
    </row>
    <row r="9044" spans="1:6" x14ac:dyDescent="0.25">
      <c r="A9044" s="259" t="s">
        <v>15456</v>
      </c>
      <c r="B9044" s="260">
        <v>65779</v>
      </c>
      <c r="C9044" s="261" t="s">
        <v>844</v>
      </c>
      <c r="D9044" s="262">
        <v>45901</v>
      </c>
      <c r="E9044" s="259" t="s">
        <v>898</v>
      </c>
      <c r="F9044" s="259" t="s">
        <v>438</v>
      </c>
    </row>
    <row r="9045" spans="1:6" x14ac:dyDescent="0.25">
      <c r="A9045" s="259" t="s">
        <v>15457</v>
      </c>
      <c r="B9045" s="260">
        <v>12983</v>
      </c>
      <c r="C9045" s="261" t="s">
        <v>445</v>
      </c>
      <c r="D9045" s="262">
        <v>45809</v>
      </c>
      <c r="E9045" s="259" t="s">
        <v>898</v>
      </c>
      <c r="F9045" s="259" t="s">
        <v>438</v>
      </c>
    </row>
    <row r="9046" spans="1:6" x14ac:dyDescent="0.25">
      <c r="A9046" s="259" t="s">
        <v>15458</v>
      </c>
      <c r="B9046" s="260">
        <v>234963</v>
      </c>
      <c r="C9046" s="261" t="s">
        <v>529</v>
      </c>
      <c r="D9046" s="262">
        <v>45931</v>
      </c>
      <c r="E9046" s="259" t="s">
        <v>898</v>
      </c>
      <c r="F9046" s="259" t="s">
        <v>438</v>
      </c>
    </row>
    <row r="9047" spans="1:6" x14ac:dyDescent="0.25">
      <c r="A9047" s="259" t="s">
        <v>15459</v>
      </c>
      <c r="B9047" s="260">
        <v>6010972</v>
      </c>
      <c r="C9047" s="261" t="s">
        <v>518</v>
      </c>
      <c r="D9047" s="262">
        <v>45901</v>
      </c>
      <c r="E9047" s="259" t="s">
        <v>898</v>
      </c>
      <c r="F9047" s="259" t="s">
        <v>438</v>
      </c>
    </row>
    <row r="9048" spans="1:6" x14ac:dyDescent="0.25">
      <c r="A9048" s="259" t="s">
        <v>15460</v>
      </c>
      <c r="B9048" s="260">
        <v>35191</v>
      </c>
      <c r="C9048" s="261" t="s">
        <v>844</v>
      </c>
      <c r="D9048" s="262">
        <v>45901</v>
      </c>
      <c r="E9048" s="259" t="s">
        <v>898</v>
      </c>
      <c r="F9048" s="259" t="s">
        <v>438</v>
      </c>
    </row>
    <row r="9049" spans="1:6" x14ac:dyDescent="0.25">
      <c r="A9049" s="259" t="s">
        <v>15461</v>
      </c>
      <c r="B9049" s="260">
        <v>240817</v>
      </c>
      <c r="C9049" s="261" t="s">
        <v>529</v>
      </c>
      <c r="D9049" s="262">
        <v>45901</v>
      </c>
      <c r="E9049" s="259" t="s">
        <v>898</v>
      </c>
      <c r="F9049" s="259" t="s">
        <v>438</v>
      </c>
    </row>
    <row r="9050" spans="1:6" x14ac:dyDescent="0.25">
      <c r="A9050" s="259" t="s">
        <v>15462</v>
      </c>
      <c r="B9050" s="260">
        <v>215167</v>
      </c>
      <c r="C9050" s="261" t="s">
        <v>529</v>
      </c>
      <c r="D9050" s="262">
        <v>45901</v>
      </c>
      <c r="E9050" s="259" t="s">
        <v>898</v>
      </c>
      <c r="F9050" s="259" t="s">
        <v>438</v>
      </c>
    </row>
    <row r="9051" spans="1:6" x14ac:dyDescent="0.25">
      <c r="A9051" s="259" t="s">
        <v>15463</v>
      </c>
      <c r="B9051" s="260">
        <v>89274</v>
      </c>
      <c r="C9051" s="261" t="s">
        <v>447</v>
      </c>
      <c r="D9051" s="262">
        <v>45931</v>
      </c>
      <c r="E9051" s="259" t="s">
        <v>898</v>
      </c>
      <c r="F9051" s="259" t="s">
        <v>438</v>
      </c>
    </row>
    <row r="9052" spans="1:6" x14ac:dyDescent="0.25">
      <c r="A9052" s="259" t="s">
        <v>15464</v>
      </c>
      <c r="B9052" s="260">
        <v>6024435</v>
      </c>
      <c r="C9052" s="261" t="s">
        <v>480</v>
      </c>
      <c r="D9052" s="262">
        <v>45870</v>
      </c>
      <c r="E9052" s="259" t="s">
        <v>898</v>
      </c>
      <c r="F9052" s="259" t="s">
        <v>438</v>
      </c>
    </row>
    <row r="9053" spans="1:6" x14ac:dyDescent="0.25">
      <c r="A9053" s="259" t="s">
        <v>15465</v>
      </c>
      <c r="B9053" s="260">
        <v>7791020004597</v>
      </c>
      <c r="C9053" s="261" t="s">
        <v>478</v>
      </c>
      <c r="D9053" s="262">
        <v>45809</v>
      </c>
      <c r="E9053" s="259" t="s">
        <v>898</v>
      </c>
      <c r="F9053" s="259" t="s">
        <v>438</v>
      </c>
    </row>
    <row r="9054" spans="1:6" x14ac:dyDescent="0.25">
      <c r="A9054" s="259" t="s">
        <v>15466</v>
      </c>
      <c r="B9054" s="260">
        <v>218023</v>
      </c>
      <c r="C9054" s="261" t="s">
        <v>529</v>
      </c>
      <c r="D9054" s="262">
        <v>45901</v>
      </c>
      <c r="E9054" s="259" t="s">
        <v>898</v>
      </c>
      <c r="F9054" s="259" t="s">
        <v>438</v>
      </c>
    </row>
    <row r="9055" spans="1:6" x14ac:dyDescent="0.25">
      <c r="A9055" s="259" t="s">
        <v>15467</v>
      </c>
      <c r="B9055" s="260">
        <v>6011190</v>
      </c>
      <c r="C9055" s="261" t="s">
        <v>480</v>
      </c>
      <c r="D9055" s="262">
        <v>45931</v>
      </c>
      <c r="E9055" s="259" t="s">
        <v>898</v>
      </c>
      <c r="F9055" s="259" t="s">
        <v>438</v>
      </c>
    </row>
    <row r="9056" spans="1:6" x14ac:dyDescent="0.25">
      <c r="A9056" s="259" t="s">
        <v>15468</v>
      </c>
      <c r="B9056" s="260">
        <v>359217</v>
      </c>
      <c r="C9056" s="261" t="s">
        <v>454</v>
      </c>
      <c r="D9056" s="262">
        <v>45931</v>
      </c>
      <c r="E9056" s="259" t="s">
        <v>898</v>
      </c>
      <c r="F9056" s="259" t="s">
        <v>438</v>
      </c>
    </row>
    <row r="9057" spans="1:6" x14ac:dyDescent="0.25">
      <c r="A9057" s="259" t="s">
        <v>15469</v>
      </c>
      <c r="B9057" s="260">
        <v>339140</v>
      </c>
      <c r="C9057" s="261" t="s">
        <v>454</v>
      </c>
      <c r="D9057" s="262">
        <v>45658</v>
      </c>
      <c r="E9057" s="259" t="s">
        <v>898</v>
      </c>
      <c r="F9057" s="259" t="s">
        <v>438</v>
      </c>
    </row>
    <row r="9058" spans="1:6" x14ac:dyDescent="0.25">
      <c r="A9058" s="259" t="s">
        <v>15470</v>
      </c>
      <c r="B9058" s="260">
        <v>896481</v>
      </c>
      <c r="C9058" s="261" t="s">
        <v>447</v>
      </c>
      <c r="D9058" s="262">
        <v>45931</v>
      </c>
      <c r="E9058" s="259" t="s">
        <v>898</v>
      </c>
      <c r="F9058" s="259" t="s">
        <v>438</v>
      </c>
    </row>
    <row r="9059" spans="1:6" x14ac:dyDescent="0.25">
      <c r="A9059" s="259" t="s">
        <v>8528</v>
      </c>
      <c r="B9059" s="260">
        <v>215240</v>
      </c>
      <c r="C9059" s="261" t="s">
        <v>529</v>
      </c>
      <c r="D9059" s="262">
        <v>45901</v>
      </c>
      <c r="E9059" s="259" t="s">
        <v>898</v>
      </c>
      <c r="F9059" s="259" t="s">
        <v>438</v>
      </c>
    </row>
    <row r="9060" spans="1:6" x14ac:dyDescent="0.25">
      <c r="A9060" s="259" t="s">
        <v>15472</v>
      </c>
      <c r="B9060" s="260">
        <v>234710</v>
      </c>
      <c r="C9060" s="261" t="s">
        <v>529</v>
      </c>
      <c r="D9060" s="262">
        <v>45658</v>
      </c>
      <c r="E9060" s="259" t="s">
        <v>898</v>
      </c>
      <c r="F9060" s="259" t="s">
        <v>438</v>
      </c>
    </row>
    <row r="9061" spans="1:6" x14ac:dyDescent="0.25">
      <c r="A9061" s="259" t="s">
        <v>15473</v>
      </c>
      <c r="B9061" s="260">
        <v>7002712</v>
      </c>
      <c r="C9061" s="261" t="s">
        <v>480</v>
      </c>
      <c r="D9061" s="262">
        <v>45931</v>
      </c>
      <c r="E9061" s="259" t="s">
        <v>898</v>
      </c>
      <c r="F9061" s="259" t="s">
        <v>438</v>
      </c>
    </row>
    <row r="9062" spans="1:6" x14ac:dyDescent="0.25">
      <c r="A9062" s="259" t="s">
        <v>15474</v>
      </c>
      <c r="B9062" s="260">
        <v>63402</v>
      </c>
      <c r="C9062" s="261" t="s">
        <v>844</v>
      </c>
      <c r="D9062" s="262">
        <v>45901</v>
      </c>
      <c r="E9062" s="259" t="s">
        <v>898</v>
      </c>
      <c r="F9062" s="259" t="s">
        <v>438</v>
      </c>
    </row>
    <row r="9063" spans="1:6" x14ac:dyDescent="0.25">
      <c r="A9063" s="259" t="s">
        <v>15475</v>
      </c>
      <c r="B9063" s="260">
        <v>11943</v>
      </c>
      <c r="C9063" s="261" t="s">
        <v>445</v>
      </c>
      <c r="D9063" s="262">
        <v>45658</v>
      </c>
      <c r="E9063" s="259" t="s">
        <v>898</v>
      </c>
      <c r="F9063" s="259" t="s">
        <v>438</v>
      </c>
    </row>
    <row r="9064" spans="1:6" x14ac:dyDescent="0.25">
      <c r="A9064" s="259" t="s">
        <v>15476</v>
      </c>
      <c r="B9064" s="260">
        <v>111462</v>
      </c>
      <c r="C9064" s="261" t="s">
        <v>583</v>
      </c>
      <c r="D9064" s="262">
        <v>45901</v>
      </c>
      <c r="E9064" s="259" t="s">
        <v>898</v>
      </c>
      <c r="F9064" s="259" t="s">
        <v>438</v>
      </c>
    </row>
    <row r="9065" spans="1:6" x14ac:dyDescent="0.25">
      <c r="A9065" s="259" t="s">
        <v>15477</v>
      </c>
      <c r="B9065" s="260" t="s">
        <v>17511</v>
      </c>
      <c r="C9065" s="261" t="s">
        <v>844</v>
      </c>
      <c r="D9065" s="262">
        <v>45901</v>
      </c>
      <c r="E9065" s="259" t="s">
        <v>898</v>
      </c>
      <c r="F9065" s="259" t="s">
        <v>438</v>
      </c>
    </row>
    <row r="9066" spans="1:6" x14ac:dyDescent="0.25">
      <c r="A9066" s="259" t="s">
        <v>15478</v>
      </c>
      <c r="B9066" s="260">
        <v>65002275</v>
      </c>
      <c r="C9066" s="261" t="s">
        <v>480</v>
      </c>
      <c r="D9066" s="262">
        <v>45809</v>
      </c>
      <c r="E9066" s="259" t="s">
        <v>898</v>
      </c>
      <c r="F9066" s="259" t="s">
        <v>438</v>
      </c>
    </row>
    <row r="9067" spans="1:6" x14ac:dyDescent="0.25">
      <c r="A9067" s="259" t="s">
        <v>15479</v>
      </c>
      <c r="B9067" s="260">
        <v>361</v>
      </c>
      <c r="C9067" s="261" t="s">
        <v>844</v>
      </c>
      <c r="D9067" s="262">
        <v>45870</v>
      </c>
      <c r="E9067" s="259" t="s">
        <v>898</v>
      </c>
      <c r="F9067" s="259" t="s">
        <v>438</v>
      </c>
    </row>
    <row r="9068" spans="1:6" x14ac:dyDescent="0.25">
      <c r="A9068" s="259" t="s">
        <v>15480</v>
      </c>
      <c r="B9068" s="260">
        <v>86827</v>
      </c>
      <c r="C9068" s="261" t="s">
        <v>844</v>
      </c>
      <c r="D9068" s="262">
        <v>45658</v>
      </c>
      <c r="E9068" s="259" t="s">
        <v>898</v>
      </c>
      <c r="F9068" s="259" t="s">
        <v>438</v>
      </c>
    </row>
    <row r="9069" spans="1:6" x14ac:dyDescent="0.25">
      <c r="A9069" s="259" t="s">
        <v>15481</v>
      </c>
      <c r="B9069" s="260">
        <v>5005173</v>
      </c>
      <c r="C9069" s="261" t="s">
        <v>480</v>
      </c>
      <c r="D9069" s="262">
        <v>45901</v>
      </c>
      <c r="E9069" s="259" t="s">
        <v>898</v>
      </c>
      <c r="F9069" s="259" t="s">
        <v>438</v>
      </c>
    </row>
    <row r="9070" spans="1:6" x14ac:dyDescent="0.25">
      <c r="A9070" s="259" t="s">
        <v>15482</v>
      </c>
      <c r="B9070" s="260">
        <v>60607</v>
      </c>
      <c r="C9070" s="261" t="s">
        <v>844</v>
      </c>
      <c r="D9070" s="262">
        <v>45901</v>
      </c>
      <c r="E9070" s="259" t="s">
        <v>898</v>
      </c>
      <c r="F9070" s="259" t="s">
        <v>438</v>
      </c>
    </row>
    <row r="9071" spans="1:6" x14ac:dyDescent="0.25">
      <c r="A9071" s="259" t="s">
        <v>15483</v>
      </c>
      <c r="B9071" s="260">
        <v>3778530</v>
      </c>
      <c r="C9071" s="261" t="s">
        <v>501</v>
      </c>
      <c r="D9071" s="262">
        <v>45658</v>
      </c>
      <c r="E9071" s="259" t="s">
        <v>898</v>
      </c>
      <c r="F9071" s="259" t="s">
        <v>438</v>
      </c>
    </row>
    <row r="9072" spans="1:6" x14ac:dyDescent="0.25">
      <c r="A9072" s="259" t="s">
        <v>15484</v>
      </c>
      <c r="B9072" s="260">
        <v>7789021033564</v>
      </c>
      <c r="C9072" s="261" t="s">
        <v>478</v>
      </c>
      <c r="D9072" s="262">
        <v>45901</v>
      </c>
      <c r="E9072" s="259" t="s">
        <v>898</v>
      </c>
      <c r="F9072" s="259" t="s">
        <v>438</v>
      </c>
    </row>
    <row r="9073" spans="1:6" x14ac:dyDescent="0.25">
      <c r="A9073" s="259" t="s">
        <v>15485</v>
      </c>
      <c r="B9073" s="260">
        <v>5401</v>
      </c>
      <c r="C9073" s="261" t="s">
        <v>844</v>
      </c>
      <c r="D9073" s="262">
        <v>45809</v>
      </c>
      <c r="E9073" s="259" t="s">
        <v>898</v>
      </c>
      <c r="F9073" s="259" t="s">
        <v>438</v>
      </c>
    </row>
    <row r="9074" spans="1:6" x14ac:dyDescent="0.25">
      <c r="A9074" s="259" t="s">
        <v>15486</v>
      </c>
      <c r="B9074" s="260">
        <v>111583</v>
      </c>
      <c r="C9074" s="261" t="s">
        <v>583</v>
      </c>
      <c r="D9074" s="262">
        <v>45658</v>
      </c>
      <c r="E9074" s="259" t="s">
        <v>898</v>
      </c>
      <c r="F9074" s="259" t="s">
        <v>438</v>
      </c>
    </row>
    <row r="9075" spans="1:6" x14ac:dyDescent="0.25">
      <c r="A9075" s="259" t="s">
        <v>15487</v>
      </c>
      <c r="B9075" s="260">
        <v>6006066</v>
      </c>
      <c r="C9075" s="261" t="s">
        <v>480</v>
      </c>
      <c r="D9075" s="262">
        <v>45717</v>
      </c>
      <c r="E9075" s="259" t="s">
        <v>898</v>
      </c>
      <c r="F9075" s="259" t="s">
        <v>438</v>
      </c>
    </row>
    <row r="9076" spans="1:6" x14ac:dyDescent="0.25">
      <c r="A9076" s="259" t="s">
        <v>15488</v>
      </c>
      <c r="B9076" s="260">
        <v>110867</v>
      </c>
      <c r="C9076" s="261" t="s">
        <v>583</v>
      </c>
      <c r="D9076" s="262">
        <v>45901</v>
      </c>
      <c r="E9076" s="259" t="s">
        <v>898</v>
      </c>
      <c r="F9076" s="259" t="s">
        <v>438</v>
      </c>
    </row>
    <row r="9077" spans="1:6" x14ac:dyDescent="0.25">
      <c r="A9077" s="259" t="s">
        <v>15489</v>
      </c>
      <c r="B9077" s="260">
        <v>61091</v>
      </c>
      <c r="C9077" s="261" t="s">
        <v>844</v>
      </c>
      <c r="D9077" s="262">
        <v>45901</v>
      </c>
      <c r="E9077" s="259" t="s">
        <v>898</v>
      </c>
      <c r="F9077" s="259" t="s">
        <v>438</v>
      </c>
    </row>
    <row r="9078" spans="1:6" x14ac:dyDescent="0.25">
      <c r="A9078" s="259" t="s">
        <v>15490</v>
      </c>
      <c r="B9078" s="260">
        <v>7831</v>
      </c>
      <c r="C9078" s="261" t="s">
        <v>844</v>
      </c>
      <c r="D9078" s="262">
        <v>45870</v>
      </c>
      <c r="E9078" s="259" t="s">
        <v>898</v>
      </c>
      <c r="F9078" s="259" t="s">
        <v>438</v>
      </c>
    </row>
    <row r="9079" spans="1:6" x14ac:dyDescent="0.25">
      <c r="A9079" s="259" t="s">
        <v>15491</v>
      </c>
      <c r="B9079" s="260">
        <v>290391</v>
      </c>
      <c r="C9079" s="261" t="s">
        <v>454</v>
      </c>
      <c r="D9079" s="262">
        <v>45658</v>
      </c>
      <c r="E9079" s="259" t="s">
        <v>898</v>
      </c>
      <c r="F9079" s="259" t="s">
        <v>438</v>
      </c>
    </row>
    <row r="9080" spans="1:6" x14ac:dyDescent="0.25">
      <c r="A9080" s="259" t="s">
        <v>15492</v>
      </c>
      <c r="B9080" s="260" t="s">
        <v>18016</v>
      </c>
      <c r="C9080" s="261" t="s">
        <v>844</v>
      </c>
      <c r="D9080" s="262">
        <v>45901</v>
      </c>
      <c r="E9080" s="259" t="s">
        <v>898</v>
      </c>
      <c r="F9080" s="259" t="s">
        <v>438</v>
      </c>
    </row>
    <row r="9081" spans="1:6" x14ac:dyDescent="0.25">
      <c r="A9081" s="259" t="s">
        <v>15493</v>
      </c>
      <c r="B9081" s="260">
        <v>24293</v>
      </c>
      <c r="C9081" s="261" t="s">
        <v>844</v>
      </c>
      <c r="D9081" s="262">
        <v>45658</v>
      </c>
      <c r="E9081" s="259" t="s">
        <v>898</v>
      </c>
      <c r="F9081" s="259" t="s">
        <v>438</v>
      </c>
    </row>
    <row r="9082" spans="1:6" x14ac:dyDescent="0.25">
      <c r="A9082" s="259" t="s">
        <v>15494</v>
      </c>
      <c r="B9082" s="260">
        <v>217437</v>
      </c>
      <c r="C9082" s="261" t="s">
        <v>529</v>
      </c>
      <c r="D9082" s="262">
        <v>45658</v>
      </c>
      <c r="E9082" s="259" t="s">
        <v>898</v>
      </c>
      <c r="F9082" s="259" t="s">
        <v>438</v>
      </c>
    </row>
    <row r="9083" spans="1:6" x14ac:dyDescent="0.25">
      <c r="A9083" s="259" t="s">
        <v>15495</v>
      </c>
      <c r="B9083" s="260">
        <v>3249</v>
      </c>
      <c r="C9083" s="261" t="s">
        <v>844</v>
      </c>
      <c r="D9083" s="262">
        <v>45870</v>
      </c>
      <c r="E9083" s="259" t="s">
        <v>898</v>
      </c>
      <c r="F9083" s="259" t="s">
        <v>438</v>
      </c>
    </row>
    <row r="9084" spans="1:6" x14ac:dyDescent="0.25">
      <c r="A9084" s="259" t="s">
        <v>15496</v>
      </c>
      <c r="B9084" s="260">
        <v>526491</v>
      </c>
      <c r="C9084" s="261" t="s">
        <v>454</v>
      </c>
      <c r="D9084" s="262">
        <v>45839</v>
      </c>
      <c r="E9084" s="259" t="s">
        <v>898</v>
      </c>
      <c r="F9084" s="259" t="s">
        <v>438</v>
      </c>
    </row>
    <row r="9085" spans="1:6" x14ac:dyDescent="0.25">
      <c r="A9085" s="259" t="s">
        <v>15497</v>
      </c>
      <c r="B9085" s="260">
        <v>284287</v>
      </c>
      <c r="C9085" s="261" t="s">
        <v>454</v>
      </c>
      <c r="D9085" s="262">
        <v>45658</v>
      </c>
      <c r="E9085" s="259" t="s">
        <v>898</v>
      </c>
      <c r="F9085" s="259" t="s">
        <v>438</v>
      </c>
    </row>
    <row r="9086" spans="1:6" x14ac:dyDescent="0.25">
      <c r="A9086" s="259" t="s">
        <v>15498</v>
      </c>
      <c r="B9086" s="260">
        <v>224256</v>
      </c>
      <c r="C9086" s="261" t="s">
        <v>529</v>
      </c>
      <c r="D9086" s="262">
        <v>45901</v>
      </c>
      <c r="E9086" s="259" t="s">
        <v>898</v>
      </c>
      <c r="F9086" s="259" t="s">
        <v>438</v>
      </c>
    </row>
    <row r="9087" spans="1:6" x14ac:dyDescent="0.25">
      <c r="A9087" s="259" t="s">
        <v>15499</v>
      </c>
      <c r="B9087" s="260">
        <v>215219</v>
      </c>
      <c r="C9087" s="261" t="s">
        <v>529</v>
      </c>
      <c r="D9087" s="262">
        <v>45901</v>
      </c>
      <c r="E9087" s="259" t="s">
        <v>898</v>
      </c>
      <c r="F9087" s="259" t="s">
        <v>438</v>
      </c>
    </row>
    <row r="9088" spans="1:6" x14ac:dyDescent="0.25">
      <c r="A9088" s="259" t="s">
        <v>15500</v>
      </c>
      <c r="B9088" s="260">
        <v>233968</v>
      </c>
      <c r="C9088" s="261" t="s">
        <v>529</v>
      </c>
      <c r="D9088" s="262">
        <v>45901</v>
      </c>
      <c r="E9088" s="259" t="s">
        <v>898</v>
      </c>
      <c r="F9088" s="259" t="s">
        <v>438</v>
      </c>
    </row>
    <row r="9089" spans="1:6" x14ac:dyDescent="0.25">
      <c r="A9089" s="259" t="s">
        <v>15501</v>
      </c>
      <c r="B9089" s="260">
        <v>206733</v>
      </c>
      <c r="C9089" s="261" t="s">
        <v>529</v>
      </c>
      <c r="D9089" s="262">
        <v>45931</v>
      </c>
      <c r="E9089" s="259" t="s">
        <v>898</v>
      </c>
      <c r="F9089" s="259" t="s">
        <v>438</v>
      </c>
    </row>
    <row r="9090" spans="1:6" x14ac:dyDescent="0.25">
      <c r="A9090" s="259" t="s">
        <v>15502</v>
      </c>
      <c r="B9090" s="260">
        <v>207432</v>
      </c>
      <c r="C9090" s="261" t="s">
        <v>529</v>
      </c>
      <c r="D9090" s="262">
        <v>45901</v>
      </c>
      <c r="E9090" s="259" t="s">
        <v>898</v>
      </c>
      <c r="F9090" s="259" t="s">
        <v>438</v>
      </c>
    </row>
    <row r="9091" spans="1:6" x14ac:dyDescent="0.25">
      <c r="A9091" s="259" t="s">
        <v>15503</v>
      </c>
      <c r="B9091" s="260">
        <v>207468</v>
      </c>
      <c r="C9091" s="261" t="s">
        <v>529</v>
      </c>
      <c r="D9091" s="262">
        <v>45901</v>
      </c>
      <c r="E9091" s="259" t="s">
        <v>898</v>
      </c>
      <c r="F9091" s="259" t="s">
        <v>438</v>
      </c>
    </row>
    <row r="9092" spans="1:6" x14ac:dyDescent="0.25">
      <c r="A9092" s="259" t="s">
        <v>15504</v>
      </c>
      <c r="B9092" s="260">
        <v>45384</v>
      </c>
      <c r="C9092" s="261" t="s">
        <v>479</v>
      </c>
      <c r="D9092" s="262">
        <v>45658</v>
      </c>
      <c r="E9092" s="259" t="s">
        <v>898</v>
      </c>
      <c r="F9092" s="259" t="s">
        <v>438</v>
      </c>
    </row>
    <row r="9093" spans="1:6" x14ac:dyDescent="0.25">
      <c r="A9093" s="259" t="s">
        <v>15505</v>
      </c>
      <c r="B9093" s="260">
        <v>4204354</v>
      </c>
      <c r="C9093" s="261" t="s">
        <v>468</v>
      </c>
      <c r="D9093" s="262">
        <v>45901</v>
      </c>
      <c r="E9093" s="259" t="s">
        <v>898</v>
      </c>
      <c r="F9093" s="259" t="s">
        <v>438</v>
      </c>
    </row>
    <row r="9094" spans="1:6" x14ac:dyDescent="0.25">
      <c r="A9094" s="259" t="s">
        <v>15506</v>
      </c>
      <c r="B9094" s="260">
        <v>212283</v>
      </c>
      <c r="C9094" s="261" t="s">
        <v>529</v>
      </c>
      <c r="D9094" s="262">
        <v>45931</v>
      </c>
      <c r="E9094" s="259" t="s">
        <v>898</v>
      </c>
      <c r="F9094" s="259" t="s">
        <v>438</v>
      </c>
    </row>
    <row r="9095" spans="1:6" x14ac:dyDescent="0.25">
      <c r="A9095" s="259" t="s">
        <v>15507</v>
      </c>
      <c r="B9095" s="260">
        <v>239361</v>
      </c>
      <c r="C9095" s="261" t="s">
        <v>529</v>
      </c>
      <c r="D9095" s="262">
        <v>45991</v>
      </c>
      <c r="E9095" s="259" t="s">
        <v>898</v>
      </c>
      <c r="F9095" s="259" t="s">
        <v>438</v>
      </c>
    </row>
    <row r="9096" spans="1:6" x14ac:dyDescent="0.25">
      <c r="A9096" s="259" t="s">
        <v>15508</v>
      </c>
      <c r="B9096" s="260">
        <v>314880</v>
      </c>
      <c r="C9096" s="261" t="s">
        <v>454</v>
      </c>
      <c r="D9096" s="262">
        <v>45717</v>
      </c>
      <c r="E9096" s="259" t="s">
        <v>898</v>
      </c>
      <c r="F9096" s="259" t="s">
        <v>438</v>
      </c>
    </row>
    <row r="9097" spans="1:6" x14ac:dyDescent="0.25">
      <c r="A9097" s="259" t="s">
        <v>15509</v>
      </c>
      <c r="B9097" s="260">
        <v>321601</v>
      </c>
      <c r="C9097" s="261" t="s">
        <v>454</v>
      </c>
      <c r="D9097" s="262">
        <v>45901</v>
      </c>
      <c r="E9097" s="259" t="s">
        <v>898</v>
      </c>
      <c r="F9097" s="259" t="s">
        <v>438</v>
      </c>
    </row>
    <row r="9098" spans="1:6" x14ac:dyDescent="0.25">
      <c r="A9098" s="259" t="s">
        <v>15510</v>
      </c>
      <c r="B9098" s="260">
        <v>298057</v>
      </c>
      <c r="C9098" s="261" t="s">
        <v>454</v>
      </c>
      <c r="D9098" s="262">
        <v>45717</v>
      </c>
      <c r="E9098" s="259" t="s">
        <v>898</v>
      </c>
      <c r="F9098" s="259" t="s">
        <v>438</v>
      </c>
    </row>
    <row r="9099" spans="1:6" x14ac:dyDescent="0.25">
      <c r="A9099" s="259" t="s">
        <v>15511</v>
      </c>
      <c r="B9099" s="260">
        <v>53931</v>
      </c>
      <c r="C9099" s="261" t="s">
        <v>844</v>
      </c>
      <c r="D9099" s="262">
        <v>45901</v>
      </c>
      <c r="E9099" s="259" t="s">
        <v>898</v>
      </c>
      <c r="F9099" s="259" t="s">
        <v>438</v>
      </c>
    </row>
    <row r="9100" spans="1:6" x14ac:dyDescent="0.25">
      <c r="A9100" s="259" t="s">
        <v>15512</v>
      </c>
      <c r="B9100" s="260">
        <v>315168</v>
      </c>
      <c r="C9100" s="261" t="s">
        <v>454</v>
      </c>
      <c r="D9100" s="262">
        <v>45717</v>
      </c>
      <c r="E9100" s="259" t="s">
        <v>898</v>
      </c>
      <c r="F9100" s="259" t="s">
        <v>438</v>
      </c>
    </row>
    <row r="9101" spans="1:6" x14ac:dyDescent="0.25">
      <c r="A9101" s="259" t="s">
        <v>15513</v>
      </c>
      <c r="B9101" s="260">
        <v>215237</v>
      </c>
      <c r="C9101" s="261" t="s">
        <v>529</v>
      </c>
      <c r="D9101" s="262">
        <v>45931</v>
      </c>
      <c r="E9101" s="259" t="s">
        <v>898</v>
      </c>
      <c r="F9101" s="259" t="s">
        <v>438</v>
      </c>
    </row>
    <row r="9102" spans="1:6" x14ac:dyDescent="0.25">
      <c r="A9102" s="259" t="s">
        <v>15514</v>
      </c>
      <c r="B9102" s="260">
        <v>224770</v>
      </c>
      <c r="C9102" s="261" t="s">
        <v>529</v>
      </c>
      <c r="D9102" s="262">
        <v>45901</v>
      </c>
      <c r="E9102" s="259" t="s">
        <v>898</v>
      </c>
      <c r="F9102" s="259" t="s">
        <v>438</v>
      </c>
    </row>
    <row r="9103" spans="1:6" x14ac:dyDescent="0.25">
      <c r="A9103" s="259" t="s">
        <v>15515</v>
      </c>
      <c r="B9103" s="260">
        <v>20654</v>
      </c>
      <c r="C9103" s="261" t="s">
        <v>844</v>
      </c>
      <c r="D9103" s="262">
        <v>45658</v>
      </c>
      <c r="E9103" s="259" t="s">
        <v>898</v>
      </c>
      <c r="F9103" s="259" t="s">
        <v>438</v>
      </c>
    </row>
    <row r="9104" spans="1:6" x14ac:dyDescent="0.25">
      <c r="A9104" s="259" t="s">
        <v>15516</v>
      </c>
      <c r="B9104" s="260">
        <v>239740</v>
      </c>
      <c r="C9104" s="261" t="s">
        <v>529</v>
      </c>
      <c r="D9104" s="262">
        <v>45870</v>
      </c>
      <c r="E9104" s="259" t="s">
        <v>898</v>
      </c>
      <c r="F9104" s="259" t="s">
        <v>438</v>
      </c>
    </row>
    <row r="9105" spans="1:6" x14ac:dyDescent="0.25">
      <c r="A9105" s="259" t="s">
        <v>15517</v>
      </c>
      <c r="B9105" s="260">
        <v>314832</v>
      </c>
      <c r="C9105" s="261" t="s">
        <v>454</v>
      </c>
      <c r="D9105" s="262">
        <v>45658</v>
      </c>
      <c r="E9105" s="259" t="s">
        <v>898</v>
      </c>
      <c r="F9105" s="259" t="s">
        <v>438</v>
      </c>
    </row>
    <row r="9106" spans="1:6" x14ac:dyDescent="0.25">
      <c r="A9106" s="259" t="s">
        <v>15518</v>
      </c>
      <c r="B9106" s="260">
        <v>218016</v>
      </c>
      <c r="C9106" s="261" t="s">
        <v>529</v>
      </c>
      <c r="D9106" s="262">
        <v>45972</v>
      </c>
      <c r="E9106" s="259" t="s">
        <v>898</v>
      </c>
      <c r="F9106" s="259" t="s">
        <v>438</v>
      </c>
    </row>
    <row r="9107" spans="1:6" x14ac:dyDescent="0.25">
      <c r="A9107" s="259" t="s">
        <v>15519</v>
      </c>
      <c r="B9107" s="260">
        <v>48127</v>
      </c>
      <c r="C9107" s="261" t="s">
        <v>844</v>
      </c>
      <c r="D9107" s="262">
        <v>45901</v>
      </c>
      <c r="E9107" s="259" t="s">
        <v>898</v>
      </c>
      <c r="F9107" s="259" t="s">
        <v>438</v>
      </c>
    </row>
    <row r="9108" spans="1:6" x14ac:dyDescent="0.25">
      <c r="A9108" s="259" t="s">
        <v>15520</v>
      </c>
      <c r="B9108" s="260">
        <v>284100</v>
      </c>
      <c r="C9108" s="261" t="s">
        <v>454</v>
      </c>
      <c r="D9108" s="262">
        <v>45870</v>
      </c>
      <c r="E9108" s="259" t="s">
        <v>898</v>
      </c>
      <c r="F9108" s="259" t="s">
        <v>438</v>
      </c>
    </row>
    <row r="9109" spans="1:6" x14ac:dyDescent="0.25">
      <c r="A9109" s="259" t="s">
        <v>15521</v>
      </c>
      <c r="B9109" s="260">
        <v>7000486</v>
      </c>
      <c r="C9109" s="261" t="s">
        <v>480</v>
      </c>
      <c r="D9109" s="262">
        <v>45658</v>
      </c>
      <c r="E9109" s="259" t="s">
        <v>898</v>
      </c>
      <c r="F9109" s="259" t="s">
        <v>438</v>
      </c>
    </row>
    <row r="9110" spans="1:6" x14ac:dyDescent="0.25">
      <c r="A9110" s="259" t="s">
        <v>15522</v>
      </c>
      <c r="B9110" s="260">
        <v>35566</v>
      </c>
      <c r="C9110" s="261" t="s">
        <v>844</v>
      </c>
      <c r="D9110" s="262">
        <v>45809</v>
      </c>
      <c r="E9110" s="259" t="s">
        <v>898</v>
      </c>
      <c r="F9110" s="259" t="s">
        <v>438</v>
      </c>
    </row>
    <row r="9111" spans="1:6" x14ac:dyDescent="0.25">
      <c r="A9111" s="259" t="s">
        <v>15523</v>
      </c>
      <c r="B9111" s="260">
        <v>2017935</v>
      </c>
      <c r="C9111" s="261" t="s">
        <v>480</v>
      </c>
      <c r="D9111" s="262">
        <v>45992</v>
      </c>
      <c r="E9111" s="259" t="s">
        <v>898</v>
      </c>
      <c r="F9111" s="259" t="s">
        <v>438</v>
      </c>
    </row>
    <row r="9112" spans="1:6" x14ac:dyDescent="0.25">
      <c r="A9112" s="259" t="s">
        <v>15524</v>
      </c>
      <c r="B9112" s="260">
        <v>6022504</v>
      </c>
      <c r="C9112" s="261" t="s">
        <v>480</v>
      </c>
      <c r="D9112" s="262">
        <v>45658</v>
      </c>
      <c r="E9112" s="259" t="s">
        <v>898</v>
      </c>
      <c r="F9112" s="259" t="s">
        <v>438</v>
      </c>
    </row>
    <row r="9113" spans="1:6" x14ac:dyDescent="0.25">
      <c r="A9113" s="259" t="s">
        <v>15525</v>
      </c>
      <c r="B9113" s="260">
        <v>5001221</v>
      </c>
      <c r="C9113" s="261" t="s">
        <v>480</v>
      </c>
      <c r="D9113" s="262">
        <v>45901</v>
      </c>
      <c r="E9113" s="259" t="s">
        <v>898</v>
      </c>
      <c r="F9113" s="259" t="s">
        <v>438</v>
      </c>
    </row>
    <row r="9114" spans="1:6" x14ac:dyDescent="0.25">
      <c r="A9114" s="259" t="s">
        <v>15526</v>
      </c>
      <c r="B9114" s="260">
        <v>712870502886932</v>
      </c>
      <c r="C9114" s="261" t="s">
        <v>452</v>
      </c>
      <c r="D9114" s="262">
        <v>45717</v>
      </c>
      <c r="E9114" s="259" t="s">
        <v>898</v>
      </c>
      <c r="F9114" s="259" t="s">
        <v>438</v>
      </c>
    </row>
    <row r="9115" spans="1:6" x14ac:dyDescent="0.25">
      <c r="A9115" s="259" t="s">
        <v>15527</v>
      </c>
      <c r="B9115" s="260">
        <v>111217</v>
      </c>
      <c r="C9115" s="261" t="s">
        <v>583</v>
      </c>
      <c r="D9115" s="262">
        <v>45901</v>
      </c>
      <c r="E9115" s="259" t="s">
        <v>898</v>
      </c>
      <c r="F9115" s="259" t="s">
        <v>438</v>
      </c>
    </row>
    <row r="9116" spans="1:6" x14ac:dyDescent="0.25">
      <c r="A9116" s="259" t="s">
        <v>15528</v>
      </c>
      <c r="B9116" s="260">
        <v>91159</v>
      </c>
      <c r="C9116" s="261" t="s">
        <v>844</v>
      </c>
      <c r="D9116" s="262">
        <v>45658</v>
      </c>
      <c r="E9116" s="259" t="s">
        <v>898</v>
      </c>
      <c r="F9116" s="259" t="s">
        <v>438</v>
      </c>
    </row>
    <row r="9117" spans="1:6" x14ac:dyDescent="0.25">
      <c r="A9117" s="259" t="s">
        <v>15529</v>
      </c>
      <c r="B9117" s="260">
        <v>2020348</v>
      </c>
      <c r="C9117" s="261" t="s">
        <v>480</v>
      </c>
      <c r="D9117" s="262">
        <v>45870</v>
      </c>
      <c r="E9117" s="259" t="s">
        <v>898</v>
      </c>
      <c r="F9117" s="259" t="s">
        <v>438</v>
      </c>
    </row>
    <row r="9118" spans="1:6" x14ac:dyDescent="0.25">
      <c r="A9118" s="259" t="s">
        <v>15530</v>
      </c>
      <c r="B9118" s="260">
        <v>5006192</v>
      </c>
      <c r="C9118" s="261" t="s">
        <v>501</v>
      </c>
      <c r="D9118" s="262">
        <v>45901</v>
      </c>
      <c r="E9118" s="259" t="s">
        <v>898</v>
      </c>
      <c r="F9118" s="259" t="s">
        <v>438</v>
      </c>
    </row>
    <row r="9119" spans="1:6" x14ac:dyDescent="0.25">
      <c r="A9119" s="259" t="s">
        <v>15531</v>
      </c>
      <c r="B9119" s="260">
        <v>281351</v>
      </c>
      <c r="C9119" s="261" t="s">
        <v>454</v>
      </c>
      <c r="D9119" s="262">
        <v>45717</v>
      </c>
      <c r="E9119" s="259" t="s">
        <v>898</v>
      </c>
      <c r="F9119" s="259" t="s">
        <v>438</v>
      </c>
    </row>
    <row r="9120" spans="1:6" x14ac:dyDescent="0.25">
      <c r="A9120" s="259" t="s">
        <v>15532</v>
      </c>
      <c r="B9120" s="260">
        <v>13398509</v>
      </c>
      <c r="C9120" s="261" t="s">
        <v>513</v>
      </c>
      <c r="D9120" s="262">
        <v>45901</v>
      </c>
      <c r="E9120" s="259" t="s">
        <v>898</v>
      </c>
      <c r="F9120" s="259" t="s">
        <v>438</v>
      </c>
    </row>
    <row r="9121" spans="1:6" x14ac:dyDescent="0.25">
      <c r="A9121" s="259" t="s">
        <v>15533</v>
      </c>
      <c r="B9121" s="260">
        <v>283714</v>
      </c>
      <c r="C9121" s="261" t="s">
        <v>454</v>
      </c>
      <c r="D9121" s="262">
        <v>45717</v>
      </c>
      <c r="E9121" s="259" t="s">
        <v>898</v>
      </c>
      <c r="F9121" s="259" t="s">
        <v>438</v>
      </c>
    </row>
    <row r="9122" spans="1:6" x14ac:dyDescent="0.25">
      <c r="A9122" s="259" t="s">
        <v>15534</v>
      </c>
      <c r="B9122" s="260">
        <v>2018657</v>
      </c>
      <c r="C9122" s="261" t="s">
        <v>480</v>
      </c>
      <c r="D9122" s="262">
        <v>45839</v>
      </c>
      <c r="E9122" s="259" t="s">
        <v>898</v>
      </c>
      <c r="F9122" s="259" t="s">
        <v>438</v>
      </c>
    </row>
    <row r="9123" spans="1:6" x14ac:dyDescent="0.25">
      <c r="A9123" s="259" t="s">
        <v>15535</v>
      </c>
      <c r="B9123" s="260" t="s">
        <v>18017</v>
      </c>
      <c r="C9123" s="261" t="s">
        <v>844</v>
      </c>
      <c r="D9123" s="262">
        <v>45901</v>
      </c>
      <c r="E9123" s="259" t="s">
        <v>898</v>
      </c>
      <c r="F9123" s="259" t="s">
        <v>438</v>
      </c>
    </row>
    <row r="9124" spans="1:6" x14ac:dyDescent="0.25">
      <c r="A9124" s="259" t="s">
        <v>15536</v>
      </c>
      <c r="B9124" s="260">
        <v>282663</v>
      </c>
      <c r="C9124" s="261" t="s">
        <v>454</v>
      </c>
      <c r="D9124" s="262">
        <v>45717</v>
      </c>
      <c r="E9124" s="259" t="s">
        <v>898</v>
      </c>
      <c r="F9124" s="259" t="s">
        <v>438</v>
      </c>
    </row>
    <row r="9125" spans="1:6" x14ac:dyDescent="0.25">
      <c r="A9125" s="259" t="s">
        <v>15537</v>
      </c>
      <c r="B9125" s="260">
        <v>44338</v>
      </c>
      <c r="C9125" s="261" t="s">
        <v>479</v>
      </c>
      <c r="D9125" s="262">
        <v>45658</v>
      </c>
      <c r="E9125" s="259" t="s">
        <v>898</v>
      </c>
      <c r="F9125" s="259" t="s">
        <v>438</v>
      </c>
    </row>
    <row r="9126" spans="1:6" x14ac:dyDescent="0.25">
      <c r="A9126" s="259" t="s">
        <v>15538</v>
      </c>
      <c r="B9126" s="260">
        <v>57814</v>
      </c>
      <c r="C9126" s="261" t="s">
        <v>844</v>
      </c>
      <c r="D9126" s="262">
        <v>45658</v>
      </c>
      <c r="E9126" s="259" t="s">
        <v>898</v>
      </c>
      <c r="F9126" s="259" t="s">
        <v>438</v>
      </c>
    </row>
    <row r="9127" spans="1:6" x14ac:dyDescent="0.25">
      <c r="A9127" s="259" t="s">
        <v>15539</v>
      </c>
      <c r="B9127" s="260">
        <v>282526</v>
      </c>
      <c r="C9127" s="261" t="s">
        <v>454</v>
      </c>
      <c r="D9127" s="262">
        <v>45717</v>
      </c>
      <c r="E9127" s="259" t="s">
        <v>898</v>
      </c>
      <c r="F9127" s="259" t="s">
        <v>438</v>
      </c>
    </row>
    <row r="9128" spans="1:6" x14ac:dyDescent="0.25">
      <c r="A9128" s="259" t="s">
        <v>15540</v>
      </c>
      <c r="B9128" s="260">
        <v>23948</v>
      </c>
      <c r="C9128" s="261" t="s">
        <v>844</v>
      </c>
      <c r="D9128" s="262">
        <v>45901</v>
      </c>
      <c r="E9128" s="259" t="s">
        <v>898</v>
      </c>
      <c r="F9128" s="259" t="s">
        <v>438</v>
      </c>
    </row>
    <row r="9129" spans="1:6" x14ac:dyDescent="0.25">
      <c r="A9129" s="259" t="s">
        <v>15541</v>
      </c>
      <c r="B9129" s="260">
        <v>44056</v>
      </c>
      <c r="C9129" s="261" t="s">
        <v>479</v>
      </c>
      <c r="D9129" s="262">
        <v>45658</v>
      </c>
      <c r="E9129" s="259" t="s">
        <v>898</v>
      </c>
      <c r="F9129" s="259" t="s">
        <v>438</v>
      </c>
    </row>
    <row r="9130" spans="1:6" x14ac:dyDescent="0.25">
      <c r="A9130" s="259" t="s">
        <v>15542</v>
      </c>
      <c r="B9130" s="260">
        <v>53171</v>
      </c>
      <c r="C9130" s="261" t="s">
        <v>844</v>
      </c>
      <c r="D9130" s="262">
        <v>45901</v>
      </c>
      <c r="E9130" s="259" t="s">
        <v>898</v>
      </c>
      <c r="F9130" s="259" t="s">
        <v>438</v>
      </c>
    </row>
    <row r="9131" spans="1:6" x14ac:dyDescent="0.25">
      <c r="A9131" s="259" t="s">
        <v>15543</v>
      </c>
      <c r="B9131" s="260">
        <v>285515</v>
      </c>
      <c r="C9131" s="261" t="s">
        <v>454</v>
      </c>
      <c r="D9131" s="262">
        <v>45717</v>
      </c>
      <c r="E9131" s="259" t="s">
        <v>898</v>
      </c>
      <c r="F9131" s="259" t="s">
        <v>438</v>
      </c>
    </row>
    <row r="9132" spans="1:6" x14ac:dyDescent="0.25">
      <c r="A9132" s="259" t="s">
        <v>15544</v>
      </c>
      <c r="B9132" s="260">
        <v>286648</v>
      </c>
      <c r="C9132" s="261" t="s">
        <v>454</v>
      </c>
      <c r="D9132" s="262">
        <v>45717</v>
      </c>
      <c r="E9132" s="259" t="s">
        <v>898</v>
      </c>
      <c r="F9132" s="259" t="s">
        <v>438</v>
      </c>
    </row>
    <row r="9133" spans="1:6" x14ac:dyDescent="0.25">
      <c r="A9133" s="259" t="s">
        <v>15545</v>
      </c>
      <c r="B9133" s="260">
        <v>110566</v>
      </c>
      <c r="C9133" s="261" t="s">
        <v>583</v>
      </c>
      <c r="D9133" s="262">
        <v>45658</v>
      </c>
      <c r="E9133" s="259" t="s">
        <v>898</v>
      </c>
      <c r="F9133" s="259" t="s">
        <v>438</v>
      </c>
    </row>
    <row r="9134" spans="1:6" x14ac:dyDescent="0.25">
      <c r="A9134" s="259" t="s">
        <v>15546</v>
      </c>
      <c r="B9134" s="260">
        <v>4822013</v>
      </c>
      <c r="C9134" s="261" t="s">
        <v>844</v>
      </c>
      <c r="D9134" s="262">
        <v>45901</v>
      </c>
      <c r="E9134" s="259" t="s">
        <v>898</v>
      </c>
      <c r="F9134" s="259" t="s">
        <v>438</v>
      </c>
    </row>
    <row r="9135" spans="1:6" x14ac:dyDescent="0.25">
      <c r="A9135" s="259" t="s">
        <v>15547</v>
      </c>
      <c r="B9135" s="260">
        <v>40901</v>
      </c>
      <c r="C9135" s="261" t="s">
        <v>844</v>
      </c>
      <c r="D9135" s="262">
        <v>45901</v>
      </c>
      <c r="E9135" s="259" t="s">
        <v>898</v>
      </c>
      <c r="F9135" s="259" t="s">
        <v>438</v>
      </c>
    </row>
    <row r="9136" spans="1:6" x14ac:dyDescent="0.25">
      <c r="A9136" s="259" t="s">
        <v>15548</v>
      </c>
      <c r="B9136" s="260">
        <v>31699</v>
      </c>
      <c r="C9136" s="261" t="s">
        <v>844</v>
      </c>
      <c r="D9136" s="262">
        <v>45658</v>
      </c>
      <c r="E9136" s="259" t="s">
        <v>898</v>
      </c>
      <c r="F9136" s="259" t="s">
        <v>438</v>
      </c>
    </row>
    <row r="9137" spans="1:6" x14ac:dyDescent="0.25">
      <c r="A9137" s="259" t="s">
        <v>15549</v>
      </c>
      <c r="B9137" s="260">
        <v>231756</v>
      </c>
      <c r="C9137" s="261" t="s">
        <v>529</v>
      </c>
      <c r="D9137" s="262">
        <v>45992</v>
      </c>
      <c r="E9137" s="259" t="s">
        <v>898</v>
      </c>
      <c r="F9137" s="259" t="s">
        <v>438</v>
      </c>
    </row>
    <row r="9138" spans="1:6" x14ac:dyDescent="0.25">
      <c r="A9138" s="259" t="s">
        <v>15550</v>
      </c>
      <c r="B9138" s="260">
        <v>44381</v>
      </c>
      <c r="C9138" s="261" t="s">
        <v>479</v>
      </c>
      <c r="D9138" s="262">
        <v>45901</v>
      </c>
      <c r="E9138" s="259" t="s">
        <v>898</v>
      </c>
      <c r="F9138" s="259" t="s">
        <v>438</v>
      </c>
    </row>
    <row r="9139" spans="1:6" x14ac:dyDescent="0.25">
      <c r="A9139" s="259" t="s">
        <v>15551</v>
      </c>
      <c r="B9139" s="260">
        <v>7791025031042</v>
      </c>
      <c r="C9139" s="261" t="s">
        <v>478</v>
      </c>
      <c r="D9139" s="262">
        <v>45931</v>
      </c>
      <c r="E9139" s="259" t="s">
        <v>898</v>
      </c>
      <c r="F9139" s="259" t="s">
        <v>438</v>
      </c>
    </row>
    <row r="9140" spans="1:6" x14ac:dyDescent="0.25">
      <c r="A9140" s="259" t="s">
        <v>15552</v>
      </c>
      <c r="B9140" s="260">
        <v>6011103</v>
      </c>
      <c r="C9140" s="261" t="s">
        <v>480</v>
      </c>
      <c r="D9140" s="262">
        <v>45931</v>
      </c>
      <c r="E9140" s="259" t="s">
        <v>898</v>
      </c>
      <c r="F9140" s="259" t="s">
        <v>438</v>
      </c>
    </row>
    <row r="9141" spans="1:6" x14ac:dyDescent="0.25">
      <c r="A9141" s="259" t="s">
        <v>15553</v>
      </c>
      <c r="B9141" s="260">
        <v>7129021005130</v>
      </c>
      <c r="C9141" s="261" t="s">
        <v>452</v>
      </c>
      <c r="D9141" s="262">
        <v>45992</v>
      </c>
      <c r="E9141" s="259" t="s">
        <v>898</v>
      </c>
      <c r="F9141" s="259" t="s">
        <v>438</v>
      </c>
    </row>
    <row r="9142" spans="1:6" x14ac:dyDescent="0.25">
      <c r="A9142" s="259" t="s">
        <v>15554</v>
      </c>
      <c r="B9142" s="260">
        <v>315167</v>
      </c>
      <c r="C9142" s="261" t="s">
        <v>454</v>
      </c>
      <c r="D9142" s="262">
        <v>45809</v>
      </c>
      <c r="E9142" s="259" t="s">
        <v>898</v>
      </c>
      <c r="F9142" s="259" t="s">
        <v>438</v>
      </c>
    </row>
    <row r="9143" spans="1:6" x14ac:dyDescent="0.25">
      <c r="A9143" s="259" t="s">
        <v>15555</v>
      </c>
      <c r="B9143" s="260">
        <v>89263</v>
      </c>
      <c r="C9143" s="261" t="s">
        <v>447</v>
      </c>
      <c r="D9143" s="262">
        <v>45870</v>
      </c>
      <c r="E9143" s="259" t="s">
        <v>898</v>
      </c>
      <c r="F9143" s="259" t="s">
        <v>438</v>
      </c>
    </row>
    <row r="9144" spans="1:6" x14ac:dyDescent="0.25">
      <c r="A9144" s="259" t="s">
        <v>15556</v>
      </c>
      <c r="B9144" s="260">
        <v>493099</v>
      </c>
      <c r="C9144" s="261" t="s">
        <v>454</v>
      </c>
      <c r="D9144" s="262">
        <v>45870</v>
      </c>
      <c r="E9144" s="259" t="s">
        <v>898</v>
      </c>
      <c r="F9144" s="259" t="s">
        <v>438</v>
      </c>
    </row>
    <row r="9145" spans="1:6" x14ac:dyDescent="0.25">
      <c r="A9145" s="259" t="s">
        <v>15557</v>
      </c>
      <c r="B9145" s="260">
        <v>57769</v>
      </c>
      <c r="C9145" s="261" t="s">
        <v>844</v>
      </c>
      <c r="D9145" s="262">
        <v>45901</v>
      </c>
      <c r="E9145" s="259" t="s">
        <v>898</v>
      </c>
      <c r="F9145" s="259" t="s">
        <v>438</v>
      </c>
    </row>
    <row r="9146" spans="1:6" x14ac:dyDescent="0.25">
      <c r="A9146" s="259" t="s">
        <v>15558</v>
      </c>
      <c r="B9146" s="260">
        <v>4966947</v>
      </c>
      <c r="C9146" s="261" t="s">
        <v>501</v>
      </c>
      <c r="D9146" s="262">
        <v>45901</v>
      </c>
      <c r="E9146" s="259" t="s">
        <v>898</v>
      </c>
      <c r="F9146" s="259" t="s">
        <v>438</v>
      </c>
    </row>
    <row r="9147" spans="1:6" x14ac:dyDescent="0.25">
      <c r="A9147" s="259" t="s">
        <v>15559</v>
      </c>
      <c r="B9147" s="260">
        <v>88759</v>
      </c>
      <c r="C9147" s="261" t="s">
        <v>464</v>
      </c>
      <c r="D9147" s="262">
        <v>45901</v>
      </c>
      <c r="E9147" s="259" t="s">
        <v>898</v>
      </c>
      <c r="F9147" s="259" t="s">
        <v>438</v>
      </c>
    </row>
    <row r="9148" spans="1:6" x14ac:dyDescent="0.25">
      <c r="A9148" s="259" t="s">
        <v>15560</v>
      </c>
      <c r="B9148" s="260">
        <v>95456</v>
      </c>
      <c r="C9148" s="261" t="s">
        <v>583</v>
      </c>
      <c r="D9148" s="262">
        <v>45901</v>
      </c>
      <c r="E9148" s="259" t="s">
        <v>898</v>
      </c>
      <c r="F9148" s="259" t="s">
        <v>438</v>
      </c>
    </row>
    <row r="9149" spans="1:6" x14ac:dyDescent="0.25">
      <c r="A9149" s="259" t="s">
        <v>15561</v>
      </c>
      <c r="B9149" s="260">
        <v>87901</v>
      </c>
      <c r="C9149" s="261" t="s">
        <v>464</v>
      </c>
      <c r="D9149" s="262">
        <v>45901</v>
      </c>
      <c r="E9149" s="259" t="s">
        <v>898</v>
      </c>
      <c r="F9149" s="259" t="s">
        <v>438</v>
      </c>
    </row>
    <row r="9150" spans="1:6" x14ac:dyDescent="0.25">
      <c r="A9150" s="259" t="s">
        <v>15562</v>
      </c>
      <c r="B9150" s="260">
        <v>32830</v>
      </c>
      <c r="C9150" s="261" t="s">
        <v>844</v>
      </c>
      <c r="D9150" s="262">
        <v>45901</v>
      </c>
      <c r="E9150" s="259" t="s">
        <v>898</v>
      </c>
      <c r="F9150" s="259" t="s">
        <v>438</v>
      </c>
    </row>
    <row r="9151" spans="1:6" x14ac:dyDescent="0.25">
      <c r="A9151" s="259" t="s">
        <v>15563</v>
      </c>
      <c r="B9151" s="260">
        <v>88896</v>
      </c>
      <c r="C9151" s="261" t="s">
        <v>464</v>
      </c>
      <c r="D9151" s="262">
        <v>45658</v>
      </c>
      <c r="E9151" s="259" t="s">
        <v>898</v>
      </c>
      <c r="F9151" s="259" t="s">
        <v>438</v>
      </c>
    </row>
    <row r="9152" spans="1:6" x14ac:dyDescent="0.25">
      <c r="A9152" s="259" t="s">
        <v>15564</v>
      </c>
      <c r="B9152" s="260">
        <v>4502456</v>
      </c>
      <c r="C9152" s="261" t="s">
        <v>468</v>
      </c>
      <c r="D9152" s="262">
        <v>45658</v>
      </c>
      <c r="E9152" s="259" t="s">
        <v>898</v>
      </c>
      <c r="F9152" s="259" t="s">
        <v>438</v>
      </c>
    </row>
    <row r="9153" spans="1:6" x14ac:dyDescent="0.25">
      <c r="A9153" s="259" t="s">
        <v>15565</v>
      </c>
      <c r="B9153" s="260">
        <v>2013908</v>
      </c>
      <c r="C9153" s="261" t="s">
        <v>480</v>
      </c>
      <c r="D9153" s="262">
        <v>45658</v>
      </c>
      <c r="E9153" s="259" t="s">
        <v>898</v>
      </c>
      <c r="F9153" s="259" t="s">
        <v>438</v>
      </c>
    </row>
    <row r="9154" spans="1:6" x14ac:dyDescent="0.25">
      <c r="A9154" s="259" t="s">
        <v>15566</v>
      </c>
      <c r="B9154" s="260">
        <v>51919</v>
      </c>
      <c r="C9154" s="261" t="s">
        <v>844</v>
      </c>
      <c r="D9154" s="262">
        <v>45901</v>
      </c>
      <c r="E9154" s="259" t="s">
        <v>898</v>
      </c>
      <c r="F9154" s="259" t="s">
        <v>438</v>
      </c>
    </row>
    <row r="9155" spans="1:6" x14ac:dyDescent="0.25">
      <c r="A9155" s="259" t="s">
        <v>15567</v>
      </c>
      <c r="B9155" s="260">
        <v>285794</v>
      </c>
      <c r="C9155" s="261" t="s">
        <v>454</v>
      </c>
      <c r="D9155" s="262">
        <v>45717</v>
      </c>
      <c r="E9155" s="259" t="s">
        <v>898</v>
      </c>
      <c r="F9155" s="259" t="s">
        <v>438</v>
      </c>
    </row>
    <row r="9156" spans="1:6" x14ac:dyDescent="0.25">
      <c r="A9156" s="259" t="s">
        <v>15568</v>
      </c>
      <c r="B9156" s="260">
        <v>315359</v>
      </c>
      <c r="C9156" s="261" t="s">
        <v>454</v>
      </c>
      <c r="D9156" s="262">
        <v>45717</v>
      </c>
      <c r="E9156" s="259" t="s">
        <v>898</v>
      </c>
      <c r="F9156" s="259" t="s">
        <v>438</v>
      </c>
    </row>
    <row r="9157" spans="1:6" x14ac:dyDescent="0.25">
      <c r="A9157" s="259" t="s">
        <v>15569</v>
      </c>
      <c r="B9157" s="260">
        <v>16325</v>
      </c>
      <c r="C9157" s="261" t="s">
        <v>844</v>
      </c>
      <c r="D9157" s="262">
        <v>45962</v>
      </c>
      <c r="E9157" s="259" t="s">
        <v>898</v>
      </c>
      <c r="F9157" s="259" t="s">
        <v>438</v>
      </c>
    </row>
    <row r="9158" spans="1:6" x14ac:dyDescent="0.25">
      <c r="A9158" s="259" t="s">
        <v>15570</v>
      </c>
      <c r="B9158" s="260">
        <v>497730</v>
      </c>
      <c r="C9158" s="261" t="s">
        <v>454</v>
      </c>
      <c r="D9158" s="262">
        <v>45658</v>
      </c>
      <c r="E9158" s="259" t="s">
        <v>898</v>
      </c>
      <c r="F9158" s="259" t="s">
        <v>438</v>
      </c>
    </row>
    <row r="9159" spans="1:6" x14ac:dyDescent="0.25">
      <c r="A9159" s="259" t="s">
        <v>15571</v>
      </c>
      <c r="B9159" s="260">
        <v>526043</v>
      </c>
      <c r="C9159" s="261" t="s">
        <v>454</v>
      </c>
      <c r="D9159" s="262">
        <v>45658</v>
      </c>
      <c r="E9159" s="259" t="s">
        <v>898</v>
      </c>
      <c r="F9159" s="259" t="s">
        <v>438</v>
      </c>
    </row>
    <row r="9160" spans="1:6" x14ac:dyDescent="0.25">
      <c r="A9160" s="259" t="s">
        <v>15572</v>
      </c>
      <c r="B9160" s="260">
        <v>3803603</v>
      </c>
      <c r="C9160" s="261" t="s">
        <v>468</v>
      </c>
      <c r="D9160" s="262">
        <v>45901</v>
      </c>
      <c r="E9160" s="259" t="s">
        <v>898</v>
      </c>
      <c r="F9160" s="259" t="s">
        <v>438</v>
      </c>
    </row>
    <row r="9161" spans="1:6" x14ac:dyDescent="0.25">
      <c r="A9161" s="259" t="s">
        <v>15573</v>
      </c>
      <c r="B9161" s="260">
        <v>5002996</v>
      </c>
      <c r="C9161" s="261" t="s">
        <v>480</v>
      </c>
      <c r="D9161" s="262">
        <v>45658</v>
      </c>
      <c r="E9161" s="259" t="s">
        <v>898</v>
      </c>
      <c r="F9161" s="259" t="s">
        <v>438</v>
      </c>
    </row>
    <row r="9162" spans="1:6" x14ac:dyDescent="0.25">
      <c r="A9162" s="259" t="s">
        <v>15574</v>
      </c>
      <c r="B9162" s="260">
        <v>493524</v>
      </c>
      <c r="C9162" s="261" t="s">
        <v>454</v>
      </c>
      <c r="D9162" s="262">
        <v>45717</v>
      </c>
      <c r="E9162" s="259" t="s">
        <v>898</v>
      </c>
      <c r="F9162" s="259" t="s">
        <v>438</v>
      </c>
    </row>
    <row r="9163" spans="1:6" x14ac:dyDescent="0.25">
      <c r="A9163" s="259" t="s">
        <v>15575</v>
      </c>
      <c r="B9163" s="260">
        <v>5005947</v>
      </c>
      <c r="C9163" s="261" t="s">
        <v>480</v>
      </c>
      <c r="D9163" s="262">
        <v>45901</v>
      </c>
      <c r="E9163" s="259" t="s">
        <v>898</v>
      </c>
      <c r="F9163" s="259" t="s">
        <v>438</v>
      </c>
    </row>
    <row r="9164" spans="1:6" x14ac:dyDescent="0.25">
      <c r="A9164" s="259" t="s">
        <v>15576</v>
      </c>
      <c r="B9164" s="260">
        <v>53206</v>
      </c>
      <c r="C9164" s="261" t="s">
        <v>844</v>
      </c>
      <c r="D9164" s="262">
        <v>45901</v>
      </c>
      <c r="E9164" s="259" t="s">
        <v>898</v>
      </c>
      <c r="F9164" s="259" t="s">
        <v>438</v>
      </c>
    </row>
    <row r="9165" spans="1:6" x14ac:dyDescent="0.25">
      <c r="A9165" s="259" t="s">
        <v>15577</v>
      </c>
      <c r="B9165" s="260" t="s">
        <v>18018</v>
      </c>
      <c r="C9165" s="261" t="s">
        <v>445</v>
      </c>
      <c r="D9165" s="262">
        <v>45658</v>
      </c>
      <c r="E9165" s="259" t="s">
        <v>898</v>
      </c>
      <c r="F9165" s="259" t="s">
        <v>438</v>
      </c>
    </row>
    <row r="9166" spans="1:6" x14ac:dyDescent="0.25">
      <c r="A9166" s="259" t="s">
        <v>15578</v>
      </c>
      <c r="B9166" s="260" t="s">
        <v>17512</v>
      </c>
      <c r="C9166" s="261" t="s">
        <v>447</v>
      </c>
      <c r="D9166" s="262">
        <v>45658</v>
      </c>
      <c r="E9166" s="259" t="s">
        <v>898</v>
      </c>
      <c r="F9166" s="259" t="s">
        <v>438</v>
      </c>
    </row>
    <row r="9167" spans="1:6" x14ac:dyDescent="0.25">
      <c r="A9167" s="259" t="s">
        <v>15579</v>
      </c>
      <c r="B9167" s="260">
        <v>65334</v>
      </c>
      <c r="C9167" s="261" t="s">
        <v>447</v>
      </c>
      <c r="D9167" s="262">
        <v>45658</v>
      </c>
      <c r="E9167" s="259" t="s">
        <v>898</v>
      </c>
      <c r="F9167" s="259" t="s">
        <v>438</v>
      </c>
    </row>
    <row r="9168" spans="1:6" x14ac:dyDescent="0.25">
      <c r="A9168" s="259" t="s">
        <v>15580</v>
      </c>
      <c r="B9168" s="260">
        <v>57240</v>
      </c>
      <c r="C9168" s="261" t="s">
        <v>844</v>
      </c>
      <c r="D9168" s="262">
        <v>45658</v>
      </c>
      <c r="E9168" s="259" t="s">
        <v>898</v>
      </c>
      <c r="F9168" s="259" t="s">
        <v>438</v>
      </c>
    </row>
    <row r="9169" spans="1:6" x14ac:dyDescent="0.25">
      <c r="A9169" s="259" t="s">
        <v>15581</v>
      </c>
      <c r="B9169" s="260" t="s">
        <v>17513</v>
      </c>
      <c r="C9169" s="261" t="s">
        <v>844</v>
      </c>
      <c r="D9169" s="262">
        <v>45658</v>
      </c>
      <c r="E9169" s="259" t="s">
        <v>898</v>
      </c>
      <c r="F9169" s="259" t="s">
        <v>438</v>
      </c>
    </row>
    <row r="9170" spans="1:6" x14ac:dyDescent="0.25">
      <c r="A9170" s="259" t="s">
        <v>15582</v>
      </c>
      <c r="B9170" s="260">
        <v>49912</v>
      </c>
      <c r="C9170" s="261" t="s">
        <v>479</v>
      </c>
      <c r="D9170" s="262">
        <v>45658</v>
      </c>
      <c r="E9170" s="259" t="s">
        <v>898</v>
      </c>
      <c r="F9170" s="259" t="s">
        <v>438</v>
      </c>
    </row>
    <row r="9171" spans="1:6" x14ac:dyDescent="0.25">
      <c r="A9171" s="259" t="s">
        <v>15583</v>
      </c>
      <c r="B9171" s="260">
        <v>65672</v>
      </c>
      <c r="C9171" s="261" t="s">
        <v>464</v>
      </c>
      <c r="D9171" s="262">
        <v>45658</v>
      </c>
      <c r="E9171" s="259" t="s">
        <v>898</v>
      </c>
      <c r="F9171" s="259" t="s">
        <v>438</v>
      </c>
    </row>
    <row r="9172" spans="1:6" x14ac:dyDescent="0.25">
      <c r="A9172" s="259" t="s">
        <v>15584</v>
      </c>
      <c r="B9172" s="260">
        <v>88456</v>
      </c>
      <c r="C9172" s="261" t="s">
        <v>844</v>
      </c>
      <c r="D9172" s="262">
        <v>45658</v>
      </c>
      <c r="E9172" s="259" t="s">
        <v>898</v>
      </c>
      <c r="F9172" s="259" t="s">
        <v>438</v>
      </c>
    </row>
    <row r="9173" spans="1:6" x14ac:dyDescent="0.25">
      <c r="A9173" s="259" t="s">
        <v>15585</v>
      </c>
      <c r="B9173" s="260">
        <v>29341</v>
      </c>
      <c r="C9173" s="261" t="s">
        <v>844</v>
      </c>
      <c r="D9173" s="262">
        <v>45931</v>
      </c>
      <c r="E9173" s="259" t="s">
        <v>898</v>
      </c>
      <c r="F9173" s="259" t="s">
        <v>438</v>
      </c>
    </row>
    <row r="9174" spans="1:6" x14ac:dyDescent="0.25">
      <c r="A9174" s="259" t="s">
        <v>15586</v>
      </c>
      <c r="B9174" s="260">
        <v>31860</v>
      </c>
      <c r="C9174" s="261" t="s">
        <v>479</v>
      </c>
      <c r="D9174" s="262">
        <v>45658</v>
      </c>
      <c r="E9174" s="259" t="s">
        <v>898</v>
      </c>
      <c r="F9174" s="259" t="s">
        <v>438</v>
      </c>
    </row>
    <row r="9175" spans="1:6" x14ac:dyDescent="0.25">
      <c r="A9175" s="259" t="s">
        <v>15587</v>
      </c>
      <c r="B9175" s="260">
        <v>212653</v>
      </c>
      <c r="C9175" s="261" t="s">
        <v>529</v>
      </c>
      <c r="D9175" s="262">
        <v>45901</v>
      </c>
      <c r="E9175" s="259" t="s">
        <v>898</v>
      </c>
      <c r="F9175" s="259" t="s">
        <v>438</v>
      </c>
    </row>
    <row r="9176" spans="1:6" x14ac:dyDescent="0.25">
      <c r="A9176" s="259" t="s">
        <v>15588</v>
      </c>
      <c r="B9176" s="260">
        <v>61011</v>
      </c>
      <c r="C9176" s="261" t="s">
        <v>583</v>
      </c>
      <c r="D9176" s="262">
        <v>45658</v>
      </c>
      <c r="E9176" s="259" t="s">
        <v>898</v>
      </c>
      <c r="F9176" s="259" t="s">
        <v>438</v>
      </c>
    </row>
    <row r="9177" spans="1:6" x14ac:dyDescent="0.25">
      <c r="A9177" s="259" t="s">
        <v>15589</v>
      </c>
      <c r="B9177" s="260">
        <v>5001829</v>
      </c>
      <c r="C9177" s="261" t="s">
        <v>480</v>
      </c>
      <c r="D9177" s="262">
        <v>45901</v>
      </c>
      <c r="E9177" s="259" t="s">
        <v>898</v>
      </c>
      <c r="F9177" s="259" t="s">
        <v>438</v>
      </c>
    </row>
    <row r="9178" spans="1:6" x14ac:dyDescent="0.25">
      <c r="A9178" s="259" t="s">
        <v>15590</v>
      </c>
      <c r="B9178" s="260">
        <v>323629</v>
      </c>
      <c r="C9178" s="261" t="s">
        <v>454</v>
      </c>
      <c r="D9178" s="262">
        <v>45901</v>
      </c>
      <c r="E9178" s="259" t="s">
        <v>898</v>
      </c>
      <c r="F9178" s="259" t="s">
        <v>438</v>
      </c>
    </row>
    <row r="9179" spans="1:6" x14ac:dyDescent="0.25">
      <c r="A9179" s="259" t="s">
        <v>15591</v>
      </c>
      <c r="B9179" s="260">
        <v>778902304243</v>
      </c>
      <c r="C9179" s="261" t="s">
        <v>478</v>
      </c>
      <c r="D9179" s="262">
        <v>45931</v>
      </c>
      <c r="E9179" s="259" t="s">
        <v>898</v>
      </c>
      <c r="F9179" s="259" t="s">
        <v>438</v>
      </c>
    </row>
    <row r="9180" spans="1:6" x14ac:dyDescent="0.25">
      <c r="A9180" s="259" t="s">
        <v>15592</v>
      </c>
      <c r="B9180" s="260">
        <v>1044</v>
      </c>
      <c r="C9180" s="261" t="s">
        <v>445</v>
      </c>
      <c r="D9180" s="262">
        <v>45809</v>
      </c>
      <c r="E9180" s="259" t="s">
        <v>898</v>
      </c>
      <c r="F9180" s="259" t="s">
        <v>438</v>
      </c>
    </row>
    <row r="9181" spans="1:6" x14ac:dyDescent="0.25">
      <c r="A9181" s="259" t="s">
        <v>15593</v>
      </c>
      <c r="B9181" s="260">
        <v>234813</v>
      </c>
      <c r="C9181" s="261" t="s">
        <v>529</v>
      </c>
      <c r="D9181" s="262">
        <v>45658</v>
      </c>
      <c r="E9181" s="259" t="s">
        <v>898</v>
      </c>
      <c r="F9181" s="259" t="s">
        <v>438</v>
      </c>
    </row>
    <row r="9182" spans="1:6" x14ac:dyDescent="0.25">
      <c r="A9182" s="259" t="s">
        <v>15594</v>
      </c>
      <c r="B9182" s="260">
        <v>65728</v>
      </c>
      <c r="C9182" s="261" t="s">
        <v>447</v>
      </c>
      <c r="D9182" s="262">
        <v>45658</v>
      </c>
      <c r="E9182" s="259" t="s">
        <v>898</v>
      </c>
      <c r="F9182" s="259" t="s">
        <v>438</v>
      </c>
    </row>
    <row r="9183" spans="1:6" x14ac:dyDescent="0.25">
      <c r="A9183" s="259" t="s">
        <v>15595</v>
      </c>
      <c r="B9183" s="260">
        <v>2672</v>
      </c>
      <c r="C9183" s="261" t="s">
        <v>844</v>
      </c>
      <c r="D9183" s="262">
        <v>45658</v>
      </c>
      <c r="E9183" s="259" t="s">
        <v>898</v>
      </c>
      <c r="F9183" s="259" t="s">
        <v>438</v>
      </c>
    </row>
    <row r="9184" spans="1:6" x14ac:dyDescent="0.25">
      <c r="A9184" s="259" t="s">
        <v>15596</v>
      </c>
      <c r="B9184" s="260">
        <v>11979</v>
      </c>
      <c r="C9184" s="261" t="s">
        <v>439</v>
      </c>
      <c r="D9184" s="262">
        <v>45658</v>
      </c>
      <c r="E9184" s="259" t="s">
        <v>898</v>
      </c>
      <c r="F9184" s="259" t="s">
        <v>438</v>
      </c>
    </row>
    <row r="9185" spans="1:6" x14ac:dyDescent="0.25">
      <c r="A9185" s="259" t="s">
        <v>15597</v>
      </c>
      <c r="B9185" s="260">
        <v>499</v>
      </c>
      <c r="C9185" s="261" t="s">
        <v>844</v>
      </c>
      <c r="D9185" s="262">
        <v>45931</v>
      </c>
      <c r="E9185" s="259" t="s">
        <v>898</v>
      </c>
      <c r="F9185" s="259" t="s">
        <v>438</v>
      </c>
    </row>
    <row r="9186" spans="1:6" x14ac:dyDescent="0.25">
      <c r="A9186" s="259" t="s">
        <v>15598</v>
      </c>
      <c r="B9186" s="260">
        <v>7789022015234</v>
      </c>
      <c r="C9186" s="261" t="s">
        <v>478</v>
      </c>
      <c r="D9186" s="262">
        <v>45809</v>
      </c>
      <c r="E9186" s="259" t="s">
        <v>898</v>
      </c>
      <c r="F9186" s="259" t="s">
        <v>438</v>
      </c>
    </row>
    <row r="9187" spans="1:6" x14ac:dyDescent="0.25">
      <c r="A9187" s="259" t="s">
        <v>15599</v>
      </c>
      <c r="B9187" s="260">
        <v>234464</v>
      </c>
      <c r="C9187" s="261" t="s">
        <v>529</v>
      </c>
      <c r="D9187" s="262">
        <v>45991</v>
      </c>
      <c r="E9187" s="259" t="s">
        <v>898</v>
      </c>
      <c r="F9187" s="259" t="s">
        <v>438</v>
      </c>
    </row>
    <row r="9188" spans="1:6" x14ac:dyDescent="0.25">
      <c r="A9188" s="259" t="s">
        <v>15600</v>
      </c>
      <c r="B9188" s="260">
        <v>234411</v>
      </c>
      <c r="C9188" s="261" t="s">
        <v>529</v>
      </c>
      <c r="D9188" s="262">
        <v>45901</v>
      </c>
      <c r="E9188" s="259" t="s">
        <v>898</v>
      </c>
      <c r="F9188" s="259" t="s">
        <v>438</v>
      </c>
    </row>
    <row r="9189" spans="1:6" x14ac:dyDescent="0.25">
      <c r="A9189" s="259" t="s">
        <v>15601</v>
      </c>
      <c r="B9189" s="260">
        <v>105410</v>
      </c>
      <c r="C9189" s="261" t="s">
        <v>844</v>
      </c>
      <c r="D9189" s="262">
        <v>45658</v>
      </c>
      <c r="E9189" s="259" t="s">
        <v>898</v>
      </c>
      <c r="F9189" s="259" t="s">
        <v>438</v>
      </c>
    </row>
    <row r="9190" spans="1:6" x14ac:dyDescent="0.25">
      <c r="A9190" s="259" t="s">
        <v>15602</v>
      </c>
      <c r="B9190" s="260">
        <v>35810</v>
      </c>
      <c r="C9190" s="261" t="s">
        <v>844</v>
      </c>
      <c r="D9190" s="262">
        <v>45901</v>
      </c>
      <c r="E9190" s="259" t="s">
        <v>898</v>
      </c>
      <c r="F9190" s="259" t="s">
        <v>438</v>
      </c>
    </row>
    <row r="9191" spans="1:6" x14ac:dyDescent="0.25">
      <c r="A9191" s="259" t="s">
        <v>15603</v>
      </c>
      <c r="B9191" s="260">
        <v>65693</v>
      </c>
      <c r="C9191" s="261" t="s">
        <v>464</v>
      </c>
      <c r="D9191" s="262">
        <v>45658</v>
      </c>
      <c r="E9191" s="259" t="s">
        <v>898</v>
      </c>
      <c r="F9191" s="259" t="s">
        <v>438</v>
      </c>
    </row>
    <row r="9192" spans="1:6" x14ac:dyDescent="0.25">
      <c r="A9192" s="259" t="s">
        <v>15604</v>
      </c>
      <c r="B9192" s="260">
        <v>26624</v>
      </c>
      <c r="C9192" s="261" t="s">
        <v>439</v>
      </c>
      <c r="D9192" s="262">
        <v>45658</v>
      </c>
      <c r="E9192" s="259" t="s">
        <v>898</v>
      </c>
      <c r="F9192" s="259" t="s">
        <v>438</v>
      </c>
    </row>
    <row r="9193" spans="1:6" x14ac:dyDescent="0.25">
      <c r="A9193" s="259" t="s">
        <v>15605</v>
      </c>
      <c r="B9193" s="260">
        <v>2012092</v>
      </c>
      <c r="C9193" s="261" t="s">
        <v>480</v>
      </c>
      <c r="D9193" s="262">
        <v>45658</v>
      </c>
      <c r="E9193" s="259" t="s">
        <v>898</v>
      </c>
      <c r="F9193" s="259" t="s">
        <v>438</v>
      </c>
    </row>
    <row r="9194" spans="1:6" x14ac:dyDescent="0.25">
      <c r="A9194" s="259" t="s">
        <v>15606</v>
      </c>
      <c r="B9194" s="260">
        <v>712871006812076</v>
      </c>
      <c r="C9194" s="261" t="s">
        <v>535</v>
      </c>
      <c r="D9194" s="262">
        <v>45658</v>
      </c>
      <c r="E9194" s="259" t="s">
        <v>898</v>
      </c>
      <c r="F9194" s="259" t="s">
        <v>438</v>
      </c>
    </row>
    <row r="9195" spans="1:6" x14ac:dyDescent="0.25">
      <c r="A9195" s="259" t="s">
        <v>15607</v>
      </c>
      <c r="B9195" s="260">
        <v>288660</v>
      </c>
      <c r="C9195" s="261" t="s">
        <v>454</v>
      </c>
      <c r="D9195" s="262">
        <v>45717</v>
      </c>
      <c r="E9195" s="259" t="s">
        <v>898</v>
      </c>
      <c r="F9195" s="259" t="s">
        <v>438</v>
      </c>
    </row>
    <row r="9196" spans="1:6" x14ac:dyDescent="0.25">
      <c r="A9196" s="259" t="s">
        <v>15608</v>
      </c>
      <c r="B9196" s="260">
        <v>284457</v>
      </c>
      <c r="C9196" s="261" t="s">
        <v>454</v>
      </c>
      <c r="D9196" s="262">
        <v>45717</v>
      </c>
      <c r="E9196" s="259" t="s">
        <v>898</v>
      </c>
      <c r="F9196" s="259" t="s">
        <v>438</v>
      </c>
    </row>
    <row r="9197" spans="1:6" x14ac:dyDescent="0.25">
      <c r="A9197" s="259" t="s">
        <v>15609</v>
      </c>
      <c r="B9197" s="260">
        <v>2020103</v>
      </c>
      <c r="C9197" s="261" t="s">
        <v>480</v>
      </c>
      <c r="D9197" s="262">
        <v>45717</v>
      </c>
      <c r="E9197" s="259" t="s">
        <v>898</v>
      </c>
      <c r="F9197" s="259" t="s">
        <v>438</v>
      </c>
    </row>
    <row r="9198" spans="1:6" x14ac:dyDescent="0.25">
      <c r="A9198" s="259" t="s">
        <v>15610</v>
      </c>
      <c r="B9198" s="260">
        <v>77830180001463</v>
      </c>
      <c r="C9198" s="261" t="s">
        <v>518</v>
      </c>
      <c r="D9198" s="262">
        <v>45809</v>
      </c>
      <c r="E9198" s="259" t="s">
        <v>898</v>
      </c>
      <c r="F9198" s="259" t="s">
        <v>438</v>
      </c>
    </row>
    <row r="9199" spans="1:6" x14ac:dyDescent="0.25">
      <c r="A9199" s="259" t="s">
        <v>15611</v>
      </c>
      <c r="B9199" s="260">
        <v>84514</v>
      </c>
      <c r="C9199" s="261" t="s">
        <v>844</v>
      </c>
      <c r="D9199" s="262">
        <v>45717</v>
      </c>
      <c r="E9199" s="259" t="s">
        <v>898</v>
      </c>
      <c r="F9199" s="259" t="s">
        <v>438</v>
      </c>
    </row>
    <row r="9200" spans="1:6" x14ac:dyDescent="0.25">
      <c r="A9200" s="259" t="s">
        <v>15612</v>
      </c>
      <c r="B9200" s="260">
        <v>315695</v>
      </c>
      <c r="C9200" s="261" t="s">
        <v>454</v>
      </c>
      <c r="D9200" s="262">
        <v>45717</v>
      </c>
      <c r="E9200" s="259" t="s">
        <v>898</v>
      </c>
      <c r="F9200" s="259" t="s">
        <v>438</v>
      </c>
    </row>
    <row r="9201" spans="1:6" x14ac:dyDescent="0.25">
      <c r="A9201" s="259" t="s">
        <v>15613</v>
      </c>
      <c r="B9201" s="260">
        <v>26205</v>
      </c>
      <c r="C9201" s="261" t="s">
        <v>464</v>
      </c>
      <c r="D9201" s="262">
        <v>45658</v>
      </c>
      <c r="E9201" s="259" t="s">
        <v>898</v>
      </c>
      <c r="F9201" s="259" t="s">
        <v>438</v>
      </c>
    </row>
    <row r="9202" spans="1:6" x14ac:dyDescent="0.25">
      <c r="A9202" s="259" t="s">
        <v>15614</v>
      </c>
      <c r="B9202" s="260">
        <v>299794</v>
      </c>
      <c r="C9202" s="261" t="s">
        <v>454</v>
      </c>
      <c r="D9202" s="262">
        <v>45658</v>
      </c>
      <c r="E9202" s="259" t="s">
        <v>898</v>
      </c>
      <c r="F9202" s="259" t="s">
        <v>438</v>
      </c>
    </row>
    <row r="9203" spans="1:6" x14ac:dyDescent="0.25">
      <c r="A9203" s="259" t="s">
        <v>15615</v>
      </c>
      <c r="B9203" s="260">
        <v>6025532</v>
      </c>
      <c r="C9203" s="261" t="s">
        <v>480</v>
      </c>
      <c r="D9203" s="262">
        <v>45717</v>
      </c>
      <c r="E9203" s="259" t="s">
        <v>898</v>
      </c>
      <c r="F9203" s="259" t="s">
        <v>438</v>
      </c>
    </row>
    <row r="9204" spans="1:6" x14ac:dyDescent="0.25">
      <c r="A9204" s="259" t="s">
        <v>15616</v>
      </c>
      <c r="B9204" s="260">
        <v>6004874</v>
      </c>
      <c r="C9204" s="261" t="s">
        <v>480</v>
      </c>
      <c r="D9204" s="262">
        <v>45809</v>
      </c>
      <c r="E9204" s="259" t="s">
        <v>898</v>
      </c>
      <c r="F9204" s="259" t="s">
        <v>438</v>
      </c>
    </row>
    <row r="9205" spans="1:6" x14ac:dyDescent="0.25">
      <c r="A9205" s="259" t="s">
        <v>15617</v>
      </c>
      <c r="B9205" s="260">
        <v>6005058</v>
      </c>
      <c r="C9205" s="261" t="s">
        <v>17372</v>
      </c>
      <c r="D9205" s="262">
        <v>45931</v>
      </c>
      <c r="E9205" s="259" t="s">
        <v>898</v>
      </c>
      <c r="F9205" s="259" t="s">
        <v>438</v>
      </c>
    </row>
    <row r="9206" spans="1:6" x14ac:dyDescent="0.25">
      <c r="A9206" s="259" t="s">
        <v>15618</v>
      </c>
      <c r="B9206" s="260">
        <v>15086</v>
      </c>
      <c r="C9206" s="261" t="s">
        <v>844</v>
      </c>
      <c r="D9206" s="262">
        <v>45809</v>
      </c>
      <c r="E9206" s="259" t="s">
        <v>898</v>
      </c>
      <c r="F9206" s="259" t="s">
        <v>438</v>
      </c>
    </row>
    <row r="9207" spans="1:6" x14ac:dyDescent="0.25">
      <c r="A9207" s="259" t="s">
        <v>15619</v>
      </c>
      <c r="B9207" s="260">
        <v>6022860</v>
      </c>
      <c r="C9207" s="261" t="s">
        <v>480</v>
      </c>
      <c r="D9207" s="262">
        <v>45717</v>
      </c>
      <c r="E9207" s="259" t="s">
        <v>898</v>
      </c>
      <c r="F9207" s="259" t="s">
        <v>438</v>
      </c>
    </row>
    <row r="9208" spans="1:6" x14ac:dyDescent="0.25">
      <c r="A9208" s="259" t="s">
        <v>15620</v>
      </c>
      <c r="B9208" s="260">
        <v>321759</v>
      </c>
      <c r="C9208" s="261" t="s">
        <v>454</v>
      </c>
      <c r="D9208" s="262">
        <v>45901</v>
      </c>
      <c r="E9208" s="259" t="s">
        <v>898</v>
      </c>
      <c r="F9208" s="259" t="s">
        <v>438</v>
      </c>
    </row>
    <row r="9209" spans="1:6" x14ac:dyDescent="0.25">
      <c r="A9209" s="259" t="s">
        <v>15621</v>
      </c>
      <c r="B9209" s="260">
        <v>46005</v>
      </c>
      <c r="C9209" s="261" t="s">
        <v>479</v>
      </c>
      <c r="D9209" s="262">
        <v>45658</v>
      </c>
      <c r="E9209" s="259" t="s">
        <v>898</v>
      </c>
      <c r="F9209" s="259" t="s">
        <v>438</v>
      </c>
    </row>
    <row r="9210" spans="1:6" x14ac:dyDescent="0.25">
      <c r="A9210" s="259" t="s">
        <v>15622</v>
      </c>
      <c r="B9210" s="260">
        <v>6011904</v>
      </c>
      <c r="C9210" s="261" t="s">
        <v>480</v>
      </c>
      <c r="D9210" s="262">
        <v>45809</v>
      </c>
      <c r="E9210" s="259" t="s">
        <v>898</v>
      </c>
      <c r="F9210" s="259" t="s">
        <v>438</v>
      </c>
    </row>
    <row r="9211" spans="1:6" x14ac:dyDescent="0.25">
      <c r="A9211" s="259" t="s">
        <v>15623</v>
      </c>
      <c r="B9211" s="260">
        <v>482480</v>
      </c>
      <c r="C9211" s="261" t="s">
        <v>454</v>
      </c>
      <c r="D9211" s="262">
        <v>45658</v>
      </c>
      <c r="E9211" s="259" t="s">
        <v>898</v>
      </c>
      <c r="F9211" s="259" t="s">
        <v>438</v>
      </c>
    </row>
    <row r="9212" spans="1:6" x14ac:dyDescent="0.25">
      <c r="A9212" s="259" t="s">
        <v>15624</v>
      </c>
      <c r="B9212" s="260">
        <v>22373</v>
      </c>
      <c r="C9212" s="261" t="s">
        <v>844</v>
      </c>
      <c r="D9212" s="262">
        <v>45870</v>
      </c>
      <c r="E9212" s="259" t="s">
        <v>898</v>
      </c>
      <c r="F9212" s="259" t="s">
        <v>438</v>
      </c>
    </row>
    <row r="9213" spans="1:6" x14ac:dyDescent="0.25">
      <c r="A9213" s="259" t="s">
        <v>15625</v>
      </c>
      <c r="B9213" s="260">
        <v>283559</v>
      </c>
      <c r="C9213" s="261" t="s">
        <v>454</v>
      </c>
      <c r="D9213" s="262">
        <v>45870</v>
      </c>
      <c r="E9213" s="259" t="s">
        <v>898</v>
      </c>
      <c r="F9213" s="259" t="s">
        <v>438</v>
      </c>
    </row>
    <row r="9214" spans="1:6" x14ac:dyDescent="0.25">
      <c r="A9214" s="259" t="s">
        <v>15626</v>
      </c>
      <c r="B9214" s="260">
        <v>22051</v>
      </c>
      <c r="C9214" s="261" t="s">
        <v>844</v>
      </c>
      <c r="D9214" s="262">
        <v>45870</v>
      </c>
      <c r="E9214" s="259" t="s">
        <v>898</v>
      </c>
      <c r="F9214" s="259" t="s">
        <v>438</v>
      </c>
    </row>
    <row r="9215" spans="1:6" x14ac:dyDescent="0.25">
      <c r="A9215" s="259" t="s">
        <v>15627</v>
      </c>
      <c r="B9215" s="260">
        <v>6014661</v>
      </c>
      <c r="C9215" s="261" t="s">
        <v>480</v>
      </c>
      <c r="D9215" s="262">
        <v>45839</v>
      </c>
      <c r="E9215" s="259" t="s">
        <v>898</v>
      </c>
      <c r="F9215" s="259" t="s">
        <v>438</v>
      </c>
    </row>
    <row r="9216" spans="1:6" x14ac:dyDescent="0.25">
      <c r="A9216" s="259" t="s">
        <v>15628</v>
      </c>
      <c r="B9216" s="260">
        <v>6018775</v>
      </c>
      <c r="C9216" s="261" t="s">
        <v>480</v>
      </c>
      <c r="D9216" s="262">
        <v>45717</v>
      </c>
      <c r="E9216" s="259" t="s">
        <v>898</v>
      </c>
      <c r="F9216" s="259" t="s">
        <v>438</v>
      </c>
    </row>
    <row r="9217" spans="1:6" x14ac:dyDescent="0.25">
      <c r="A9217" s="259" t="s">
        <v>15629</v>
      </c>
      <c r="B9217" s="260">
        <v>47492</v>
      </c>
      <c r="C9217" s="261" t="s">
        <v>844</v>
      </c>
      <c r="D9217" s="262">
        <v>45901</v>
      </c>
      <c r="E9217" s="259" t="s">
        <v>898</v>
      </c>
      <c r="F9217" s="259" t="s">
        <v>438</v>
      </c>
    </row>
    <row r="9218" spans="1:6" x14ac:dyDescent="0.25">
      <c r="A9218" s="259" t="s">
        <v>15630</v>
      </c>
      <c r="B9218" s="260">
        <v>88926</v>
      </c>
      <c r="C9218" s="261" t="s">
        <v>464</v>
      </c>
      <c r="D9218" s="262">
        <v>45901</v>
      </c>
      <c r="E9218" s="259" t="s">
        <v>898</v>
      </c>
      <c r="F9218" s="259" t="s">
        <v>438</v>
      </c>
    </row>
    <row r="9219" spans="1:6" x14ac:dyDescent="0.25">
      <c r="A9219" s="259" t="s">
        <v>15631</v>
      </c>
      <c r="B9219" s="260">
        <v>2015608</v>
      </c>
      <c r="C9219" s="261" t="s">
        <v>480</v>
      </c>
      <c r="D9219" s="262">
        <v>45992</v>
      </c>
      <c r="E9219" s="259" t="s">
        <v>898</v>
      </c>
      <c r="F9219" s="259" t="s">
        <v>438</v>
      </c>
    </row>
    <row r="9220" spans="1:6" x14ac:dyDescent="0.25">
      <c r="A9220" s="259" t="s">
        <v>15632</v>
      </c>
      <c r="B9220" s="260">
        <v>51588</v>
      </c>
      <c r="C9220" s="261" t="s">
        <v>844</v>
      </c>
      <c r="D9220" s="262">
        <v>45901</v>
      </c>
      <c r="E9220" s="259" t="s">
        <v>898</v>
      </c>
      <c r="F9220" s="259" t="s">
        <v>438</v>
      </c>
    </row>
    <row r="9221" spans="1:6" x14ac:dyDescent="0.25">
      <c r="A9221" s="259" t="s">
        <v>15633</v>
      </c>
      <c r="B9221" s="260">
        <v>304706</v>
      </c>
      <c r="C9221" s="261" t="s">
        <v>454</v>
      </c>
      <c r="D9221" s="262">
        <v>45931</v>
      </c>
      <c r="E9221" s="259" t="s">
        <v>898</v>
      </c>
      <c r="F9221" s="259" t="s">
        <v>438</v>
      </c>
    </row>
    <row r="9222" spans="1:6" x14ac:dyDescent="0.25">
      <c r="A9222" s="259" t="s">
        <v>15634</v>
      </c>
      <c r="B9222" s="260">
        <v>239741</v>
      </c>
      <c r="C9222" s="261" t="s">
        <v>529</v>
      </c>
      <c r="D9222" s="262">
        <v>45992</v>
      </c>
      <c r="E9222" s="259" t="s">
        <v>898</v>
      </c>
      <c r="F9222" s="259" t="s">
        <v>438</v>
      </c>
    </row>
    <row r="9223" spans="1:6" x14ac:dyDescent="0.25">
      <c r="A9223" s="259" t="s">
        <v>15635</v>
      </c>
      <c r="B9223" s="260">
        <v>59013</v>
      </c>
      <c r="C9223" s="261" t="s">
        <v>844</v>
      </c>
      <c r="D9223" s="262">
        <v>45901</v>
      </c>
      <c r="E9223" s="259" t="s">
        <v>898</v>
      </c>
      <c r="F9223" s="259" t="s">
        <v>438</v>
      </c>
    </row>
    <row r="9224" spans="1:6" x14ac:dyDescent="0.25">
      <c r="A9224" s="259" t="s">
        <v>15636</v>
      </c>
      <c r="B9224" s="260">
        <v>219072</v>
      </c>
      <c r="C9224" s="261" t="s">
        <v>529</v>
      </c>
      <c r="D9224" s="262">
        <v>45901</v>
      </c>
      <c r="E9224" s="259" t="s">
        <v>898</v>
      </c>
      <c r="F9224" s="259" t="s">
        <v>438</v>
      </c>
    </row>
    <row r="9225" spans="1:6" x14ac:dyDescent="0.25">
      <c r="A9225" s="259" t="s">
        <v>15637</v>
      </c>
      <c r="B9225" s="260">
        <v>188653</v>
      </c>
      <c r="C9225" s="261" t="s">
        <v>454</v>
      </c>
      <c r="D9225" s="262">
        <v>45717</v>
      </c>
      <c r="E9225" s="259" t="s">
        <v>898</v>
      </c>
      <c r="F9225" s="259" t="s">
        <v>438</v>
      </c>
    </row>
    <row r="9226" spans="1:6" x14ac:dyDescent="0.25">
      <c r="A9226" s="259" t="s">
        <v>15638</v>
      </c>
      <c r="B9226" s="260">
        <v>493527</v>
      </c>
      <c r="C9226" s="261" t="s">
        <v>454</v>
      </c>
      <c r="D9226" s="262">
        <v>45717</v>
      </c>
      <c r="E9226" s="259" t="s">
        <v>898</v>
      </c>
      <c r="F9226" s="259" t="s">
        <v>438</v>
      </c>
    </row>
    <row r="9227" spans="1:6" x14ac:dyDescent="0.25">
      <c r="A9227" s="259" t="s">
        <v>15639</v>
      </c>
      <c r="B9227" s="260">
        <v>497076</v>
      </c>
      <c r="C9227" s="261" t="s">
        <v>454</v>
      </c>
      <c r="D9227" s="262">
        <v>45658</v>
      </c>
      <c r="E9227" s="259" t="s">
        <v>898</v>
      </c>
      <c r="F9227" s="259" t="s">
        <v>438</v>
      </c>
    </row>
    <row r="9228" spans="1:6" x14ac:dyDescent="0.25">
      <c r="A9228" s="259" t="s">
        <v>15640</v>
      </c>
      <c r="B9228" s="260">
        <v>497096</v>
      </c>
      <c r="C9228" s="261" t="s">
        <v>454</v>
      </c>
      <c r="D9228" s="262">
        <v>45658</v>
      </c>
      <c r="E9228" s="259" t="s">
        <v>898</v>
      </c>
      <c r="F9228" s="259" t="s">
        <v>438</v>
      </c>
    </row>
    <row r="9229" spans="1:6" x14ac:dyDescent="0.25">
      <c r="A9229" s="259" t="s">
        <v>15641</v>
      </c>
      <c r="B9229" s="260">
        <v>12314808</v>
      </c>
      <c r="C9229" s="261" t="s">
        <v>447</v>
      </c>
      <c r="D9229" s="262">
        <v>45658</v>
      </c>
      <c r="E9229" s="259" t="s">
        <v>898</v>
      </c>
      <c r="F9229" s="259" t="s">
        <v>438</v>
      </c>
    </row>
    <row r="9230" spans="1:6" x14ac:dyDescent="0.25">
      <c r="A9230" s="259" t="s">
        <v>15642</v>
      </c>
      <c r="B9230" s="260">
        <v>483251</v>
      </c>
      <c r="C9230" s="261" t="s">
        <v>454</v>
      </c>
      <c r="D9230" s="262">
        <v>45658</v>
      </c>
      <c r="E9230" s="259" t="s">
        <v>898</v>
      </c>
      <c r="F9230" s="259" t="s">
        <v>438</v>
      </c>
    </row>
    <row r="9231" spans="1:6" x14ac:dyDescent="0.25">
      <c r="A9231" s="259" t="s">
        <v>15643</v>
      </c>
      <c r="B9231" s="260">
        <v>5005481</v>
      </c>
      <c r="C9231" s="261" t="s">
        <v>480</v>
      </c>
      <c r="D9231" s="262">
        <v>45809</v>
      </c>
      <c r="E9231" s="259" t="s">
        <v>898</v>
      </c>
      <c r="F9231" s="259" t="s">
        <v>438</v>
      </c>
    </row>
    <row r="9232" spans="1:6" x14ac:dyDescent="0.25">
      <c r="A9232" s="259" t="s">
        <v>15644</v>
      </c>
      <c r="B9232" s="260">
        <v>4180862</v>
      </c>
      <c r="C9232" s="261" t="s">
        <v>501</v>
      </c>
      <c r="D9232" s="262">
        <v>45658</v>
      </c>
      <c r="E9232" s="259" t="s">
        <v>898</v>
      </c>
      <c r="F9232" s="259" t="s">
        <v>438</v>
      </c>
    </row>
    <row r="9233" spans="1:6" x14ac:dyDescent="0.25">
      <c r="A9233" s="259" t="s">
        <v>15645</v>
      </c>
      <c r="B9233" s="260">
        <v>7789023012059</v>
      </c>
      <c r="C9233" s="261" t="s">
        <v>478</v>
      </c>
      <c r="D9233" s="262">
        <v>45658</v>
      </c>
      <c r="E9233" s="259" t="s">
        <v>898</v>
      </c>
      <c r="F9233" s="259" t="s">
        <v>438</v>
      </c>
    </row>
    <row r="9234" spans="1:6" x14ac:dyDescent="0.25">
      <c r="A9234" s="259" t="s">
        <v>15647</v>
      </c>
      <c r="B9234" s="260">
        <v>6019210</v>
      </c>
      <c r="C9234" s="261" t="s">
        <v>480</v>
      </c>
      <c r="D9234" s="262">
        <v>45717</v>
      </c>
      <c r="E9234" s="259" t="s">
        <v>898</v>
      </c>
      <c r="F9234" s="259" t="s">
        <v>438</v>
      </c>
    </row>
    <row r="9235" spans="1:6" x14ac:dyDescent="0.25">
      <c r="A9235" s="259" t="s">
        <v>15648</v>
      </c>
      <c r="B9235" s="260">
        <v>6018588</v>
      </c>
      <c r="C9235" s="261" t="s">
        <v>480</v>
      </c>
      <c r="D9235" s="262">
        <v>45717</v>
      </c>
      <c r="E9235" s="259" t="s">
        <v>898</v>
      </c>
      <c r="F9235" s="259" t="s">
        <v>438</v>
      </c>
    </row>
    <row r="9236" spans="1:6" x14ac:dyDescent="0.25">
      <c r="A9236" s="259" t="s">
        <v>15649</v>
      </c>
      <c r="B9236" s="260" t="s">
        <v>17514</v>
      </c>
      <c r="C9236" s="261" t="s">
        <v>454</v>
      </c>
      <c r="D9236" s="262">
        <v>45893</v>
      </c>
      <c r="E9236" s="259" t="s">
        <v>898</v>
      </c>
      <c r="F9236" s="259" t="s">
        <v>438</v>
      </c>
    </row>
    <row r="9237" spans="1:6" x14ac:dyDescent="0.25">
      <c r="A9237" s="259" t="s">
        <v>15650</v>
      </c>
      <c r="B9237" s="260">
        <v>5005012</v>
      </c>
      <c r="C9237" s="261" t="s">
        <v>480</v>
      </c>
      <c r="D9237" s="262">
        <v>45809</v>
      </c>
      <c r="E9237" s="259" t="s">
        <v>898</v>
      </c>
      <c r="F9237" s="259" t="s">
        <v>438</v>
      </c>
    </row>
    <row r="9238" spans="1:6" x14ac:dyDescent="0.25">
      <c r="A9238" s="259" t="s">
        <v>15651</v>
      </c>
      <c r="B9238" s="260">
        <v>3806151</v>
      </c>
      <c r="C9238" s="261" t="s">
        <v>835</v>
      </c>
      <c r="D9238" s="262">
        <v>45717</v>
      </c>
      <c r="E9238" s="259" t="s">
        <v>898</v>
      </c>
      <c r="F9238" s="259" t="s">
        <v>438</v>
      </c>
    </row>
    <row r="9239" spans="1:6" x14ac:dyDescent="0.25">
      <c r="A9239" s="259" t="s">
        <v>15652</v>
      </c>
      <c r="B9239" s="260">
        <v>526094</v>
      </c>
      <c r="C9239" s="261" t="s">
        <v>454</v>
      </c>
      <c r="D9239" s="262">
        <v>45658</v>
      </c>
      <c r="E9239" s="259" t="s">
        <v>898</v>
      </c>
      <c r="F9239" s="259" t="s">
        <v>438</v>
      </c>
    </row>
    <row r="9240" spans="1:6" x14ac:dyDescent="0.25">
      <c r="A9240" s="259" t="s">
        <v>15653</v>
      </c>
      <c r="B9240" s="260">
        <v>18118</v>
      </c>
      <c r="C9240" s="261" t="s">
        <v>844</v>
      </c>
      <c r="D9240" s="262">
        <v>45870</v>
      </c>
      <c r="E9240" s="259" t="s">
        <v>898</v>
      </c>
      <c r="F9240" s="259" t="s">
        <v>438</v>
      </c>
    </row>
    <row r="9241" spans="1:6" x14ac:dyDescent="0.25">
      <c r="A9241" s="259" t="s">
        <v>15654</v>
      </c>
      <c r="B9241" s="260">
        <v>315332</v>
      </c>
      <c r="C9241" s="261" t="s">
        <v>454</v>
      </c>
      <c r="D9241" s="262">
        <v>45717</v>
      </c>
      <c r="E9241" s="259" t="s">
        <v>898</v>
      </c>
      <c r="F9241" s="259" t="s">
        <v>438</v>
      </c>
    </row>
    <row r="9242" spans="1:6" x14ac:dyDescent="0.25">
      <c r="A9242" s="259" t="s">
        <v>15655</v>
      </c>
      <c r="B9242" s="260">
        <v>315336</v>
      </c>
      <c r="C9242" s="261" t="s">
        <v>454</v>
      </c>
      <c r="D9242" s="262">
        <v>45717</v>
      </c>
      <c r="E9242" s="259" t="s">
        <v>898</v>
      </c>
      <c r="F9242" s="259" t="s">
        <v>438</v>
      </c>
    </row>
    <row r="9243" spans="1:6" x14ac:dyDescent="0.25">
      <c r="A9243" s="259" t="s">
        <v>15656</v>
      </c>
      <c r="B9243" s="260">
        <v>234223</v>
      </c>
      <c r="C9243" s="261" t="s">
        <v>529</v>
      </c>
      <c r="D9243" s="262">
        <v>45658</v>
      </c>
      <c r="E9243" s="259" t="s">
        <v>898</v>
      </c>
      <c r="F9243" s="259" t="s">
        <v>438</v>
      </c>
    </row>
    <row r="9244" spans="1:6" x14ac:dyDescent="0.25">
      <c r="A9244" s="259" t="s">
        <v>15657</v>
      </c>
      <c r="B9244" s="260">
        <v>5002008</v>
      </c>
      <c r="C9244" s="261" t="s">
        <v>480</v>
      </c>
      <c r="D9244" s="262">
        <v>45901</v>
      </c>
      <c r="E9244" s="259" t="s">
        <v>898</v>
      </c>
      <c r="F9244" s="259" t="s">
        <v>438</v>
      </c>
    </row>
    <row r="9245" spans="1:6" x14ac:dyDescent="0.25">
      <c r="A9245" s="259" t="s">
        <v>15658</v>
      </c>
      <c r="B9245" s="260">
        <v>484587</v>
      </c>
      <c r="C9245" s="261" t="s">
        <v>454</v>
      </c>
      <c r="D9245" s="262">
        <v>45658</v>
      </c>
      <c r="E9245" s="259" t="s">
        <v>898</v>
      </c>
      <c r="F9245" s="259" t="s">
        <v>438</v>
      </c>
    </row>
    <row r="9246" spans="1:6" x14ac:dyDescent="0.25">
      <c r="A9246" s="259" t="s">
        <v>15659</v>
      </c>
      <c r="B9246" s="260">
        <v>215218</v>
      </c>
      <c r="C9246" s="261" t="s">
        <v>529</v>
      </c>
      <c r="D9246" s="262">
        <v>45931</v>
      </c>
      <c r="E9246" s="259" t="s">
        <v>898</v>
      </c>
      <c r="F9246" s="259" t="s">
        <v>438</v>
      </c>
    </row>
    <row r="9247" spans="1:6" x14ac:dyDescent="0.25">
      <c r="A9247" s="259" t="s">
        <v>15660</v>
      </c>
      <c r="B9247" s="260">
        <v>234801</v>
      </c>
      <c r="C9247" s="261" t="s">
        <v>529</v>
      </c>
      <c r="D9247" s="262">
        <v>45658</v>
      </c>
      <c r="E9247" s="259" t="s">
        <v>898</v>
      </c>
      <c r="F9247" s="259" t="s">
        <v>438</v>
      </c>
    </row>
    <row r="9248" spans="1:6" x14ac:dyDescent="0.25">
      <c r="A9248" s="259" t="s">
        <v>15661</v>
      </c>
      <c r="B9248" s="260">
        <v>215231</v>
      </c>
      <c r="C9248" s="261" t="s">
        <v>529</v>
      </c>
      <c r="D9248" s="262">
        <v>45901</v>
      </c>
      <c r="E9248" s="259" t="s">
        <v>898</v>
      </c>
      <c r="F9248" s="259" t="s">
        <v>438</v>
      </c>
    </row>
    <row r="9249" spans="1:6" x14ac:dyDescent="0.25">
      <c r="A9249" s="259" t="s">
        <v>15662</v>
      </c>
      <c r="B9249" s="260">
        <v>482263</v>
      </c>
      <c r="C9249" s="261" t="s">
        <v>454</v>
      </c>
      <c r="D9249" s="262">
        <v>45658</v>
      </c>
      <c r="E9249" s="259" t="s">
        <v>898</v>
      </c>
      <c r="F9249" s="259" t="s">
        <v>438</v>
      </c>
    </row>
    <row r="9250" spans="1:6" x14ac:dyDescent="0.25">
      <c r="A9250" s="259" t="s">
        <v>15663</v>
      </c>
      <c r="B9250" s="260">
        <v>66704</v>
      </c>
      <c r="C9250" s="261" t="s">
        <v>844</v>
      </c>
      <c r="D9250" s="262">
        <v>45658</v>
      </c>
      <c r="E9250" s="259" t="s">
        <v>898</v>
      </c>
      <c r="F9250" s="259" t="s">
        <v>438</v>
      </c>
    </row>
    <row r="9251" spans="1:6" x14ac:dyDescent="0.25">
      <c r="A9251" s="259" t="s">
        <v>15664</v>
      </c>
      <c r="B9251" s="260">
        <v>80552</v>
      </c>
      <c r="C9251" s="261" t="s">
        <v>844</v>
      </c>
      <c r="D9251" s="262">
        <v>45901</v>
      </c>
      <c r="E9251" s="259" t="s">
        <v>898</v>
      </c>
      <c r="F9251" s="259" t="s">
        <v>438</v>
      </c>
    </row>
    <row r="9252" spans="1:6" x14ac:dyDescent="0.25">
      <c r="A9252" s="259" t="s">
        <v>15665</v>
      </c>
      <c r="B9252" s="260">
        <v>3778529</v>
      </c>
      <c r="C9252" s="261" t="s">
        <v>501</v>
      </c>
      <c r="D9252" s="262">
        <v>45658</v>
      </c>
      <c r="E9252" s="259" t="s">
        <v>898</v>
      </c>
      <c r="F9252" s="259" t="s">
        <v>438</v>
      </c>
    </row>
    <row r="9253" spans="1:6" x14ac:dyDescent="0.25">
      <c r="A9253" s="259" t="s">
        <v>15666</v>
      </c>
      <c r="B9253" s="260">
        <v>206538</v>
      </c>
      <c r="C9253" s="261" t="s">
        <v>529</v>
      </c>
      <c r="D9253" s="262">
        <v>45901</v>
      </c>
      <c r="E9253" s="259" t="s">
        <v>898</v>
      </c>
      <c r="F9253" s="259" t="s">
        <v>438</v>
      </c>
    </row>
    <row r="9254" spans="1:6" x14ac:dyDescent="0.25">
      <c r="A9254" s="259" t="s">
        <v>15667</v>
      </c>
      <c r="B9254" s="260">
        <v>40320</v>
      </c>
      <c r="C9254" s="261" t="s">
        <v>844</v>
      </c>
      <c r="D9254" s="262">
        <v>45658</v>
      </c>
      <c r="E9254" s="259" t="s">
        <v>898</v>
      </c>
      <c r="F9254" s="259" t="s">
        <v>438</v>
      </c>
    </row>
    <row r="9255" spans="1:6" x14ac:dyDescent="0.25">
      <c r="A9255" s="259" t="s">
        <v>15668</v>
      </c>
      <c r="B9255" s="260">
        <v>215159</v>
      </c>
      <c r="C9255" s="261" t="s">
        <v>529</v>
      </c>
      <c r="D9255" s="262">
        <v>45901</v>
      </c>
      <c r="E9255" s="259" t="s">
        <v>898</v>
      </c>
      <c r="F9255" s="259" t="s">
        <v>438</v>
      </c>
    </row>
    <row r="9256" spans="1:6" x14ac:dyDescent="0.25">
      <c r="A9256" s="259" t="s">
        <v>15669</v>
      </c>
      <c r="B9256" s="260">
        <v>215153</v>
      </c>
      <c r="C9256" s="261" t="s">
        <v>529</v>
      </c>
      <c r="D9256" s="262">
        <v>45901</v>
      </c>
      <c r="E9256" s="259" t="s">
        <v>898</v>
      </c>
      <c r="F9256" s="259" t="s">
        <v>438</v>
      </c>
    </row>
    <row r="9257" spans="1:6" x14ac:dyDescent="0.25">
      <c r="A9257" s="259" t="s">
        <v>15670</v>
      </c>
      <c r="B9257" s="260">
        <v>6013532</v>
      </c>
      <c r="C9257" s="261" t="s">
        <v>480</v>
      </c>
      <c r="D9257" s="262">
        <v>45658</v>
      </c>
      <c r="E9257" s="259" t="s">
        <v>898</v>
      </c>
      <c r="F9257" s="259" t="s">
        <v>438</v>
      </c>
    </row>
    <row r="9258" spans="1:6" x14ac:dyDescent="0.25">
      <c r="A9258" s="259" t="s">
        <v>15671</v>
      </c>
      <c r="B9258" s="260">
        <v>92453309</v>
      </c>
      <c r="C9258" s="261" t="s">
        <v>535</v>
      </c>
      <c r="D9258" s="262">
        <v>45658</v>
      </c>
      <c r="E9258" s="259" t="s">
        <v>898</v>
      </c>
      <c r="F9258" s="259" t="s">
        <v>438</v>
      </c>
    </row>
    <row r="9259" spans="1:6" x14ac:dyDescent="0.25">
      <c r="A9259" s="259" t="s">
        <v>15672</v>
      </c>
      <c r="B9259" s="260">
        <v>55913</v>
      </c>
      <c r="C9259" s="261" t="s">
        <v>844</v>
      </c>
      <c r="D9259" s="262">
        <v>45901</v>
      </c>
      <c r="E9259" s="259" t="s">
        <v>898</v>
      </c>
      <c r="F9259" s="259" t="s">
        <v>438</v>
      </c>
    </row>
    <row r="9260" spans="1:6" x14ac:dyDescent="0.25">
      <c r="A9260" s="259" t="s">
        <v>15673</v>
      </c>
      <c r="B9260" s="260">
        <v>5005493</v>
      </c>
      <c r="C9260" s="261" t="s">
        <v>480</v>
      </c>
      <c r="D9260" s="262">
        <v>45901</v>
      </c>
      <c r="E9260" s="259" t="s">
        <v>898</v>
      </c>
      <c r="F9260" s="259" t="s">
        <v>438</v>
      </c>
    </row>
    <row r="9261" spans="1:6" x14ac:dyDescent="0.25">
      <c r="A9261" s="259" t="s">
        <v>15674</v>
      </c>
      <c r="B9261" s="260">
        <v>6797009</v>
      </c>
      <c r="C9261" s="261" t="s">
        <v>535</v>
      </c>
      <c r="D9261" s="262">
        <v>45658</v>
      </c>
      <c r="E9261" s="259" t="s">
        <v>898</v>
      </c>
      <c r="F9261" s="259" t="s">
        <v>438</v>
      </c>
    </row>
    <row r="9262" spans="1:6" x14ac:dyDescent="0.25">
      <c r="A9262" s="259" t="s">
        <v>15675</v>
      </c>
      <c r="B9262" s="260">
        <v>217733</v>
      </c>
      <c r="C9262" s="261" t="s">
        <v>529</v>
      </c>
      <c r="D9262" s="262">
        <v>45901</v>
      </c>
      <c r="E9262" s="259" t="s">
        <v>898</v>
      </c>
      <c r="F9262" s="259" t="s">
        <v>438</v>
      </c>
    </row>
    <row r="9263" spans="1:6" x14ac:dyDescent="0.25">
      <c r="A9263" s="259" t="s">
        <v>15676</v>
      </c>
      <c r="B9263" s="260">
        <v>61340</v>
      </c>
      <c r="C9263" s="261" t="s">
        <v>844</v>
      </c>
      <c r="D9263" s="262">
        <v>45901</v>
      </c>
      <c r="E9263" s="259" t="s">
        <v>898</v>
      </c>
      <c r="F9263" s="259" t="s">
        <v>438</v>
      </c>
    </row>
    <row r="9264" spans="1:6" x14ac:dyDescent="0.25">
      <c r="A9264" s="259" t="s">
        <v>15677</v>
      </c>
      <c r="B9264" s="260">
        <v>361643</v>
      </c>
      <c r="C9264" s="261" t="s">
        <v>454</v>
      </c>
      <c r="D9264" s="262">
        <v>45931</v>
      </c>
      <c r="E9264" s="259" t="s">
        <v>898</v>
      </c>
      <c r="F9264" s="259" t="s">
        <v>438</v>
      </c>
    </row>
    <row r="9265" spans="1:6" x14ac:dyDescent="0.25">
      <c r="A9265" s="259" t="s">
        <v>15678</v>
      </c>
      <c r="B9265" s="260">
        <v>56110</v>
      </c>
      <c r="C9265" s="261" t="s">
        <v>844</v>
      </c>
      <c r="D9265" s="262">
        <v>45901</v>
      </c>
      <c r="E9265" s="259" t="s">
        <v>898</v>
      </c>
      <c r="F9265" s="259" t="s">
        <v>438</v>
      </c>
    </row>
    <row r="9266" spans="1:6" x14ac:dyDescent="0.25">
      <c r="A9266" s="259" t="s">
        <v>15679</v>
      </c>
      <c r="B9266" s="260">
        <v>111339</v>
      </c>
      <c r="C9266" s="261" t="s">
        <v>583</v>
      </c>
      <c r="D9266" s="262">
        <v>45901</v>
      </c>
      <c r="E9266" s="259" t="s">
        <v>898</v>
      </c>
      <c r="F9266" s="259" t="s">
        <v>438</v>
      </c>
    </row>
    <row r="9267" spans="1:6" x14ac:dyDescent="0.25">
      <c r="A9267" s="259" t="s">
        <v>15680</v>
      </c>
      <c r="B9267" s="260">
        <v>340751</v>
      </c>
      <c r="C9267" s="261" t="s">
        <v>509</v>
      </c>
      <c r="D9267" s="262">
        <v>45901</v>
      </c>
      <c r="E9267" s="259" t="s">
        <v>898</v>
      </c>
      <c r="F9267" s="259" t="s">
        <v>438</v>
      </c>
    </row>
    <row r="9268" spans="1:6" x14ac:dyDescent="0.25">
      <c r="A9268" s="259" t="s">
        <v>15681</v>
      </c>
      <c r="B9268" s="260">
        <v>5001235</v>
      </c>
      <c r="C9268" s="261" t="s">
        <v>480</v>
      </c>
      <c r="D9268" s="262">
        <v>45931</v>
      </c>
      <c r="E9268" s="259" t="s">
        <v>898</v>
      </c>
      <c r="F9268" s="259" t="s">
        <v>438</v>
      </c>
    </row>
    <row r="9269" spans="1:6" x14ac:dyDescent="0.25">
      <c r="A9269" s="259" t="s">
        <v>15682</v>
      </c>
      <c r="B9269" s="260">
        <v>5001265</v>
      </c>
      <c r="C9269" s="261" t="s">
        <v>480</v>
      </c>
      <c r="D9269" s="262">
        <v>45901</v>
      </c>
      <c r="E9269" s="259" t="s">
        <v>898</v>
      </c>
      <c r="F9269" s="259" t="s">
        <v>438</v>
      </c>
    </row>
    <row r="9270" spans="1:6" x14ac:dyDescent="0.25">
      <c r="A9270" s="259" t="s">
        <v>15683</v>
      </c>
      <c r="B9270" s="260">
        <v>7002691</v>
      </c>
      <c r="C9270" s="261" t="s">
        <v>480</v>
      </c>
      <c r="D9270" s="262">
        <v>45901</v>
      </c>
      <c r="E9270" s="259" t="s">
        <v>898</v>
      </c>
      <c r="F9270" s="259" t="s">
        <v>438</v>
      </c>
    </row>
    <row r="9271" spans="1:6" x14ac:dyDescent="0.25">
      <c r="A9271" s="259" t="s">
        <v>15684</v>
      </c>
      <c r="B9271" s="260">
        <v>46110</v>
      </c>
      <c r="C9271" s="261" t="s">
        <v>844</v>
      </c>
      <c r="D9271" s="262">
        <v>45658</v>
      </c>
      <c r="E9271" s="259" t="s">
        <v>898</v>
      </c>
      <c r="F9271" s="259" t="s">
        <v>438</v>
      </c>
    </row>
    <row r="9272" spans="1:6" x14ac:dyDescent="0.25">
      <c r="A9272" s="259" t="s">
        <v>15685</v>
      </c>
      <c r="B9272" s="260">
        <v>340683</v>
      </c>
      <c r="C9272" s="261" t="s">
        <v>454</v>
      </c>
      <c r="D9272" s="262">
        <v>45901</v>
      </c>
      <c r="E9272" s="259" t="s">
        <v>898</v>
      </c>
      <c r="F9272" s="259" t="s">
        <v>438</v>
      </c>
    </row>
    <row r="9273" spans="1:6" x14ac:dyDescent="0.25">
      <c r="A9273" s="259" t="s">
        <v>15686</v>
      </c>
      <c r="B9273" s="260">
        <v>282072</v>
      </c>
      <c r="C9273" s="261" t="s">
        <v>454</v>
      </c>
      <c r="D9273" s="262">
        <v>45839</v>
      </c>
      <c r="E9273" s="259" t="s">
        <v>898</v>
      </c>
      <c r="F9273" s="259" t="s">
        <v>438</v>
      </c>
    </row>
    <row r="9274" spans="1:6" x14ac:dyDescent="0.25">
      <c r="A9274" s="259" t="s">
        <v>15687</v>
      </c>
      <c r="B9274" s="260">
        <v>279042</v>
      </c>
      <c r="C9274" s="261" t="s">
        <v>454</v>
      </c>
      <c r="D9274" s="262">
        <v>45717</v>
      </c>
      <c r="E9274" s="259" t="s">
        <v>898</v>
      </c>
      <c r="F9274" s="259" t="s">
        <v>438</v>
      </c>
    </row>
    <row r="9275" spans="1:6" x14ac:dyDescent="0.25">
      <c r="A9275" s="259" t="s">
        <v>15688</v>
      </c>
      <c r="B9275" s="260">
        <v>4531138</v>
      </c>
      <c r="C9275" s="261" t="s">
        <v>468</v>
      </c>
      <c r="D9275" s="262">
        <v>45717</v>
      </c>
      <c r="E9275" s="259" t="s">
        <v>898</v>
      </c>
      <c r="F9275" s="259" t="s">
        <v>438</v>
      </c>
    </row>
    <row r="9276" spans="1:6" x14ac:dyDescent="0.25">
      <c r="A9276" s="259" t="s">
        <v>15689</v>
      </c>
      <c r="B9276" s="260">
        <v>209102</v>
      </c>
      <c r="C9276" s="261" t="s">
        <v>529</v>
      </c>
      <c r="D9276" s="262">
        <v>45972</v>
      </c>
      <c r="E9276" s="259" t="s">
        <v>898</v>
      </c>
      <c r="F9276" s="259" t="s">
        <v>438</v>
      </c>
    </row>
    <row r="9277" spans="1:6" x14ac:dyDescent="0.25">
      <c r="A9277" s="259" t="s">
        <v>15690</v>
      </c>
      <c r="B9277" s="260">
        <v>60600</v>
      </c>
      <c r="C9277" s="261" t="s">
        <v>844</v>
      </c>
      <c r="D9277" s="262">
        <v>45901</v>
      </c>
      <c r="E9277" s="259" t="s">
        <v>898</v>
      </c>
      <c r="F9277" s="259" t="s">
        <v>438</v>
      </c>
    </row>
    <row r="9278" spans="1:6" x14ac:dyDescent="0.25">
      <c r="A9278" s="259" t="s">
        <v>15691</v>
      </c>
      <c r="B9278" s="260">
        <v>86406</v>
      </c>
      <c r="C9278" s="261" t="s">
        <v>844</v>
      </c>
      <c r="D9278" s="262">
        <v>45658</v>
      </c>
      <c r="E9278" s="259" t="s">
        <v>898</v>
      </c>
      <c r="F9278" s="259" t="s">
        <v>438</v>
      </c>
    </row>
    <row r="9279" spans="1:6" x14ac:dyDescent="0.25">
      <c r="A9279" s="259" t="s">
        <v>8494</v>
      </c>
      <c r="B9279" s="260">
        <v>239182</v>
      </c>
      <c r="C9279" s="261" t="s">
        <v>529</v>
      </c>
      <c r="D9279" s="262">
        <v>45901</v>
      </c>
      <c r="E9279" s="259" t="s">
        <v>898</v>
      </c>
      <c r="F9279" s="259" t="s">
        <v>438</v>
      </c>
    </row>
    <row r="9280" spans="1:6" x14ac:dyDescent="0.25">
      <c r="A9280" s="259" t="s">
        <v>15693</v>
      </c>
      <c r="B9280" s="260">
        <v>353594</v>
      </c>
      <c r="C9280" s="261" t="s">
        <v>454</v>
      </c>
      <c r="D9280" s="262">
        <v>45931</v>
      </c>
      <c r="E9280" s="259" t="s">
        <v>898</v>
      </c>
      <c r="F9280" s="259" t="s">
        <v>438</v>
      </c>
    </row>
    <row r="9281" spans="1:6" x14ac:dyDescent="0.25">
      <c r="A9281" s="259" t="s">
        <v>15694</v>
      </c>
      <c r="B9281" s="260">
        <v>240565</v>
      </c>
      <c r="C9281" s="261" t="s">
        <v>529</v>
      </c>
      <c r="D9281" s="262">
        <v>45931</v>
      </c>
      <c r="E9281" s="259" t="s">
        <v>898</v>
      </c>
      <c r="F9281" s="259" t="s">
        <v>438</v>
      </c>
    </row>
    <row r="9282" spans="1:6" x14ac:dyDescent="0.25">
      <c r="A9282" s="259" t="s">
        <v>15695</v>
      </c>
      <c r="B9282" s="260">
        <v>88587</v>
      </c>
      <c r="C9282" s="261" t="s">
        <v>447</v>
      </c>
      <c r="D9282" s="262">
        <v>45896</v>
      </c>
      <c r="E9282" s="259" t="s">
        <v>898</v>
      </c>
      <c r="F9282" s="259" t="s">
        <v>438</v>
      </c>
    </row>
    <row r="9283" spans="1:6" x14ac:dyDescent="0.25">
      <c r="A9283" s="259" t="s">
        <v>15696</v>
      </c>
      <c r="B9283" s="260">
        <v>198</v>
      </c>
      <c r="C9283" s="261" t="s">
        <v>844</v>
      </c>
      <c r="D9283" s="262">
        <v>45658</v>
      </c>
      <c r="E9283" s="259" t="s">
        <v>898</v>
      </c>
      <c r="F9283" s="259" t="s">
        <v>438</v>
      </c>
    </row>
    <row r="9284" spans="1:6" x14ac:dyDescent="0.25">
      <c r="A9284" s="259" t="s">
        <v>15697</v>
      </c>
      <c r="B9284" s="260">
        <v>9988</v>
      </c>
      <c r="C9284" s="261" t="s">
        <v>844</v>
      </c>
      <c r="D9284" s="262">
        <v>45717</v>
      </c>
      <c r="E9284" s="259" t="s">
        <v>898</v>
      </c>
      <c r="F9284" s="259" t="s">
        <v>438</v>
      </c>
    </row>
    <row r="9285" spans="1:6" x14ac:dyDescent="0.25">
      <c r="A9285" s="259" t="s">
        <v>15698</v>
      </c>
      <c r="B9285" s="260">
        <v>51601</v>
      </c>
      <c r="C9285" s="261" t="s">
        <v>844</v>
      </c>
      <c r="D9285" s="262">
        <v>45901</v>
      </c>
      <c r="E9285" s="259" t="s">
        <v>898</v>
      </c>
      <c r="F9285" s="259" t="s">
        <v>438</v>
      </c>
    </row>
    <row r="9286" spans="1:6" x14ac:dyDescent="0.25">
      <c r="A9286" s="259" t="s">
        <v>15699</v>
      </c>
      <c r="B9286" s="260">
        <v>4876</v>
      </c>
      <c r="C9286" s="261" t="s">
        <v>844</v>
      </c>
      <c r="D9286" s="262">
        <v>45717</v>
      </c>
      <c r="E9286" s="259" t="s">
        <v>898</v>
      </c>
      <c r="F9286" s="259" t="s">
        <v>438</v>
      </c>
    </row>
    <row r="9287" spans="1:6" x14ac:dyDescent="0.25">
      <c r="A9287" s="259" t="s">
        <v>15700</v>
      </c>
      <c r="B9287" s="260">
        <v>41146</v>
      </c>
      <c r="C9287" s="261" t="s">
        <v>844</v>
      </c>
      <c r="D9287" s="262">
        <v>45901</v>
      </c>
      <c r="E9287" s="259" t="s">
        <v>898</v>
      </c>
      <c r="F9287" s="259" t="s">
        <v>438</v>
      </c>
    </row>
    <row r="9288" spans="1:6" x14ac:dyDescent="0.25">
      <c r="A9288" s="259" t="s">
        <v>15701</v>
      </c>
      <c r="B9288" s="260">
        <v>325421</v>
      </c>
      <c r="C9288" s="261" t="s">
        <v>454</v>
      </c>
      <c r="D9288" s="262">
        <v>45901</v>
      </c>
      <c r="E9288" s="259" t="s">
        <v>898</v>
      </c>
      <c r="F9288" s="259" t="s">
        <v>438</v>
      </c>
    </row>
    <row r="9289" spans="1:6" x14ac:dyDescent="0.25">
      <c r="A9289" s="259" t="s">
        <v>15702</v>
      </c>
      <c r="B9289" s="260">
        <v>352416</v>
      </c>
      <c r="C9289" s="261" t="s">
        <v>454</v>
      </c>
      <c r="D9289" s="262">
        <v>45931</v>
      </c>
      <c r="E9289" s="259" t="s">
        <v>898</v>
      </c>
      <c r="F9289" s="259" t="s">
        <v>438</v>
      </c>
    </row>
    <row r="9290" spans="1:6" x14ac:dyDescent="0.25">
      <c r="A9290" s="259" t="s">
        <v>15703</v>
      </c>
      <c r="B9290" s="260">
        <v>4301897</v>
      </c>
      <c r="C9290" s="261" t="s">
        <v>468</v>
      </c>
      <c r="D9290" s="262">
        <v>45658</v>
      </c>
      <c r="E9290" s="259" t="s">
        <v>898</v>
      </c>
      <c r="F9290" s="259" t="s">
        <v>438</v>
      </c>
    </row>
    <row r="9291" spans="1:6" x14ac:dyDescent="0.25">
      <c r="A9291" s="259" t="s">
        <v>15704</v>
      </c>
      <c r="B9291" s="260">
        <v>111113</v>
      </c>
      <c r="C9291" s="261" t="s">
        <v>583</v>
      </c>
      <c r="D9291" s="262">
        <v>45658</v>
      </c>
      <c r="E9291" s="259" t="s">
        <v>898</v>
      </c>
      <c r="F9291" s="259" t="s">
        <v>438</v>
      </c>
    </row>
    <row r="9292" spans="1:6" x14ac:dyDescent="0.25">
      <c r="A9292" s="259" t="s">
        <v>15705</v>
      </c>
      <c r="B9292" s="260">
        <v>278360</v>
      </c>
      <c r="C9292" s="261" t="s">
        <v>454</v>
      </c>
      <c r="D9292" s="262">
        <v>45658</v>
      </c>
      <c r="E9292" s="259" t="s">
        <v>898</v>
      </c>
      <c r="F9292" s="259" t="s">
        <v>438</v>
      </c>
    </row>
    <row r="9293" spans="1:6" x14ac:dyDescent="0.25">
      <c r="A9293" s="259" t="s">
        <v>15706</v>
      </c>
      <c r="B9293" s="260">
        <v>5002956</v>
      </c>
      <c r="C9293" s="261" t="s">
        <v>480</v>
      </c>
      <c r="D9293" s="262">
        <v>45901</v>
      </c>
      <c r="E9293" s="259" t="s">
        <v>898</v>
      </c>
      <c r="F9293" s="259" t="s">
        <v>438</v>
      </c>
    </row>
    <row r="9294" spans="1:6" x14ac:dyDescent="0.25">
      <c r="A9294" s="259" t="s">
        <v>15707</v>
      </c>
      <c r="B9294" s="260">
        <v>6010265</v>
      </c>
      <c r="C9294" s="261" t="s">
        <v>480</v>
      </c>
      <c r="D9294" s="262">
        <v>45717</v>
      </c>
      <c r="E9294" s="259" t="s">
        <v>898</v>
      </c>
      <c r="F9294" s="259" t="s">
        <v>438</v>
      </c>
    </row>
    <row r="9295" spans="1:6" x14ac:dyDescent="0.25">
      <c r="A9295" s="259" t="s">
        <v>15708</v>
      </c>
      <c r="B9295" s="260">
        <v>34310</v>
      </c>
      <c r="C9295" s="261" t="s">
        <v>844</v>
      </c>
      <c r="D9295" s="262">
        <v>45901</v>
      </c>
      <c r="E9295" s="259" t="s">
        <v>898</v>
      </c>
      <c r="F9295" s="259" t="s">
        <v>438</v>
      </c>
    </row>
    <row r="9296" spans="1:6" x14ac:dyDescent="0.25">
      <c r="A9296" s="259" t="s">
        <v>15709</v>
      </c>
      <c r="B9296" s="260">
        <v>7001229</v>
      </c>
      <c r="C9296" s="261" t="s">
        <v>480</v>
      </c>
      <c r="D9296" s="262">
        <v>45931</v>
      </c>
      <c r="E9296" s="259" t="s">
        <v>898</v>
      </c>
      <c r="F9296" s="259" t="s">
        <v>438</v>
      </c>
    </row>
    <row r="9297" spans="1:6" x14ac:dyDescent="0.25">
      <c r="A9297" s="259" t="s">
        <v>15710</v>
      </c>
      <c r="B9297" s="260">
        <v>6291909</v>
      </c>
      <c r="C9297" s="261" t="s">
        <v>535</v>
      </c>
      <c r="D9297" s="262">
        <v>45658</v>
      </c>
      <c r="E9297" s="259" t="s">
        <v>898</v>
      </c>
      <c r="F9297" s="259" t="s">
        <v>438</v>
      </c>
    </row>
    <row r="9298" spans="1:6" x14ac:dyDescent="0.25">
      <c r="A9298" s="259" t="s">
        <v>15711</v>
      </c>
      <c r="B9298" s="260">
        <v>71754</v>
      </c>
      <c r="C9298" s="261" t="s">
        <v>844</v>
      </c>
      <c r="D9298" s="262">
        <v>45658</v>
      </c>
      <c r="E9298" s="259" t="s">
        <v>898</v>
      </c>
      <c r="F9298" s="259" t="s">
        <v>438</v>
      </c>
    </row>
    <row r="9299" spans="1:6" x14ac:dyDescent="0.25">
      <c r="A9299" s="259" t="s">
        <v>15712</v>
      </c>
      <c r="B9299" s="260">
        <v>5006968</v>
      </c>
      <c r="C9299" s="261" t="s">
        <v>480</v>
      </c>
      <c r="D9299" s="262">
        <v>45901</v>
      </c>
      <c r="E9299" s="259" t="s">
        <v>898</v>
      </c>
      <c r="F9299" s="259" t="s">
        <v>438</v>
      </c>
    </row>
    <row r="9300" spans="1:6" x14ac:dyDescent="0.25">
      <c r="A9300" s="259" t="s">
        <v>15713</v>
      </c>
      <c r="B9300" s="260">
        <v>290365</v>
      </c>
      <c r="C9300" s="261" t="s">
        <v>454</v>
      </c>
      <c r="D9300" s="262">
        <v>45870</v>
      </c>
      <c r="E9300" s="259" t="s">
        <v>898</v>
      </c>
      <c r="F9300" s="259" t="s">
        <v>438</v>
      </c>
    </row>
    <row r="9301" spans="1:6" x14ac:dyDescent="0.25">
      <c r="A9301" s="259" t="s">
        <v>15714</v>
      </c>
      <c r="B9301" s="260">
        <v>5003046</v>
      </c>
      <c r="C9301" s="261" t="s">
        <v>480</v>
      </c>
      <c r="D9301" s="262">
        <v>45901</v>
      </c>
      <c r="E9301" s="259" t="s">
        <v>898</v>
      </c>
      <c r="F9301" s="259" t="s">
        <v>438</v>
      </c>
    </row>
    <row r="9302" spans="1:6" x14ac:dyDescent="0.25">
      <c r="A9302" s="259" t="s">
        <v>15715</v>
      </c>
      <c r="B9302" s="260">
        <v>78654</v>
      </c>
      <c r="C9302" s="261" t="s">
        <v>454</v>
      </c>
      <c r="D9302" s="262">
        <v>45658</v>
      </c>
      <c r="E9302" s="259" t="s">
        <v>898</v>
      </c>
      <c r="F9302" s="259" t="s">
        <v>438</v>
      </c>
    </row>
    <row r="9303" spans="1:6" x14ac:dyDescent="0.25">
      <c r="A9303" s="259" t="s">
        <v>15716</v>
      </c>
      <c r="B9303" s="260">
        <v>32033</v>
      </c>
      <c r="C9303" s="261" t="s">
        <v>844</v>
      </c>
      <c r="D9303" s="262">
        <v>45658</v>
      </c>
      <c r="E9303" s="259" t="s">
        <v>898</v>
      </c>
      <c r="F9303" s="259" t="s">
        <v>438</v>
      </c>
    </row>
    <row r="9304" spans="1:6" x14ac:dyDescent="0.25">
      <c r="A9304" s="259" t="s">
        <v>15717</v>
      </c>
      <c r="B9304" s="260">
        <v>4666185</v>
      </c>
      <c r="C9304" s="261" t="s">
        <v>501</v>
      </c>
      <c r="D9304" s="262">
        <v>45658</v>
      </c>
      <c r="E9304" s="259" t="s">
        <v>898</v>
      </c>
      <c r="F9304" s="259" t="s">
        <v>438</v>
      </c>
    </row>
    <row r="9305" spans="1:6" x14ac:dyDescent="0.25">
      <c r="A9305" s="259" t="s">
        <v>15718</v>
      </c>
      <c r="B9305" s="260">
        <v>43846</v>
      </c>
      <c r="C9305" s="261" t="s">
        <v>17366</v>
      </c>
      <c r="D9305" s="262">
        <v>45658</v>
      </c>
      <c r="E9305" s="259" t="s">
        <v>898</v>
      </c>
      <c r="F9305" s="259" t="s">
        <v>438</v>
      </c>
    </row>
    <row r="9306" spans="1:6" x14ac:dyDescent="0.25">
      <c r="A9306" s="259" t="s">
        <v>15719</v>
      </c>
      <c r="B9306" s="260">
        <v>6005094</v>
      </c>
      <c r="C9306" s="261" t="s">
        <v>480</v>
      </c>
      <c r="D9306" s="262">
        <v>45658</v>
      </c>
      <c r="E9306" s="259" t="s">
        <v>898</v>
      </c>
      <c r="F9306" s="259" t="s">
        <v>438</v>
      </c>
    </row>
    <row r="9307" spans="1:6" x14ac:dyDescent="0.25">
      <c r="A9307" s="259" t="s">
        <v>15720</v>
      </c>
      <c r="B9307" s="260">
        <v>6020314</v>
      </c>
      <c r="C9307" s="261" t="s">
        <v>480</v>
      </c>
      <c r="D9307" s="262">
        <v>45717</v>
      </c>
      <c r="E9307" s="259" t="s">
        <v>898</v>
      </c>
      <c r="F9307" s="259" t="s">
        <v>438</v>
      </c>
    </row>
    <row r="9308" spans="1:6" x14ac:dyDescent="0.25">
      <c r="A9308" s="259" t="s">
        <v>15721</v>
      </c>
      <c r="B9308" s="260">
        <v>345204</v>
      </c>
      <c r="C9308" s="261" t="s">
        <v>454</v>
      </c>
      <c r="D9308" s="262">
        <v>45658</v>
      </c>
      <c r="E9308" s="259" t="s">
        <v>898</v>
      </c>
      <c r="F9308" s="259" t="s">
        <v>438</v>
      </c>
    </row>
    <row r="9309" spans="1:6" x14ac:dyDescent="0.25">
      <c r="A9309" s="259" t="s">
        <v>15722</v>
      </c>
      <c r="B9309" s="260">
        <v>5007746</v>
      </c>
      <c r="C9309" s="261" t="s">
        <v>501</v>
      </c>
      <c r="D9309" s="262">
        <v>45901</v>
      </c>
      <c r="E9309" s="259" t="s">
        <v>898</v>
      </c>
      <c r="F9309" s="259" t="s">
        <v>438</v>
      </c>
    </row>
    <row r="9310" spans="1:6" x14ac:dyDescent="0.25">
      <c r="A9310" s="259" t="s">
        <v>15724</v>
      </c>
      <c r="B9310" s="260">
        <v>51830</v>
      </c>
      <c r="C9310" s="261" t="s">
        <v>6416</v>
      </c>
      <c r="D9310" s="262">
        <v>45658</v>
      </c>
      <c r="E9310" s="259" t="s">
        <v>898</v>
      </c>
      <c r="F9310" s="259" t="s">
        <v>438</v>
      </c>
    </row>
    <row r="9311" spans="1:6" x14ac:dyDescent="0.25">
      <c r="A9311" s="259" t="s">
        <v>15725</v>
      </c>
      <c r="B9311" s="260">
        <v>12250</v>
      </c>
      <c r="C9311" s="261" t="s">
        <v>445</v>
      </c>
      <c r="D9311" s="262">
        <v>45658</v>
      </c>
      <c r="E9311" s="259" t="s">
        <v>898</v>
      </c>
      <c r="F9311" s="259" t="s">
        <v>438</v>
      </c>
    </row>
    <row r="9312" spans="1:6" x14ac:dyDescent="0.25">
      <c r="A9312" s="259" t="s">
        <v>15726</v>
      </c>
      <c r="B9312" s="260">
        <v>483114</v>
      </c>
      <c r="C9312" s="261" t="s">
        <v>454</v>
      </c>
      <c r="D9312" s="262">
        <v>45658</v>
      </c>
      <c r="E9312" s="259" t="s">
        <v>898</v>
      </c>
      <c r="F9312" s="259" t="s">
        <v>438</v>
      </c>
    </row>
    <row r="9313" spans="1:6" x14ac:dyDescent="0.25">
      <c r="A9313" s="259" t="s">
        <v>15727</v>
      </c>
      <c r="B9313" s="260">
        <v>7791020014986</v>
      </c>
      <c r="C9313" s="261" t="s">
        <v>478</v>
      </c>
      <c r="D9313" s="262">
        <v>45901</v>
      </c>
      <c r="E9313" s="259" t="s">
        <v>898</v>
      </c>
      <c r="F9313" s="259" t="s">
        <v>438</v>
      </c>
    </row>
    <row r="9314" spans="1:6" x14ac:dyDescent="0.25">
      <c r="A9314" s="259" t="s">
        <v>15728</v>
      </c>
      <c r="B9314" s="260">
        <v>12222</v>
      </c>
      <c r="C9314" s="261" t="s">
        <v>445</v>
      </c>
      <c r="D9314" s="262">
        <v>45717</v>
      </c>
      <c r="E9314" s="259" t="s">
        <v>898</v>
      </c>
      <c r="F9314" s="259" t="s">
        <v>438</v>
      </c>
    </row>
    <row r="9315" spans="1:6" x14ac:dyDescent="0.25">
      <c r="A9315" s="259" t="s">
        <v>15729</v>
      </c>
      <c r="B9315" s="260">
        <v>5085582</v>
      </c>
      <c r="C9315" s="261" t="s">
        <v>501</v>
      </c>
      <c r="D9315" s="262">
        <v>45809</v>
      </c>
      <c r="E9315" s="259" t="s">
        <v>898</v>
      </c>
      <c r="F9315" s="259" t="s">
        <v>438</v>
      </c>
    </row>
    <row r="9316" spans="1:6" x14ac:dyDescent="0.25">
      <c r="A9316" s="259" t="s">
        <v>15730</v>
      </c>
      <c r="B9316" s="260">
        <v>360668</v>
      </c>
      <c r="C9316" s="261" t="s">
        <v>454</v>
      </c>
      <c r="D9316" s="262">
        <v>45931</v>
      </c>
      <c r="E9316" s="259" t="s">
        <v>898</v>
      </c>
      <c r="F9316" s="259" t="s">
        <v>438</v>
      </c>
    </row>
    <row r="9317" spans="1:6" x14ac:dyDescent="0.25">
      <c r="A9317" s="259" t="s">
        <v>15731</v>
      </c>
      <c r="B9317" s="260">
        <v>5001197</v>
      </c>
      <c r="C9317" s="261" t="s">
        <v>480</v>
      </c>
      <c r="D9317" s="262">
        <v>45901</v>
      </c>
      <c r="E9317" s="259" t="s">
        <v>898</v>
      </c>
      <c r="F9317" s="259" t="s">
        <v>438</v>
      </c>
    </row>
    <row r="9318" spans="1:6" x14ac:dyDescent="0.25">
      <c r="A9318" s="259" t="s">
        <v>15732</v>
      </c>
      <c r="B9318" s="260">
        <v>181749</v>
      </c>
      <c r="C9318" s="261" t="s">
        <v>440</v>
      </c>
      <c r="D9318" s="262">
        <v>45901</v>
      </c>
      <c r="E9318" s="259" t="s">
        <v>898</v>
      </c>
      <c r="F9318" s="259" t="s">
        <v>438</v>
      </c>
    </row>
    <row r="9319" spans="1:6" x14ac:dyDescent="0.25">
      <c r="A9319" s="259" t="s">
        <v>15733</v>
      </c>
      <c r="B9319" s="260">
        <v>5005216</v>
      </c>
      <c r="C9319" s="261" t="s">
        <v>480</v>
      </c>
      <c r="D9319" s="262">
        <v>45901</v>
      </c>
      <c r="E9319" s="259" t="s">
        <v>898</v>
      </c>
      <c r="F9319" s="259" t="s">
        <v>438</v>
      </c>
    </row>
    <row r="9320" spans="1:6" x14ac:dyDescent="0.25">
      <c r="A9320" s="259" t="s">
        <v>15734</v>
      </c>
      <c r="B9320" s="260">
        <v>47855</v>
      </c>
      <c r="C9320" s="261" t="s">
        <v>844</v>
      </c>
      <c r="D9320" s="262">
        <v>45932</v>
      </c>
      <c r="E9320" s="259" t="s">
        <v>898</v>
      </c>
      <c r="F9320" s="259" t="s">
        <v>438</v>
      </c>
    </row>
    <row r="9321" spans="1:6" x14ac:dyDescent="0.25">
      <c r="A9321" s="259" t="s">
        <v>15735</v>
      </c>
      <c r="B9321" s="260">
        <v>4940249</v>
      </c>
      <c r="C9321" s="261" t="s">
        <v>468</v>
      </c>
      <c r="D9321" s="262">
        <v>45658</v>
      </c>
      <c r="E9321" s="259" t="s">
        <v>898</v>
      </c>
      <c r="F9321" s="259" t="s">
        <v>438</v>
      </c>
    </row>
    <row r="9322" spans="1:6" x14ac:dyDescent="0.25">
      <c r="A9322" s="259" t="s">
        <v>15736</v>
      </c>
      <c r="B9322" s="260">
        <v>5800070561309</v>
      </c>
      <c r="C9322" s="261" t="s">
        <v>454</v>
      </c>
      <c r="D9322" s="262">
        <v>45658</v>
      </c>
      <c r="E9322" s="259" t="s">
        <v>898</v>
      </c>
      <c r="F9322" s="259" t="s">
        <v>438</v>
      </c>
    </row>
    <row r="9323" spans="1:6" x14ac:dyDescent="0.25">
      <c r="A9323" s="259" t="s">
        <v>15737</v>
      </c>
      <c r="B9323" s="260">
        <v>310560</v>
      </c>
      <c r="C9323" s="261" t="s">
        <v>454</v>
      </c>
      <c r="D9323" s="262">
        <v>45809</v>
      </c>
      <c r="E9323" s="259" t="s">
        <v>898</v>
      </c>
      <c r="F9323" s="259" t="s">
        <v>438</v>
      </c>
    </row>
    <row r="9324" spans="1:6" x14ac:dyDescent="0.25">
      <c r="A9324" s="259" t="s">
        <v>15738</v>
      </c>
      <c r="B9324" s="260">
        <v>302183</v>
      </c>
      <c r="C9324" s="261" t="s">
        <v>454</v>
      </c>
      <c r="D9324" s="262">
        <v>45809</v>
      </c>
      <c r="E9324" s="259" t="s">
        <v>898</v>
      </c>
      <c r="F9324" s="259" t="s">
        <v>438</v>
      </c>
    </row>
    <row r="9325" spans="1:6" x14ac:dyDescent="0.25">
      <c r="A9325" s="259" t="s">
        <v>15739</v>
      </c>
      <c r="B9325" s="260">
        <v>7001192</v>
      </c>
      <c r="C9325" s="261" t="s">
        <v>480</v>
      </c>
      <c r="D9325" s="262">
        <v>45931</v>
      </c>
      <c r="E9325" s="259" t="s">
        <v>898</v>
      </c>
      <c r="F9325" s="259" t="s">
        <v>438</v>
      </c>
    </row>
    <row r="9326" spans="1:6" x14ac:dyDescent="0.25">
      <c r="A9326" s="259" t="s">
        <v>15740</v>
      </c>
      <c r="B9326" s="260">
        <v>282452</v>
      </c>
      <c r="C9326" s="261" t="s">
        <v>454</v>
      </c>
      <c r="D9326" s="262">
        <v>45717</v>
      </c>
      <c r="E9326" s="259" t="s">
        <v>898</v>
      </c>
      <c r="F9326" s="259" t="s">
        <v>438</v>
      </c>
    </row>
    <row r="9327" spans="1:6" x14ac:dyDescent="0.25">
      <c r="A9327" s="259" t="s">
        <v>15741</v>
      </c>
      <c r="B9327" s="260">
        <v>2016111</v>
      </c>
      <c r="C9327" s="261" t="s">
        <v>480</v>
      </c>
      <c r="D9327" s="262">
        <v>45992</v>
      </c>
      <c r="E9327" s="259" t="s">
        <v>898</v>
      </c>
      <c r="F9327" s="259" t="s">
        <v>438</v>
      </c>
    </row>
    <row r="9328" spans="1:6" x14ac:dyDescent="0.25">
      <c r="A9328" s="259" t="s">
        <v>15742</v>
      </c>
      <c r="B9328" s="260">
        <v>66300108</v>
      </c>
      <c r="C9328" s="261" t="s">
        <v>535</v>
      </c>
      <c r="D9328" s="262">
        <v>45870</v>
      </c>
      <c r="E9328" s="259" t="s">
        <v>898</v>
      </c>
      <c r="F9328" s="259" t="s">
        <v>438</v>
      </c>
    </row>
    <row r="9329" spans="1:6" x14ac:dyDescent="0.25">
      <c r="A9329" s="259" t="s">
        <v>15743</v>
      </c>
      <c r="B9329" s="260">
        <v>793737</v>
      </c>
      <c r="C9329" s="261" t="s">
        <v>454</v>
      </c>
      <c r="D9329" s="262">
        <v>45931</v>
      </c>
      <c r="E9329" s="259" t="s">
        <v>898</v>
      </c>
      <c r="F9329" s="259" t="s">
        <v>438</v>
      </c>
    </row>
    <row r="9330" spans="1:6" x14ac:dyDescent="0.25">
      <c r="A9330" s="259" t="s">
        <v>15744</v>
      </c>
      <c r="B9330" s="260">
        <v>288802</v>
      </c>
      <c r="C9330" s="261" t="s">
        <v>454</v>
      </c>
      <c r="D9330" s="262">
        <v>45717</v>
      </c>
      <c r="E9330" s="259" t="s">
        <v>898</v>
      </c>
      <c r="F9330" s="259" t="s">
        <v>438</v>
      </c>
    </row>
    <row r="9331" spans="1:6" x14ac:dyDescent="0.25">
      <c r="A9331" s="259" t="s">
        <v>15745</v>
      </c>
      <c r="B9331" s="260" t="s">
        <v>17515</v>
      </c>
      <c r="C9331" s="261" t="s">
        <v>480</v>
      </c>
      <c r="D9331" s="262">
        <v>45809</v>
      </c>
      <c r="E9331" s="259" t="s">
        <v>898</v>
      </c>
      <c r="F9331" s="259" t="s">
        <v>438</v>
      </c>
    </row>
    <row r="9332" spans="1:6" x14ac:dyDescent="0.25">
      <c r="A9332" s="259" t="s">
        <v>15746</v>
      </c>
      <c r="B9332" s="260">
        <v>5006782</v>
      </c>
      <c r="C9332" s="261" t="s">
        <v>501</v>
      </c>
      <c r="D9332" s="262">
        <v>45901</v>
      </c>
      <c r="E9332" s="259" t="s">
        <v>898</v>
      </c>
      <c r="F9332" s="259" t="s">
        <v>438</v>
      </c>
    </row>
    <row r="9333" spans="1:6" x14ac:dyDescent="0.25">
      <c r="A9333" s="259" t="s">
        <v>15747</v>
      </c>
      <c r="B9333" s="260">
        <v>6022555</v>
      </c>
      <c r="C9333" s="261" t="s">
        <v>480</v>
      </c>
      <c r="D9333" s="262">
        <v>45901</v>
      </c>
      <c r="E9333" s="259" t="s">
        <v>898</v>
      </c>
      <c r="F9333" s="259" t="s">
        <v>438</v>
      </c>
    </row>
    <row r="9334" spans="1:6" x14ac:dyDescent="0.25">
      <c r="A9334" s="259" t="s">
        <v>15748</v>
      </c>
      <c r="B9334" s="260">
        <v>210215</v>
      </c>
      <c r="C9334" s="261" t="s">
        <v>529</v>
      </c>
      <c r="D9334" s="262">
        <v>45901</v>
      </c>
      <c r="E9334" s="259" t="s">
        <v>898</v>
      </c>
      <c r="F9334" s="259" t="s">
        <v>438</v>
      </c>
    </row>
    <row r="9335" spans="1:6" x14ac:dyDescent="0.25">
      <c r="A9335" s="259" t="s">
        <v>15749</v>
      </c>
      <c r="B9335" s="260">
        <v>56699</v>
      </c>
      <c r="C9335" s="261" t="s">
        <v>844</v>
      </c>
      <c r="D9335" s="262">
        <v>45901</v>
      </c>
      <c r="E9335" s="259" t="s">
        <v>898</v>
      </c>
      <c r="F9335" s="259" t="s">
        <v>438</v>
      </c>
    </row>
    <row r="9336" spans="1:6" x14ac:dyDescent="0.25">
      <c r="A9336" s="259" t="s">
        <v>15750</v>
      </c>
      <c r="B9336" s="260">
        <v>6018600</v>
      </c>
      <c r="C9336" s="261" t="s">
        <v>480</v>
      </c>
      <c r="D9336" s="262">
        <v>45717</v>
      </c>
      <c r="E9336" s="259" t="s">
        <v>898</v>
      </c>
      <c r="F9336" s="259" t="s">
        <v>438</v>
      </c>
    </row>
    <row r="9337" spans="1:6" x14ac:dyDescent="0.25">
      <c r="A9337" s="259" t="s">
        <v>15751</v>
      </c>
      <c r="B9337" s="260">
        <v>7011022001361</v>
      </c>
      <c r="C9337" s="261" t="s">
        <v>492</v>
      </c>
      <c r="D9337" s="262">
        <v>45901</v>
      </c>
      <c r="E9337" s="259" t="s">
        <v>898</v>
      </c>
      <c r="F9337" s="259" t="s">
        <v>438</v>
      </c>
    </row>
    <row r="9338" spans="1:6" x14ac:dyDescent="0.25">
      <c r="A9338" s="259" t="s">
        <v>15752</v>
      </c>
      <c r="B9338" s="260">
        <v>23057</v>
      </c>
      <c r="C9338" s="261" t="s">
        <v>479</v>
      </c>
      <c r="D9338" s="262">
        <v>45658</v>
      </c>
      <c r="E9338" s="259" t="s">
        <v>898</v>
      </c>
      <c r="F9338" s="259" t="s">
        <v>438</v>
      </c>
    </row>
    <row r="9339" spans="1:6" x14ac:dyDescent="0.25">
      <c r="A9339" s="259" t="s">
        <v>15753</v>
      </c>
      <c r="B9339" s="260">
        <v>36521</v>
      </c>
      <c r="C9339" s="261" t="s">
        <v>844</v>
      </c>
      <c r="D9339" s="262">
        <v>45658</v>
      </c>
      <c r="E9339" s="259" t="s">
        <v>898</v>
      </c>
      <c r="F9339" s="259" t="s">
        <v>438</v>
      </c>
    </row>
    <row r="9340" spans="1:6" x14ac:dyDescent="0.25">
      <c r="A9340" s="259" t="s">
        <v>15754</v>
      </c>
      <c r="B9340" s="260">
        <v>6011172</v>
      </c>
      <c r="C9340" s="261" t="s">
        <v>480</v>
      </c>
      <c r="D9340" s="262">
        <v>45658</v>
      </c>
      <c r="E9340" s="259" t="s">
        <v>898</v>
      </c>
      <c r="F9340" s="259" t="s">
        <v>438</v>
      </c>
    </row>
    <row r="9341" spans="1:6" x14ac:dyDescent="0.25">
      <c r="A9341" s="259" t="s">
        <v>15755</v>
      </c>
      <c r="B9341" s="260">
        <v>35798</v>
      </c>
      <c r="C9341" s="261" t="s">
        <v>6416</v>
      </c>
      <c r="D9341" s="262">
        <v>45658</v>
      </c>
      <c r="E9341" s="259" t="s">
        <v>898</v>
      </c>
      <c r="F9341" s="259" t="s">
        <v>438</v>
      </c>
    </row>
    <row r="9342" spans="1:6" x14ac:dyDescent="0.25">
      <c r="A9342" s="259" t="s">
        <v>15756</v>
      </c>
      <c r="B9342" s="260">
        <v>5007084</v>
      </c>
      <c r="C9342" s="261" t="s">
        <v>480</v>
      </c>
      <c r="D9342" s="262">
        <v>45901</v>
      </c>
      <c r="E9342" s="259" t="s">
        <v>898</v>
      </c>
      <c r="F9342" s="259" t="s">
        <v>438</v>
      </c>
    </row>
    <row r="9343" spans="1:6" x14ac:dyDescent="0.25">
      <c r="A9343" s="259" t="s">
        <v>15757</v>
      </c>
      <c r="B9343" s="260">
        <v>359221</v>
      </c>
      <c r="C9343" s="261" t="s">
        <v>454</v>
      </c>
      <c r="D9343" s="262">
        <v>45931</v>
      </c>
      <c r="E9343" s="259" t="s">
        <v>898</v>
      </c>
      <c r="F9343" s="259" t="s">
        <v>438</v>
      </c>
    </row>
    <row r="9344" spans="1:6" x14ac:dyDescent="0.25">
      <c r="A9344" s="259" t="s">
        <v>15758</v>
      </c>
      <c r="B9344" s="260">
        <v>482061</v>
      </c>
      <c r="C9344" s="261" t="s">
        <v>454</v>
      </c>
      <c r="D9344" s="262">
        <v>45870</v>
      </c>
      <c r="E9344" s="259" t="s">
        <v>898</v>
      </c>
      <c r="F9344" s="259" t="s">
        <v>438</v>
      </c>
    </row>
    <row r="9345" spans="1:6" x14ac:dyDescent="0.25">
      <c r="A9345" s="259" t="s">
        <v>15759</v>
      </c>
      <c r="B9345" s="260">
        <v>215308</v>
      </c>
      <c r="C9345" s="261" t="s">
        <v>529</v>
      </c>
      <c r="D9345" s="262">
        <v>45901</v>
      </c>
      <c r="E9345" s="259" t="s">
        <v>898</v>
      </c>
      <c r="F9345" s="259" t="s">
        <v>438</v>
      </c>
    </row>
    <row r="9346" spans="1:6" x14ac:dyDescent="0.25">
      <c r="A9346" s="259" t="s">
        <v>15760</v>
      </c>
      <c r="B9346" s="260">
        <v>7000009</v>
      </c>
      <c r="C9346" s="261" t="s">
        <v>535</v>
      </c>
      <c r="D9346" s="262">
        <v>45658</v>
      </c>
      <c r="E9346" s="259" t="s">
        <v>898</v>
      </c>
      <c r="F9346" s="259" t="s">
        <v>438</v>
      </c>
    </row>
    <row r="9347" spans="1:6" x14ac:dyDescent="0.25">
      <c r="A9347" s="259" t="s">
        <v>15761</v>
      </c>
      <c r="B9347" s="260">
        <v>6006158</v>
      </c>
      <c r="C9347" s="261" t="s">
        <v>480</v>
      </c>
      <c r="D9347" s="262">
        <v>45809</v>
      </c>
      <c r="E9347" s="259" t="s">
        <v>898</v>
      </c>
      <c r="F9347" s="259" t="s">
        <v>438</v>
      </c>
    </row>
    <row r="9348" spans="1:6" x14ac:dyDescent="0.25">
      <c r="A9348" s="259" t="s">
        <v>15762</v>
      </c>
      <c r="B9348" s="260">
        <v>55278</v>
      </c>
      <c r="C9348" s="261" t="s">
        <v>844</v>
      </c>
      <c r="D9348" s="262">
        <v>45901</v>
      </c>
      <c r="E9348" s="259" t="s">
        <v>898</v>
      </c>
      <c r="F9348" s="259" t="s">
        <v>438</v>
      </c>
    </row>
    <row r="9349" spans="1:6" x14ac:dyDescent="0.25">
      <c r="A9349" s="259" t="s">
        <v>15763</v>
      </c>
      <c r="B9349" s="260">
        <v>285692</v>
      </c>
      <c r="C9349" s="261" t="s">
        <v>454</v>
      </c>
      <c r="D9349" s="262">
        <v>45870</v>
      </c>
      <c r="E9349" s="259" t="s">
        <v>898</v>
      </c>
      <c r="F9349" s="259" t="s">
        <v>438</v>
      </c>
    </row>
    <row r="9350" spans="1:6" x14ac:dyDescent="0.25">
      <c r="A9350" s="259" t="s">
        <v>15764</v>
      </c>
      <c r="B9350" s="260">
        <v>59486</v>
      </c>
      <c r="C9350" s="261" t="s">
        <v>844</v>
      </c>
      <c r="D9350" s="262">
        <v>45901</v>
      </c>
      <c r="E9350" s="259" t="s">
        <v>898</v>
      </c>
      <c r="F9350" s="259" t="s">
        <v>438</v>
      </c>
    </row>
    <row r="9351" spans="1:6" x14ac:dyDescent="0.25">
      <c r="A9351" s="259" t="s">
        <v>15765</v>
      </c>
      <c r="B9351" s="260">
        <v>107394</v>
      </c>
      <c r="C9351" s="261" t="s">
        <v>583</v>
      </c>
      <c r="D9351" s="262">
        <v>45931</v>
      </c>
      <c r="E9351" s="259" t="s">
        <v>898</v>
      </c>
      <c r="F9351" s="259" t="s">
        <v>438</v>
      </c>
    </row>
    <row r="9352" spans="1:6" x14ac:dyDescent="0.25">
      <c r="A9352" s="259" t="s">
        <v>15766</v>
      </c>
      <c r="B9352" s="260">
        <v>6017485</v>
      </c>
      <c r="C9352" s="261" t="s">
        <v>480</v>
      </c>
      <c r="D9352" s="262">
        <v>45832</v>
      </c>
      <c r="E9352" s="259" t="s">
        <v>898</v>
      </c>
      <c r="F9352" s="259" t="s">
        <v>438</v>
      </c>
    </row>
    <row r="9353" spans="1:6" x14ac:dyDescent="0.25">
      <c r="A9353" s="259" t="s">
        <v>15767</v>
      </c>
      <c r="B9353" s="260">
        <v>240689</v>
      </c>
      <c r="C9353" s="261" t="s">
        <v>529</v>
      </c>
      <c r="D9353" s="262">
        <v>45992</v>
      </c>
      <c r="E9353" s="259" t="s">
        <v>898</v>
      </c>
      <c r="F9353" s="259" t="s">
        <v>438</v>
      </c>
    </row>
    <row r="9354" spans="1:6" x14ac:dyDescent="0.25">
      <c r="A9354" s="259" t="s">
        <v>15768</v>
      </c>
      <c r="B9354" s="260">
        <v>6002093</v>
      </c>
      <c r="C9354" s="261" t="s">
        <v>480</v>
      </c>
      <c r="D9354" s="262">
        <v>45658</v>
      </c>
      <c r="E9354" s="259" t="s">
        <v>898</v>
      </c>
      <c r="F9354" s="259" t="s">
        <v>438</v>
      </c>
    </row>
    <row r="9355" spans="1:6" x14ac:dyDescent="0.25">
      <c r="A9355" s="259" t="s">
        <v>15769</v>
      </c>
      <c r="B9355" s="260">
        <v>6023970</v>
      </c>
      <c r="C9355" s="261" t="s">
        <v>480</v>
      </c>
      <c r="D9355" s="262">
        <v>45901</v>
      </c>
      <c r="E9355" s="259" t="s">
        <v>898</v>
      </c>
      <c r="F9355" s="259" t="s">
        <v>438</v>
      </c>
    </row>
    <row r="9356" spans="1:6" x14ac:dyDescent="0.25">
      <c r="A9356" s="259" t="s">
        <v>15770</v>
      </c>
      <c r="B9356" s="260">
        <v>5006283</v>
      </c>
      <c r="C9356" s="261" t="s">
        <v>480</v>
      </c>
      <c r="D9356" s="262">
        <v>45717</v>
      </c>
      <c r="E9356" s="259" t="s">
        <v>898</v>
      </c>
      <c r="F9356" s="259" t="s">
        <v>438</v>
      </c>
    </row>
    <row r="9357" spans="1:6" x14ac:dyDescent="0.25">
      <c r="A9357" s="259" t="s">
        <v>15771</v>
      </c>
      <c r="B9357" s="260">
        <v>7002683</v>
      </c>
      <c r="C9357" s="261" t="s">
        <v>480</v>
      </c>
      <c r="D9357" s="262">
        <v>45901</v>
      </c>
      <c r="E9357" s="259" t="s">
        <v>898</v>
      </c>
      <c r="F9357" s="259" t="s">
        <v>438</v>
      </c>
    </row>
    <row r="9358" spans="1:6" x14ac:dyDescent="0.25">
      <c r="A9358" s="259" t="s">
        <v>11757</v>
      </c>
      <c r="B9358" s="260">
        <v>287282</v>
      </c>
      <c r="C9358" s="261" t="s">
        <v>454</v>
      </c>
      <c r="D9358" s="262">
        <v>45870</v>
      </c>
      <c r="E9358" s="259" t="s">
        <v>898</v>
      </c>
      <c r="F9358" s="259" t="s">
        <v>438</v>
      </c>
    </row>
    <row r="9359" spans="1:6" x14ac:dyDescent="0.25">
      <c r="A9359" s="259" t="s">
        <v>15773</v>
      </c>
      <c r="B9359" s="260">
        <v>6010464</v>
      </c>
      <c r="C9359" s="261" t="s">
        <v>480</v>
      </c>
      <c r="D9359" s="262">
        <v>45717</v>
      </c>
      <c r="E9359" s="259" t="s">
        <v>898</v>
      </c>
      <c r="F9359" s="259" t="s">
        <v>438</v>
      </c>
    </row>
    <row r="9360" spans="1:6" x14ac:dyDescent="0.25">
      <c r="A9360" s="259" t="s">
        <v>15774</v>
      </c>
      <c r="B9360" s="260">
        <v>52902</v>
      </c>
      <c r="C9360" s="261" t="s">
        <v>844</v>
      </c>
      <c r="D9360" s="262">
        <v>45901</v>
      </c>
      <c r="E9360" s="259" t="s">
        <v>898</v>
      </c>
      <c r="F9360" s="259" t="s">
        <v>438</v>
      </c>
    </row>
    <row r="9361" spans="1:6" x14ac:dyDescent="0.25">
      <c r="A9361" s="259" t="s">
        <v>15775</v>
      </c>
      <c r="B9361" s="260">
        <v>6002665</v>
      </c>
      <c r="C9361" s="261" t="s">
        <v>480</v>
      </c>
      <c r="D9361" s="262">
        <v>45658</v>
      </c>
      <c r="E9361" s="259" t="s">
        <v>898</v>
      </c>
      <c r="F9361" s="259" t="s">
        <v>438</v>
      </c>
    </row>
    <row r="9362" spans="1:6" x14ac:dyDescent="0.25">
      <c r="A9362" s="259" t="s">
        <v>15776</v>
      </c>
      <c r="B9362" s="260">
        <v>7002671</v>
      </c>
      <c r="C9362" s="261" t="s">
        <v>480</v>
      </c>
      <c r="D9362" s="262">
        <v>45901</v>
      </c>
      <c r="E9362" s="259" t="s">
        <v>898</v>
      </c>
      <c r="F9362" s="259" t="s">
        <v>438</v>
      </c>
    </row>
    <row r="9363" spans="1:6" x14ac:dyDescent="0.25">
      <c r="A9363" s="259" t="s">
        <v>15777</v>
      </c>
      <c r="B9363" s="260">
        <v>234755</v>
      </c>
      <c r="C9363" s="261" t="s">
        <v>529</v>
      </c>
      <c r="D9363" s="262">
        <v>45992</v>
      </c>
      <c r="E9363" s="259" t="s">
        <v>898</v>
      </c>
      <c r="F9363" s="259" t="s">
        <v>438</v>
      </c>
    </row>
    <row r="9364" spans="1:6" x14ac:dyDescent="0.25">
      <c r="A9364" s="259" t="s">
        <v>15778</v>
      </c>
      <c r="B9364" s="260">
        <v>12044</v>
      </c>
      <c r="C9364" s="261" t="s">
        <v>445</v>
      </c>
      <c r="D9364" s="262">
        <v>45717</v>
      </c>
      <c r="E9364" s="259" t="s">
        <v>898</v>
      </c>
      <c r="F9364" s="259" t="s">
        <v>438</v>
      </c>
    </row>
    <row r="9365" spans="1:6" x14ac:dyDescent="0.25">
      <c r="A9365" s="259" t="s">
        <v>15779</v>
      </c>
      <c r="B9365" s="260">
        <v>6006232</v>
      </c>
      <c r="C9365" s="261" t="s">
        <v>480</v>
      </c>
      <c r="D9365" s="262">
        <v>45717</v>
      </c>
      <c r="E9365" s="259" t="s">
        <v>898</v>
      </c>
      <c r="F9365" s="259" t="s">
        <v>438</v>
      </c>
    </row>
    <row r="9366" spans="1:6" x14ac:dyDescent="0.25">
      <c r="A9366" s="259" t="s">
        <v>15780</v>
      </c>
      <c r="B9366" s="260">
        <v>240360</v>
      </c>
      <c r="C9366" s="261" t="s">
        <v>529</v>
      </c>
      <c r="D9366" s="262">
        <v>45931</v>
      </c>
      <c r="E9366" s="259" t="s">
        <v>898</v>
      </c>
      <c r="F9366" s="259" t="s">
        <v>438</v>
      </c>
    </row>
    <row r="9367" spans="1:6" x14ac:dyDescent="0.25">
      <c r="A9367" s="259" t="s">
        <v>15781</v>
      </c>
      <c r="B9367" s="260">
        <v>8257</v>
      </c>
      <c r="C9367" s="261" t="s">
        <v>844</v>
      </c>
      <c r="D9367" s="262">
        <v>45658</v>
      </c>
      <c r="E9367" s="259" t="s">
        <v>898</v>
      </c>
      <c r="F9367" s="259" t="s">
        <v>438</v>
      </c>
    </row>
    <row r="9368" spans="1:6" x14ac:dyDescent="0.25">
      <c r="A9368" s="259" t="s">
        <v>15782</v>
      </c>
      <c r="B9368" s="260">
        <v>72847</v>
      </c>
      <c r="C9368" s="261" t="s">
        <v>844</v>
      </c>
      <c r="D9368" s="262">
        <v>45658</v>
      </c>
      <c r="E9368" s="259" t="s">
        <v>898</v>
      </c>
      <c r="F9368" s="259" t="s">
        <v>438</v>
      </c>
    </row>
    <row r="9369" spans="1:6" x14ac:dyDescent="0.25">
      <c r="A9369" s="259" t="s">
        <v>15783</v>
      </c>
      <c r="B9369" s="260">
        <v>4321842</v>
      </c>
      <c r="C9369" s="261" t="s">
        <v>468</v>
      </c>
      <c r="D9369" s="262">
        <v>45717</v>
      </c>
      <c r="E9369" s="259" t="s">
        <v>898</v>
      </c>
      <c r="F9369" s="259" t="s">
        <v>438</v>
      </c>
    </row>
    <row r="9370" spans="1:6" x14ac:dyDescent="0.25">
      <c r="A9370" s="259" t="s">
        <v>15784</v>
      </c>
      <c r="B9370" s="260">
        <v>12035</v>
      </c>
      <c r="C9370" s="261" t="s">
        <v>445</v>
      </c>
      <c r="D9370" s="262">
        <v>45658</v>
      </c>
      <c r="E9370" s="259" t="s">
        <v>898</v>
      </c>
      <c r="F9370" s="259" t="s">
        <v>438</v>
      </c>
    </row>
    <row r="9371" spans="1:6" x14ac:dyDescent="0.25">
      <c r="A9371" s="259" t="s">
        <v>15785</v>
      </c>
      <c r="B9371" s="260">
        <v>6010888</v>
      </c>
      <c r="C9371" s="261" t="s">
        <v>480</v>
      </c>
      <c r="D9371" s="262">
        <v>45809</v>
      </c>
      <c r="E9371" s="259" t="s">
        <v>898</v>
      </c>
      <c r="F9371" s="259" t="s">
        <v>438</v>
      </c>
    </row>
    <row r="9372" spans="1:6" x14ac:dyDescent="0.25">
      <c r="A9372" s="259" t="s">
        <v>15786</v>
      </c>
      <c r="B9372" s="260">
        <v>16082</v>
      </c>
      <c r="C9372" s="261" t="s">
        <v>844</v>
      </c>
      <c r="D9372" s="262">
        <v>45992</v>
      </c>
      <c r="E9372" s="259" t="s">
        <v>898</v>
      </c>
      <c r="F9372" s="259" t="s">
        <v>438</v>
      </c>
    </row>
    <row r="9373" spans="1:6" x14ac:dyDescent="0.25">
      <c r="A9373" s="259" t="s">
        <v>15787</v>
      </c>
      <c r="B9373" s="260">
        <v>7006689</v>
      </c>
      <c r="C9373" s="261" t="s">
        <v>480</v>
      </c>
      <c r="D9373" s="262">
        <v>45901</v>
      </c>
      <c r="E9373" s="259" t="s">
        <v>898</v>
      </c>
      <c r="F9373" s="259" t="s">
        <v>438</v>
      </c>
    </row>
    <row r="9374" spans="1:6" x14ac:dyDescent="0.25">
      <c r="A9374" s="259" t="s">
        <v>15788</v>
      </c>
      <c r="B9374" s="260">
        <v>717168</v>
      </c>
      <c r="C9374" s="261" t="s">
        <v>445</v>
      </c>
      <c r="D9374" s="262">
        <v>45658</v>
      </c>
      <c r="E9374" s="259" t="s">
        <v>898</v>
      </c>
      <c r="F9374" s="259" t="s">
        <v>438</v>
      </c>
    </row>
    <row r="9375" spans="1:6" x14ac:dyDescent="0.25">
      <c r="A9375" s="259" t="s">
        <v>15789</v>
      </c>
      <c r="B9375" s="260">
        <v>5550291</v>
      </c>
      <c r="C9375" s="261" t="s">
        <v>501</v>
      </c>
      <c r="D9375" s="262">
        <v>45992</v>
      </c>
      <c r="E9375" s="259" t="s">
        <v>898</v>
      </c>
      <c r="F9375" s="259" t="s">
        <v>438</v>
      </c>
    </row>
    <row r="9376" spans="1:6" x14ac:dyDescent="0.25">
      <c r="A9376" s="259" t="s">
        <v>15790</v>
      </c>
      <c r="B9376" s="260">
        <v>40882</v>
      </c>
      <c r="C9376" s="261" t="s">
        <v>479</v>
      </c>
      <c r="D9376" s="262">
        <v>45658</v>
      </c>
      <c r="E9376" s="259" t="s">
        <v>898</v>
      </c>
      <c r="F9376" s="259" t="s">
        <v>438</v>
      </c>
    </row>
    <row r="9377" spans="1:6" x14ac:dyDescent="0.25">
      <c r="A9377" s="259" t="s">
        <v>15791</v>
      </c>
      <c r="B9377" s="260">
        <v>40635</v>
      </c>
      <c r="C9377" s="261" t="s">
        <v>479</v>
      </c>
      <c r="D9377" s="262">
        <v>45658</v>
      </c>
      <c r="E9377" s="259" t="s">
        <v>898</v>
      </c>
      <c r="F9377" s="259" t="s">
        <v>438</v>
      </c>
    </row>
    <row r="9378" spans="1:6" x14ac:dyDescent="0.25">
      <c r="A9378" s="259" t="s">
        <v>15792</v>
      </c>
      <c r="B9378" s="260">
        <v>124702</v>
      </c>
      <c r="C9378" s="261" t="s">
        <v>448</v>
      </c>
      <c r="D9378" s="262">
        <v>45717</v>
      </c>
      <c r="E9378" s="259" t="s">
        <v>898</v>
      </c>
      <c r="F9378" s="259" t="s">
        <v>438</v>
      </c>
    </row>
    <row r="9379" spans="1:6" x14ac:dyDescent="0.25">
      <c r="A9379" s="259" t="s">
        <v>15793</v>
      </c>
      <c r="B9379" s="260">
        <v>6005367</v>
      </c>
      <c r="C9379" s="261" t="s">
        <v>454</v>
      </c>
      <c r="D9379" s="262">
        <v>45717</v>
      </c>
      <c r="E9379" s="259" t="s">
        <v>898</v>
      </c>
      <c r="F9379" s="259" t="s">
        <v>438</v>
      </c>
    </row>
    <row r="9380" spans="1:6" x14ac:dyDescent="0.25">
      <c r="A9380" s="259" t="s">
        <v>15794</v>
      </c>
      <c r="B9380" s="260">
        <v>6018768</v>
      </c>
      <c r="C9380" s="261" t="s">
        <v>454</v>
      </c>
      <c r="D9380" s="262">
        <v>45658</v>
      </c>
      <c r="E9380" s="259" t="s">
        <v>898</v>
      </c>
      <c r="F9380" s="259" t="s">
        <v>438</v>
      </c>
    </row>
    <row r="9381" spans="1:6" x14ac:dyDescent="0.25">
      <c r="A9381" s="259" t="s">
        <v>15795</v>
      </c>
      <c r="B9381" s="260">
        <v>93635</v>
      </c>
      <c r="C9381" s="261" t="s">
        <v>844</v>
      </c>
      <c r="D9381" s="262">
        <v>45717</v>
      </c>
      <c r="E9381" s="259" t="s">
        <v>898</v>
      </c>
      <c r="F9381" s="259" t="s">
        <v>438</v>
      </c>
    </row>
    <row r="9382" spans="1:6" x14ac:dyDescent="0.25">
      <c r="A9382" s="259" t="s">
        <v>15796</v>
      </c>
      <c r="B9382" s="260">
        <v>32819</v>
      </c>
      <c r="C9382" s="261" t="s">
        <v>844</v>
      </c>
      <c r="D9382" s="262">
        <v>45809</v>
      </c>
      <c r="E9382" s="259" t="s">
        <v>898</v>
      </c>
      <c r="F9382" s="259" t="s">
        <v>438</v>
      </c>
    </row>
    <row r="9383" spans="1:6" x14ac:dyDescent="0.25">
      <c r="A9383" s="259" t="s">
        <v>15797</v>
      </c>
      <c r="B9383" s="260">
        <v>231071</v>
      </c>
      <c r="C9383" s="261" t="s">
        <v>529</v>
      </c>
      <c r="D9383" s="262">
        <v>45992</v>
      </c>
      <c r="E9383" s="259" t="s">
        <v>898</v>
      </c>
      <c r="F9383" s="259" t="s">
        <v>438</v>
      </c>
    </row>
    <row r="9384" spans="1:6" x14ac:dyDescent="0.25">
      <c r="A9384" s="259" t="s">
        <v>15798</v>
      </c>
      <c r="B9384" s="260">
        <v>600520</v>
      </c>
      <c r="C9384" s="261" t="s">
        <v>480</v>
      </c>
      <c r="D9384" s="262">
        <v>45809</v>
      </c>
      <c r="E9384" s="259" t="s">
        <v>898</v>
      </c>
      <c r="F9384" s="259" t="s">
        <v>438</v>
      </c>
    </row>
    <row r="9385" spans="1:6" x14ac:dyDescent="0.25">
      <c r="A9385" s="259" t="s">
        <v>15799</v>
      </c>
      <c r="B9385" s="260">
        <v>3749318</v>
      </c>
      <c r="C9385" s="261" t="s">
        <v>501</v>
      </c>
      <c r="D9385" s="262">
        <v>45658</v>
      </c>
      <c r="E9385" s="259" t="s">
        <v>898</v>
      </c>
      <c r="F9385" s="259" t="s">
        <v>438</v>
      </c>
    </row>
    <row r="9386" spans="1:6" x14ac:dyDescent="0.25">
      <c r="A9386" s="259" t="s">
        <v>15800</v>
      </c>
      <c r="B9386" s="260">
        <v>51932</v>
      </c>
      <c r="C9386" s="261" t="s">
        <v>6416</v>
      </c>
      <c r="D9386" s="262">
        <v>45658</v>
      </c>
      <c r="E9386" s="259" t="s">
        <v>898</v>
      </c>
      <c r="F9386" s="259" t="s">
        <v>438</v>
      </c>
    </row>
    <row r="9387" spans="1:6" x14ac:dyDescent="0.25">
      <c r="A9387" s="259" t="s">
        <v>15801</v>
      </c>
      <c r="B9387" s="260">
        <v>30015</v>
      </c>
      <c r="C9387" s="261" t="s">
        <v>439</v>
      </c>
      <c r="D9387" s="262">
        <v>45658</v>
      </c>
      <c r="E9387" s="259" t="s">
        <v>898</v>
      </c>
      <c r="F9387" s="259" t="s">
        <v>438</v>
      </c>
    </row>
    <row r="9388" spans="1:6" x14ac:dyDescent="0.25">
      <c r="A9388" s="259" t="s">
        <v>15802</v>
      </c>
      <c r="B9388" s="260">
        <v>5004904</v>
      </c>
      <c r="C9388" s="261" t="s">
        <v>480</v>
      </c>
      <c r="D9388" s="262">
        <v>45809</v>
      </c>
      <c r="E9388" s="259" t="s">
        <v>898</v>
      </c>
      <c r="F9388" s="259" t="s">
        <v>438</v>
      </c>
    </row>
    <row r="9389" spans="1:6" x14ac:dyDescent="0.25">
      <c r="A9389" s="259" t="s">
        <v>15803</v>
      </c>
      <c r="B9389" s="260">
        <v>498594509</v>
      </c>
      <c r="C9389" s="261" t="s">
        <v>501</v>
      </c>
      <c r="D9389" s="262">
        <v>45658</v>
      </c>
      <c r="E9389" s="259" t="s">
        <v>898</v>
      </c>
      <c r="F9389" s="259" t="s">
        <v>438</v>
      </c>
    </row>
    <row r="9390" spans="1:6" x14ac:dyDescent="0.25">
      <c r="A9390" s="259" t="s">
        <v>15804</v>
      </c>
      <c r="B9390" s="260">
        <v>56029</v>
      </c>
      <c r="C9390" s="261" t="s">
        <v>844</v>
      </c>
      <c r="D9390" s="262">
        <v>45901</v>
      </c>
      <c r="E9390" s="259" t="s">
        <v>898</v>
      </c>
      <c r="F9390" s="259" t="s">
        <v>438</v>
      </c>
    </row>
    <row r="9391" spans="1:6" x14ac:dyDescent="0.25">
      <c r="A9391" s="259" t="s">
        <v>15805</v>
      </c>
      <c r="B9391" s="260">
        <v>223643</v>
      </c>
      <c r="C9391" s="261" t="s">
        <v>529</v>
      </c>
      <c r="D9391" s="262">
        <v>45931</v>
      </c>
      <c r="E9391" s="259" t="s">
        <v>898</v>
      </c>
      <c r="F9391" s="259" t="s">
        <v>438</v>
      </c>
    </row>
    <row r="9392" spans="1:6" x14ac:dyDescent="0.25">
      <c r="A9392" s="259" t="s">
        <v>15806</v>
      </c>
      <c r="B9392" s="260">
        <v>239337</v>
      </c>
      <c r="C9392" s="261" t="s">
        <v>529</v>
      </c>
      <c r="D9392" s="262">
        <v>45931</v>
      </c>
      <c r="E9392" s="259" t="s">
        <v>898</v>
      </c>
      <c r="F9392" s="259" t="s">
        <v>438</v>
      </c>
    </row>
    <row r="9393" spans="1:6" x14ac:dyDescent="0.25">
      <c r="A9393" s="259" t="s">
        <v>15807</v>
      </c>
      <c r="B9393" s="260">
        <v>3004209</v>
      </c>
      <c r="C9393" s="261" t="s">
        <v>449</v>
      </c>
      <c r="D9393" s="262">
        <v>45658</v>
      </c>
      <c r="E9393" s="259" t="s">
        <v>898</v>
      </c>
      <c r="F9393" s="259" t="s">
        <v>438</v>
      </c>
    </row>
    <row r="9394" spans="1:6" x14ac:dyDescent="0.25">
      <c r="A9394" s="259" t="s">
        <v>15808</v>
      </c>
      <c r="B9394" s="260">
        <v>3008104</v>
      </c>
      <c r="C9394" s="261" t="s">
        <v>467</v>
      </c>
      <c r="D9394" s="262">
        <v>45658</v>
      </c>
      <c r="E9394" s="259" t="s">
        <v>898</v>
      </c>
      <c r="F9394" s="259" t="s">
        <v>438</v>
      </c>
    </row>
    <row r="9395" spans="1:6" x14ac:dyDescent="0.25">
      <c r="A9395" s="259" t="s">
        <v>15809</v>
      </c>
      <c r="B9395" s="260">
        <v>3008176</v>
      </c>
      <c r="C9395" s="261" t="s">
        <v>449</v>
      </c>
      <c r="D9395" s="262">
        <v>45658</v>
      </c>
      <c r="E9395" s="259" t="s">
        <v>898</v>
      </c>
      <c r="F9395" s="259" t="s">
        <v>438</v>
      </c>
    </row>
    <row r="9396" spans="1:6" x14ac:dyDescent="0.25">
      <c r="A9396" s="259" t="s">
        <v>15810</v>
      </c>
      <c r="B9396" s="260">
        <v>3004306</v>
      </c>
      <c r="C9396" s="261" t="s">
        <v>449</v>
      </c>
      <c r="D9396" s="262">
        <v>45658</v>
      </c>
      <c r="E9396" s="259" t="s">
        <v>898</v>
      </c>
      <c r="F9396" s="259" t="s">
        <v>438</v>
      </c>
    </row>
    <row r="9397" spans="1:6" x14ac:dyDescent="0.25">
      <c r="A9397" s="259" t="s">
        <v>15811</v>
      </c>
      <c r="B9397" s="260">
        <v>3006455</v>
      </c>
      <c r="C9397" s="261" t="s">
        <v>449</v>
      </c>
      <c r="D9397" s="262">
        <v>45658</v>
      </c>
      <c r="E9397" s="259" t="s">
        <v>898</v>
      </c>
      <c r="F9397" s="259" t="s">
        <v>438</v>
      </c>
    </row>
    <row r="9398" spans="1:6" x14ac:dyDescent="0.25">
      <c r="A9398" s="259" t="s">
        <v>15812</v>
      </c>
      <c r="B9398" s="260">
        <v>3005729</v>
      </c>
      <c r="C9398" s="261" t="s">
        <v>449</v>
      </c>
      <c r="D9398" s="262">
        <v>45658</v>
      </c>
      <c r="E9398" s="259" t="s">
        <v>898</v>
      </c>
      <c r="F9398" s="259" t="s">
        <v>438</v>
      </c>
    </row>
    <row r="9399" spans="1:6" x14ac:dyDescent="0.25">
      <c r="A9399" s="259" t="s">
        <v>15813</v>
      </c>
      <c r="B9399" s="260">
        <v>3004354</v>
      </c>
      <c r="C9399" s="261" t="s">
        <v>449</v>
      </c>
      <c r="D9399" s="262">
        <v>45658</v>
      </c>
      <c r="E9399" s="259" t="s">
        <v>898</v>
      </c>
      <c r="F9399" s="259" t="s">
        <v>438</v>
      </c>
    </row>
    <row r="9400" spans="1:6" x14ac:dyDescent="0.25">
      <c r="A9400" s="259" t="s">
        <v>15814</v>
      </c>
      <c r="B9400" s="260">
        <v>3002415</v>
      </c>
      <c r="C9400" s="261" t="s">
        <v>449</v>
      </c>
      <c r="D9400" s="262">
        <v>45658</v>
      </c>
      <c r="E9400" s="259" t="s">
        <v>898</v>
      </c>
      <c r="F9400" s="259" t="s">
        <v>438</v>
      </c>
    </row>
    <row r="9401" spans="1:6" x14ac:dyDescent="0.25">
      <c r="A9401" s="259" t="s">
        <v>15815</v>
      </c>
      <c r="B9401" s="260">
        <v>3003678</v>
      </c>
      <c r="C9401" s="261" t="s">
        <v>449</v>
      </c>
      <c r="D9401" s="262">
        <v>45658</v>
      </c>
      <c r="E9401" s="259" t="s">
        <v>898</v>
      </c>
      <c r="F9401" s="259" t="s">
        <v>438</v>
      </c>
    </row>
    <row r="9402" spans="1:6" x14ac:dyDescent="0.25">
      <c r="A9402" s="259" t="s">
        <v>15816</v>
      </c>
      <c r="B9402" s="260">
        <v>3008668</v>
      </c>
      <c r="C9402" s="261" t="s">
        <v>449</v>
      </c>
      <c r="D9402" s="262">
        <v>45658</v>
      </c>
      <c r="E9402" s="259" t="s">
        <v>898</v>
      </c>
      <c r="F9402" s="259" t="s">
        <v>438</v>
      </c>
    </row>
    <row r="9403" spans="1:6" x14ac:dyDescent="0.25">
      <c r="A9403" s="259" t="s">
        <v>15817</v>
      </c>
      <c r="B9403" s="260">
        <v>3008358</v>
      </c>
      <c r="C9403" s="261" t="s">
        <v>449</v>
      </c>
      <c r="D9403" s="262">
        <v>45658</v>
      </c>
      <c r="E9403" s="259" t="s">
        <v>898</v>
      </c>
      <c r="F9403" s="259" t="s">
        <v>438</v>
      </c>
    </row>
    <row r="9404" spans="1:6" x14ac:dyDescent="0.25">
      <c r="A9404" s="259" t="s">
        <v>15818</v>
      </c>
      <c r="B9404" s="260">
        <v>3018178</v>
      </c>
      <c r="C9404" s="261" t="s">
        <v>449</v>
      </c>
      <c r="D9404" s="262">
        <v>45658</v>
      </c>
      <c r="E9404" s="259" t="s">
        <v>898</v>
      </c>
      <c r="F9404" s="259" t="s">
        <v>438</v>
      </c>
    </row>
    <row r="9405" spans="1:6" x14ac:dyDescent="0.25">
      <c r="A9405" s="259" t="s">
        <v>15819</v>
      </c>
      <c r="B9405" s="260">
        <v>3019543</v>
      </c>
      <c r="C9405" s="261" t="s">
        <v>449</v>
      </c>
      <c r="D9405" s="262">
        <v>45658</v>
      </c>
      <c r="E9405" s="259" t="s">
        <v>898</v>
      </c>
      <c r="F9405" s="259" t="s">
        <v>438</v>
      </c>
    </row>
    <row r="9406" spans="1:6" x14ac:dyDescent="0.25">
      <c r="A9406" s="259" t="s">
        <v>15820</v>
      </c>
      <c r="B9406" s="260">
        <v>3007025</v>
      </c>
      <c r="C9406" s="261" t="s">
        <v>449</v>
      </c>
      <c r="D9406" s="262">
        <v>45658</v>
      </c>
      <c r="E9406" s="259" t="s">
        <v>898</v>
      </c>
      <c r="F9406" s="259" t="s">
        <v>438</v>
      </c>
    </row>
    <row r="9407" spans="1:6" x14ac:dyDescent="0.25">
      <c r="A9407" s="259" t="s">
        <v>15821</v>
      </c>
      <c r="B9407" s="260">
        <v>3008549</v>
      </c>
      <c r="C9407" s="261" t="s">
        <v>449</v>
      </c>
      <c r="D9407" s="262">
        <v>45658</v>
      </c>
      <c r="E9407" s="259" t="s">
        <v>898</v>
      </c>
      <c r="F9407" s="259" t="s">
        <v>438</v>
      </c>
    </row>
    <row r="9408" spans="1:6" x14ac:dyDescent="0.25">
      <c r="A9408" s="259" t="s">
        <v>15822</v>
      </c>
      <c r="B9408" s="260">
        <v>3018950</v>
      </c>
      <c r="C9408" s="261" t="s">
        <v>449</v>
      </c>
      <c r="D9408" s="262">
        <v>45658</v>
      </c>
      <c r="E9408" s="259" t="s">
        <v>898</v>
      </c>
      <c r="F9408" s="259" t="s">
        <v>438</v>
      </c>
    </row>
    <row r="9409" spans="1:6" x14ac:dyDescent="0.25">
      <c r="A9409" s="259" t="s">
        <v>15823</v>
      </c>
      <c r="B9409" s="260">
        <v>3004124</v>
      </c>
      <c r="C9409" s="261" t="s">
        <v>449</v>
      </c>
      <c r="D9409" s="262">
        <v>45658</v>
      </c>
      <c r="E9409" s="259" t="s">
        <v>898</v>
      </c>
      <c r="F9409" s="259" t="s">
        <v>438</v>
      </c>
    </row>
    <row r="9410" spans="1:6" x14ac:dyDescent="0.25">
      <c r="A9410" s="259" t="s">
        <v>15824</v>
      </c>
      <c r="B9410" s="260">
        <v>3004599</v>
      </c>
      <c r="C9410" s="261" t="s">
        <v>449</v>
      </c>
      <c r="D9410" s="262">
        <v>45658</v>
      </c>
      <c r="E9410" s="259" t="s">
        <v>898</v>
      </c>
      <c r="F9410" s="259" t="s">
        <v>438</v>
      </c>
    </row>
    <row r="9411" spans="1:6" x14ac:dyDescent="0.25">
      <c r="A9411" s="259" t="s">
        <v>15825</v>
      </c>
      <c r="B9411" s="260">
        <v>3020810</v>
      </c>
      <c r="C9411" s="261" t="s">
        <v>449</v>
      </c>
      <c r="D9411" s="262">
        <v>45658</v>
      </c>
      <c r="E9411" s="259" t="s">
        <v>898</v>
      </c>
      <c r="F9411" s="259" t="s">
        <v>438</v>
      </c>
    </row>
    <row r="9412" spans="1:6" x14ac:dyDescent="0.25">
      <c r="A9412" s="259" t="s">
        <v>15826</v>
      </c>
      <c r="B9412" s="260">
        <v>3004100</v>
      </c>
      <c r="C9412" s="261" t="s">
        <v>449</v>
      </c>
      <c r="D9412" s="262">
        <v>45658</v>
      </c>
      <c r="E9412" s="259" t="s">
        <v>898</v>
      </c>
      <c r="F9412" s="259" t="s">
        <v>438</v>
      </c>
    </row>
    <row r="9413" spans="1:6" x14ac:dyDescent="0.25">
      <c r="A9413" s="259" t="s">
        <v>15827</v>
      </c>
      <c r="B9413" s="260">
        <v>3006054</v>
      </c>
      <c r="C9413" s="261" t="s">
        <v>449</v>
      </c>
      <c r="D9413" s="262">
        <v>45658</v>
      </c>
      <c r="E9413" s="259" t="s">
        <v>898</v>
      </c>
      <c r="F9413" s="259" t="s">
        <v>438</v>
      </c>
    </row>
    <row r="9414" spans="1:6" x14ac:dyDescent="0.25">
      <c r="A9414" s="259" t="s">
        <v>15828</v>
      </c>
      <c r="B9414" s="260">
        <v>3006480</v>
      </c>
      <c r="C9414" s="261" t="s">
        <v>449</v>
      </c>
      <c r="D9414" s="262">
        <v>45658</v>
      </c>
      <c r="E9414" s="259" t="s">
        <v>898</v>
      </c>
      <c r="F9414" s="259" t="s">
        <v>438</v>
      </c>
    </row>
    <row r="9415" spans="1:6" x14ac:dyDescent="0.25">
      <c r="A9415" s="259" t="s">
        <v>15829</v>
      </c>
      <c r="B9415" s="260">
        <v>3006489</v>
      </c>
      <c r="C9415" s="261" t="s">
        <v>449</v>
      </c>
      <c r="D9415" s="262">
        <v>45658</v>
      </c>
      <c r="E9415" s="259" t="s">
        <v>898</v>
      </c>
      <c r="F9415" s="259" t="s">
        <v>438</v>
      </c>
    </row>
    <row r="9416" spans="1:6" x14ac:dyDescent="0.25">
      <c r="A9416" s="259" t="s">
        <v>15830</v>
      </c>
      <c r="B9416" s="260">
        <v>3004761</v>
      </c>
      <c r="C9416" s="261" t="s">
        <v>449</v>
      </c>
      <c r="D9416" s="262">
        <v>45658</v>
      </c>
      <c r="E9416" s="259" t="s">
        <v>898</v>
      </c>
      <c r="F9416" s="259" t="s">
        <v>438</v>
      </c>
    </row>
    <row r="9417" spans="1:6" x14ac:dyDescent="0.25">
      <c r="A9417" s="259" t="s">
        <v>15831</v>
      </c>
      <c r="B9417" s="260">
        <v>3008058</v>
      </c>
      <c r="C9417" s="261" t="s">
        <v>467</v>
      </c>
      <c r="D9417" s="262">
        <v>45658</v>
      </c>
      <c r="E9417" s="259" t="s">
        <v>898</v>
      </c>
      <c r="F9417" s="259" t="s">
        <v>438</v>
      </c>
    </row>
    <row r="9418" spans="1:6" x14ac:dyDescent="0.25">
      <c r="A9418" s="259" t="s">
        <v>15832</v>
      </c>
      <c r="B9418" s="260">
        <v>3004203</v>
      </c>
      <c r="C9418" s="261" t="s">
        <v>449</v>
      </c>
      <c r="D9418" s="262">
        <v>45658</v>
      </c>
      <c r="E9418" s="259" t="s">
        <v>898</v>
      </c>
      <c r="F9418" s="259" t="s">
        <v>438</v>
      </c>
    </row>
    <row r="9419" spans="1:6" x14ac:dyDescent="0.25">
      <c r="A9419" s="259" t="s">
        <v>15833</v>
      </c>
      <c r="B9419" s="260">
        <v>3008540</v>
      </c>
      <c r="C9419" s="261" t="s">
        <v>449</v>
      </c>
      <c r="D9419" s="262">
        <v>45658</v>
      </c>
      <c r="E9419" s="259" t="s">
        <v>898</v>
      </c>
      <c r="F9419" s="259" t="s">
        <v>438</v>
      </c>
    </row>
    <row r="9420" spans="1:6" x14ac:dyDescent="0.25">
      <c r="A9420" s="259" t="s">
        <v>15834</v>
      </c>
      <c r="B9420" s="260">
        <v>3005705</v>
      </c>
      <c r="C9420" s="261" t="s">
        <v>449</v>
      </c>
      <c r="D9420" s="262">
        <v>45658</v>
      </c>
      <c r="E9420" s="259" t="s">
        <v>898</v>
      </c>
      <c r="F9420" s="259" t="s">
        <v>438</v>
      </c>
    </row>
    <row r="9421" spans="1:6" x14ac:dyDescent="0.25">
      <c r="A9421" s="259" t="s">
        <v>15835</v>
      </c>
      <c r="B9421" s="260">
        <v>3005907</v>
      </c>
      <c r="C9421" s="261" t="s">
        <v>449</v>
      </c>
      <c r="D9421" s="262">
        <v>45658</v>
      </c>
      <c r="E9421" s="259" t="s">
        <v>898</v>
      </c>
      <c r="F9421" s="259" t="s">
        <v>438</v>
      </c>
    </row>
    <row r="9422" spans="1:6" x14ac:dyDescent="0.25">
      <c r="A9422" s="259" t="s">
        <v>15836</v>
      </c>
      <c r="B9422" s="260">
        <v>3000382</v>
      </c>
      <c r="C9422" s="261" t="s">
        <v>449</v>
      </c>
      <c r="D9422" s="262">
        <v>45658</v>
      </c>
      <c r="E9422" s="259" t="s">
        <v>898</v>
      </c>
      <c r="F9422" s="259" t="s">
        <v>438</v>
      </c>
    </row>
    <row r="9423" spans="1:6" x14ac:dyDescent="0.25">
      <c r="A9423" s="259" t="s">
        <v>15837</v>
      </c>
      <c r="B9423" s="260">
        <v>3096778</v>
      </c>
      <c r="C9423" s="261" t="s">
        <v>449</v>
      </c>
      <c r="D9423" s="262">
        <v>45658</v>
      </c>
      <c r="E9423" s="259" t="s">
        <v>898</v>
      </c>
      <c r="F9423" s="259" t="s">
        <v>438</v>
      </c>
    </row>
    <row r="9424" spans="1:6" x14ac:dyDescent="0.25">
      <c r="A9424" s="259" t="s">
        <v>15838</v>
      </c>
      <c r="B9424" s="260">
        <v>12847197</v>
      </c>
      <c r="C9424" s="261" t="s">
        <v>449</v>
      </c>
      <c r="D9424" s="262">
        <v>45658</v>
      </c>
      <c r="E9424" s="259" t="s">
        <v>898</v>
      </c>
      <c r="F9424" s="259" t="s">
        <v>438</v>
      </c>
    </row>
    <row r="9425" spans="1:6" x14ac:dyDescent="0.25">
      <c r="A9425" s="259" t="s">
        <v>15839</v>
      </c>
      <c r="B9425" s="260">
        <v>3061568</v>
      </c>
      <c r="C9425" s="261" t="s">
        <v>449</v>
      </c>
      <c r="D9425" s="262">
        <v>45658</v>
      </c>
      <c r="E9425" s="259" t="s">
        <v>898</v>
      </c>
      <c r="F9425" s="259" t="s">
        <v>438</v>
      </c>
    </row>
    <row r="9426" spans="1:6" x14ac:dyDescent="0.25">
      <c r="A9426" s="259" t="s">
        <v>15840</v>
      </c>
      <c r="B9426" s="260">
        <v>3061698</v>
      </c>
      <c r="C9426" s="261" t="s">
        <v>449</v>
      </c>
      <c r="D9426" s="262">
        <v>45658</v>
      </c>
      <c r="E9426" s="259" t="s">
        <v>898</v>
      </c>
      <c r="F9426" s="259" t="s">
        <v>438</v>
      </c>
    </row>
    <row r="9427" spans="1:6" x14ac:dyDescent="0.25">
      <c r="A9427" s="259" t="s">
        <v>15841</v>
      </c>
      <c r="B9427" s="260">
        <v>3095697</v>
      </c>
      <c r="C9427" s="261" t="s">
        <v>449</v>
      </c>
      <c r="D9427" s="262">
        <v>45658</v>
      </c>
      <c r="E9427" s="259" t="s">
        <v>898</v>
      </c>
      <c r="F9427" s="259" t="s">
        <v>438</v>
      </c>
    </row>
    <row r="9428" spans="1:6" x14ac:dyDescent="0.25">
      <c r="A9428" s="259" t="s">
        <v>15842</v>
      </c>
      <c r="B9428" s="260">
        <v>3075690</v>
      </c>
      <c r="C9428" s="261" t="s">
        <v>449</v>
      </c>
      <c r="D9428" s="262">
        <v>45658</v>
      </c>
      <c r="E9428" s="259" t="s">
        <v>898</v>
      </c>
      <c r="F9428" s="259" t="s">
        <v>438</v>
      </c>
    </row>
    <row r="9429" spans="1:6" x14ac:dyDescent="0.25">
      <c r="A9429" s="259" t="s">
        <v>15843</v>
      </c>
      <c r="B9429" s="260">
        <v>3000386</v>
      </c>
      <c r="C9429" s="261" t="s">
        <v>449</v>
      </c>
      <c r="D9429" s="262">
        <v>45658</v>
      </c>
      <c r="E9429" s="259" t="s">
        <v>898</v>
      </c>
      <c r="F9429" s="259" t="s">
        <v>438</v>
      </c>
    </row>
    <row r="9430" spans="1:6" x14ac:dyDescent="0.25">
      <c r="A9430" s="259" t="s">
        <v>15844</v>
      </c>
      <c r="B9430" s="260">
        <v>3088536</v>
      </c>
      <c r="C9430" s="261" t="s">
        <v>467</v>
      </c>
      <c r="D9430" s="262">
        <v>45658</v>
      </c>
      <c r="E9430" s="259" t="s">
        <v>898</v>
      </c>
      <c r="F9430" s="259" t="s">
        <v>438</v>
      </c>
    </row>
    <row r="9431" spans="1:6" x14ac:dyDescent="0.25">
      <c r="A9431" s="259" t="s">
        <v>15845</v>
      </c>
      <c r="B9431" s="260">
        <v>3062596</v>
      </c>
      <c r="C9431" s="261" t="s">
        <v>449</v>
      </c>
      <c r="D9431" s="262">
        <v>45658</v>
      </c>
      <c r="E9431" s="259" t="s">
        <v>898</v>
      </c>
      <c r="F9431" s="259" t="s">
        <v>438</v>
      </c>
    </row>
    <row r="9432" spans="1:6" x14ac:dyDescent="0.25">
      <c r="A9432" s="259" t="s">
        <v>15846</v>
      </c>
      <c r="B9432" s="260">
        <v>3000391</v>
      </c>
      <c r="C9432" s="261" t="s">
        <v>467</v>
      </c>
      <c r="D9432" s="262">
        <v>45658</v>
      </c>
      <c r="E9432" s="259" t="s">
        <v>898</v>
      </c>
      <c r="F9432" s="259" t="s">
        <v>438</v>
      </c>
    </row>
    <row r="9433" spans="1:6" x14ac:dyDescent="0.25">
      <c r="A9433" s="259" t="s">
        <v>15847</v>
      </c>
      <c r="B9433" s="260">
        <v>3080970</v>
      </c>
      <c r="C9433" s="261" t="s">
        <v>449</v>
      </c>
      <c r="D9433" s="262">
        <v>45658</v>
      </c>
      <c r="E9433" s="259" t="s">
        <v>898</v>
      </c>
      <c r="F9433" s="259" t="s">
        <v>438</v>
      </c>
    </row>
    <row r="9434" spans="1:6" x14ac:dyDescent="0.25">
      <c r="A9434" s="259" t="s">
        <v>15848</v>
      </c>
      <c r="B9434" s="260">
        <v>3000383</v>
      </c>
      <c r="C9434" s="261" t="s">
        <v>449</v>
      </c>
      <c r="D9434" s="262">
        <v>45658</v>
      </c>
      <c r="E9434" s="259" t="s">
        <v>898</v>
      </c>
      <c r="F9434" s="259" t="s">
        <v>438</v>
      </c>
    </row>
    <row r="9435" spans="1:6" x14ac:dyDescent="0.25">
      <c r="A9435" s="259" t="s">
        <v>15849</v>
      </c>
      <c r="B9435" s="260">
        <v>3061592</v>
      </c>
      <c r="C9435" s="261" t="s">
        <v>449</v>
      </c>
      <c r="D9435" s="262">
        <v>45658</v>
      </c>
      <c r="E9435" s="259" t="s">
        <v>898</v>
      </c>
      <c r="F9435" s="259" t="s">
        <v>438</v>
      </c>
    </row>
    <row r="9436" spans="1:6" x14ac:dyDescent="0.25">
      <c r="A9436" s="259" t="s">
        <v>15850</v>
      </c>
      <c r="B9436" s="260">
        <v>3080935</v>
      </c>
      <c r="C9436" s="261" t="s">
        <v>449</v>
      </c>
      <c r="D9436" s="262">
        <v>45658</v>
      </c>
      <c r="E9436" s="259" t="s">
        <v>898</v>
      </c>
      <c r="F9436" s="259" t="s">
        <v>438</v>
      </c>
    </row>
    <row r="9437" spans="1:6" x14ac:dyDescent="0.25">
      <c r="A9437" s="259" t="s">
        <v>15851</v>
      </c>
      <c r="B9437" s="260">
        <v>3000427</v>
      </c>
      <c r="C9437" s="261" t="s">
        <v>467</v>
      </c>
      <c r="D9437" s="262">
        <v>45658</v>
      </c>
      <c r="E9437" s="259" t="s">
        <v>898</v>
      </c>
      <c r="F9437" s="259" t="s">
        <v>438</v>
      </c>
    </row>
    <row r="9438" spans="1:6" x14ac:dyDescent="0.25">
      <c r="A9438" s="259" t="s">
        <v>15852</v>
      </c>
      <c r="B9438" s="260">
        <v>3088504</v>
      </c>
      <c r="C9438" s="261" t="s">
        <v>449</v>
      </c>
      <c r="D9438" s="262">
        <v>45658</v>
      </c>
      <c r="E9438" s="259" t="s">
        <v>898</v>
      </c>
      <c r="F9438" s="259" t="s">
        <v>438</v>
      </c>
    </row>
    <row r="9439" spans="1:6" x14ac:dyDescent="0.25">
      <c r="A9439" s="259" t="s">
        <v>15853</v>
      </c>
      <c r="B9439" s="260">
        <v>3081063</v>
      </c>
      <c r="C9439" s="261" t="s">
        <v>449</v>
      </c>
      <c r="D9439" s="262">
        <v>45658</v>
      </c>
      <c r="E9439" s="259" t="s">
        <v>898</v>
      </c>
      <c r="F9439" s="259" t="s">
        <v>438</v>
      </c>
    </row>
    <row r="9440" spans="1:6" x14ac:dyDescent="0.25">
      <c r="A9440" s="259" t="s">
        <v>15854</v>
      </c>
      <c r="B9440" s="260">
        <v>421769609</v>
      </c>
      <c r="C9440" s="261" t="s">
        <v>837</v>
      </c>
      <c r="D9440" s="262">
        <v>45658</v>
      </c>
      <c r="E9440" s="259" t="s">
        <v>898</v>
      </c>
      <c r="F9440" s="259" t="s">
        <v>438</v>
      </c>
    </row>
    <row r="9441" spans="1:6" x14ac:dyDescent="0.25">
      <c r="A9441" s="259" t="s">
        <v>15855</v>
      </c>
      <c r="B9441" s="260">
        <v>74495029004609</v>
      </c>
      <c r="C9441" s="261" t="s">
        <v>478</v>
      </c>
      <c r="D9441" s="262">
        <v>45658</v>
      </c>
      <c r="E9441" s="259" t="s">
        <v>898</v>
      </c>
      <c r="F9441" s="259" t="s">
        <v>438</v>
      </c>
    </row>
    <row r="9442" spans="1:6" x14ac:dyDescent="0.25">
      <c r="A9442" s="259" t="s">
        <v>15856</v>
      </c>
      <c r="B9442" s="260">
        <v>7495019008641</v>
      </c>
      <c r="C9442" s="261" t="s">
        <v>492</v>
      </c>
      <c r="D9442" s="262">
        <v>45658</v>
      </c>
      <c r="E9442" s="259" t="s">
        <v>898</v>
      </c>
      <c r="F9442" s="259" t="s">
        <v>438</v>
      </c>
    </row>
    <row r="9443" spans="1:6" x14ac:dyDescent="0.25">
      <c r="A9443" s="259" t="s">
        <v>15857</v>
      </c>
      <c r="B9443" s="260" t="s">
        <v>17516</v>
      </c>
      <c r="C9443" s="261" t="s">
        <v>837</v>
      </c>
      <c r="D9443" s="262">
        <v>45658</v>
      </c>
      <c r="E9443" s="259" t="s">
        <v>898</v>
      </c>
      <c r="F9443" s="259" t="s">
        <v>438</v>
      </c>
    </row>
    <row r="9444" spans="1:6" x14ac:dyDescent="0.25">
      <c r="A9444" s="259" t="s">
        <v>15858</v>
      </c>
      <c r="B9444" s="260" t="s">
        <v>17517</v>
      </c>
      <c r="C9444" s="261" t="s">
        <v>837</v>
      </c>
      <c r="D9444" s="262">
        <v>45658</v>
      </c>
      <c r="E9444" s="259" t="s">
        <v>898</v>
      </c>
      <c r="F9444" s="259" t="s">
        <v>438</v>
      </c>
    </row>
    <row r="9445" spans="1:6" x14ac:dyDescent="0.25">
      <c r="A9445" s="259" t="s">
        <v>15859</v>
      </c>
      <c r="B9445" s="260">
        <v>4212515</v>
      </c>
      <c r="C9445" s="261" t="s">
        <v>837</v>
      </c>
      <c r="D9445" s="262">
        <v>45658</v>
      </c>
      <c r="E9445" s="259" t="s">
        <v>898</v>
      </c>
      <c r="F9445" s="259" t="s">
        <v>438</v>
      </c>
    </row>
    <row r="9446" spans="1:6" x14ac:dyDescent="0.25">
      <c r="A9446" s="259" t="s">
        <v>15860</v>
      </c>
      <c r="B9446" s="260">
        <v>4208747</v>
      </c>
      <c r="C9446" s="261" t="s">
        <v>837</v>
      </c>
      <c r="D9446" s="262">
        <v>45658</v>
      </c>
      <c r="E9446" s="259" t="s">
        <v>898</v>
      </c>
      <c r="F9446" s="259" t="s">
        <v>438</v>
      </c>
    </row>
    <row r="9447" spans="1:6" x14ac:dyDescent="0.25">
      <c r="A9447" s="259" t="s">
        <v>15861</v>
      </c>
      <c r="B9447" s="260">
        <v>4211563</v>
      </c>
      <c r="C9447" s="261" t="s">
        <v>837</v>
      </c>
      <c r="D9447" s="262">
        <v>45658</v>
      </c>
      <c r="E9447" s="259" t="s">
        <v>898</v>
      </c>
      <c r="F9447" s="259" t="s">
        <v>438</v>
      </c>
    </row>
    <row r="9448" spans="1:6" x14ac:dyDescent="0.25">
      <c r="A9448" s="259" t="s">
        <v>15862</v>
      </c>
      <c r="B9448" s="260">
        <v>4211629</v>
      </c>
      <c r="C9448" s="261" t="s">
        <v>837</v>
      </c>
      <c r="D9448" s="262">
        <v>45658</v>
      </c>
      <c r="E9448" s="259" t="s">
        <v>898</v>
      </c>
      <c r="F9448" s="259" t="s">
        <v>438</v>
      </c>
    </row>
    <row r="9449" spans="1:6" x14ac:dyDescent="0.25">
      <c r="A9449" s="259" t="s">
        <v>15863</v>
      </c>
      <c r="B9449" s="260">
        <v>4211617</v>
      </c>
      <c r="C9449" s="261" t="s">
        <v>837</v>
      </c>
      <c r="D9449" s="262">
        <v>45658</v>
      </c>
      <c r="E9449" s="259" t="s">
        <v>898</v>
      </c>
      <c r="F9449" s="259" t="s">
        <v>438</v>
      </c>
    </row>
    <row r="9450" spans="1:6" x14ac:dyDescent="0.25">
      <c r="A9450" s="259" t="s">
        <v>15864</v>
      </c>
      <c r="B9450" s="260">
        <v>4211622</v>
      </c>
      <c r="C9450" s="261" t="s">
        <v>837</v>
      </c>
      <c r="D9450" s="262">
        <v>45658</v>
      </c>
      <c r="E9450" s="259" t="s">
        <v>898</v>
      </c>
      <c r="F9450" s="259" t="s">
        <v>438</v>
      </c>
    </row>
    <row r="9451" spans="1:6" x14ac:dyDescent="0.25">
      <c r="A9451" s="259" t="s">
        <v>15865</v>
      </c>
      <c r="B9451" s="260">
        <v>4211619</v>
      </c>
      <c r="C9451" s="261" t="s">
        <v>837</v>
      </c>
      <c r="D9451" s="262">
        <v>45658</v>
      </c>
      <c r="E9451" s="259" t="s">
        <v>898</v>
      </c>
      <c r="F9451" s="259" t="s">
        <v>438</v>
      </c>
    </row>
    <row r="9452" spans="1:6" x14ac:dyDescent="0.25">
      <c r="A9452" s="259" t="s">
        <v>15866</v>
      </c>
      <c r="B9452" s="260">
        <v>4212517</v>
      </c>
      <c r="C9452" s="261" t="s">
        <v>837</v>
      </c>
      <c r="D9452" s="262">
        <v>45658</v>
      </c>
      <c r="E9452" s="259" t="s">
        <v>898</v>
      </c>
      <c r="F9452" s="259" t="s">
        <v>438</v>
      </c>
    </row>
    <row r="9453" spans="1:6" x14ac:dyDescent="0.25">
      <c r="A9453" s="259" t="s">
        <v>15867</v>
      </c>
      <c r="B9453" s="260">
        <v>4211749</v>
      </c>
      <c r="C9453" s="261" t="s">
        <v>837</v>
      </c>
      <c r="D9453" s="262">
        <v>45658</v>
      </c>
      <c r="E9453" s="259" t="s">
        <v>898</v>
      </c>
      <c r="F9453" s="259" t="s">
        <v>438</v>
      </c>
    </row>
    <row r="9454" spans="1:6" x14ac:dyDescent="0.25">
      <c r="A9454" s="259" t="s">
        <v>15868</v>
      </c>
      <c r="B9454" s="260">
        <v>4212599</v>
      </c>
      <c r="C9454" s="261" t="s">
        <v>837</v>
      </c>
      <c r="D9454" s="262">
        <v>45658</v>
      </c>
      <c r="E9454" s="259" t="s">
        <v>898</v>
      </c>
      <c r="F9454" s="259" t="s">
        <v>438</v>
      </c>
    </row>
    <row r="9455" spans="1:6" x14ac:dyDescent="0.25">
      <c r="A9455" s="259" t="s">
        <v>15869</v>
      </c>
      <c r="B9455" s="260">
        <v>4212084</v>
      </c>
      <c r="C9455" s="261" t="s">
        <v>837</v>
      </c>
      <c r="D9455" s="262">
        <v>45658</v>
      </c>
      <c r="E9455" s="259" t="s">
        <v>898</v>
      </c>
      <c r="F9455" s="259" t="s">
        <v>438</v>
      </c>
    </row>
    <row r="9456" spans="1:6" x14ac:dyDescent="0.25">
      <c r="A9456" s="259" t="s">
        <v>15870</v>
      </c>
      <c r="B9456" s="260">
        <v>4211951</v>
      </c>
      <c r="C9456" s="261" t="s">
        <v>837</v>
      </c>
      <c r="D9456" s="262">
        <v>45658</v>
      </c>
      <c r="E9456" s="259" t="s">
        <v>898</v>
      </c>
      <c r="F9456" s="259" t="s">
        <v>438</v>
      </c>
    </row>
    <row r="9457" spans="1:6" x14ac:dyDescent="0.25">
      <c r="A9457" s="259" t="s">
        <v>15871</v>
      </c>
      <c r="B9457" s="260">
        <v>4211713</v>
      </c>
      <c r="C9457" s="261" t="s">
        <v>837</v>
      </c>
      <c r="D9457" s="262">
        <v>45658</v>
      </c>
      <c r="E9457" s="259" t="s">
        <v>898</v>
      </c>
      <c r="F9457" s="259" t="s">
        <v>438</v>
      </c>
    </row>
    <row r="9458" spans="1:6" x14ac:dyDescent="0.25">
      <c r="A9458" s="259" t="s">
        <v>15872</v>
      </c>
      <c r="B9458" s="260">
        <v>4211952</v>
      </c>
      <c r="C9458" s="261" t="s">
        <v>837</v>
      </c>
      <c r="D9458" s="262">
        <v>45658</v>
      </c>
      <c r="E9458" s="259" t="s">
        <v>898</v>
      </c>
      <c r="F9458" s="259" t="s">
        <v>438</v>
      </c>
    </row>
    <row r="9459" spans="1:6" x14ac:dyDescent="0.25">
      <c r="A9459" s="259" t="s">
        <v>15873</v>
      </c>
      <c r="B9459" s="260">
        <v>4211770</v>
      </c>
      <c r="C9459" s="261" t="s">
        <v>468</v>
      </c>
      <c r="D9459" s="262">
        <v>45658</v>
      </c>
      <c r="E9459" s="259" t="s">
        <v>898</v>
      </c>
      <c r="F9459" s="259" t="s">
        <v>438</v>
      </c>
    </row>
    <row r="9460" spans="1:6" x14ac:dyDescent="0.25">
      <c r="A9460" s="259" t="s">
        <v>15874</v>
      </c>
      <c r="B9460" s="260">
        <v>4211720</v>
      </c>
      <c r="C9460" s="261" t="s">
        <v>837</v>
      </c>
      <c r="D9460" s="262">
        <v>45658</v>
      </c>
      <c r="E9460" s="259" t="s">
        <v>898</v>
      </c>
      <c r="F9460" s="259" t="s">
        <v>438</v>
      </c>
    </row>
    <row r="9461" spans="1:6" x14ac:dyDescent="0.25">
      <c r="A9461" s="259" t="s">
        <v>15875</v>
      </c>
      <c r="B9461" s="260">
        <v>4212085</v>
      </c>
      <c r="C9461" s="261" t="s">
        <v>837</v>
      </c>
      <c r="D9461" s="262">
        <v>45658</v>
      </c>
      <c r="E9461" s="259" t="s">
        <v>898</v>
      </c>
      <c r="F9461" s="259" t="s">
        <v>438</v>
      </c>
    </row>
    <row r="9462" spans="1:6" x14ac:dyDescent="0.25">
      <c r="A9462" s="259" t="s">
        <v>15876</v>
      </c>
      <c r="B9462" s="260">
        <v>4212424</v>
      </c>
      <c r="C9462" s="261" t="s">
        <v>837</v>
      </c>
      <c r="D9462" s="262">
        <v>45658</v>
      </c>
      <c r="E9462" s="259" t="s">
        <v>898</v>
      </c>
      <c r="F9462" s="259" t="s">
        <v>438</v>
      </c>
    </row>
    <row r="9463" spans="1:6" x14ac:dyDescent="0.25">
      <c r="A9463" s="259" t="s">
        <v>15877</v>
      </c>
      <c r="B9463" s="260">
        <v>4211204</v>
      </c>
      <c r="C9463" s="261" t="s">
        <v>837</v>
      </c>
      <c r="D9463" s="262">
        <v>45658</v>
      </c>
      <c r="E9463" s="259" t="s">
        <v>898</v>
      </c>
      <c r="F9463" s="259" t="s">
        <v>438</v>
      </c>
    </row>
    <row r="9464" spans="1:6" x14ac:dyDescent="0.25">
      <c r="A9464" s="259" t="s">
        <v>15878</v>
      </c>
      <c r="B9464" s="260">
        <v>4212895</v>
      </c>
      <c r="C9464" s="261" t="s">
        <v>837</v>
      </c>
      <c r="D9464" s="262">
        <v>45658</v>
      </c>
      <c r="E9464" s="259" t="s">
        <v>898</v>
      </c>
      <c r="F9464" s="259" t="s">
        <v>438</v>
      </c>
    </row>
    <row r="9465" spans="1:6" x14ac:dyDescent="0.25">
      <c r="A9465" s="259" t="s">
        <v>15879</v>
      </c>
      <c r="B9465" s="260">
        <v>4212086</v>
      </c>
      <c r="C9465" s="261" t="s">
        <v>837</v>
      </c>
      <c r="D9465" s="262">
        <v>45658</v>
      </c>
      <c r="E9465" s="259" t="s">
        <v>898</v>
      </c>
      <c r="F9465" s="259" t="s">
        <v>438</v>
      </c>
    </row>
    <row r="9466" spans="1:6" x14ac:dyDescent="0.25">
      <c r="A9466" s="259" t="s">
        <v>15880</v>
      </c>
      <c r="B9466" s="260">
        <v>4212378</v>
      </c>
      <c r="C9466" s="261" t="s">
        <v>837</v>
      </c>
      <c r="D9466" s="262">
        <v>45658</v>
      </c>
      <c r="E9466" s="259" t="s">
        <v>898</v>
      </c>
      <c r="F9466" s="259" t="s">
        <v>438</v>
      </c>
    </row>
    <row r="9467" spans="1:6" x14ac:dyDescent="0.25">
      <c r="A9467" s="259" t="s">
        <v>15881</v>
      </c>
      <c r="B9467" s="260">
        <v>4212828</v>
      </c>
      <c r="C9467" s="261" t="s">
        <v>837</v>
      </c>
      <c r="D9467" s="262">
        <v>45658</v>
      </c>
      <c r="E9467" s="259" t="s">
        <v>898</v>
      </c>
      <c r="F9467" s="259" t="s">
        <v>438</v>
      </c>
    </row>
    <row r="9468" spans="1:6" x14ac:dyDescent="0.25">
      <c r="A9468" s="259" t="s">
        <v>15882</v>
      </c>
      <c r="B9468" s="260">
        <v>4211220</v>
      </c>
      <c r="C9468" s="261" t="s">
        <v>837</v>
      </c>
      <c r="D9468" s="262">
        <v>45658</v>
      </c>
      <c r="E9468" s="259" t="s">
        <v>898</v>
      </c>
      <c r="F9468" s="259" t="s">
        <v>438</v>
      </c>
    </row>
    <row r="9469" spans="1:6" x14ac:dyDescent="0.25">
      <c r="A9469" s="259" t="s">
        <v>15883</v>
      </c>
      <c r="B9469" s="260">
        <v>4212430</v>
      </c>
      <c r="C9469" s="261" t="s">
        <v>837</v>
      </c>
      <c r="D9469" s="262">
        <v>45658</v>
      </c>
      <c r="E9469" s="259" t="s">
        <v>898</v>
      </c>
      <c r="F9469" s="259" t="s">
        <v>438</v>
      </c>
    </row>
    <row r="9470" spans="1:6" x14ac:dyDescent="0.25">
      <c r="A9470" s="259" t="s">
        <v>15884</v>
      </c>
      <c r="B9470" s="260">
        <v>4208838</v>
      </c>
      <c r="C9470" s="261" t="s">
        <v>837</v>
      </c>
      <c r="D9470" s="262">
        <v>45658</v>
      </c>
      <c r="E9470" s="259" t="s">
        <v>898</v>
      </c>
      <c r="F9470" s="259" t="s">
        <v>438</v>
      </c>
    </row>
    <row r="9471" spans="1:6" x14ac:dyDescent="0.25">
      <c r="A9471" s="259" t="s">
        <v>15885</v>
      </c>
      <c r="B9471" s="260">
        <v>4210977</v>
      </c>
      <c r="C9471" s="261" t="s">
        <v>837</v>
      </c>
      <c r="D9471" s="262">
        <v>45658</v>
      </c>
      <c r="E9471" s="259" t="s">
        <v>898</v>
      </c>
      <c r="F9471" s="259" t="s">
        <v>438</v>
      </c>
    </row>
    <row r="9472" spans="1:6" x14ac:dyDescent="0.25">
      <c r="A9472" s="259" t="s">
        <v>15886</v>
      </c>
      <c r="B9472" s="260">
        <v>4210793</v>
      </c>
      <c r="C9472" s="261" t="s">
        <v>837</v>
      </c>
      <c r="D9472" s="262">
        <v>45658</v>
      </c>
      <c r="E9472" s="259" t="s">
        <v>898</v>
      </c>
      <c r="F9472" s="259" t="s">
        <v>438</v>
      </c>
    </row>
    <row r="9473" spans="1:6" x14ac:dyDescent="0.25">
      <c r="A9473" s="259" t="s">
        <v>15887</v>
      </c>
      <c r="B9473" s="260">
        <v>4211302</v>
      </c>
      <c r="C9473" s="261" t="s">
        <v>837</v>
      </c>
      <c r="D9473" s="262">
        <v>45658</v>
      </c>
      <c r="E9473" s="259" t="s">
        <v>898</v>
      </c>
      <c r="F9473" s="259" t="s">
        <v>438</v>
      </c>
    </row>
    <row r="9474" spans="1:6" x14ac:dyDescent="0.25">
      <c r="A9474" s="259" t="s">
        <v>15888</v>
      </c>
      <c r="B9474" s="260">
        <v>4208766</v>
      </c>
      <c r="C9474" s="261" t="s">
        <v>837</v>
      </c>
      <c r="D9474" s="262">
        <v>45658</v>
      </c>
      <c r="E9474" s="259" t="s">
        <v>898</v>
      </c>
      <c r="F9474" s="259" t="s">
        <v>438</v>
      </c>
    </row>
    <row r="9475" spans="1:6" x14ac:dyDescent="0.25">
      <c r="A9475" s="259" t="s">
        <v>15889</v>
      </c>
      <c r="B9475" s="260">
        <v>4208727</v>
      </c>
      <c r="C9475" s="261" t="s">
        <v>837</v>
      </c>
      <c r="D9475" s="262">
        <v>45658</v>
      </c>
      <c r="E9475" s="259" t="s">
        <v>898</v>
      </c>
      <c r="F9475" s="259" t="s">
        <v>438</v>
      </c>
    </row>
    <row r="9476" spans="1:6" x14ac:dyDescent="0.25">
      <c r="A9476" s="259" t="s">
        <v>15890</v>
      </c>
      <c r="B9476" s="260">
        <v>4210921</v>
      </c>
      <c r="C9476" s="261" t="s">
        <v>837</v>
      </c>
      <c r="D9476" s="262">
        <v>45658</v>
      </c>
      <c r="E9476" s="259" t="s">
        <v>898</v>
      </c>
      <c r="F9476" s="259" t="s">
        <v>438</v>
      </c>
    </row>
    <row r="9477" spans="1:6" x14ac:dyDescent="0.25">
      <c r="A9477" s="259" t="s">
        <v>15891</v>
      </c>
      <c r="B9477" s="260">
        <v>4208175</v>
      </c>
      <c r="C9477" s="261" t="s">
        <v>837</v>
      </c>
      <c r="D9477" s="262">
        <v>45658</v>
      </c>
      <c r="E9477" s="259" t="s">
        <v>898</v>
      </c>
      <c r="F9477" s="259" t="s">
        <v>438</v>
      </c>
    </row>
    <row r="9478" spans="1:6" x14ac:dyDescent="0.25">
      <c r="A9478" s="259" t="s">
        <v>15892</v>
      </c>
      <c r="B9478" s="260">
        <v>4208792</v>
      </c>
      <c r="C9478" s="261" t="s">
        <v>468</v>
      </c>
      <c r="D9478" s="262">
        <v>45658</v>
      </c>
      <c r="E9478" s="259" t="s">
        <v>898</v>
      </c>
      <c r="F9478" s="259" t="s">
        <v>438</v>
      </c>
    </row>
    <row r="9479" spans="1:6" x14ac:dyDescent="0.25">
      <c r="A9479" s="259" t="s">
        <v>15893</v>
      </c>
      <c r="B9479" s="260">
        <v>4209319</v>
      </c>
      <c r="C9479" s="261" t="s">
        <v>837</v>
      </c>
      <c r="D9479" s="262">
        <v>45658</v>
      </c>
      <c r="E9479" s="259" t="s">
        <v>898</v>
      </c>
      <c r="F9479" s="259" t="s">
        <v>438</v>
      </c>
    </row>
    <row r="9480" spans="1:6" x14ac:dyDescent="0.25">
      <c r="A9480" s="259" t="s">
        <v>15894</v>
      </c>
      <c r="B9480" s="260">
        <v>4208825</v>
      </c>
      <c r="C9480" s="261" t="s">
        <v>837</v>
      </c>
      <c r="D9480" s="262">
        <v>45658</v>
      </c>
      <c r="E9480" s="259" t="s">
        <v>898</v>
      </c>
      <c r="F9480" s="259" t="s">
        <v>438</v>
      </c>
    </row>
    <row r="9481" spans="1:6" x14ac:dyDescent="0.25">
      <c r="A9481" s="259" t="s">
        <v>15895</v>
      </c>
      <c r="B9481" s="260">
        <v>4208823</v>
      </c>
      <c r="C9481" s="261" t="s">
        <v>837</v>
      </c>
      <c r="D9481" s="262">
        <v>45658</v>
      </c>
      <c r="E9481" s="259" t="s">
        <v>898</v>
      </c>
      <c r="F9481" s="259" t="s">
        <v>438</v>
      </c>
    </row>
    <row r="9482" spans="1:6" x14ac:dyDescent="0.25">
      <c r="A9482" s="259" t="s">
        <v>15896</v>
      </c>
      <c r="B9482" s="260">
        <v>4209304</v>
      </c>
      <c r="C9482" s="261" t="s">
        <v>837</v>
      </c>
      <c r="D9482" s="262">
        <v>45658</v>
      </c>
      <c r="E9482" s="259" t="s">
        <v>898</v>
      </c>
      <c r="F9482" s="259" t="s">
        <v>438</v>
      </c>
    </row>
    <row r="9483" spans="1:6" x14ac:dyDescent="0.25">
      <c r="A9483" s="259" t="s">
        <v>15897</v>
      </c>
      <c r="B9483" s="260">
        <v>4211495</v>
      </c>
      <c r="C9483" s="261" t="s">
        <v>837</v>
      </c>
      <c r="D9483" s="262">
        <v>45658</v>
      </c>
      <c r="E9483" s="259" t="s">
        <v>898</v>
      </c>
      <c r="F9483" s="259" t="s">
        <v>438</v>
      </c>
    </row>
    <row r="9484" spans="1:6" x14ac:dyDescent="0.25">
      <c r="A9484" s="259" t="s">
        <v>15898</v>
      </c>
      <c r="B9484" s="260">
        <v>4210958</v>
      </c>
      <c r="C9484" s="261" t="s">
        <v>837</v>
      </c>
      <c r="D9484" s="262">
        <v>45658</v>
      </c>
      <c r="E9484" s="259" t="s">
        <v>898</v>
      </c>
      <c r="F9484" s="259" t="s">
        <v>438</v>
      </c>
    </row>
    <row r="9485" spans="1:6" x14ac:dyDescent="0.25">
      <c r="A9485" s="259" t="s">
        <v>15899</v>
      </c>
      <c r="B9485" s="260">
        <v>4211789</v>
      </c>
      <c r="C9485" s="261" t="s">
        <v>837</v>
      </c>
      <c r="D9485" s="262">
        <v>45658</v>
      </c>
      <c r="E9485" s="259" t="s">
        <v>898</v>
      </c>
      <c r="F9485" s="259" t="s">
        <v>438</v>
      </c>
    </row>
    <row r="9486" spans="1:6" x14ac:dyDescent="0.25">
      <c r="A9486" s="259" t="s">
        <v>15900</v>
      </c>
      <c r="B9486" s="260">
        <v>4211855</v>
      </c>
      <c r="C9486" s="261" t="s">
        <v>837</v>
      </c>
      <c r="D9486" s="262">
        <v>45658</v>
      </c>
      <c r="E9486" s="259" t="s">
        <v>898</v>
      </c>
      <c r="F9486" s="259" t="s">
        <v>438</v>
      </c>
    </row>
    <row r="9487" spans="1:6" x14ac:dyDescent="0.25">
      <c r="A9487" s="259" t="s">
        <v>15901</v>
      </c>
      <c r="B9487" s="260">
        <v>4211490</v>
      </c>
      <c r="C9487" s="261" t="s">
        <v>837</v>
      </c>
      <c r="D9487" s="262">
        <v>45658</v>
      </c>
      <c r="E9487" s="259" t="s">
        <v>898</v>
      </c>
      <c r="F9487" s="259" t="s">
        <v>438</v>
      </c>
    </row>
    <row r="9488" spans="1:6" x14ac:dyDescent="0.25">
      <c r="A9488" s="259" t="s">
        <v>15902</v>
      </c>
      <c r="B9488" s="260">
        <v>4208864</v>
      </c>
      <c r="C9488" s="261" t="s">
        <v>837</v>
      </c>
      <c r="D9488" s="262">
        <v>45658</v>
      </c>
      <c r="E9488" s="259" t="s">
        <v>898</v>
      </c>
      <c r="F9488" s="259" t="s">
        <v>438</v>
      </c>
    </row>
    <row r="9489" spans="1:6" x14ac:dyDescent="0.25">
      <c r="A9489" s="259" t="s">
        <v>15903</v>
      </c>
      <c r="B9489" s="260">
        <v>4209339</v>
      </c>
      <c r="C9489" s="261" t="s">
        <v>837</v>
      </c>
      <c r="D9489" s="262">
        <v>45658</v>
      </c>
      <c r="E9489" s="259" t="s">
        <v>898</v>
      </c>
      <c r="F9489" s="259" t="s">
        <v>438</v>
      </c>
    </row>
    <row r="9490" spans="1:6" x14ac:dyDescent="0.25">
      <c r="A9490" s="259" t="s">
        <v>15904</v>
      </c>
      <c r="B9490" s="260">
        <v>4208865</v>
      </c>
      <c r="C9490" s="261" t="s">
        <v>837</v>
      </c>
      <c r="D9490" s="262">
        <v>45658</v>
      </c>
      <c r="E9490" s="259" t="s">
        <v>898</v>
      </c>
      <c r="F9490" s="259" t="s">
        <v>438</v>
      </c>
    </row>
    <row r="9491" spans="1:6" x14ac:dyDescent="0.25">
      <c r="A9491" s="259" t="s">
        <v>15905</v>
      </c>
      <c r="B9491" s="260">
        <v>4208152</v>
      </c>
      <c r="C9491" s="261" t="s">
        <v>837</v>
      </c>
      <c r="D9491" s="262">
        <v>45658</v>
      </c>
      <c r="E9491" s="259" t="s">
        <v>898</v>
      </c>
      <c r="F9491" s="259" t="s">
        <v>438</v>
      </c>
    </row>
    <row r="9492" spans="1:6" x14ac:dyDescent="0.25">
      <c r="A9492" s="259" t="s">
        <v>15906</v>
      </c>
      <c r="B9492" s="260">
        <v>4208820</v>
      </c>
      <c r="C9492" s="261" t="s">
        <v>837</v>
      </c>
      <c r="D9492" s="262">
        <v>45658</v>
      </c>
      <c r="E9492" s="259" t="s">
        <v>898</v>
      </c>
      <c r="F9492" s="259" t="s">
        <v>438</v>
      </c>
    </row>
    <row r="9493" spans="1:6" x14ac:dyDescent="0.25">
      <c r="A9493" s="259" t="s">
        <v>15907</v>
      </c>
      <c r="B9493" s="260">
        <v>4208145</v>
      </c>
      <c r="C9493" s="261" t="s">
        <v>837</v>
      </c>
      <c r="D9493" s="262">
        <v>45658</v>
      </c>
      <c r="E9493" s="259" t="s">
        <v>898</v>
      </c>
      <c r="F9493" s="259" t="s">
        <v>438</v>
      </c>
    </row>
    <row r="9494" spans="1:6" x14ac:dyDescent="0.25">
      <c r="A9494" s="259" t="s">
        <v>15908</v>
      </c>
      <c r="B9494" s="260">
        <v>4209708</v>
      </c>
      <c r="C9494" s="261" t="s">
        <v>837</v>
      </c>
      <c r="D9494" s="262">
        <v>45658</v>
      </c>
      <c r="E9494" s="259" t="s">
        <v>898</v>
      </c>
      <c r="F9494" s="259" t="s">
        <v>438</v>
      </c>
    </row>
    <row r="9495" spans="1:6" x14ac:dyDescent="0.25">
      <c r="A9495" s="259" t="s">
        <v>15909</v>
      </c>
      <c r="B9495" s="260">
        <v>4209379</v>
      </c>
      <c r="C9495" s="261" t="s">
        <v>837</v>
      </c>
      <c r="D9495" s="262">
        <v>45658</v>
      </c>
      <c r="E9495" s="259" t="s">
        <v>898</v>
      </c>
      <c r="F9495" s="259" t="s">
        <v>438</v>
      </c>
    </row>
    <row r="9496" spans="1:6" x14ac:dyDescent="0.25">
      <c r="A9496" s="259" t="s">
        <v>15910</v>
      </c>
      <c r="B9496" s="260">
        <v>4208281</v>
      </c>
      <c r="C9496" s="261" t="s">
        <v>837</v>
      </c>
      <c r="D9496" s="262">
        <v>45658</v>
      </c>
      <c r="E9496" s="259" t="s">
        <v>898</v>
      </c>
      <c r="F9496" s="259" t="s">
        <v>438</v>
      </c>
    </row>
    <row r="9497" spans="1:6" x14ac:dyDescent="0.25">
      <c r="A9497" s="259" t="s">
        <v>15911</v>
      </c>
      <c r="B9497" s="260">
        <v>4208148</v>
      </c>
      <c r="C9497" s="261" t="s">
        <v>837</v>
      </c>
      <c r="D9497" s="262">
        <v>45658</v>
      </c>
      <c r="E9497" s="259" t="s">
        <v>898</v>
      </c>
      <c r="F9497" s="259" t="s">
        <v>438</v>
      </c>
    </row>
    <row r="9498" spans="1:6" x14ac:dyDescent="0.25">
      <c r="A9498" s="259" t="s">
        <v>15912</v>
      </c>
      <c r="B9498" s="260">
        <v>4208158</v>
      </c>
      <c r="C9498" s="261" t="s">
        <v>837</v>
      </c>
      <c r="D9498" s="262">
        <v>45658</v>
      </c>
      <c r="E9498" s="259" t="s">
        <v>898</v>
      </c>
      <c r="F9498" s="259" t="s">
        <v>438</v>
      </c>
    </row>
    <row r="9499" spans="1:6" x14ac:dyDescent="0.25">
      <c r="A9499" s="259" t="s">
        <v>15913</v>
      </c>
      <c r="B9499" s="260">
        <v>4208285</v>
      </c>
      <c r="C9499" s="261" t="s">
        <v>837</v>
      </c>
      <c r="D9499" s="262">
        <v>45658</v>
      </c>
      <c r="E9499" s="259" t="s">
        <v>898</v>
      </c>
      <c r="F9499" s="259" t="s">
        <v>438</v>
      </c>
    </row>
    <row r="9500" spans="1:6" x14ac:dyDescent="0.25">
      <c r="A9500" s="259" t="s">
        <v>15914</v>
      </c>
      <c r="B9500" s="260">
        <v>4209300</v>
      </c>
      <c r="C9500" s="261" t="s">
        <v>837</v>
      </c>
      <c r="D9500" s="262">
        <v>45658</v>
      </c>
      <c r="E9500" s="259" t="s">
        <v>898</v>
      </c>
      <c r="F9500" s="259" t="s">
        <v>438</v>
      </c>
    </row>
    <row r="9501" spans="1:6" x14ac:dyDescent="0.25">
      <c r="A9501" s="259" t="s">
        <v>15915</v>
      </c>
      <c r="B9501" s="260">
        <v>4208827</v>
      </c>
      <c r="C9501" s="261" t="s">
        <v>837</v>
      </c>
      <c r="D9501" s="262">
        <v>45658</v>
      </c>
      <c r="E9501" s="259" t="s">
        <v>898</v>
      </c>
      <c r="F9501" s="259" t="s">
        <v>438</v>
      </c>
    </row>
    <row r="9502" spans="1:6" x14ac:dyDescent="0.25">
      <c r="A9502" s="259" t="s">
        <v>15916</v>
      </c>
      <c r="B9502" s="260">
        <v>4208165</v>
      </c>
      <c r="C9502" s="261" t="s">
        <v>837</v>
      </c>
      <c r="D9502" s="262">
        <v>45658</v>
      </c>
      <c r="E9502" s="259" t="s">
        <v>898</v>
      </c>
      <c r="F9502" s="259" t="s">
        <v>438</v>
      </c>
    </row>
    <row r="9503" spans="1:6" x14ac:dyDescent="0.25">
      <c r="A9503" s="259" t="s">
        <v>15917</v>
      </c>
      <c r="B9503" s="260">
        <v>25296033</v>
      </c>
      <c r="C9503" s="261" t="s">
        <v>17377</v>
      </c>
      <c r="D9503" s="262">
        <v>45658</v>
      </c>
      <c r="E9503" s="259" t="s">
        <v>898</v>
      </c>
      <c r="F9503" s="259" t="s">
        <v>438</v>
      </c>
    </row>
    <row r="9504" spans="1:6" x14ac:dyDescent="0.25">
      <c r="A9504" s="259" t="s">
        <v>15918</v>
      </c>
      <c r="B9504" s="260">
        <v>4208748</v>
      </c>
      <c r="C9504" s="261" t="s">
        <v>837</v>
      </c>
      <c r="D9504" s="262">
        <v>45658</v>
      </c>
      <c r="E9504" s="259" t="s">
        <v>898</v>
      </c>
      <c r="F9504" s="259" t="s">
        <v>438</v>
      </c>
    </row>
    <row r="9505" spans="1:6" x14ac:dyDescent="0.25">
      <c r="A9505" s="259" t="s">
        <v>15919</v>
      </c>
      <c r="B9505" s="260">
        <v>4085636</v>
      </c>
      <c r="C9505" s="261" t="s">
        <v>837</v>
      </c>
      <c r="D9505" s="262">
        <v>45658</v>
      </c>
      <c r="E9505" s="259" t="s">
        <v>898</v>
      </c>
      <c r="F9505" s="259" t="s">
        <v>438</v>
      </c>
    </row>
    <row r="9506" spans="1:6" x14ac:dyDescent="0.25">
      <c r="A9506" s="259" t="s">
        <v>15920</v>
      </c>
      <c r="B9506" s="260">
        <v>4086099</v>
      </c>
      <c r="C9506" s="261" t="s">
        <v>837</v>
      </c>
      <c r="D9506" s="262">
        <v>45658</v>
      </c>
      <c r="E9506" s="259" t="s">
        <v>898</v>
      </c>
      <c r="F9506" s="259" t="s">
        <v>438</v>
      </c>
    </row>
    <row r="9507" spans="1:6" x14ac:dyDescent="0.25">
      <c r="A9507" s="259" t="s">
        <v>15921</v>
      </c>
      <c r="B9507" s="260">
        <v>4085946</v>
      </c>
      <c r="C9507" s="261" t="s">
        <v>837</v>
      </c>
      <c r="D9507" s="262">
        <v>45658</v>
      </c>
      <c r="E9507" s="259" t="s">
        <v>898</v>
      </c>
      <c r="F9507" s="259" t="s">
        <v>438</v>
      </c>
    </row>
    <row r="9508" spans="1:6" x14ac:dyDescent="0.25">
      <c r="A9508" s="259" t="s">
        <v>15922</v>
      </c>
      <c r="B9508" s="260">
        <v>4075594</v>
      </c>
      <c r="C9508" s="261" t="s">
        <v>837</v>
      </c>
      <c r="D9508" s="262">
        <v>45658</v>
      </c>
      <c r="E9508" s="259" t="s">
        <v>898</v>
      </c>
      <c r="F9508" s="259" t="s">
        <v>438</v>
      </c>
    </row>
    <row r="9509" spans="1:6" x14ac:dyDescent="0.25">
      <c r="A9509" s="259" t="s">
        <v>15923</v>
      </c>
      <c r="B9509" s="260">
        <v>4085196</v>
      </c>
      <c r="C9509" s="261" t="s">
        <v>837</v>
      </c>
      <c r="D9509" s="262">
        <v>45658</v>
      </c>
      <c r="E9509" s="259" t="s">
        <v>898</v>
      </c>
      <c r="F9509" s="259" t="s">
        <v>438</v>
      </c>
    </row>
    <row r="9510" spans="1:6" x14ac:dyDescent="0.25">
      <c r="A9510" s="259" t="s">
        <v>15924</v>
      </c>
      <c r="B9510" s="260">
        <v>4085812</v>
      </c>
      <c r="C9510" s="261" t="s">
        <v>837</v>
      </c>
      <c r="D9510" s="262">
        <v>45658</v>
      </c>
      <c r="E9510" s="259" t="s">
        <v>898</v>
      </c>
      <c r="F9510" s="259" t="s">
        <v>438</v>
      </c>
    </row>
    <row r="9511" spans="1:6" x14ac:dyDescent="0.25">
      <c r="A9511" s="259" t="s">
        <v>15925</v>
      </c>
      <c r="B9511" s="260">
        <v>4085837</v>
      </c>
      <c r="C9511" s="261" t="s">
        <v>837</v>
      </c>
      <c r="D9511" s="262">
        <v>45658</v>
      </c>
      <c r="E9511" s="259" t="s">
        <v>898</v>
      </c>
      <c r="F9511" s="259" t="s">
        <v>438</v>
      </c>
    </row>
    <row r="9512" spans="1:6" x14ac:dyDescent="0.25">
      <c r="A9512" s="259" t="s">
        <v>15926</v>
      </c>
      <c r="B9512" s="260">
        <v>3166619</v>
      </c>
      <c r="C9512" s="261" t="s">
        <v>837</v>
      </c>
      <c r="D9512" s="262">
        <v>45658</v>
      </c>
      <c r="E9512" s="259" t="s">
        <v>898</v>
      </c>
      <c r="F9512" s="259" t="s">
        <v>438</v>
      </c>
    </row>
    <row r="9513" spans="1:6" x14ac:dyDescent="0.25">
      <c r="A9513" s="259" t="s">
        <v>15927</v>
      </c>
      <c r="B9513" s="260">
        <v>3166617</v>
      </c>
      <c r="C9513" s="261" t="s">
        <v>837</v>
      </c>
      <c r="D9513" s="262">
        <v>45658</v>
      </c>
      <c r="E9513" s="259" t="s">
        <v>898</v>
      </c>
      <c r="F9513" s="259" t="s">
        <v>438</v>
      </c>
    </row>
    <row r="9514" spans="1:6" x14ac:dyDescent="0.25">
      <c r="A9514" s="259" t="s">
        <v>15928</v>
      </c>
      <c r="B9514" s="260">
        <v>3166384</v>
      </c>
      <c r="C9514" s="261" t="s">
        <v>837</v>
      </c>
      <c r="D9514" s="262">
        <v>45658</v>
      </c>
      <c r="E9514" s="259" t="s">
        <v>898</v>
      </c>
      <c r="F9514" s="259" t="s">
        <v>438</v>
      </c>
    </row>
    <row r="9515" spans="1:6" x14ac:dyDescent="0.25">
      <c r="A9515" s="259" t="s">
        <v>15929</v>
      </c>
      <c r="B9515" s="260">
        <v>3166611</v>
      </c>
      <c r="C9515" s="261" t="s">
        <v>837</v>
      </c>
      <c r="D9515" s="262">
        <v>45658</v>
      </c>
      <c r="E9515" s="259" t="s">
        <v>898</v>
      </c>
      <c r="F9515" s="259" t="s">
        <v>438</v>
      </c>
    </row>
    <row r="9516" spans="1:6" x14ac:dyDescent="0.25">
      <c r="A9516" s="259" t="s">
        <v>15930</v>
      </c>
      <c r="B9516" s="260">
        <v>4084785</v>
      </c>
      <c r="C9516" s="261" t="s">
        <v>837</v>
      </c>
      <c r="D9516" s="262">
        <v>45658</v>
      </c>
      <c r="E9516" s="259" t="s">
        <v>898</v>
      </c>
      <c r="F9516" s="259" t="s">
        <v>438</v>
      </c>
    </row>
    <row r="9517" spans="1:6" x14ac:dyDescent="0.25">
      <c r="A9517" s="259" t="s">
        <v>15931</v>
      </c>
      <c r="B9517" s="260">
        <v>4085882</v>
      </c>
      <c r="C9517" s="261" t="s">
        <v>837</v>
      </c>
      <c r="D9517" s="262">
        <v>45658</v>
      </c>
      <c r="E9517" s="259" t="s">
        <v>898</v>
      </c>
      <c r="F9517" s="259" t="s">
        <v>438</v>
      </c>
    </row>
    <row r="9518" spans="1:6" x14ac:dyDescent="0.25">
      <c r="A9518" s="259" t="s">
        <v>15932</v>
      </c>
      <c r="B9518" s="260">
        <v>4086092</v>
      </c>
      <c r="C9518" s="261" t="s">
        <v>468</v>
      </c>
      <c r="D9518" s="262">
        <v>45689</v>
      </c>
      <c r="E9518" s="259" t="s">
        <v>898</v>
      </c>
      <c r="F9518" s="259" t="s">
        <v>438</v>
      </c>
    </row>
    <row r="9519" spans="1:6" x14ac:dyDescent="0.25">
      <c r="A9519" s="259" t="s">
        <v>15933</v>
      </c>
      <c r="B9519" s="260">
        <v>4085989</v>
      </c>
      <c r="C9519" s="261" t="s">
        <v>468</v>
      </c>
      <c r="D9519" s="262">
        <v>45658</v>
      </c>
      <c r="E9519" s="259" t="s">
        <v>898</v>
      </c>
      <c r="F9519" s="259" t="s">
        <v>438</v>
      </c>
    </row>
    <row r="9520" spans="1:6" x14ac:dyDescent="0.25">
      <c r="A9520" s="259" t="s">
        <v>15934</v>
      </c>
      <c r="B9520" s="260">
        <v>4086081</v>
      </c>
      <c r="C9520" s="261" t="s">
        <v>837</v>
      </c>
      <c r="D9520" s="262">
        <v>45658</v>
      </c>
      <c r="E9520" s="259" t="s">
        <v>898</v>
      </c>
      <c r="F9520" s="259" t="s">
        <v>438</v>
      </c>
    </row>
    <row r="9521" spans="1:6" x14ac:dyDescent="0.25">
      <c r="A9521" s="259" t="s">
        <v>15935</v>
      </c>
      <c r="B9521" s="260">
        <v>4085793</v>
      </c>
      <c r="C9521" s="261" t="s">
        <v>837</v>
      </c>
      <c r="D9521" s="262">
        <v>45658</v>
      </c>
      <c r="E9521" s="259" t="s">
        <v>898</v>
      </c>
      <c r="F9521" s="259" t="s">
        <v>438</v>
      </c>
    </row>
    <row r="9522" spans="1:6" x14ac:dyDescent="0.25">
      <c r="A9522" s="259" t="s">
        <v>15936</v>
      </c>
      <c r="B9522" s="260">
        <v>4086101</v>
      </c>
      <c r="C9522" s="261" t="s">
        <v>837</v>
      </c>
      <c r="D9522" s="262">
        <v>45658</v>
      </c>
      <c r="E9522" s="259" t="s">
        <v>898</v>
      </c>
      <c r="F9522" s="259" t="s">
        <v>438</v>
      </c>
    </row>
    <row r="9523" spans="1:6" x14ac:dyDescent="0.25">
      <c r="A9523" s="259" t="s">
        <v>15937</v>
      </c>
      <c r="B9523" s="260">
        <v>4086104</v>
      </c>
      <c r="C9523" s="261" t="s">
        <v>837</v>
      </c>
      <c r="D9523" s="262">
        <v>45658</v>
      </c>
      <c r="E9523" s="259" t="s">
        <v>898</v>
      </c>
      <c r="F9523" s="259" t="s">
        <v>438</v>
      </c>
    </row>
    <row r="9524" spans="1:6" x14ac:dyDescent="0.25">
      <c r="A9524" s="259" t="s">
        <v>15938</v>
      </c>
      <c r="B9524" s="260">
        <v>3167606</v>
      </c>
      <c r="C9524" s="261" t="s">
        <v>837</v>
      </c>
      <c r="D9524" s="262">
        <v>45658</v>
      </c>
      <c r="E9524" s="259" t="s">
        <v>898</v>
      </c>
      <c r="F9524" s="259" t="s">
        <v>438</v>
      </c>
    </row>
    <row r="9525" spans="1:6" x14ac:dyDescent="0.25">
      <c r="A9525" s="259" t="s">
        <v>15939</v>
      </c>
      <c r="B9525" s="260">
        <v>18458641</v>
      </c>
      <c r="C9525" s="261" t="s">
        <v>837</v>
      </c>
      <c r="D9525" s="262">
        <v>45658</v>
      </c>
      <c r="E9525" s="259" t="s">
        <v>898</v>
      </c>
      <c r="F9525" s="259" t="s">
        <v>438</v>
      </c>
    </row>
    <row r="9526" spans="1:6" x14ac:dyDescent="0.25">
      <c r="A9526" s="259" t="s">
        <v>15940</v>
      </c>
      <c r="B9526" s="260">
        <v>7495019008963</v>
      </c>
      <c r="C9526" s="261" t="s">
        <v>492</v>
      </c>
      <c r="D9526" s="262">
        <v>45658</v>
      </c>
      <c r="E9526" s="259" t="s">
        <v>898</v>
      </c>
      <c r="F9526" s="259" t="s">
        <v>438</v>
      </c>
    </row>
    <row r="9527" spans="1:6" x14ac:dyDescent="0.25">
      <c r="A9527" s="259" t="s">
        <v>15941</v>
      </c>
      <c r="B9527" s="260">
        <v>7495019008433</v>
      </c>
      <c r="C9527" s="261" t="s">
        <v>492</v>
      </c>
      <c r="D9527" s="262">
        <v>45658</v>
      </c>
      <c r="E9527" s="259" t="s">
        <v>898</v>
      </c>
      <c r="F9527" s="259" t="s">
        <v>438</v>
      </c>
    </row>
    <row r="9528" spans="1:6" x14ac:dyDescent="0.25">
      <c r="A9528" s="259" t="s">
        <v>15942</v>
      </c>
      <c r="B9528" s="260">
        <v>7495019009167</v>
      </c>
      <c r="C9528" s="261" t="s">
        <v>492</v>
      </c>
      <c r="D9528" s="262">
        <v>45658</v>
      </c>
      <c r="E9528" s="259" t="s">
        <v>898</v>
      </c>
      <c r="F9528" s="259" t="s">
        <v>438</v>
      </c>
    </row>
    <row r="9529" spans="1:6" x14ac:dyDescent="0.25">
      <c r="A9529" s="259" t="s">
        <v>15943</v>
      </c>
      <c r="B9529" s="260">
        <v>7495019003850</v>
      </c>
      <c r="C9529" s="261" t="s">
        <v>492</v>
      </c>
      <c r="D9529" s="262">
        <v>45658</v>
      </c>
      <c r="E9529" s="259" t="s">
        <v>898</v>
      </c>
      <c r="F9529" s="259" t="s">
        <v>438</v>
      </c>
    </row>
    <row r="9530" spans="1:6" x14ac:dyDescent="0.25">
      <c r="A9530" s="259" t="s">
        <v>15944</v>
      </c>
      <c r="B9530" s="260">
        <v>7495019008429</v>
      </c>
      <c r="C9530" s="261" t="s">
        <v>492</v>
      </c>
      <c r="D9530" s="262">
        <v>45658</v>
      </c>
      <c r="E9530" s="259" t="s">
        <v>898</v>
      </c>
      <c r="F9530" s="259" t="s">
        <v>438</v>
      </c>
    </row>
    <row r="9531" spans="1:6" x14ac:dyDescent="0.25">
      <c r="A9531" s="259" t="s">
        <v>15945</v>
      </c>
      <c r="B9531" s="260">
        <v>7495019008903</v>
      </c>
      <c r="C9531" s="261" t="s">
        <v>492</v>
      </c>
      <c r="D9531" s="262">
        <v>45658</v>
      </c>
      <c r="E9531" s="259" t="s">
        <v>898</v>
      </c>
      <c r="F9531" s="259" t="s">
        <v>438</v>
      </c>
    </row>
    <row r="9532" spans="1:6" x14ac:dyDescent="0.25">
      <c r="A9532" s="259" t="s">
        <v>15946</v>
      </c>
      <c r="B9532" s="260">
        <v>749501908407</v>
      </c>
      <c r="C9532" s="261" t="s">
        <v>492</v>
      </c>
      <c r="D9532" s="262">
        <v>45658</v>
      </c>
      <c r="E9532" s="259" t="s">
        <v>898</v>
      </c>
      <c r="F9532" s="259" t="s">
        <v>438</v>
      </c>
    </row>
    <row r="9533" spans="1:6" x14ac:dyDescent="0.25">
      <c r="A9533" s="259" t="s">
        <v>15947</v>
      </c>
      <c r="B9533" s="260">
        <v>7495019008882</v>
      </c>
      <c r="C9533" s="261" t="s">
        <v>492</v>
      </c>
      <c r="D9533" s="262">
        <v>45658</v>
      </c>
      <c r="E9533" s="259" t="s">
        <v>898</v>
      </c>
      <c r="F9533" s="259" t="s">
        <v>438</v>
      </c>
    </row>
    <row r="9534" spans="1:6" x14ac:dyDescent="0.25">
      <c r="A9534" s="259" t="s">
        <v>15948</v>
      </c>
      <c r="B9534" s="260">
        <v>7495019009590</v>
      </c>
      <c r="C9534" s="261" t="s">
        <v>492</v>
      </c>
      <c r="D9534" s="262">
        <v>45658</v>
      </c>
      <c r="E9534" s="259" t="s">
        <v>898</v>
      </c>
      <c r="F9534" s="259" t="s">
        <v>438</v>
      </c>
    </row>
    <row r="9535" spans="1:6" x14ac:dyDescent="0.25">
      <c r="A9535" s="259" t="s">
        <v>15949</v>
      </c>
      <c r="B9535" s="260">
        <v>7495019009198</v>
      </c>
      <c r="C9535" s="261" t="s">
        <v>492</v>
      </c>
      <c r="D9535" s="262">
        <v>45658</v>
      </c>
      <c r="E9535" s="259" t="s">
        <v>898</v>
      </c>
      <c r="F9535" s="259" t="s">
        <v>438</v>
      </c>
    </row>
    <row r="9536" spans="1:6" x14ac:dyDescent="0.25">
      <c r="A9536" s="259" t="s">
        <v>15950</v>
      </c>
      <c r="B9536" s="260">
        <v>7495019009592</v>
      </c>
      <c r="C9536" s="261" t="s">
        <v>492</v>
      </c>
      <c r="D9536" s="262">
        <v>45658</v>
      </c>
      <c r="E9536" s="259" t="s">
        <v>898</v>
      </c>
      <c r="F9536" s="259" t="s">
        <v>438</v>
      </c>
    </row>
    <row r="9537" spans="1:6" x14ac:dyDescent="0.25">
      <c r="A9537" s="259" t="s">
        <v>15951</v>
      </c>
      <c r="B9537" s="260">
        <v>7495019008839</v>
      </c>
      <c r="C9537" s="261" t="s">
        <v>492</v>
      </c>
      <c r="D9537" s="262">
        <v>45658</v>
      </c>
      <c r="E9537" s="259" t="s">
        <v>898</v>
      </c>
      <c r="F9537" s="259" t="s">
        <v>438</v>
      </c>
    </row>
    <row r="9538" spans="1:6" x14ac:dyDescent="0.25">
      <c r="A9538" s="259" t="s">
        <v>15952</v>
      </c>
      <c r="B9538" s="260">
        <v>7495019009432</v>
      </c>
      <c r="C9538" s="261" t="s">
        <v>492</v>
      </c>
      <c r="D9538" s="262">
        <v>45658</v>
      </c>
      <c r="E9538" s="259" t="s">
        <v>898</v>
      </c>
      <c r="F9538" s="259" t="s">
        <v>438</v>
      </c>
    </row>
    <row r="9539" spans="1:6" x14ac:dyDescent="0.25">
      <c r="A9539" s="259" t="s">
        <v>15953</v>
      </c>
      <c r="B9539" s="260">
        <v>7495019008937</v>
      </c>
      <c r="C9539" s="261" t="s">
        <v>492</v>
      </c>
      <c r="D9539" s="262">
        <v>45658</v>
      </c>
      <c r="E9539" s="259" t="s">
        <v>898</v>
      </c>
      <c r="F9539" s="259" t="s">
        <v>438</v>
      </c>
    </row>
    <row r="9540" spans="1:6" x14ac:dyDescent="0.25">
      <c r="A9540" s="259" t="s">
        <v>15954</v>
      </c>
      <c r="B9540" s="260">
        <v>7495019009246</v>
      </c>
      <c r="C9540" s="261" t="s">
        <v>492</v>
      </c>
      <c r="D9540" s="262">
        <v>45658</v>
      </c>
      <c r="E9540" s="259" t="s">
        <v>898</v>
      </c>
      <c r="F9540" s="259" t="s">
        <v>438</v>
      </c>
    </row>
    <row r="9541" spans="1:6" x14ac:dyDescent="0.25">
      <c r="A9541" s="259" t="s">
        <v>15955</v>
      </c>
      <c r="B9541" s="260">
        <v>7495019008818</v>
      </c>
      <c r="C9541" s="261" t="s">
        <v>492</v>
      </c>
      <c r="D9541" s="262">
        <v>45658</v>
      </c>
      <c r="E9541" s="259" t="s">
        <v>898</v>
      </c>
      <c r="F9541" s="259" t="s">
        <v>438</v>
      </c>
    </row>
    <row r="9542" spans="1:6" x14ac:dyDescent="0.25">
      <c r="A9542" s="259" t="s">
        <v>15956</v>
      </c>
      <c r="B9542" s="260">
        <v>7495019009067</v>
      </c>
      <c r="C9542" s="261" t="s">
        <v>492</v>
      </c>
      <c r="D9542" s="262">
        <v>45658</v>
      </c>
      <c r="E9542" s="259" t="s">
        <v>898</v>
      </c>
      <c r="F9542" s="259" t="s">
        <v>438</v>
      </c>
    </row>
    <row r="9543" spans="1:6" x14ac:dyDescent="0.25">
      <c r="A9543" s="259" t="s">
        <v>15957</v>
      </c>
      <c r="B9543" s="260">
        <v>7495019008941</v>
      </c>
      <c r="C9543" s="261" t="s">
        <v>492</v>
      </c>
      <c r="D9543" s="262">
        <v>45658</v>
      </c>
      <c r="E9543" s="259" t="s">
        <v>898</v>
      </c>
      <c r="F9543" s="259" t="s">
        <v>438</v>
      </c>
    </row>
    <row r="9544" spans="1:6" x14ac:dyDescent="0.25">
      <c r="A9544" s="259" t="s">
        <v>15958</v>
      </c>
      <c r="B9544" s="260">
        <v>7495019008781</v>
      </c>
      <c r="C9544" s="261" t="s">
        <v>492</v>
      </c>
      <c r="D9544" s="262">
        <v>45658</v>
      </c>
      <c r="E9544" s="259" t="s">
        <v>898</v>
      </c>
      <c r="F9544" s="259" t="s">
        <v>438</v>
      </c>
    </row>
    <row r="9545" spans="1:6" x14ac:dyDescent="0.25">
      <c r="A9545" s="259" t="s">
        <v>15959</v>
      </c>
      <c r="B9545" s="260">
        <v>7495019008844</v>
      </c>
      <c r="C9545" s="261" t="s">
        <v>492</v>
      </c>
      <c r="D9545" s="262">
        <v>45658</v>
      </c>
      <c r="E9545" s="259" t="s">
        <v>898</v>
      </c>
      <c r="F9545" s="259" t="s">
        <v>438</v>
      </c>
    </row>
    <row r="9546" spans="1:6" x14ac:dyDescent="0.25">
      <c r="A9546" s="259" t="s">
        <v>15960</v>
      </c>
      <c r="B9546" s="260">
        <v>7495019009176</v>
      </c>
      <c r="C9546" s="261" t="s">
        <v>492</v>
      </c>
      <c r="D9546" s="262">
        <v>45658</v>
      </c>
      <c r="E9546" s="259" t="s">
        <v>898</v>
      </c>
      <c r="F9546" s="259" t="s">
        <v>438</v>
      </c>
    </row>
    <row r="9547" spans="1:6" x14ac:dyDescent="0.25">
      <c r="A9547" s="259" t="s">
        <v>15961</v>
      </c>
      <c r="B9547" s="260">
        <v>7495019009232</v>
      </c>
      <c r="C9547" s="261" t="s">
        <v>492</v>
      </c>
      <c r="D9547" s="262">
        <v>45658</v>
      </c>
      <c r="E9547" s="259" t="s">
        <v>898</v>
      </c>
      <c r="F9547" s="259" t="s">
        <v>438</v>
      </c>
    </row>
    <row r="9548" spans="1:6" x14ac:dyDescent="0.25">
      <c r="A9548" s="259" t="s">
        <v>15962</v>
      </c>
      <c r="B9548" s="260">
        <v>7495019008949</v>
      </c>
      <c r="C9548" s="261" t="s">
        <v>492</v>
      </c>
      <c r="D9548" s="262">
        <v>45658</v>
      </c>
      <c r="E9548" s="259" t="s">
        <v>898</v>
      </c>
      <c r="F9548" s="259" t="s">
        <v>438</v>
      </c>
    </row>
    <row r="9549" spans="1:6" x14ac:dyDescent="0.25">
      <c r="A9549" s="259" t="s">
        <v>15963</v>
      </c>
      <c r="B9549" s="260">
        <v>7495019009164</v>
      </c>
      <c r="C9549" s="261" t="s">
        <v>492</v>
      </c>
      <c r="D9549" s="262">
        <v>45658</v>
      </c>
      <c r="E9549" s="259" t="s">
        <v>898</v>
      </c>
      <c r="F9549" s="259" t="s">
        <v>438</v>
      </c>
    </row>
    <row r="9550" spans="1:6" x14ac:dyDescent="0.25">
      <c r="A9550" s="259" t="s">
        <v>15964</v>
      </c>
      <c r="B9550" s="260">
        <v>7495019008955</v>
      </c>
      <c r="C9550" s="261" t="s">
        <v>492</v>
      </c>
      <c r="D9550" s="262">
        <v>45658</v>
      </c>
      <c r="E9550" s="259" t="s">
        <v>898</v>
      </c>
      <c r="F9550" s="259" t="s">
        <v>438</v>
      </c>
    </row>
    <row r="9551" spans="1:6" x14ac:dyDescent="0.25">
      <c r="A9551" s="259" t="s">
        <v>15965</v>
      </c>
      <c r="B9551" s="260">
        <v>7495019008913</v>
      </c>
      <c r="C9551" s="261" t="s">
        <v>492</v>
      </c>
      <c r="D9551" s="262">
        <v>45658</v>
      </c>
      <c r="E9551" s="259" t="s">
        <v>898</v>
      </c>
      <c r="F9551" s="259" t="s">
        <v>438</v>
      </c>
    </row>
    <row r="9552" spans="1:6" x14ac:dyDescent="0.25">
      <c r="A9552" s="259" t="s">
        <v>15966</v>
      </c>
      <c r="B9552" s="260">
        <v>7495019009188</v>
      </c>
      <c r="C9552" s="261" t="s">
        <v>492</v>
      </c>
      <c r="D9552" s="262">
        <v>45658</v>
      </c>
      <c r="E9552" s="259" t="s">
        <v>898</v>
      </c>
      <c r="F9552" s="259" t="s">
        <v>438</v>
      </c>
    </row>
    <row r="9553" spans="1:6" x14ac:dyDescent="0.25">
      <c r="A9553" s="259" t="s">
        <v>15967</v>
      </c>
      <c r="B9553" s="260">
        <v>7495019008958</v>
      </c>
      <c r="C9553" s="261" t="s">
        <v>492</v>
      </c>
      <c r="D9553" s="262">
        <v>45658</v>
      </c>
      <c r="E9553" s="259" t="s">
        <v>898</v>
      </c>
      <c r="F9553" s="259" t="s">
        <v>438</v>
      </c>
    </row>
    <row r="9554" spans="1:6" x14ac:dyDescent="0.25">
      <c r="A9554" s="259" t="s">
        <v>15968</v>
      </c>
      <c r="B9554" s="260">
        <v>7495019008210</v>
      </c>
      <c r="C9554" s="261" t="s">
        <v>492</v>
      </c>
      <c r="D9554" s="262">
        <v>45658</v>
      </c>
      <c r="E9554" s="259" t="s">
        <v>898</v>
      </c>
      <c r="F9554" s="259" t="s">
        <v>438</v>
      </c>
    </row>
    <row r="9555" spans="1:6" x14ac:dyDescent="0.25">
      <c r="A9555" s="259" t="s">
        <v>15969</v>
      </c>
      <c r="B9555" s="260">
        <v>7496019008916</v>
      </c>
      <c r="C9555" s="261" t="s">
        <v>492</v>
      </c>
      <c r="D9555" s="262">
        <v>45658</v>
      </c>
      <c r="E9555" s="259" t="s">
        <v>898</v>
      </c>
      <c r="F9555" s="259" t="s">
        <v>438</v>
      </c>
    </row>
    <row r="9556" spans="1:6" x14ac:dyDescent="0.25">
      <c r="A9556" s="259" t="s">
        <v>15970</v>
      </c>
      <c r="B9556" s="260">
        <v>7495019009785</v>
      </c>
      <c r="C9556" s="261" t="s">
        <v>492</v>
      </c>
      <c r="D9556" s="262">
        <v>45658</v>
      </c>
      <c r="E9556" s="259" t="s">
        <v>898</v>
      </c>
      <c r="F9556" s="259" t="s">
        <v>438</v>
      </c>
    </row>
    <row r="9557" spans="1:6" x14ac:dyDescent="0.25">
      <c r="A9557" s="259" t="s">
        <v>15971</v>
      </c>
      <c r="B9557" s="260">
        <v>7495019009292</v>
      </c>
      <c r="C9557" s="261" t="s">
        <v>492</v>
      </c>
      <c r="D9557" s="262">
        <v>45658</v>
      </c>
      <c r="E9557" s="259" t="s">
        <v>898</v>
      </c>
      <c r="F9557" s="259" t="s">
        <v>438</v>
      </c>
    </row>
    <row r="9558" spans="1:6" x14ac:dyDescent="0.25">
      <c r="A9558" s="259" t="s">
        <v>15972</v>
      </c>
      <c r="B9558" s="260">
        <v>7495019008896</v>
      </c>
      <c r="C9558" s="261" t="s">
        <v>17378</v>
      </c>
      <c r="D9558" s="262">
        <v>45658</v>
      </c>
      <c r="E9558" s="259" t="s">
        <v>898</v>
      </c>
      <c r="F9558" s="259" t="s">
        <v>438</v>
      </c>
    </row>
    <row r="9559" spans="1:6" x14ac:dyDescent="0.25">
      <c r="A9559" s="259" t="s">
        <v>15973</v>
      </c>
      <c r="B9559" s="260">
        <v>7495019009866</v>
      </c>
      <c r="C9559" s="261" t="s">
        <v>492</v>
      </c>
      <c r="D9559" s="262">
        <v>45658</v>
      </c>
      <c r="E9559" s="259" t="s">
        <v>898</v>
      </c>
      <c r="F9559" s="259" t="s">
        <v>438</v>
      </c>
    </row>
    <row r="9560" spans="1:6" x14ac:dyDescent="0.25">
      <c r="A9560" s="259" t="s">
        <v>15974</v>
      </c>
      <c r="B9560" s="260">
        <v>7495019009904</v>
      </c>
      <c r="C9560" s="261" t="s">
        <v>492</v>
      </c>
      <c r="D9560" s="262">
        <v>45658</v>
      </c>
      <c r="E9560" s="259" t="s">
        <v>898</v>
      </c>
      <c r="F9560" s="259" t="s">
        <v>438</v>
      </c>
    </row>
    <row r="9561" spans="1:6" x14ac:dyDescent="0.25">
      <c r="A9561" s="259" t="s">
        <v>15975</v>
      </c>
      <c r="B9561" s="260">
        <v>7495020000055</v>
      </c>
      <c r="C9561" s="261" t="s">
        <v>492</v>
      </c>
      <c r="D9561" s="262">
        <v>45658</v>
      </c>
      <c r="E9561" s="259" t="s">
        <v>898</v>
      </c>
      <c r="F9561" s="259" t="s">
        <v>438</v>
      </c>
    </row>
    <row r="9562" spans="1:6" x14ac:dyDescent="0.25">
      <c r="A9562" s="259" t="s">
        <v>15976</v>
      </c>
      <c r="B9562" s="260">
        <v>7495020000008</v>
      </c>
      <c r="C9562" s="261" t="s">
        <v>492</v>
      </c>
      <c r="D9562" s="262">
        <v>45658</v>
      </c>
      <c r="E9562" s="259" t="s">
        <v>898</v>
      </c>
      <c r="F9562" s="259" t="s">
        <v>438</v>
      </c>
    </row>
    <row r="9563" spans="1:6" x14ac:dyDescent="0.25">
      <c r="A9563" s="259" t="s">
        <v>15977</v>
      </c>
      <c r="B9563" s="260">
        <v>111111111</v>
      </c>
      <c r="C9563" s="261" t="s">
        <v>492</v>
      </c>
      <c r="D9563" s="262">
        <v>45658</v>
      </c>
      <c r="E9563" s="259" t="s">
        <v>898</v>
      </c>
      <c r="F9563" s="259" t="s">
        <v>438</v>
      </c>
    </row>
    <row r="9564" spans="1:6" x14ac:dyDescent="0.25">
      <c r="A9564" s="259" t="s">
        <v>15978</v>
      </c>
      <c r="B9564" s="260">
        <v>7495020000058</v>
      </c>
      <c r="C9564" s="261" t="s">
        <v>492</v>
      </c>
      <c r="D9564" s="262">
        <v>45658</v>
      </c>
      <c r="E9564" s="259" t="s">
        <v>898</v>
      </c>
      <c r="F9564" s="259" t="s">
        <v>438</v>
      </c>
    </row>
    <row r="9565" spans="1:6" x14ac:dyDescent="0.25">
      <c r="A9565" s="259" t="s">
        <v>15979</v>
      </c>
      <c r="B9565" s="260">
        <v>7495020000068</v>
      </c>
      <c r="C9565" s="261" t="s">
        <v>492</v>
      </c>
      <c r="D9565" s="262">
        <v>45658</v>
      </c>
      <c r="E9565" s="259" t="s">
        <v>898</v>
      </c>
      <c r="F9565" s="259" t="s">
        <v>438</v>
      </c>
    </row>
    <row r="9566" spans="1:6" x14ac:dyDescent="0.25">
      <c r="A9566" s="259" t="s">
        <v>15980</v>
      </c>
      <c r="B9566" s="260">
        <v>7495019009300</v>
      </c>
      <c r="C9566" s="261" t="s">
        <v>492</v>
      </c>
      <c r="D9566" s="262">
        <v>45658</v>
      </c>
      <c r="E9566" s="259" t="s">
        <v>898</v>
      </c>
      <c r="F9566" s="259" t="s">
        <v>438</v>
      </c>
    </row>
    <row r="9567" spans="1:6" x14ac:dyDescent="0.25">
      <c r="A9567" s="259" t="s">
        <v>15981</v>
      </c>
      <c r="B9567" s="260">
        <v>7495019008711</v>
      </c>
      <c r="C9567" s="261" t="s">
        <v>492</v>
      </c>
      <c r="D9567" s="262">
        <v>45658</v>
      </c>
      <c r="E9567" s="259" t="s">
        <v>898</v>
      </c>
      <c r="F9567" s="259" t="s">
        <v>438</v>
      </c>
    </row>
    <row r="9568" spans="1:6" x14ac:dyDescent="0.25">
      <c r="A9568" s="259" t="s">
        <v>15982</v>
      </c>
      <c r="B9568" s="260">
        <v>7495019009242</v>
      </c>
      <c r="C9568" s="261" t="s">
        <v>492</v>
      </c>
      <c r="D9568" s="262">
        <v>45658</v>
      </c>
      <c r="E9568" s="259" t="s">
        <v>898</v>
      </c>
      <c r="F9568" s="259" t="s">
        <v>438</v>
      </c>
    </row>
    <row r="9569" spans="1:6" x14ac:dyDescent="0.25">
      <c r="A9569" s="259" t="s">
        <v>15983</v>
      </c>
      <c r="B9569" s="260">
        <v>7495019009044</v>
      </c>
      <c r="C9569" s="261" t="s">
        <v>492</v>
      </c>
      <c r="D9569" s="262">
        <v>45658</v>
      </c>
      <c r="E9569" s="259" t="s">
        <v>898</v>
      </c>
      <c r="F9569" s="259" t="s">
        <v>438</v>
      </c>
    </row>
    <row r="9570" spans="1:6" x14ac:dyDescent="0.25">
      <c r="A9570" s="259" t="s">
        <v>15984</v>
      </c>
      <c r="B9570" s="260">
        <v>7495019008645</v>
      </c>
      <c r="C9570" s="261" t="s">
        <v>492</v>
      </c>
      <c r="D9570" s="262">
        <v>45658</v>
      </c>
      <c r="E9570" s="259" t="s">
        <v>898</v>
      </c>
      <c r="F9570" s="259" t="s">
        <v>438</v>
      </c>
    </row>
    <row r="9571" spans="1:6" x14ac:dyDescent="0.25">
      <c r="A9571" s="259" t="s">
        <v>15985</v>
      </c>
      <c r="B9571" s="260">
        <v>7495019009045</v>
      </c>
      <c r="C9571" s="261" t="s">
        <v>492</v>
      </c>
      <c r="D9571" s="262">
        <v>45658</v>
      </c>
      <c r="E9571" s="259" t="s">
        <v>898</v>
      </c>
      <c r="F9571" s="259" t="s">
        <v>438</v>
      </c>
    </row>
    <row r="9572" spans="1:6" x14ac:dyDescent="0.25">
      <c r="A9572" s="259" t="s">
        <v>15986</v>
      </c>
      <c r="B9572" s="260">
        <v>7495019007952</v>
      </c>
      <c r="C9572" s="261" t="s">
        <v>492</v>
      </c>
      <c r="D9572" s="262">
        <v>45658</v>
      </c>
      <c r="E9572" s="259" t="s">
        <v>898</v>
      </c>
      <c r="F9572" s="259" t="s">
        <v>438</v>
      </c>
    </row>
    <row r="9573" spans="1:6" x14ac:dyDescent="0.25">
      <c r="A9573" s="259" t="s">
        <v>15987</v>
      </c>
      <c r="B9573" s="260">
        <v>7495019009121</v>
      </c>
      <c r="C9573" s="261" t="s">
        <v>492</v>
      </c>
      <c r="D9573" s="262">
        <v>45658</v>
      </c>
      <c r="E9573" s="259" t="s">
        <v>898</v>
      </c>
      <c r="F9573" s="259" t="s">
        <v>438</v>
      </c>
    </row>
    <row r="9574" spans="1:6" x14ac:dyDescent="0.25">
      <c r="A9574" s="259" t="s">
        <v>15988</v>
      </c>
      <c r="B9574" s="260">
        <v>7495019009572</v>
      </c>
      <c r="C9574" s="261" t="s">
        <v>492</v>
      </c>
      <c r="D9574" s="262">
        <v>45658</v>
      </c>
      <c r="E9574" s="259" t="s">
        <v>898</v>
      </c>
      <c r="F9574" s="259" t="s">
        <v>438</v>
      </c>
    </row>
    <row r="9575" spans="1:6" x14ac:dyDescent="0.25">
      <c r="A9575" s="259" t="s">
        <v>15989</v>
      </c>
      <c r="B9575" s="260">
        <v>7495019007866</v>
      </c>
      <c r="C9575" s="261" t="s">
        <v>492</v>
      </c>
      <c r="D9575" s="262">
        <v>45658</v>
      </c>
      <c r="E9575" s="259" t="s">
        <v>898</v>
      </c>
      <c r="F9575" s="259" t="s">
        <v>438</v>
      </c>
    </row>
    <row r="9576" spans="1:6" x14ac:dyDescent="0.25">
      <c r="A9576" s="259" t="s">
        <v>15990</v>
      </c>
      <c r="B9576" s="260">
        <v>7495019008831</v>
      </c>
      <c r="C9576" s="261" t="s">
        <v>492</v>
      </c>
      <c r="D9576" s="262">
        <v>45658</v>
      </c>
      <c r="E9576" s="259" t="s">
        <v>898</v>
      </c>
      <c r="F9576" s="259" t="s">
        <v>438</v>
      </c>
    </row>
    <row r="9577" spans="1:6" x14ac:dyDescent="0.25">
      <c r="A9577" s="259" t="s">
        <v>15991</v>
      </c>
      <c r="B9577" s="260">
        <v>7495019008965</v>
      </c>
      <c r="C9577" s="261" t="s">
        <v>492</v>
      </c>
      <c r="D9577" s="262">
        <v>45658</v>
      </c>
      <c r="E9577" s="259" t="s">
        <v>898</v>
      </c>
      <c r="F9577" s="259" t="s">
        <v>438</v>
      </c>
    </row>
    <row r="9578" spans="1:6" x14ac:dyDescent="0.25">
      <c r="A9578" s="259" t="s">
        <v>15992</v>
      </c>
      <c r="B9578" s="260">
        <v>7495019008983</v>
      </c>
      <c r="C9578" s="261" t="s">
        <v>492</v>
      </c>
      <c r="D9578" s="262">
        <v>45658</v>
      </c>
      <c r="E9578" s="259" t="s">
        <v>898</v>
      </c>
      <c r="F9578" s="259" t="s">
        <v>438</v>
      </c>
    </row>
    <row r="9579" spans="1:6" x14ac:dyDescent="0.25">
      <c r="A9579" s="259" t="s">
        <v>15993</v>
      </c>
      <c r="B9579" s="260">
        <v>7495040000510</v>
      </c>
      <c r="C9579" s="261" t="s">
        <v>492</v>
      </c>
      <c r="D9579" s="262">
        <v>45658</v>
      </c>
      <c r="E9579" s="259" t="s">
        <v>898</v>
      </c>
      <c r="F9579" s="259" t="s">
        <v>438</v>
      </c>
    </row>
    <row r="9580" spans="1:6" x14ac:dyDescent="0.25">
      <c r="A9580" s="259" t="s">
        <v>15994</v>
      </c>
      <c r="B9580" s="260">
        <v>7495019009445</v>
      </c>
      <c r="C9580" s="261" t="s">
        <v>492</v>
      </c>
      <c r="D9580" s="262">
        <v>45658</v>
      </c>
      <c r="E9580" s="259" t="s">
        <v>898</v>
      </c>
      <c r="F9580" s="259" t="s">
        <v>438</v>
      </c>
    </row>
    <row r="9581" spans="1:6" x14ac:dyDescent="0.25">
      <c r="A9581" s="259" t="s">
        <v>15995</v>
      </c>
      <c r="B9581" s="260">
        <v>7495019008971</v>
      </c>
      <c r="C9581" s="261" t="s">
        <v>492</v>
      </c>
      <c r="D9581" s="262">
        <v>45658</v>
      </c>
      <c r="E9581" s="259" t="s">
        <v>898</v>
      </c>
      <c r="F9581" s="259" t="s">
        <v>438</v>
      </c>
    </row>
    <row r="9582" spans="1:6" x14ac:dyDescent="0.25">
      <c r="A9582" s="259" t="s">
        <v>15996</v>
      </c>
      <c r="B9582" s="260">
        <v>7495019008725</v>
      </c>
      <c r="C9582" s="261" t="s">
        <v>492</v>
      </c>
      <c r="D9582" s="262">
        <v>45658</v>
      </c>
      <c r="E9582" s="259" t="s">
        <v>898</v>
      </c>
      <c r="F9582" s="259" t="s">
        <v>438</v>
      </c>
    </row>
    <row r="9583" spans="1:6" x14ac:dyDescent="0.25">
      <c r="A9583" s="259" t="s">
        <v>15997</v>
      </c>
      <c r="B9583" s="260">
        <v>7495019009040</v>
      </c>
      <c r="C9583" s="261" t="s">
        <v>492</v>
      </c>
      <c r="D9583" s="262">
        <v>45658</v>
      </c>
      <c r="E9583" s="259" t="s">
        <v>898</v>
      </c>
      <c r="F9583" s="259" t="s">
        <v>438</v>
      </c>
    </row>
    <row r="9584" spans="1:6" x14ac:dyDescent="0.25">
      <c r="A9584" s="259" t="s">
        <v>15998</v>
      </c>
      <c r="B9584" s="260">
        <v>7495019008976</v>
      </c>
      <c r="C9584" s="261" t="s">
        <v>492</v>
      </c>
      <c r="D9584" s="262">
        <v>45658</v>
      </c>
      <c r="E9584" s="259" t="s">
        <v>898</v>
      </c>
      <c r="F9584" s="259" t="s">
        <v>438</v>
      </c>
    </row>
    <row r="9585" spans="1:6" x14ac:dyDescent="0.25">
      <c r="A9585" s="259" t="s">
        <v>15999</v>
      </c>
      <c r="B9585" s="260">
        <v>7495019008780</v>
      </c>
      <c r="C9585" s="261" t="s">
        <v>492</v>
      </c>
      <c r="D9585" s="262">
        <v>45658</v>
      </c>
      <c r="E9585" s="259" t="s">
        <v>898</v>
      </c>
      <c r="F9585" s="259" t="s">
        <v>438</v>
      </c>
    </row>
    <row r="9586" spans="1:6" x14ac:dyDescent="0.25">
      <c r="A9586" s="259" t="s">
        <v>16000</v>
      </c>
      <c r="B9586" s="260">
        <v>7495019008675</v>
      </c>
      <c r="C9586" s="261" t="s">
        <v>492</v>
      </c>
      <c r="D9586" s="262">
        <v>45658</v>
      </c>
      <c r="E9586" s="259" t="s">
        <v>898</v>
      </c>
      <c r="F9586" s="259" t="s">
        <v>438</v>
      </c>
    </row>
    <row r="9587" spans="1:6" x14ac:dyDescent="0.25">
      <c r="A9587" s="259" t="s">
        <v>16001</v>
      </c>
      <c r="B9587" s="260">
        <v>7495019009403</v>
      </c>
      <c r="C9587" s="261" t="s">
        <v>492</v>
      </c>
      <c r="D9587" s="262">
        <v>45658</v>
      </c>
      <c r="E9587" s="259" t="s">
        <v>898</v>
      </c>
      <c r="F9587" s="259" t="s">
        <v>438</v>
      </c>
    </row>
    <row r="9588" spans="1:6" x14ac:dyDescent="0.25">
      <c r="A9588" s="259" t="s">
        <v>16002</v>
      </c>
      <c r="B9588" s="260">
        <v>7495018008674</v>
      </c>
      <c r="C9588" s="261" t="s">
        <v>492</v>
      </c>
      <c r="D9588" s="262">
        <v>45658</v>
      </c>
      <c r="E9588" s="259" t="s">
        <v>898</v>
      </c>
      <c r="F9588" s="259" t="s">
        <v>438</v>
      </c>
    </row>
    <row r="9589" spans="1:6" x14ac:dyDescent="0.25">
      <c r="A9589" s="259" t="s">
        <v>16003</v>
      </c>
      <c r="B9589" s="260">
        <v>7495019008637</v>
      </c>
      <c r="C9589" s="261" t="s">
        <v>492</v>
      </c>
      <c r="D9589" s="262">
        <v>45658</v>
      </c>
      <c r="E9589" s="259" t="s">
        <v>898</v>
      </c>
      <c r="F9589" s="259" t="s">
        <v>438</v>
      </c>
    </row>
    <row r="9590" spans="1:6" x14ac:dyDescent="0.25">
      <c r="A9590" s="259" t="s">
        <v>16004</v>
      </c>
      <c r="B9590" s="260">
        <v>7495019009457</v>
      </c>
      <c r="C9590" s="261" t="s">
        <v>492</v>
      </c>
      <c r="D9590" s="262">
        <v>45658</v>
      </c>
      <c r="E9590" s="259" t="s">
        <v>898</v>
      </c>
      <c r="F9590" s="259" t="s">
        <v>438</v>
      </c>
    </row>
    <row r="9591" spans="1:6" x14ac:dyDescent="0.25">
      <c r="A9591" s="259" t="s">
        <v>16005</v>
      </c>
      <c r="B9591" s="260">
        <v>7495019008589</v>
      </c>
      <c r="C9591" s="261" t="s">
        <v>492</v>
      </c>
      <c r="D9591" s="262">
        <v>45658</v>
      </c>
      <c r="E9591" s="259" t="s">
        <v>898</v>
      </c>
      <c r="F9591" s="259" t="s">
        <v>438</v>
      </c>
    </row>
    <row r="9592" spans="1:6" x14ac:dyDescent="0.25">
      <c r="A9592" s="259" t="s">
        <v>16006</v>
      </c>
      <c r="B9592" s="260">
        <v>7495019009446</v>
      </c>
      <c r="C9592" s="261" t="s">
        <v>492</v>
      </c>
      <c r="D9592" s="262">
        <v>45658</v>
      </c>
      <c r="E9592" s="259" t="s">
        <v>898</v>
      </c>
      <c r="F9592" s="259" t="s">
        <v>438</v>
      </c>
    </row>
    <row r="9593" spans="1:6" x14ac:dyDescent="0.25">
      <c r="A9593" s="259" t="s">
        <v>16007</v>
      </c>
      <c r="B9593" s="260">
        <v>7495019009372</v>
      </c>
      <c r="C9593" s="261" t="s">
        <v>492</v>
      </c>
      <c r="D9593" s="262">
        <v>45658</v>
      </c>
      <c r="E9593" s="259" t="s">
        <v>898</v>
      </c>
      <c r="F9593" s="259" t="s">
        <v>438</v>
      </c>
    </row>
    <row r="9594" spans="1:6" x14ac:dyDescent="0.25">
      <c r="A9594" s="259" t="s">
        <v>16008</v>
      </c>
      <c r="B9594" s="260">
        <v>7495019009570</v>
      </c>
      <c r="C9594" s="261" t="s">
        <v>492</v>
      </c>
      <c r="D9594" s="262">
        <v>45658</v>
      </c>
      <c r="E9594" s="259" t="s">
        <v>898</v>
      </c>
      <c r="F9594" s="259" t="s">
        <v>438</v>
      </c>
    </row>
    <row r="9595" spans="1:6" x14ac:dyDescent="0.25">
      <c r="A9595" s="259" t="s">
        <v>16009</v>
      </c>
      <c r="B9595" s="260">
        <v>7495019008629</v>
      </c>
      <c r="C9595" s="261" t="s">
        <v>492</v>
      </c>
      <c r="D9595" s="262">
        <v>45658</v>
      </c>
      <c r="E9595" s="259" t="s">
        <v>898</v>
      </c>
      <c r="F9595" s="259" t="s">
        <v>438</v>
      </c>
    </row>
    <row r="9596" spans="1:6" x14ac:dyDescent="0.25">
      <c r="A9596" s="259" t="s">
        <v>16010</v>
      </c>
      <c r="B9596" s="260">
        <v>7495019009109</v>
      </c>
      <c r="C9596" s="261" t="s">
        <v>492</v>
      </c>
      <c r="D9596" s="262">
        <v>45658</v>
      </c>
      <c r="E9596" s="259" t="s">
        <v>898</v>
      </c>
      <c r="F9596" s="259" t="s">
        <v>438</v>
      </c>
    </row>
    <row r="9597" spans="1:6" x14ac:dyDescent="0.25">
      <c r="A9597" s="259" t="s">
        <v>16011</v>
      </c>
      <c r="B9597" s="260">
        <v>7495019009064</v>
      </c>
      <c r="C9597" s="261" t="s">
        <v>492</v>
      </c>
      <c r="D9597" s="262">
        <v>45658</v>
      </c>
      <c r="E9597" s="259" t="s">
        <v>898</v>
      </c>
      <c r="F9597" s="259" t="s">
        <v>438</v>
      </c>
    </row>
    <row r="9598" spans="1:6" x14ac:dyDescent="0.25">
      <c r="A9598" s="259" t="s">
        <v>16012</v>
      </c>
      <c r="B9598" s="260">
        <v>7495019009357</v>
      </c>
      <c r="C9598" s="261" t="s">
        <v>492</v>
      </c>
      <c r="D9598" s="262">
        <v>45658</v>
      </c>
      <c r="E9598" s="259" t="s">
        <v>898</v>
      </c>
      <c r="F9598" s="259" t="s">
        <v>438</v>
      </c>
    </row>
    <row r="9599" spans="1:6" x14ac:dyDescent="0.25">
      <c r="A9599" s="259" t="s">
        <v>16013</v>
      </c>
      <c r="B9599" s="260">
        <v>749501900111</v>
      </c>
      <c r="C9599" s="261" t="s">
        <v>492</v>
      </c>
      <c r="D9599" s="262">
        <v>45658</v>
      </c>
      <c r="E9599" s="259" t="s">
        <v>898</v>
      </c>
      <c r="F9599" s="259" t="s">
        <v>438</v>
      </c>
    </row>
    <row r="9600" spans="1:6" x14ac:dyDescent="0.25">
      <c r="A9600" s="259" t="s">
        <v>16014</v>
      </c>
      <c r="B9600" s="260">
        <v>7495019009514</v>
      </c>
      <c r="C9600" s="261" t="s">
        <v>492</v>
      </c>
      <c r="D9600" s="262">
        <v>45658</v>
      </c>
      <c r="E9600" s="259" t="s">
        <v>898</v>
      </c>
      <c r="F9600" s="259" t="s">
        <v>438</v>
      </c>
    </row>
    <row r="9601" spans="1:6" x14ac:dyDescent="0.25">
      <c r="A9601" s="259" t="s">
        <v>16015</v>
      </c>
      <c r="B9601" s="260">
        <v>7495019008697</v>
      </c>
      <c r="C9601" s="261" t="s">
        <v>492</v>
      </c>
      <c r="D9601" s="262">
        <v>45658</v>
      </c>
      <c r="E9601" s="259" t="s">
        <v>898</v>
      </c>
      <c r="F9601" s="259" t="s">
        <v>438</v>
      </c>
    </row>
    <row r="9602" spans="1:6" x14ac:dyDescent="0.25">
      <c r="A9602" s="259" t="s">
        <v>16016</v>
      </c>
      <c r="B9602" s="260">
        <v>7495019008744</v>
      </c>
      <c r="C9602" s="261" t="s">
        <v>492</v>
      </c>
      <c r="D9602" s="262">
        <v>45658</v>
      </c>
      <c r="E9602" s="259" t="s">
        <v>898</v>
      </c>
      <c r="F9602" s="259" t="s">
        <v>438</v>
      </c>
    </row>
    <row r="9603" spans="1:6" x14ac:dyDescent="0.25">
      <c r="A9603" s="259" t="s">
        <v>16017</v>
      </c>
      <c r="B9603" s="260">
        <v>7495019008590</v>
      </c>
      <c r="C9603" s="261" t="s">
        <v>492</v>
      </c>
      <c r="D9603" s="262">
        <v>45658</v>
      </c>
      <c r="E9603" s="259" t="s">
        <v>898</v>
      </c>
      <c r="F9603" s="259" t="s">
        <v>438</v>
      </c>
    </row>
    <row r="9604" spans="1:6" x14ac:dyDescent="0.25">
      <c r="A9604" s="259" t="s">
        <v>16018</v>
      </c>
      <c r="B9604" s="260">
        <v>7495019008289</v>
      </c>
      <c r="C9604" s="261" t="s">
        <v>492</v>
      </c>
      <c r="D9604" s="262">
        <v>45658</v>
      </c>
      <c r="E9604" s="259" t="s">
        <v>898</v>
      </c>
      <c r="F9604" s="259" t="s">
        <v>438</v>
      </c>
    </row>
    <row r="9605" spans="1:6" x14ac:dyDescent="0.25">
      <c r="A9605" s="259" t="s">
        <v>16019</v>
      </c>
      <c r="B9605" s="260">
        <v>7495019008757</v>
      </c>
      <c r="C9605" s="261" t="s">
        <v>492</v>
      </c>
      <c r="D9605" s="262">
        <v>45658</v>
      </c>
      <c r="E9605" s="259" t="s">
        <v>898</v>
      </c>
      <c r="F9605" s="259" t="s">
        <v>438</v>
      </c>
    </row>
    <row r="9606" spans="1:6" x14ac:dyDescent="0.25">
      <c r="A9606" s="259" t="s">
        <v>16020</v>
      </c>
      <c r="B9606" s="260">
        <v>5100051</v>
      </c>
      <c r="C9606" s="261" t="s">
        <v>449</v>
      </c>
      <c r="D9606" s="262">
        <v>45658</v>
      </c>
      <c r="E9606" s="259" t="s">
        <v>898</v>
      </c>
      <c r="F9606" s="259" t="s">
        <v>438</v>
      </c>
    </row>
    <row r="9607" spans="1:6" x14ac:dyDescent="0.25">
      <c r="A9607" s="259" t="s">
        <v>16021</v>
      </c>
      <c r="B9607" s="260">
        <v>4139668</v>
      </c>
      <c r="C9607" s="261" t="s">
        <v>501</v>
      </c>
      <c r="D9607" s="262">
        <v>45658</v>
      </c>
      <c r="E9607" s="259" t="s">
        <v>898</v>
      </c>
      <c r="F9607" s="259" t="s">
        <v>438</v>
      </c>
    </row>
    <row r="9608" spans="1:6" x14ac:dyDescent="0.25">
      <c r="A9608" s="259" t="s">
        <v>16022</v>
      </c>
      <c r="B9608" s="260">
        <v>304382</v>
      </c>
      <c r="C9608" s="261" t="s">
        <v>509</v>
      </c>
      <c r="D9608" s="262">
        <v>45931</v>
      </c>
      <c r="E9608" s="259" t="s">
        <v>898</v>
      </c>
      <c r="F9608" s="259" t="s">
        <v>438</v>
      </c>
    </row>
    <row r="9609" spans="1:6" x14ac:dyDescent="0.25">
      <c r="A9609" s="259" t="s">
        <v>16023</v>
      </c>
      <c r="B9609" s="260">
        <v>7791025011733</v>
      </c>
      <c r="C9609" s="261" t="s">
        <v>532</v>
      </c>
      <c r="D9609" s="262">
        <v>45870</v>
      </c>
      <c r="E9609" s="259" t="s">
        <v>898</v>
      </c>
      <c r="F9609" s="259" t="s">
        <v>438</v>
      </c>
    </row>
    <row r="9610" spans="1:6" x14ac:dyDescent="0.25">
      <c r="A9610" s="259" t="s">
        <v>16024</v>
      </c>
      <c r="B9610" s="260" t="s">
        <v>17518</v>
      </c>
      <c r="C9610" s="261" t="s">
        <v>532</v>
      </c>
      <c r="D9610" s="262">
        <v>45870</v>
      </c>
      <c r="E9610" s="259" t="s">
        <v>898</v>
      </c>
      <c r="F9610" s="259" t="s">
        <v>438</v>
      </c>
    </row>
    <row r="9611" spans="1:6" x14ac:dyDescent="0.25">
      <c r="A9611" s="259" t="s">
        <v>16025</v>
      </c>
      <c r="B9611" s="260">
        <v>350008</v>
      </c>
      <c r="C9611" s="261" t="s">
        <v>532</v>
      </c>
      <c r="D9611" s="262">
        <v>45931</v>
      </c>
      <c r="E9611" s="259" t="s">
        <v>898</v>
      </c>
      <c r="F9611" s="259" t="s">
        <v>438</v>
      </c>
    </row>
    <row r="9612" spans="1:6" x14ac:dyDescent="0.25">
      <c r="A9612" s="259" t="s">
        <v>16026</v>
      </c>
      <c r="B9612" s="260">
        <v>1109401734</v>
      </c>
      <c r="C9612" s="261" t="s">
        <v>532</v>
      </c>
      <c r="D9612" s="262">
        <v>45870</v>
      </c>
      <c r="E9612" s="259" t="s">
        <v>898</v>
      </c>
      <c r="F9612" s="259" t="s">
        <v>438</v>
      </c>
    </row>
    <row r="9613" spans="1:6" x14ac:dyDescent="0.25">
      <c r="A9613" s="259" t="s">
        <v>16027</v>
      </c>
      <c r="B9613" s="260">
        <v>727670104197878</v>
      </c>
      <c r="C9613" s="261" t="s">
        <v>532</v>
      </c>
      <c r="D9613" s="262">
        <v>45870</v>
      </c>
      <c r="E9613" s="259" t="s">
        <v>898</v>
      </c>
      <c r="F9613" s="259" t="s">
        <v>438</v>
      </c>
    </row>
    <row r="9614" spans="1:6" x14ac:dyDescent="0.25">
      <c r="A9614" s="259" t="s">
        <v>16028</v>
      </c>
      <c r="B9614" s="260">
        <v>2919527</v>
      </c>
      <c r="C9614" s="261" t="s">
        <v>532</v>
      </c>
      <c r="D9614" s="262">
        <v>45870</v>
      </c>
      <c r="E9614" s="259" t="s">
        <v>898</v>
      </c>
      <c r="F9614" s="259" t="s">
        <v>438</v>
      </c>
    </row>
    <row r="9615" spans="1:6" x14ac:dyDescent="0.25">
      <c r="A9615" s="259" t="s">
        <v>16029</v>
      </c>
      <c r="B9615" s="260">
        <v>350015</v>
      </c>
      <c r="C9615" s="261" t="s">
        <v>532</v>
      </c>
      <c r="D9615" s="262">
        <v>45870</v>
      </c>
      <c r="E9615" s="259" t="s">
        <v>898</v>
      </c>
      <c r="F9615" s="259" t="s">
        <v>438</v>
      </c>
    </row>
    <row r="9616" spans="1:6" x14ac:dyDescent="0.25">
      <c r="A9616" s="259" t="s">
        <v>16030</v>
      </c>
      <c r="B9616" s="260">
        <v>77791020014320</v>
      </c>
      <c r="C9616" s="261" t="s">
        <v>532</v>
      </c>
      <c r="D9616" s="262">
        <v>45870</v>
      </c>
      <c r="E9616" s="259" t="s">
        <v>898</v>
      </c>
      <c r="F9616" s="259" t="s">
        <v>438</v>
      </c>
    </row>
    <row r="9617" spans="1:6" x14ac:dyDescent="0.25">
      <c r="A9617" s="259" t="s">
        <v>16031</v>
      </c>
      <c r="B9617" s="260">
        <v>350018</v>
      </c>
      <c r="C9617" s="261" t="s">
        <v>532</v>
      </c>
      <c r="D9617" s="262">
        <v>45870</v>
      </c>
      <c r="E9617" s="259" t="s">
        <v>898</v>
      </c>
      <c r="F9617" s="259" t="s">
        <v>438</v>
      </c>
    </row>
    <row r="9618" spans="1:6" x14ac:dyDescent="0.25">
      <c r="A9618" s="259" t="s">
        <v>16032</v>
      </c>
      <c r="B9618" s="260">
        <v>2952103</v>
      </c>
      <c r="C9618" s="261" t="s">
        <v>532</v>
      </c>
      <c r="D9618" s="262">
        <v>45870</v>
      </c>
      <c r="E9618" s="259" t="s">
        <v>898</v>
      </c>
      <c r="F9618" s="259" t="s">
        <v>438</v>
      </c>
    </row>
    <row r="9619" spans="1:6" x14ac:dyDescent="0.25">
      <c r="A9619" s="259" t="s">
        <v>16033</v>
      </c>
      <c r="B9619" s="260">
        <v>350022</v>
      </c>
      <c r="C9619" s="261" t="s">
        <v>532</v>
      </c>
      <c r="D9619" s="262">
        <v>45870</v>
      </c>
      <c r="E9619" s="259" t="s">
        <v>898</v>
      </c>
      <c r="F9619" s="259" t="s">
        <v>438</v>
      </c>
    </row>
    <row r="9620" spans="1:6" x14ac:dyDescent="0.25">
      <c r="A9620" s="259" t="s">
        <v>16034</v>
      </c>
      <c r="B9620" s="260">
        <v>712870409305925</v>
      </c>
      <c r="C9620" s="261" t="s">
        <v>532</v>
      </c>
      <c r="D9620" s="262">
        <v>45870</v>
      </c>
      <c r="E9620" s="259" t="s">
        <v>898</v>
      </c>
      <c r="F9620" s="259" t="s">
        <v>438</v>
      </c>
    </row>
    <row r="9621" spans="1:6" x14ac:dyDescent="0.25">
      <c r="A9621" s="259" t="s">
        <v>16035</v>
      </c>
      <c r="B9621" s="260">
        <v>2792684</v>
      </c>
      <c r="C9621" s="261" t="s">
        <v>532</v>
      </c>
      <c r="D9621" s="262">
        <v>45870</v>
      </c>
      <c r="E9621" s="259" t="s">
        <v>898</v>
      </c>
      <c r="F9621" s="259" t="s">
        <v>438</v>
      </c>
    </row>
    <row r="9622" spans="1:6" x14ac:dyDescent="0.25">
      <c r="A9622" s="259" t="s">
        <v>16036</v>
      </c>
      <c r="B9622" s="260">
        <v>350026</v>
      </c>
      <c r="C9622" s="261" t="s">
        <v>532</v>
      </c>
      <c r="D9622" s="262">
        <v>45870</v>
      </c>
      <c r="E9622" s="259" t="s">
        <v>898</v>
      </c>
      <c r="F9622" s="259" t="s">
        <v>438</v>
      </c>
    </row>
    <row r="9623" spans="1:6" x14ac:dyDescent="0.25">
      <c r="A9623" s="259" t="s">
        <v>16037</v>
      </c>
      <c r="B9623" s="260" t="s">
        <v>17519</v>
      </c>
      <c r="C9623" s="261" t="s">
        <v>532</v>
      </c>
      <c r="D9623" s="262">
        <v>45870</v>
      </c>
      <c r="E9623" s="259" t="s">
        <v>898</v>
      </c>
      <c r="F9623" s="259" t="s">
        <v>438</v>
      </c>
    </row>
    <row r="9624" spans="1:6" x14ac:dyDescent="0.25">
      <c r="A9624" s="259" t="s">
        <v>16038</v>
      </c>
      <c r="B9624" s="260">
        <v>350031</v>
      </c>
      <c r="C9624" s="261" t="s">
        <v>532</v>
      </c>
      <c r="D9624" s="262">
        <v>45870</v>
      </c>
      <c r="E9624" s="259" t="s">
        <v>898</v>
      </c>
      <c r="F9624" s="259" t="s">
        <v>438</v>
      </c>
    </row>
    <row r="9625" spans="1:6" x14ac:dyDescent="0.25">
      <c r="A9625" s="259" t="s">
        <v>16039</v>
      </c>
      <c r="B9625" s="260">
        <v>350032</v>
      </c>
      <c r="C9625" s="261" t="s">
        <v>532</v>
      </c>
      <c r="D9625" s="262">
        <v>45870</v>
      </c>
      <c r="E9625" s="259" t="s">
        <v>898</v>
      </c>
      <c r="F9625" s="259" t="s">
        <v>438</v>
      </c>
    </row>
    <row r="9626" spans="1:6" x14ac:dyDescent="0.25">
      <c r="A9626" s="259" t="s">
        <v>16040</v>
      </c>
      <c r="B9626" s="260">
        <v>350033</v>
      </c>
      <c r="C9626" s="261" t="s">
        <v>532</v>
      </c>
      <c r="D9626" s="262">
        <v>45870</v>
      </c>
      <c r="E9626" s="259" t="s">
        <v>898</v>
      </c>
      <c r="F9626" s="259" t="s">
        <v>438</v>
      </c>
    </row>
    <row r="9627" spans="1:6" x14ac:dyDescent="0.25">
      <c r="A9627" s="259" t="s">
        <v>16041</v>
      </c>
      <c r="B9627" s="260">
        <v>350034</v>
      </c>
      <c r="C9627" s="261" t="s">
        <v>532</v>
      </c>
      <c r="D9627" s="262">
        <v>45870</v>
      </c>
      <c r="E9627" s="259" t="s">
        <v>898</v>
      </c>
      <c r="F9627" s="259" t="s">
        <v>438</v>
      </c>
    </row>
    <row r="9628" spans="1:6" x14ac:dyDescent="0.25">
      <c r="A9628" s="259" t="s">
        <v>16042</v>
      </c>
      <c r="B9628" s="260">
        <v>712871006982588</v>
      </c>
      <c r="C9628" s="261" t="s">
        <v>532</v>
      </c>
      <c r="D9628" s="262">
        <v>45870</v>
      </c>
      <c r="E9628" s="259" t="s">
        <v>898</v>
      </c>
      <c r="F9628" s="259" t="s">
        <v>438</v>
      </c>
    </row>
    <row r="9629" spans="1:6" x14ac:dyDescent="0.25">
      <c r="A9629" s="259" t="s">
        <v>16043</v>
      </c>
      <c r="B9629" s="260">
        <v>350036</v>
      </c>
      <c r="C9629" s="261" t="s">
        <v>532</v>
      </c>
      <c r="D9629" s="262">
        <v>45870</v>
      </c>
      <c r="E9629" s="259" t="s">
        <v>898</v>
      </c>
      <c r="F9629" s="259" t="s">
        <v>438</v>
      </c>
    </row>
    <row r="9630" spans="1:6" x14ac:dyDescent="0.25">
      <c r="A9630" s="259" t="s">
        <v>16044</v>
      </c>
      <c r="B9630" s="260">
        <v>7791018003707</v>
      </c>
      <c r="C9630" s="261" t="s">
        <v>532</v>
      </c>
      <c r="D9630" s="262">
        <v>45870</v>
      </c>
      <c r="E9630" s="259" t="s">
        <v>898</v>
      </c>
      <c r="F9630" s="259" t="s">
        <v>438</v>
      </c>
    </row>
    <row r="9631" spans="1:6" x14ac:dyDescent="0.25">
      <c r="A9631" s="259" t="s">
        <v>16045</v>
      </c>
      <c r="B9631" s="260">
        <v>7791018003684</v>
      </c>
      <c r="C9631" s="261" t="s">
        <v>532</v>
      </c>
      <c r="D9631" s="262">
        <v>45870</v>
      </c>
      <c r="E9631" s="259" t="s">
        <v>898</v>
      </c>
      <c r="F9631" s="259" t="s">
        <v>438</v>
      </c>
    </row>
    <row r="9632" spans="1:6" x14ac:dyDescent="0.25">
      <c r="A9632" s="259" t="s">
        <v>16046</v>
      </c>
      <c r="B9632" s="260">
        <v>78736601</v>
      </c>
      <c r="C9632" s="261" t="s">
        <v>532</v>
      </c>
      <c r="D9632" s="262">
        <v>45870</v>
      </c>
      <c r="E9632" s="259" t="s">
        <v>898</v>
      </c>
      <c r="F9632" s="259" t="s">
        <v>438</v>
      </c>
    </row>
    <row r="9633" spans="1:6" x14ac:dyDescent="0.25">
      <c r="A9633" s="259" t="s">
        <v>16047</v>
      </c>
      <c r="B9633" s="260">
        <v>7791018001737</v>
      </c>
      <c r="C9633" s="261" t="s">
        <v>532</v>
      </c>
      <c r="D9633" s="262">
        <v>45870</v>
      </c>
      <c r="E9633" s="259" t="s">
        <v>898</v>
      </c>
      <c r="F9633" s="259" t="s">
        <v>438</v>
      </c>
    </row>
    <row r="9634" spans="1:6" x14ac:dyDescent="0.25">
      <c r="A9634" s="259" t="s">
        <v>16048</v>
      </c>
      <c r="B9634" s="260">
        <v>10008131</v>
      </c>
      <c r="C9634" s="261" t="s">
        <v>532</v>
      </c>
      <c r="D9634" s="262">
        <v>45992</v>
      </c>
      <c r="E9634" s="259" t="s">
        <v>898</v>
      </c>
      <c r="F9634" s="259" t="s">
        <v>438</v>
      </c>
    </row>
    <row r="9635" spans="1:6" x14ac:dyDescent="0.25">
      <c r="A9635" s="259" t="s">
        <v>16049</v>
      </c>
      <c r="B9635" s="260">
        <v>350046</v>
      </c>
      <c r="C9635" s="261" t="s">
        <v>532</v>
      </c>
      <c r="D9635" s="262">
        <v>45870</v>
      </c>
      <c r="E9635" s="259" t="s">
        <v>898</v>
      </c>
      <c r="F9635" s="259" t="s">
        <v>438</v>
      </c>
    </row>
    <row r="9636" spans="1:6" x14ac:dyDescent="0.25">
      <c r="A9636" s="259" t="s">
        <v>16050</v>
      </c>
      <c r="B9636" s="260" t="s">
        <v>17520</v>
      </c>
      <c r="C9636" s="261" t="s">
        <v>532</v>
      </c>
      <c r="D9636" s="262">
        <v>45870</v>
      </c>
      <c r="E9636" s="259" t="s">
        <v>898</v>
      </c>
      <c r="F9636" s="259" t="s">
        <v>438</v>
      </c>
    </row>
    <row r="9637" spans="1:6" x14ac:dyDescent="0.25">
      <c r="A9637" s="259" t="s">
        <v>16051</v>
      </c>
      <c r="B9637" s="260">
        <v>712861203683518</v>
      </c>
      <c r="C9637" s="261" t="s">
        <v>532</v>
      </c>
      <c r="D9637" s="262">
        <v>45870</v>
      </c>
      <c r="E9637" s="259" t="s">
        <v>898</v>
      </c>
      <c r="F9637" s="259" t="s">
        <v>438</v>
      </c>
    </row>
    <row r="9638" spans="1:6" x14ac:dyDescent="0.25">
      <c r="A9638" s="259" t="s">
        <v>16052</v>
      </c>
      <c r="B9638" s="260">
        <v>350049</v>
      </c>
      <c r="C9638" s="261" t="s">
        <v>532</v>
      </c>
      <c r="D9638" s="262">
        <v>45870</v>
      </c>
      <c r="E9638" s="259" t="s">
        <v>898</v>
      </c>
      <c r="F9638" s="259" t="s">
        <v>438</v>
      </c>
    </row>
    <row r="9639" spans="1:6" x14ac:dyDescent="0.25">
      <c r="A9639" s="259" t="s">
        <v>16053</v>
      </c>
      <c r="B9639" s="260">
        <v>72870307865446</v>
      </c>
      <c r="C9639" s="261" t="s">
        <v>532</v>
      </c>
      <c r="D9639" s="262">
        <v>45993</v>
      </c>
      <c r="E9639" s="259" t="s">
        <v>898</v>
      </c>
      <c r="F9639" s="259" t="s">
        <v>438</v>
      </c>
    </row>
    <row r="9640" spans="1:6" x14ac:dyDescent="0.25">
      <c r="A9640" s="259" t="s">
        <v>16054</v>
      </c>
      <c r="B9640" s="260">
        <v>350051</v>
      </c>
      <c r="C9640" s="261" t="s">
        <v>532</v>
      </c>
      <c r="D9640" s="262">
        <v>45870</v>
      </c>
      <c r="E9640" s="259" t="s">
        <v>898</v>
      </c>
      <c r="F9640" s="259" t="s">
        <v>438</v>
      </c>
    </row>
    <row r="9641" spans="1:6" x14ac:dyDescent="0.25">
      <c r="A9641" s="259" t="s">
        <v>16055</v>
      </c>
      <c r="B9641" s="260">
        <v>14749</v>
      </c>
      <c r="C9641" s="261" t="s">
        <v>532</v>
      </c>
      <c r="D9641" s="262">
        <v>45870</v>
      </c>
      <c r="E9641" s="259" t="s">
        <v>898</v>
      </c>
      <c r="F9641" s="259" t="s">
        <v>438</v>
      </c>
    </row>
    <row r="9642" spans="1:6" x14ac:dyDescent="0.25">
      <c r="A9642" s="259" t="s">
        <v>16056</v>
      </c>
      <c r="B9642" s="260">
        <v>350056</v>
      </c>
      <c r="C9642" s="261" t="s">
        <v>532</v>
      </c>
      <c r="D9642" s="262">
        <v>45870</v>
      </c>
      <c r="E9642" s="259" t="s">
        <v>898</v>
      </c>
      <c r="F9642" s="259" t="s">
        <v>438</v>
      </c>
    </row>
    <row r="9643" spans="1:6" x14ac:dyDescent="0.25">
      <c r="A9643" s="259" t="s">
        <v>16057</v>
      </c>
      <c r="B9643" s="260" t="s">
        <v>17521</v>
      </c>
      <c r="C9643" s="261" t="s">
        <v>530</v>
      </c>
      <c r="D9643" s="262">
        <v>45992</v>
      </c>
      <c r="E9643" s="259" t="s">
        <v>898</v>
      </c>
      <c r="F9643" s="259" t="s">
        <v>438</v>
      </c>
    </row>
    <row r="9644" spans="1:6" x14ac:dyDescent="0.25">
      <c r="A9644" s="259" t="s">
        <v>16058</v>
      </c>
      <c r="B9644" s="260">
        <v>350059</v>
      </c>
      <c r="C9644" s="261" t="s">
        <v>532</v>
      </c>
      <c r="D9644" s="262">
        <v>45870</v>
      </c>
      <c r="E9644" s="259" t="s">
        <v>898</v>
      </c>
      <c r="F9644" s="259" t="s">
        <v>438</v>
      </c>
    </row>
    <row r="9645" spans="1:6" x14ac:dyDescent="0.25">
      <c r="A9645" s="259" t="s">
        <v>16059</v>
      </c>
      <c r="B9645" s="260">
        <v>7791019006928</v>
      </c>
      <c r="C9645" s="261" t="s">
        <v>532</v>
      </c>
      <c r="D9645" s="262">
        <v>45870</v>
      </c>
      <c r="E9645" s="259" t="s">
        <v>898</v>
      </c>
      <c r="F9645" s="259" t="s">
        <v>438</v>
      </c>
    </row>
    <row r="9646" spans="1:6" x14ac:dyDescent="0.25">
      <c r="A9646" s="259" t="s">
        <v>16060</v>
      </c>
      <c r="B9646" s="260">
        <v>993</v>
      </c>
      <c r="C9646" s="261" t="s">
        <v>532</v>
      </c>
      <c r="D9646" s="262">
        <v>45870</v>
      </c>
      <c r="E9646" s="259" t="s">
        <v>898</v>
      </c>
      <c r="F9646" s="259" t="s">
        <v>438</v>
      </c>
    </row>
    <row r="9647" spans="1:6" x14ac:dyDescent="0.25">
      <c r="A9647" s="259" t="s">
        <v>16061</v>
      </c>
      <c r="B9647" s="260">
        <v>7791019006866</v>
      </c>
      <c r="C9647" s="261" t="s">
        <v>532</v>
      </c>
      <c r="D9647" s="262">
        <v>45870</v>
      </c>
      <c r="E9647" s="259" t="s">
        <v>898</v>
      </c>
      <c r="F9647" s="259" t="s">
        <v>438</v>
      </c>
    </row>
    <row r="9648" spans="1:6" x14ac:dyDescent="0.25">
      <c r="A9648" s="259" t="s">
        <v>16062</v>
      </c>
      <c r="B9648" s="260">
        <v>7791019001559</v>
      </c>
      <c r="C9648" s="261" t="s">
        <v>532</v>
      </c>
      <c r="D9648" s="262">
        <v>45870</v>
      </c>
      <c r="E9648" s="259" t="s">
        <v>898</v>
      </c>
      <c r="F9648" s="259" t="s">
        <v>438</v>
      </c>
    </row>
    <row r="9649" spans="1:6" x14ac:dyDescent="0.25">
      <c r="A9649" s="259" t="s">
        <v>16063</v>
      </c>
      <c r="B9649" s="260">
        <v>7791019006864</v>
      </c>
      <c r="C9649" s="261" t="s">
        <v>532</v>
      </c>
      <c r="D9649" s="262">
        <v>45870</v>
      </c>
      <c r="E9649" s="259" t="s">
        <v>898</v>
      </c>
      <c r="F9649" s="259" t="s">
        <v>438</v>
      </c>
    </row>
    <row r="9650" spans="1:6" x14ac:dyDescent="0.25">
      <c r="A9650" s="259" t="s">
        <v>16064</v>
      </c>
      <c r="B9650" s="260">
        <v>7791019007935</v>
      </c>
      <c r="C9650" s="261" t="s">
        <v>532</v>
      </c>
      <c r="D9650" s="262">
        <v>45992</v>
      </c>
      <c r="E9650" s="259" t="s">
        <v>898</v>
      </c>
      <c r="F9650" s="259" t="s">
        <v>438</v>
      </c>
    </row>
    <row r="9651" spans="1:6" x14ac:dyDescent="0.25">
      <c r="A9651" s="259" t="s">
        <v>16065</v>
      </c>
      <c r="B9651" s="260">
        <v>11887</v>
      </c>
      <c r="C9651" s="261" t="s">
        <v>532</v>
      </c>
      <c r="D9651" s="262">
        <v>45870</v>
      </c>
      <c r="E9651" s="259" t="s">
        <v>898</v>
      </c>
      <c r="F9651" s="259" t="s">
        <v>438</v>
      </c>
    </row>
    <row r="9652" spans="1:6" x14ac:dyDescent="0.25">
      <c r="A9652" s="259" t="s">
        <v>16066</v>
      </c>
      <c r="B9652" s="260">
        <v>350070</v>
      </c>
      <c r="C9652" s="261" t="s">
        <v>532</v>
      </c>
      <c r="D9652" s="262">
        <v>45870</v>
      </c>
      <c r="E9652" s="259" t="s">
        <v>898</v>
      </c>
      <c r="F9652" s="259" t="s">
        <v>438</v>
      </c>
    </row>
    <row r="9653" spans="1:6" x14ac:dyDescent="0.25">
      <c r="A9653" s="259" t="s">
        <v>16067</v>
      </c>
      <c r="B9653" s="260">
        <v>7791019006853</v>
      </c>
      <c r="C9653" s="261" t="s">
        <v>532</v>
      </c>
      <c r="D9653" s="262">
        <v>45870</v>
      </c>
      <c r="E9653" s="259" t="s">
        <v>898</v>
      </c>
      <c r="F9653" s="259" t="s">
        <v>438</v>
      </c>
    </row>
    <row r="9654" spans="1:6" x14ac:dyDescent="0.25">
      <c r="A9654" s="259" t="s">
        <v>16068</v>
      </c>
      <c r="B9654" s="260">
        <v>350073</v>
      </c>
      <c r="C9654" s="261" t="s">
        <v>532</v>
      </c>
      <c r="D9654" s="262">
        <v>45870</v>
      </c>
      <c r="E9654" s="259" t="s">
        <v>898</v>
      </c>
      <c r="F9654" s="259" t="s">
        <v>438</v>
      </c>
    </row>
    <row r="9655" spans="1:6" x14ac:dyDescent="0.25">
      <c r="A9655" s="259" t="s">
        <v>16069</v>
      </c>
      <c r="B9655" s="260">
        <v>7791019006841</v>
      </c>
      <c r="C9655" s="261" t="s">
        <v>532</v>
      </c>
      <c r="D9655" s="262">
        <v>45870</v>
      </c>
      <c r="E9655" s="259" t="s">
        <v>898</v>
      </c>
      <c r="F9655" s="259" t="s">
        <v>438</v>
      </c>
    </row>
    <row r="9656" spans="1:6" x14ac:dyDescent="0.25">
      <c r="A9656" s="259" t="s">
        <v>16070</v>
      </c>
      <c r="B9656" s="260">
        <v>712871007568002</v>
      </c>
      <c r="C9656" s="261" t="s">
        <v>532</v>
      </c>
      <c r="D9656" s="262">
        <v>45870</v>
      </c>
      <c r="E9656" s="259" t="s">
        <v>898</v>
      </c>
      <c r="F9656" s="259" t="s">
        <v>438</v>
      </c>
    </row>
    <row r="9657" spans="1:6" x14ac:dyDescent="0.25">
      <c r="A9657" s="259" t="s">
        <v>16071</v>
      </c>
      <c r="B9657" s="260">
        <v>350120</v>
      </c>
      <c r="C9657" s="261" t="s">
        <v>532</v>
      </c>
      <c r="D9657" s="262">
        <v>45870</v>
      </c>
      <c r="E9657" s="259" t="s">
        <v>898</v>
      </c>
      <c r="F9657" s="259" t="s">
        <v>438</v>
      </c>
    </row>
    <row r="9658" spans="1:6" x14ac:dyDescent="0.25">
      <c r="A9658" s="259" t="s">
        <v>16072</v>
      </c>
      <c r="B9658" s="260">
        <v>727670104166577</v>
      </c>
      <c r="C9658" s="261" t="s">
        <v>532</v>
      </c>
      <c r="D9658" s="262">
        <v>45870</v>
      </c>
      <c r="E9658" s="259" t="s">
        <v>898</v>
      </c>
      <c r="F9658" s="259" t="s">
        <v>438</v>
      </c>
    </row>
    <row r="9659" spans="1:6" x14ac:dyDescent="0.25">
      <c r="A9659" s="259" t="s">
        <v>16073</v>
      </c>
      <c r="B9659" s="260">
        <v>712861203845656</v>
      </c>
      <c r="C9659" s="261" t="s">
        <v>532</v>
      </c>
      <c r="D9659" s="262">
        <v>45901</v>
      </c>
      <c r="E9659" s="259" t="s">
        <v>898</v>
      </c>
      <c r="F9659" s="259" t="s">
        <v>438</v>
      </c>
    </row>
    <row r="9660" spans="1:6" x14ac:dyDescent="0.25">
      <c r="A9660" s="259" t="s">
        <v>16074</v>
      </c>
      <c r="B9660" s="260">
        <v>350244</v>
      </c>
      <c r="C9660" s="261" t="s">
        <v>532</v>
      </c>
      <c r="D9660" s="262">
        <v>45870</v>
      </c>
      <c r="E9660" s="259" t="s">
        <v>898</v>
      </c>
      <c r="F9660" s="259" t="s">
        <v>438</v>
      </c>
    </row>
    <row r="9661" spans="1:6" x14ac:dyDescent="0.25">
      <c r="A9661" s="259" t="s">
        <v>16075</v>
      </c>
      <c r="B9661" s="260">
        <v>712870400163005</v>
      </c>
      <c r="C9661" s="261" t="s">
        <v>532</v>
      </c>
      <c r="D9661" s="262">
        <v>45870</v>
      </c>
      <c r="E9661" s="259" t="s">
        <v>898</v>
      </c>
      <c r="F9661" s="259" t="s">
        <v>438</v>
      </c>
    </row>
    <row r="9662" spans="1:6" x14ac:dyDescent="0.25">
      <c r="A9662" s="259" t="s">
        <v>16076</v>
      </c>
      <c r="B9662" s="260">
        <v>350247</v>
      </c>
      <c r="C9662" s="261" t="s">
        <v>532</v>
      </c>
      <c r="D9662" s="262">
        <v>45870</v>
      </c>
      <c r="E9662" s="259" t="s">
        <v>898</v>
      </c>
      <c r="F9662" s="259" t="s">
        <v>438</v>
      </c>
    </row>
    <row r="9663" spans="1:6" x14ac:dyDescent="0.25">
      <c r="A9663" s="259" t="s">
        <v>16077</v>
      </c>
      <c r="B9663" s="260">
        <v>2763222</v>
      </c>
      <c r="C9663" s="261" t="s">
        <v>532</v>
      </c>
      <c r="D9663" s="262">
        <v>45870</v>
      </c>
      <c r="E9663" s="259" t="s">
        <v>898</v>
      </c>
      <c r="F9663" s="259" t="s">
        <v>438</v>
      </c>
    </row>
    <row r="9664" spans="1:6" x14ac:dyDescent="0.25">
      <c r="A9664" s="259" t="s">
        <v>16078</v>
      </c>
      <c r="B9664" s="260">
        <v>350280</v>
      </c>
      <c r="C9664" s="261" t="s">
        <v>532</v>
      </c>
      <c r="D9664" s="262">
        <v>45870</v>
      </c>
      <c r="E9664" s="259" t="s">
        <v>898</v>
      </c>
      <c r="F9664" s="259" t="s">
        <v>438</v>
      </c>
    </row>
    <row r="9665" spans="1:6" x14ac:dyDescent="0.25">
      <c r="A9665" s="259" t="s">
        <v>16079</v>
      </c>
      <c r="B9665" s="260">
        <v>714970503331227</v>
      </c>
      <c r="C9665" s="261" t="s">
        <v>532</v>
      </c>
      <c r="D9665" s="262">
        <v>45870</v>
      </c>
      <c r="E9665" s="259" t="s">
        <v>898</v>
      </c>
      <c r="F9665" s="259" t="s">
        <v>438</v>
      </c>
    </row>
    <row r="9666" spans="1:6" x14ac:dyDescent="0.25">
      <c r="A9666" s="259" t="s">
        <v>16080</v>
      </c>
      <c r="B9666" s="260">
        <v>350284</v>
      </c>
      <c r="C9666" s="261" t="s">
        <v>532</v>
      </c>
      <c r="D9666" s="262">
        <v>45901</v>
      </c>
      <c r="E9666" s="259" t="s">
        <v>898</v>
      </c>
      <c r="F9666" s="259" t="s">
        <v>438</v>
      </c>
    </row>
    <row r="9667" spans="1:6" x14ac:dyDescent="0.25">
      <c r="A9667" s="259" t="s">
        <v>16081</v>
      </c>
      <c r="B9667" s="260">
        <v>350286</v>
      </c>
      <c r="C9667" s="261" t="s">
        <v>532</v>
      </c>
      <c r="D9667" s="262">
        <v>45870</v>
      </c>
      <c r="E9667" s="259" t="s">
        <v>898</v>
      </c>
      <c r="F9667" s="259" t="s">
        <v>438</v>
      </c>
    </row>
    <row r="9668" spans="1:6" x14ac:dyDescent="0.25">
      <c r="A9668" s="259" t="s">
        <v>16082</v>
      </c>
      <c r="B9668" s="260">
        <v>603470102297645</v>
      </c>
      <c r="C9668" s="261" t="s">
        <v>532</v>
      </c>
      <c r="D9668" s="262">
        <v>45870</v>
      </c>
      <c r="E9668" s="259" t="s">
        <v>898</v>
      </c>
      <c r="F9668" s="259" t="s">
        <v>438</v>
      </c>
    </row>
    <row r="9669" spans="1:6" x14ac:dyDescent="0.25">
      <c r="A9669" s="259" t="s">
        <v>16083</v>
      </c>
      <c r="B9669" s="260">
        <v>7128019022173</v>
      </c>
      <c r="C9669" s="261" t="s">
        <v>532</v>
      </c>
      <c r="D9669" s="262">
        <v>45870</v>
      </c>
      <c r="E9669" s="259" t="s">
        <v>898</v>
      </c>
      <c r="F9669" s="259" t="s">
        <v>438</v>
      </c>
    </row>
    <row r="9670" spans="1:6" x14ac:dyDescent="0.25">
      <c r="A9670" s="259" t="s">
        <v>16084</v>
      </c>
      <c r="B9670" s="260">
        <v>2719080</v>
      </c>
      <c r="C9670" s="261" t="s">
        <v>532</v>
      </c>
      <c r="D9670" s="262">
        <v>45870</v>
      </c>
      <c r="E9670" s="259" t="s">
        <v>898</v>
      </c>
      <c r="F9670" s="259" t="s">
        <v>438</v>
      </c>
    </row>
    <row r="9671" spans="1:6" x14ac:dyDescent="0.25">
      <c r="A9671" s="259" t="s">
        <v>16085</v>
      </c>
      <c r="B9671" s="260">
        <v>350294</v>
      </c>
      <c r="C9671" s="261" t="s">
        <v>532</v>
      </c>
      <c r="D9671" s="262">
        <v>45870</v>
      </c>
      <c r="E9671" s="259" t="s">
        <v>898</v>
      </c>
      <c r="F9671" s="259" t="s">
        <v>438</v>
      </c>
    </row>
    <row r="9672" spans="1:6" x14ac:dyDescent="0.25">
      <c r="A9672" s="259" t="s">
        <v>16086</v>
      </c>
      <c r="B9672" s="260">
        <v>30006</v>
      </c>
      <c r="C9672" s="261" t="s">
        <v>532</v>
      </c>
      <c r="D9672" s="262">
        <v>45901</v>
      </c>
      <c r="E9672" s="259" t="s">
        <v>898</v>
      </c>
      <c r="F9672" s="259" t="s">
        <v>438</v>
      </c>
    </row>
    <row r="9673" spans="1:6" x14ac:dyDescent="0.25">
      <c r="A9673" s="259" t="s">
        <v>16087</v>
      </c>
      <c r="B9673" s="260">
        <v>5244</v>
      </c>
      <c r="C9673" s="261" t="s">
        <v>532</v>
      </c>
      <c r="D9673" s="262">
        <v>45870</v>
      </c>
      <c r="E9673" s="259" t="s">
        <v>898</v>
      </c>
      <c r="F9673" s="259" t="s">
        <v>438</v>
      </c>
    </row>
    <row r="9674" spans="1:6" x14ac:dyDescent="0.25">
      <c r="A9674" s="259" t="s">
        <v>16088</v>
      </c>
      <c r="B9674" s="260">
        <v>30676</v>
      </c>
      <c r="C9674" s="261" t="s">
        <v>532</v>
      </c>
      <c r="D9674" s="262">
        <v>45870</v>
      </c>
      <c r="E9674" s="259" t="s">
        <v>898</v>
      </c>
      <c r="F9674" s="259" t="s">
        <v>438</v>
      </c>
    </row>
    <row r="9675" spans="1:6" x14ac:dyDescent="0.25">
      <c r="A9675" s="259" t="s">
        <v>16089</v>
      </c>
      <c r="B9675" s="260">
        <v>509761</v>
      </c>
      <c r="C9675" s="261" t="s">
        <v>532</v>
      </c>
      <c r="D9675" s="262">
        <v>45870</v>
      </c>
      <c r="E9675" s="259" t="s">
        <v>898</v>
      </c>
      <c r="F9675" s="259" t="s">
        <v>438</v>
      </c>
    </row>
    <row r="9676" spans="1:6" x14ac:dyDescent="0.25">
      <c r="A9676" s="259" t="s">
        <v>16090</v>
      </c>
      <c r="B9676" s="260">
        <v>30786</v>
      </c>
      <c r="C9676" s="261" t="s">
        <v>532</v>
      </c>
      <c r="D9676" s="262">
        <v>45870</v>
      </c>
      <c r="E9676" s="259" t="s">
        <v>898</v>
      </c>
      <c r="F9676" s="259" t="s">
        <v>438</v>
      </c>
    </row>
    <row r="9677" spans="1:6" x14ac:dyDescent="0.25">
      <c r="A9677" s="259" t="s">
        <v>16091</v>
      </c>
      <c r="B9677" s="260">
        <v>2274766</v>
      </c>
      <c r="C9677" s="261" t="s">
        <v>532</v>
      </c>
      <c r="D9677" s="262">
        <v>45870</v>
      </c>
      <c r="E9677" s="259" t="s">
        <v>898</v>
      </c>
      <c r="F9677" s="259" t="s">
        <v>438</v>
      </c>
    </row>
    <row r="9678" spans="1:6" x14ac:dyDescent="0.25">
      <c r="A9678" s="259" t="s">
        <v>16092</v>
      </c>
      <c r="B9678" s="260" t="s">
        <v>18019</v>
      </c>
      <c r="C9678" s="261" t="s">
        <v>532</v>
      </c>
      <c r="D9678" s="262">
        <v>45870</v>
      </c>
      <c r="E9678" s="259" t="s">
        <v>898</v>
      </c>
      <c r="F9678" s="259" t="s">
        <v>438</v>
      </c>
    </row>
    <row r="9679" spans="1:6" x14ac:dyDescent="0.25">
      <c r="A9679" s="259" t="s">
        <v>16093</v>
      </c>
      <c r="B9679" s="260">
        <v>350428</v>
      </c>
      <c r="C9679" s="261" t="s">
        <v>532</v>
      </c>
      <c r="D9679" s="262">
        <v>45658</v>
      </c>
      <c r="E9679" s="259" t="s">
        <v>898</v>
      </c>
      <c r="F9679" s="259" t="s">
        <v>438</v>
      </c>
    </row>
    <row r="9680" spans="1:6" x14ac:dyDescent="0.25">
      <c r="A9680" s="259" t="s">
        <v>16094</v>
      </c>
      <c r="B9680" s="260">
        <v>351436</v>
      </c>
      <c r="C9680" s="261" t="s">
        <v>532</v>
      </c>
      <c r="D9680" s="262">
        <v>45871</v>
      </c>
      <c r="E9680" s="259" t="s">
        <v>898</v>
      </c>
      <c r="F9680" s="259" t="s">
        <v>438</v>
      </c>
    </row>
    <row r="9681" spans="1:6" x14ac:dyDescent="0.25">
      <c r="A9681" s="259" t="s">
        <v>16095</v>
      </c>
      <c r="B9681" s="260">
        <v>6191043</v>
      </c>
      <c r="C9681" s="261" t="s">
        <v>532</v>
      </c>
      <c r="D9681" s="262">
        <v>45658</v>
      </c>
      <c r="E9681" s="259" t="s">
        <v>898</v>
      </c>
      <c r="F9681" s="259" t="s">
        <v>438</v>
      </c>
    </row>
    <row r="9682" spans="1:6" x14ac:dyDescent="0.25">
      <c r="A9682" s="259" t="s">
        <v>16096</v>
      </c>
      <c r="B9682" s="260">
        <v>25537210</v>
      </c>
      <c r="C9682" s="261" t="s">
        <v>532</v>
      </c>
      <c r="D9682" s="262">
        <v>45658</v>
      </c>
      <c r="E9682" s="259" t="s">
        <v>898</v>
      </c>
      <c r="F9682" s="259" t="s">
        <v>438</v>
      </c>
    </row>
    <row r="9683" spans="1:6" x14ac:dyDescent="0.25">
      <c r="A9683" s="259" t="s">
        <v>16097</v>
      </c>
      <c r="B9683" s="260">
        <v>7779027034858</v>
      </c>
      <c r="C9683" s="261" t="s">
        <v>532</v>
      </c>
      <c r="D9683" s="262">
        <v>45658</v>
      </c>
      <c r="E9683" s="259" t="s">
        <v>898</v>
      </c>
      <c r="F9683" s="259" t="s">
        <v>438</v>
      </c>
    </row>
    <row r="9684" spans="1:6" x14ac:dyDescent="0.25">
      <c r="A9684" s="259" t="s">
        <v>16098</v>
      </c>
      <c r="B9684" s="260">
        <v>350462</v>
      </c>
      <c r="C9684" s="261" t="s">
        <v>532</v>
      </c>
      <c r="D9684" s="262">
        <v>45870</v>
      </c>
      <c r="E9684" s="259" t="s">
        <v>898</v>
      </c>
      <c r="F9684" s="259" t="s">
        <v>438</v>
      </c>
    </row>
    <row r="9685" spans="1:6" x14ac:dyDescent="0.25">
      <c r="A9685" s="259" t="s">
        <v>16099</v>
      </c>
      <c r="B9685" s="260">
        <v>6829909</v>
      </c>
      <c r="C9685" s="261" t="s">
        <v>532</v>
      </c>
      <c r="D9685" s="262">
        <v>45962</v>
      </c>
      <c r="E9685" s="259" t="s">
        <v>898</v>
      </c>
      <c r="F9685" s="259" t="s">
        <v>438</v>
      </c>
    </row>
    <row r="9686" spans="1:6" x14ac:dyDescent="0.25">
      <c r="A9686" s="259" t="s">
        <v>16100</v>
      </c>
      <c r="B9686" s="260" t="s">
        <v>17522</v>
      </c>
      <c r="C9686" s="261" t="s">
        <v>532</v>
      </c>
      <c r="D9686" s="262">
        <v>45901</v>
      </c>
      <c r="E9686" s="259" t="s">
        <v>898</v>
      </c>
      <c r="F9686" s="259" t="s">
        <v>438</v>
      </c>
    </row>
    <row r="9687" spans="1:6" x14ac:dyDescent="0.25">
      <c r="A9687" s="259" t="s">
        <v>16101</v>
      </c>
      <c r="B9687" s="260">
        <v>2000633</v>
      </c>
      <c r="C9687" s="261" t="s">
        <v>532</v>
      </c>
      <c r="D9687" s="262">
        <v>45870</v>
      </c>
      <c r="E9687" s="259" t="s">
        <v>898</v>
      </c>
      <c r="F9687" s="259" t="s">
        <v>438</v>
      </c>
    </row>
    <row r="9688" spans="1:6" x14ac:dyDescent="0.25">
      <c r="A9688" s="259" t="s">
        <v>16102</v>
      </c>
      <c r="B9688" s="260">
        <v>712861203937603</v>
      </c>
      <c r="C9688" s="261" t="s">
        <v>532</v>
      </c>
      <c r="D9688" s="262">
        <v>45870</v>
      </c>
      <c r="E9688" s="259" t="s">
        <v>898</v>
      </c>
      <c r="F9688" s="259" t="s">
        <v>438</v>
      </c>
    </row>
    <row r="9689" spans="1:6" x14ac:dyDescent="0.25">
      <c r="A9689" s="259" t="s">
        <v>16103</v>
      </c>
      <c r="B9689" s="260">
        <v>712861203926676</v>
      </c>
      <c r="C9689" s="261" t="s">
        <v>532</v>
      </c>
      <c r="D9689" s="262">
        <v>45870</v>
      </c>
      <c r="E9689" s="259" t="s">
        <v>898</v>
      </c>
      <c r="F9689" s="259" t="s">
        <v>438</v>
      </c>
    </row>
    <row r="9690" spans="1:6" x14ac:dyDescent="0.25">
      <c r="A9690" s="259" t="s">
        <v>16104</v>
      </c>
      <c r="B9690" s="260">
        <v>350485</v>
      </c>
      <c r="C9690" s="261" t="s">
        <v>532</v>
      </c>
      <c r="D9690" s="262">
        <v>45658</v>
      </c>
      <c r="E9690" s="259" t="s">
        <v>898</v>
      </c>
      <c r="F9690" s="259" t="s">
        <v>438</v>
      </c>
    </row>
    <row r="9691" spans="1:6" x14ac:dyDescent="0.25">
      <c r="A9691" s="259" t="s">
        <v>16105</v>
      </c>
      <c r="B9691" s="260">
        <v>712870409528805</v>
      </c>
      <c r="C9691" s="261" t="s">
        <v>532</v>
      </c>
      <c r="D9691" s="262">
        <v>45870</v>
      </c>
      <c r="E9691" s="259" t="s">
        <v>898</v>
      </c>
      <c r="F9691" s="259" t="s">
        <v>438</v>
      </c>
    </row>
    <row r="9692" spans="1:6" x14ac:dyDescent="0.25">
      <c r="A9692" s="259" t="s">
        <v>16106</v>
      </c>
      <c r="B9692" s="260">
        <v>712870502467032</v>
      </c>
      <c r="C9692" s="261" t="s">
        <v>532</v>
      </c>
      <c r="D9692" s="262">
        <v>45901</v>
      </c>
      <c r="E9692" s="259" t="s">
        <v>898</v>
      </c>
      <c r="F9692" s="259" t="s">
        <v>438</v>
      </c>
    </row>
    <row r="9693" spans="1:6" x14ac:dyDescent="0.25">
      <c r="A9693" s="259" t="s">
        <v>16107</v>
      </c>
      <c r="B9693" s="260">
        <v>270</v>
      </c>
      <c r="C9693" s="261" t="s">
        <v>532</v>
      </c>
      <c r="D9693" s="262">
        <v>45962</v>
      </c>
      <c r="E9693" s="259" t="s">
        <v>898</v>
      </c>
      <c r="F9693" s="259" t="s">
        <v>438</v>
      </c>
    </row>
    <row r="9694" spans="1:6" x14ac:dyDescent="0.25">
      <c r="A9694" s="259" t="s">
        <v>16108</v>
      </c>
      <c r="B9694" s="260">
        <v>350499</v>
      </c>
      <c r="C9694" s="261" t="s">
        <v>532</v>
      </c>
      <c r="D9694" s="262">
        <v>45870</v>
      </c>
      <c r="E9694" s="259" t="s">
        <v>898</v>
      </c>
      <c r="F9694" s="259" t="s">
        <v>438</v>
      </c>
    </row>
    <row r="9695" spans="1:6" x14ac:dyDescent="0.25">
      <c r="A9695" s="259" t="s">
        <v>16109</v>
      </c>
      <c r="B9695" s="260">
        <v>712880601962345</v>
      </c>
      <c r="C9695" s="261" t="s">
        <v>532</v>
      </c>
      <c r="D9695" s="262">
        <v>45870</v>
      </c>
      <c r="E9695" s="259" t="s">
        <v>898</v>
      </c>
      <c r="F9695" s="259" t="s">
        <v>438</v>
      </c>
    </row>
    <row r="9696" spans="1:6" x14ac:dyDescent="0.25">
      <c r="A9696" s="259" t="s">
        <v>16110</v>
      </c>
      <c r="B9696" s="260">
        <v>712870409249823</v>
      </c>
      <c r="C9696" s="261" t="s">
        <v>532</v>
      </c>
      <c r="D9696" s="262">
        <v>45870</v>
      </c>
      <c r="E9696" s="259" t="s">
        <v>898</v>
      </c>
      <c r="F9696" s="259" t="s">
        <v>438</v>
      </c>
    </row>
    <row r="9697" spans="1:6" x14ac:dyDescent="0.25">
      <c r="A9697" s="259" t="s">
        <v>16111</v>
      </c>
      <c r="B9697" s="260">
        <v>712870409252168</v>
      </c>
      <c r="C9697" s="261" t="s">
        <v>532</v>
      </c>
      <c r="D9697" s="262">
        <v>45962</v>
      </c>
      <c r="E9697" s="259" t="s">
        <v>898</v>
      </c>
      <c r="F9697" s="259" t="s">
        <v>438</v>
      </c>
    </row>
    <row r="9698" spans="1:6" x14ac:dyDescent="0.25">
      <c r="A9698" s="259" t="s">
        <v>16112</v>
      </c>
      <c r="B9698" s="260">
        <v>350505</v>
      </c>
      <c r="C9698" s="261" t="s">
        <v>532</v>
      </c>
      <c r="D9698" s="262">
        <v>45870</v>
      </c>
      <c r="E9698" s="259" t="s">
        <v>898</v>
      </c>
      <c r="F9698" s="259" t="s">
        <v>438</v>
      </c>
    </row>
    <row r="9699" spans="1:6" x14ac:dyDescent="0.25">
      <c r="A9699" s="259" t="s">
        <v>16113</v>
      </c>
      <c r="B9699" s="260">
        <v>68000803</v>
      </c>
      <c r="C9699" s="261" t="s">
        <v>532</v>
      </c>
      <c r="D9699" s="262">
        <v>45962</v>
      </c>
      <c r="E9699" s="259" t="s">
        <v>898</v>
      </c>
      <c r="F9699" s="259" t="s">
        <v>438</v>
      </c>
    </row>
    <row r="9700" spans="1:6" x14ac:dyDescent="0.25">
      <c r="A9700" s="259" t="s">
        <v>16114</v>
      </c>
      <c r="B9700" s="260">
        <v>350510</v>
      </c>
      <c r="C9700" s="261" t="s">
        <v>532</v>
      </c>
      <c r="D9700" s="262">
        <v>45870</v>
      </c>
      <c r="E9700" s="259" t="s">
        <v>898</v>
      </c>
      <c r="F9700" s="259" t="s">
        <v>438</v>
      </c>
    </row>
    <row r="9701" spans="1:6" x14ac:dyDescent="0.25">
      <c r="A9701" s="259" t="s">
        <v>16115</v>
      </c>
      <c r="B9701" s="260">
        <v>350513</v>
      </c>
      <c r="C9701" s="261" t="s">
        <v>532</v>
      </c>
      <c r="D9701" s="262">
        <v>45870</v>
      </c>
      <c r="E9701" s="259" t="s">
        <v>898</v>
      </c>
      <c r="F9701" s="259" t="s">
        <v>438</v>
      </c>
    </row>
    <row r="9702" spans="1:6" x14ac:dyDescent="0.25">
      <c r="A9702" s="259" t="s">
        <v>16116</v>
      </c>
      <c r="B9702" s="260">
        <v>2925302</v>
      </c>
      <c r="C9702" s="261" t="s">
        <v>532</v>
      </c>
      <c r="D9702" s="262">
        <v>45870</v>
      </c>
      <c r="E9702" s="259" t="s">
        <v>898</v>
      </c>
      <c r="F9702" s="259" t="s">
        <v>438</v>
      </c>
    </row>
    <row r="9703" spans="1:6" x14ac:dyDescent="0.25">
      <c r="A9703" s="259" t="s">
        <v>16117</v>
      </c>
      <c r="B9703" s="260">
        <v>7791020012957</v>
      </c>
      <c r="C9703" s="261" t="s">
        <v>532</v>
      </c>
      <c r="D9703" s="262">
        <v>45870</v>
      </c>
      <c r="E9703" s="259" t="s">
        <v>898</v>
      </c>
      <c r="F9703" s="259" t="s">
        <v>438</v>
      </c>
    </row>
    <row r="9704" spans="1:6" x14ac:dyDescent="0.25">
      <c r="A9704" s="259" t="s">
        <v>16118</v>
      </c>
      <c r="B9704" s="260">
        <v>350519</v>
      </c>
      <c r="C9704" s="261" t="s">
        <v>532</v>
      </c>
      <c r="D9704" s="262">
        <v>45901</v>
      </c>
      <c r="E9704" s="259" t="s">
        <v>898</v>
      </c>
      <c r="F9704" s="259" t="s">
        <v>438</v>
      </c>
    </row>
    <row r="9705" spans="1:6" x14ac:dyDescent="0.25">
      <c r="A9705" s="259" t="s">
        <v>16119</v>
      </c>
      <c r="B9705" s="260">
        <v>350520</v>
      </c>
      <c r="C9705" s="261" t="s">
        <v>532</v>
      </c>
      <c r="D9705" s="262">
        <v>45870</v>
      </c>
      <c r="E9705" s="259" t="s">
        <v>898</v>
      </c>
      <c r="F9705" s="259" t="s">
        <v>438</v>
      </c>
    </row>
    <row r="9706" spans="1:6" x14ac:dyDescent="0.25">
      <c r="A9706" s="259" t="s">
        <v>16120</v>
      </c>
      <c r="B9706" s="260">
        <v>350522</v>
      </c>
      <c r="C9706" s="261" t="s">
        <v>532</v>
      </c>
      <c r="D9706" s="262">
        <v>45870</v>
      </c>
      <c r="E9706" s="259" t="s">
        <v>898</v>
      </c>
      <c r="F9706" s="259" t="s">
        <v>438</v>
      </c>
    </row>
    <row r="9707" spans="1:6" x14ac:dyDescent="0.25">
      <c r="A9707" s="259" t="s">
        <v>16121</v>
      </c>
      <c r="B9707" s="260">
        <v>350524</v>
      </c>
      <c r="C9707" s="261" t="s">
        <v>532</v>
      </c>
      <c r="D9707" s="262">
        <v>45870</v>
      </c>
      <c r="E9707" s="259" t="s">
        <v>898</v>
      </c>
      <c r="F9707" s="259" t="s">
        <v>438</v>
      </c>
    </row>
    <row r="9708" spans="1:6" x14ac:dyDescent="0.25">
      <c r="A9708" s="259" t="s">
        <v>16122</v>
      </c>
      <c r="B9708" s="260">
        <v>34047</v>
      </c>
      <c r="C9708" s="261" t="s">
        <v>532</v>
      </c>
      <c r="D9708" s="262">
        <v>45870</v>
      </c>
      <c r="E9708" s="259" t="s">
        <v>898</v>
      </c>
      <c r="F9708" s="259" t="s">
        <v>438</v>
      </c>
    </row>
    <row r="9709" spans="1:6" x14ac:dyDescent="0.25">
      <c r="A9709" s="259" t="s">
        <v>16123</v>
      </c>
      <c r="B9709" s="260">
        <v>418869</v>
      </c>
      <c r="C9709" s="261" t="s">
        <v>532</v>
      </c>
      <c r="D9709" s="262">
        <v>45870</v>
      </c>
      <c r="E9709" s="259" t="s">
        <v>898</v>
      </c>
      <c r="F9709" s="259" t="s">
        <v>438</v>
      </c>
    </row>
    <row r="9710" spans="1:6" x14ac:dyDescent="0.25">
      <c r="A9710" s="259" t="s">
        <v>16124</v>
      </c>
      <c r="B9710" s="260">
        <v>350537</v>
      </c>
      <c r="C9710" s="261" t="s">
        <v>532</v>
      </c>
      <c r="D9710" s="262">
        <v>45870</v>
      </c>
      <c r="E9710" s="259" t="s">
        <v>898</v>
      </c>
      <c r="F9710" s="259" t="s">
        <v>438</v>
      </c>
    </row>
    <row r="9711" spans="1:6" x14ac:dyDescent="0.25">
      <c r="A9711" s="259" t="s">
        <v>16125</v>
      </c>
      <c r="B9711" s="260">
        <v>350538</v>
      </c>
      <c r="C9711" s="261" t="s">
        <v>532</v>
      </c>
      <c r="D9711" s="262">
        <v>45962</v>
      </c>
      <c r="E9711" s="259" t="s">
        <v>898</v>
      </c>
      <c r="F9711" s="259" t="s">
        <v>438</v>
      </c>
    </row>
    <row r="9712" spans="1:6" x14ac:dyDescent="0.25">
      <c r="A9712" s="259" t="s">
        <v>16126</v>
      </c>
      <c r="B9712" s="260">
        <v>350541</v>
      </c>
      <c r="C9712" s="261" t="s">
        <v>532</v>
      </c>
      <c r="D9712" s="262">
        <v>45870</v>
      </c>
      <c r="E9712" s="259" t="s">
        <v>898</v>
      </c>
      <c r="F9712" s="259" t="s">
        <v>438</v>
      </c>
    </row>
    <row r="9713" spans="1:6" x14ac:dyDescent="0.25">
      <c r="A9713" s="259" t="s">
        <v>16127</v>
      </c>
      <c r="B9713" s="260">
        <v>350542</v>
      </c>
      <c r="C9713" s="261" t="s">
        <v>532</v>
      </c>
      <c r="D9713" s="262">
        <v>45870</v>
      </c>
      <c r="E9713" s="259" t="s">
        <v>898</v>
      </c>
      <c r="F9713" s="259" t="s">
        <v>438</v>
      </c>
    </row>
    <row r="9714" spans="1:6" x14ac:dyDescent="0.25">
      <c r="A9714" s="259" t="s">
        <v>16128</v>
      </c>
      <c r="B9714" s="260">
        <v>2932881</v>
      </c>
      <c r="C9714" s="261" t="s">
        <v>501</v>
      </c>
      <c r="D9714" s="262">
        <v>45870</v>
      </c>
      <c r="E9714" s="259" t="s">
        <v>898</v>
      </c>
      <c r="F9714" s="259" t="s">
        <v>438</v>
      </c>
    </row>
    <row r="9715" spans="1:6" x14ac:dyDescent="0.25">
      <c r="A9715" s="259" t="s">
        <v>16129</v>
      </c>
      <c r="B9715" s="260">
        <v>2922204</v>
      </c>
      <c r="C9715" s="261" t="s">
        <v>532</v>
      </c>
      <c r="D9715" s="262">
        <v>45870</v>
      </c>
      <c r="E9715" s="259" t="s">
        <v>898</v>
      </c>
      <c r="F9715" s="259" t="s">
        <v>438</v>
      </c>
    </row>
    <row r="9716" spans="1:6" x14ac:dyDescent="0.25">
      <c r="A9716" s="259" t="s">
        <v>16130</v>
      </c>
      <c r="B9716" s="260">
        <v>478547</v>
      </c>
      <c r="C9716" s="261" t="s">
        <v>532</v>
      </c>
      <c r="D9716" s="262">
        <v>45901</v>
      </c>
      <c r="E9716" s="259" t="s">
        <v>898</v>
      </c>
      <c r="F9716" s="259" t="s">
        <v>438</v>
      </c>
    </row>
    <row r="9717" spans="1:6" x14ac:dyDescent="0.25">
      <c r="A9717" s="259" t="s">
        <v>16131</v>
      </c>
      <c r="B9717" s="260">
        <v>4650417</v>
      </c>
      <c r="C9717" s="261" t="s">
        <v>532</v>
      </c>
      <c r="D9717" s="262">
        <v>45992</v>
      </c>
      <c r="E9717" s="259" t="s">
        <v>898</v>
      </c>
      <c r="F9717" s="259" t="s">
        <v>438</v>
      </c>
    </row>
    <row r="9718" spans="1:6" x14ac:dyDescent="0.25">
      <c r="A9718" s="259" t="s">
        <v>16132</v>
      </c>
      <c r="B9718" s="260">
        <v>350560</v>
      </c>
      <c r="C9718" s="261" t="s">
        <v>532</v>
      </c>
      <c r="D9718" s="262">
        <v>45870</v>
      </c>
      <c r="E9718" s="259" t="s">
        <v>898</v>
      </c>
      <c r="F9718" s="259" t="s">
        <v>438</v>
      </c>
    </row>
    <row r="9719" spans="1:6" x14ac:dyDescent="0.25">
      <c r="A9719" s="259" t="s">
        <v>16133</v>
      </c>
      <c r="B9719" s="260">
        <v>37242</v>
      </c>
      <c r="C9719" s="261" t="s">
        <v>532</v>
      </c>
      <c r="D9719" s="262">
        <v>45870</v>
      </c>
      <c r="E9719" s="259" t="s">
        <v>898</v>
      </c>
      <c r="F9719" s="259" t="s">
        <v>438</v>
      </c>
    </row>
    <row r="9720" spans="1:6" x14ac:dyDescent="0.25">
      <c r="A9720" s="259" t="s">
        <v>16134</v>
      </c>
      <c r="B9720" s="260">
        <v>712870105416420</v>
      </c>
      <c r="C9720" s="261" t="s">
        <v>532</v>
      </c>
      <c r="D9720" s="262">
        <v>45870</v>
      </c>
      <c r="E9720" s="259" t="s">
        <v>898</v>
      </c>
      <c r="F9720" s="259" t="s">
        <v>438</v>
      </c>
    </row>
    <row r="9721" spans="1:6" x14ac:dyDescent="0.25">
      <c r="A9721" s="259" t="s">
        <v>16135</v>
      </c>
      <c r="B9721" s="260">
        <v>350570</v>
      </c>
      <c r="C9721" s="261" t="s">
        <v>532</v>
      </c>
      <c r="D9721" s="262">
        <v>45870</v>
      </c>
      <c r="E9721" s="259" t="s">
        <v>898</v>
      </c>
      <c r="F9721" s="259" t="s">
        <v>438</v>
      </c>
    </row>
    <row r="9722" spans="1:6" x14ac:dyDescent="0.25">
      <c r="A9722" s="259" t="s">
        <v>16136</v>
      </c>
      <c r="B9722" s="260">
        <v>2223882</v>
      </c>
      <c r="C9722" s="261" t="s">
        <v>532</v>
      </c>
      <c r="D9722" s="262">
        <v>45870</v>
      </c>
      <c r="E9722" s="259" t="s">
        <v>898</v>
      </c>
      <c r="F9722" s="259" t="s">
        <v>438</v>
      </c>
    </row>
    <row r="9723" spans="1:6" x14ac:dyDescent="0.25">
      <c r="A9723" s="259" t="s">
        <v>16137</v>
      </c>
      <c r="B9723" s="260">
        <v>712870104176059</v>
      </c>
      <c r="C9723" s="261" t="s">
        <v>532</v>
      </c>
      <c r="D9723" s="262">
        <v>45870</v>
      </c>
      <c r="E9723" s="259" t="s">
        <v>898</v>
      </c>
      <c r="F9723" s="259" t="s">
        <v>438</v>
      </c>
    </row>
    <row r="9724" spans="1:6" x14ac:dyDescent="0.25">
      <c r="A9724" s="259" t="s">
        <v>16138</v>
      </c>
      <c r="B9724" s="260">
        <v>350579</v>
      </c>
      <c r="C9724" s="261" t="s">
        <v>532</v>
      </c>
      <c r="D9724" s="262">
        <v>45870</v>
      </c>
      <c r="E9724" s="259" t="s">
        <v>898</v>
      </c>
      <c r="F9724" s="259" t="s">
        <v>438</v>
      </c>
    </row>
    <row r="9725" spans="1:6" x14ac:dyDescent="0.25">
      <c r="A9725" s="259" t="s">
        <v>16139</v>
      </c>
      <c r="B9725" s="260">
        <v>68007383</v>
      </c>
      <c r="C9725" s="261" t="s">
        <v>532</v>
      </c>
      <c r="D9725" s="262">
        <v>45870</v>
      </c>
      <c r="E9725" s="259" t="s">
        <v>898</v>
      </c>
      <c r="F9725" s="259" t="s">
        <v>438</v>
      </c>
    </row>
    <row r="9726" spans="1:6" x14ac:dyDescent="0.25">
      <c r="A9726" s="259" t="s">
        <v>16140</v>
      </c>
      <c r="B9726" s="260">
        <v>350581</v>
      </c>
      <c r="C9726" s="261" t="s">
        <v>532</v>
      </c>
      <c r="D9726" s="262">
        <v>45870</v>
      </c>
      <c r="E9726" s="259" t="s">
        <v>898</v>
      </c>
      <c r="F9726" s="259" t="s">
        <v>438</v>
      </c>
    </row>
    <row r="9727" spans="1:6" x14ac:dyDescent="0.25">
      <c r="A9727" s="259" t="s">
        <v>16141</v>
      </c>
      <c r="B9727" s="260">
        <v>52320</v>
      </c>
      <c r="C9727" s="261" t="s">
        <v>532</v>
      </c>
      <c r="D9727" s="262">
        <v>45870</v>
      </c>
      <c r="E9727" s="259" t="s">
        <v>898</v>
      </c>
      <c r="F9727" s="259" t="s">
        <v>438</v>
      </c>
    </row>
    <row r="9728" spans="1:6" x14ac:dyDescent="0.25">
      <c r="A9728" s="259" t="s">
        <v>16142</v>
      </c>
      <c r="B9728" s="260">
        <v>350586</v>
      </c>
      <c r="C9728" s="261" t="s">
        <v>532</v>
      </c>
      <c r="D9728" s="262">
        <v>45870</v>
      </c>
      <c r="E9728" s="259" t="s">
        <v>898</v>
      </c>
      <c r="F9728" s="259" t="s">
        <v>438</v>
      </c>
    </row>
    <row r="9729" spans="1:6" x14ac:dyDescent="0.25">
      <c r="A9729" s="259" t="s">
        <v>16143</v>
      </c>
      <c r="B9729" s="260">
        <v>712870709166769</v>
      </c>
      <c r="C9729" s="261" t="s">
        <v>532</v>
      </c>
      <c r="D9729" s="262">
        <v>45870</v>
      </c>
      <c r="E9729" s="259" t="s">
        <v>898</v>
      </c>
      <c r="F9729" s="259" t="s">
        <v>438</v>
      </c>
    </row>
    <row r="9730" spans="1:6" x14ac:dyDescent="0.25">
      <c r="A9730" s="259" t="s">
        <v>16144</v>
      </c>
      <c r="B9730" s="260">
        <v>7128706035023</v>
      </c>
      <c r="C9730" s="261" t="s">
        <v>532</v>
      </c>
      <c r="D9730" s="262">
        <v>45870</v>
      </c>
      <c r="E9730" s="259" t="s">
        <v>898</v>
      </c>
      <c r="F9730" s="259" t="s">
        <v>438</v>
      </c>
    </row>
    <row r="9731" spans="1:6" x14ac:dyDescent="0.25">
      <c r="A9731" s="259" t="s">
        <v>16145</v>
      </c>
      <c r="B9731" s="260">
        <v>3275838</v>
      </c>
      <c r="C9731" s="261" t="s">
        <v>532</v>
      </c>
      <c r="D9731" s="262">
        <v>45992</v>
      </c>
      <c r="E9731" s="259" t="s">
        <v>898</v>
      </c>
      <c r="F9731" s="259" t="s">
        <v>438</v>
      </c>
    </row>
    <row r="9732" spans="1:6" x14ac:dyDescent="0.25">
      <c r="A9732" s="259" t="s">
        <v>16146</v>
      </c>
      <c r="B9732" s="260">
        <v>121</v>
      </c>
      <c r="C9732" s="261" t="s">
        <v>532</v>
      </c>
      <c r="D9732" s="262">
        <v>45870</v>
      </c>
      <c r="E9732" s="259" t="s">
        <v>898</v>
      </c>
      <c r="F9732" s="259" t="s">
        <v>438</v>
      </c>
    </row>
    <row r="9733" spans="1:6" x14ac:dyDescent="0.25">
      <c r="A9733" s="259" t="s">
        <v>16147</v>
      </c>
      <c r="B9733" s="260">
        <v>116471</v>
      </c>
      <c r="C9733" s="261" t="s">
        <v>532</v>
      </c>
      <c r="D9733" s="262">
        <v>45870</v>
      </c>
      <c r="E9733" s="259" t="s">
        <v>898</v>
      </c>
      <c r="F9733" s="259" t="s">
        <v>438</v>
      </c>
    </row>
    <row r="9734" spans="1:6" x14ac:dyDescent="0.25">
      <c r="A9734" s="259" t="s">
        <v>16148</v>
      </c>
      <c r="B9734" s="260">
        <v>727670108338536</v>
      </c>
      <c r="C9734" s="261" t="s">
        <v>532</v>
      </c>
      <c r="D9734" s="262">
        <v>45870</v>
      </c>
      <c r="E9734" s="259" t="s">
        <v>898</v>
      </c>
      <c r="F9734" s="259" t="s">
        <v>438</v>
      </c>
    </row>
    <row r="9735" spans="1:6" x14ac:dyDescent="0.25">
      <c r="A9735" s="259" t="s">
        <v>16149</v>
      </c>
      <c r="B9735" s="260">
        <v>727670501732917</v>
      </c>
      <c r="C9735" s="261" t="s">
        <v>532</v>
      </c>
      <c r="D9735" s="262">
        <v>45870</v>
      </c>
      <c r="E9735" s="259" t="s">
        <v>898</v>
      </c>
      <c r="F9735" s="259" t="s">
        <v>438</v>
      </c>
    </row>
    <row r="9736" spans="1:6" x14ac:dyDescent="0.25">
      <c r="A9736" s="259" t="s">
        <v>16150</v>
      </c>
      <c r="B9736" s="260">
        <v>350622</v>
      </c>
      <c r="C9736" s="261" t="s">
        <v>532</v>
      </c>
      <c r="D9736" s="262">
        <v>45870</v>
      </c>
      <c r="E9736" s="259" t="s">
        <v>898</v>
      </c>
      <c r="F9736" s="259" t="s">
        <v>438</v>
      </c>
    </row>
    <row r="9737" spans="1:6" x14ac:dyDescent="0.25">
      <c r="A9737" s="259" t="s">
        <v>16151</v>
      </c>
      <c r="B9737" s="260">
        <v>727670105000474</v>
      </c>
      <c r="C9737" s="261" t="s">
        <v>532</v>
      </c>
      <c r="D9737" s="262">
        <v>45870</v>
      </c>
      <c r="E9737" s="259" t="s">
        <v>898</v>
      </c>
      <c r="F9737" s="259" t="s">
        <v>438</v>
      </c>
    </row>
    <row r="9738" spans="1:6" x14ac:dyDescent="0.25">
      <c r="A9738" s="259" t="s">
        <v>16152</v>
      </c>
      <c r="B9738" s="260">
        <v>727670108343806</v>
      </c>
      <c r="C9738" s="261" t="s">
        <v>532</v>
      </c>
      <c r="D9738" s="262">
        <v>45870</v>
      </c>
      <c r="E9738" s="259" t="s">
        <v>898</v>
      </c>
      <c r="F9738" s="259" t="s">
        <v>438</v>
      </c>
    </row>
    <row r="9739" spans="1:6" x14ac:dyDescent="0.25">
      <c r="A9739" s="259" t="s">
        <v>16153</v>
      </c>
      <c r="B9739" s="260">
        <v>350627</v>
      </c>
      <c r="C9739" s="261" t="s">
        <v>532</v>
      </c>
      <c r="D9739" s="262">
        <v>45870</v>
      </c>
      <c r="E9739" s="259" t="s">
        <v>898</v>
      </c>
      <c r="F9739" s="259" t="s">
        <v>438</v>
      </c>
    </row>
    <row r="9740" spans="1:6" x14ac:dyDescent="0.25">
      <c r="A9740" s="259" t="s">
        <v>16154</v>
      </c>
      <c r="B9740" s="260" t="s">
        <v>17523</v>
      </c>
      <c r="C9740" s="261" t="s">
        <v>532</v>
      </c>
      <c r="D9740" s="262">
        <v>45870</v>
      </c>
      <c r="E9740" s="259" t="s">
        <v>898</v>
      </c>
      <c r="F9740" s="259" t="s">
        <v>438</v>
      </c>
    </row>
    <row r="9741" spans="1:6" x14ac:dyDescent="0.25">
      <c r="A9741" s="259" t="s">
        <v>16155</v>
      </c>
      <c r="B9741" s="260">
        <v>350633</v>
      </c>
      <c r="C9741" s="261" t="s">
        <v>532</v>
      </c>
      <c r="D9741" s="262">
        <v>45870</v>
      </c>
      <c r="E9741" s="259" t="s">
        <v>898</v>
      </c>
      <c r="F9741" s="259" t="s">
        <v>438</v>
      </c>
    </row>
    <row r="9742" spans="1:6" x14ac:dyDescent="0.25">
      <c r="A9742" s="259" t="s">
        <v>16156</v>
      </c>
      <c r="B9742" s="260">
        <v>712870409629533</v>
      </c>
      <c r="C9742" s="261" t="s">
        <v>532</v>
      </c>
      <c r="D9742" s="262">
        <v>45870</v>
      </c>
      <c r="E9742" s="259" t="s">
        <v>898</v>
      </c>
      <c r="F9742" s="259" t="s">
        <v>438</v>
      </c>
    </row>
    <row r="9743" spans="1:6" x14ac:dyDescent="0.25">
      <c r="A9743" s="259" t="s">
        <v>16157</v>
      </c>
      <c r="B9743" s="260">
        <v>350637</v>
      </c>
      <c r="C9743" s="261" t="s">
        <v>532</v>
      </c>
      <c r="D9743" s="262">
        <v>45870</v>
      </c>
      <c r="E9743" s="259" t="s">
        <v>898</v>
      </c>
      <c r="F9743" s="259" t="s">
        <v>438</v>
      </c>
    </row>
    <row r="9744" spans="1:6" x14ac:dyDescent="0.25">
      <c r="A9744" s="259" t="s">
        <v>16158</v>
      </c>
      <c r="B9744" s="260">
        <v>712870307820155</v>
      </c>
      <c r="C9744" s="261" t="s">
        <v>532</v>
      </c>
      <c r="D9744" s="262">
        <v>45870</v>
      </c>
      <c r="E9744" s="259" t="s">
        <v>898</v>
      </c>
      <c r="F9744" s="259" t="s">
        <v>438</v>
      </c>
    </row>
    <row r="9745" spans="1:6" x14ac:dyDescent="0.25">
      <c r="A9745" s="259" t="s">
        <v>16159</v>
      </c>
      <c r="B9745" s="260">
        <v>79731</v>
      </c>
      <c r="C9745" s="261" t="s">
        <v>532</v>
      </c>
      <c r="D9745" s="262">
        <v>45931</v>
      </c>
      <c r="E9745" s="259" t="s">
        <v>898</v>
      </c>
      <c r="F9745" s="259" t="s">
        <v>438</v>
      </c>
    </row>
    <row r="9746" spans="1:6" x14ac:dyDescent="0.25">
      <c r="A9746" s="259" t="s">
        <v>16160</v>
      </c>
      <c r="B9746" s="260">
        <v>350675</v>
      </c>
      <c r="C9746" s="261" t="s">
        <v>532</v>
      </c>
      <c r="D9746" s="262">
        <v>45870</v>
      </c>
      <c r="E9746" s="259" t="s">
        <v>898</v>
      </c>
      <c r="F9746" s="259" t="s">
        <v>438</v>
      </c>
    </row>
    <row r="9747" spans="1:6" x14ac:dyDescent="0.25">
      <c r="A9747" s="259" t="s">
        <v>16161</v>
      </c>
      <c r="B9747" s="260">
        <v>7791022019485</v>
      </c>
      <c r="C9747" s="261" t="s">
        <v>489</v>
      </c>
      <c r="D9747" s="262">
        <v>45658</v>
      </c>
      <c r="E9747" s="259" t="s">
        <v>898</v>
      </c>
      <c r="F9747" s="259" t="s">
        <v>438</v>
      </c>
    </row>
    <row r="9748" spans="1:6" x14ac:dyDescent="0.25">
      <c r="A9748" s="259" t="s">
        <v>16162</v>
      </c>
      <c r="B9748" s="260">
        <v>7791022019501</v>
      </c>
      <c r="C9748" s="261" t="s">
        <v>489</v>
      </c>
      <c r="D9748" s="262">
        <v>45658</v>
      </c>
      <c r="E9748" s="259" t="s">
        <v>898</v>
      </c>
      <c r="F9748" s="259" t="s">
        <v>438</v>
      </c>
    </row>
    <row r="9749" spans="1:6" x14ac:dyDescent="0.25">
      <c r="A9749" s="259" t="s">
        <v>16163</v>
      </c>
      <c r="B9749" s="260">
        <v>7791022017955</v>
      </c>
      <c r="C9749" s="261" t="s">
        <v>489</v>
      </c>
      <c r="D9749" s="262">
        <v>45658</v>
      </c>
      <c r="E9749" s="259" t="s">
        <v>898</v>
      </c>
      <c r="F9749" s="259" t="s">
        <v>438</v>
      </c>
    </row>
    <row r="9750" spans="1:6" x14ac:dyDescent="0.25">
      <c r="A9750" s="259" t="s">
        <v>16164</v>
      </c>
      <c r="B9750" s="260">
        <v>7791022017957</v>
      </c>
      <c r="C9750" s="261" t="s">
        <v>489</v>
      </c>
      <c r="D9750" s="262">
        <v>45658</v>
      </c>
      <c r="E9750" s="259" t="s">
        <v>898</v>
      </c>
      <c r="F9750" s="259" t="s">
        <v>438</v>
      </c>
    </row>
    <row r="9751" spans="1:6" x14ac:dyDescent="0.25">
      <c r="A9751" s="259" t="s">
        <v>16165</v>
      </c>
      <c r="B9751" s="260">
        <v>7791022020589</v>
      </c>
      <c r="C9751" s="261" t="s">
        <v>489</v>
      </c>
      <c r="D9751" s="262">
        <v>45658</v>
      </c>
      <c r="E9751" s="259" t="s">
        <v>898</v>
      </c>
      <c r="F9751" s="259" t="s">
        <v>438</v>
      </c>
    </row>
    <row r="9752" spans="1:6" x14ac:dyDescent="0.25">
      <c r="A9752" s="259" t="s">
        <v>16166</v>
      </c>
      <c r="B9752" s="260">
        <v>7791022017971</v>
      </c>
      <c r="C9752" s="261" t="s">
        <v>489</v>
      </c>
      <c r="D9752" s="262">
        <v>45658</v>
      </c>
      <c r="E9752" s="259" t="s">
        <v>898</v>
      </c>
      <c r="F9752" s="259" t="s">
        <v>438</v>
      </c>
    </row>
    <row r="9753" spans="1:6" x14ac:dyDescent="0.25">
      <c r="A9753" s="259" t="s">
        <v>16167</v>
      </c>
      <c r="B9753" s="260">
        <v>7791022021050</v>
      </c>
      <c r="C9753" s="261" t="s">
        <v>489</v>
      </c>
      <c r="D9753" s="262">
        <v>45658</v>
      </c>
      <c r="E9753" s="259" t="s">
        <v>898</v>
      </c>
      <c r="F9753" s="259" t="s">
        <v>438</v>
      </c>
    </row>
    <row r="9754" spans="1:6" x14ac:dyDescent="0.25">
      <c r="A9754" s="259" t="s">
        <v>16168</v>
      </c>
      <c r="B9754" s="260">
        <v>7791022021136</v>
      </c>
      <c r="C9754" s="261" t="s">
        <v>489</v>
      </c>
      <c r="D9754" s="262">
        <v>45658</v>
      </c>
      <c r="E9754" s="259" t="s">
        <v>898</v>
      </c>
      <c r="F9754" s="259" t="s">
        <v>438</v>
      </c>
    </row>
    <row r="9755" spans="1:6" x14ac:dyDescent="0.25">
      <c r="A9755" s="259" t="s">
        <v>16169</v>
      </c>
      <c r="B9755" s="260">
        <v>7791022021363</v>
      </c>
      <c r="C9755" s="261" t="s">
        <v>489</v>
      </c>
      <c r="D9755" s="262">
        <v>45658</v>
      </c>
      <c r="E9755" s="259" t="s">
        <v>898</v>
      </c>
      <c r="F9755" s="259" t="s">
        <v>438</v>
      </c>
    </row>
    <row r="9756" spans="1:6" x14ac:dyDescent="0.25">
      <c r="A9756" s="259" t="s">
        <v>16170</v>
      </c>
      <c r="B9756" s="260">
        <v>7791022021394</v>
      </c>
      <c r="C9756" s="261" t="s">
        <v>489</v>
      </c>
      <c r="D9756" s="262">
        <v>45658</v>
      </c>
      <c r="E9756" s="259" t="s">
        <v>898</v>
      </c>
      <c r="F9756" s="259" t="s">
        <v>438</v>
      </c>
    </row>
    <row r="9757" spans="1:6" x14ac:dyDescent="0.25">
      <c r="A9757" s="259" t="s">
        <v>16171</v>
      </c>
      <c r="B9757" s="260">
        <v>7791022020465</v>
      </c>
      <c r="C9757" s="261" t="s">
        <v>489</v>
      </c>
      <c r="D9757" s="262">
        <v>45658</v>
      </c>
      <c r="E9757" s="259" t="s">
        <v>898</v>
      </c>
      <c r="F9757" s="259" t="s">
        <v>438</v>
      </c>
    </row>
    <row r="9758" spans="1:6" x14ac:dyDescent="0.25">
      <c r="A9758" s="259" t="s">
        <v>16172</v>
      </c>
      <c r="B9758" s="260">
        <v>7791022019546</v>
      </c>
      <c r="C9758" s="261" t="s">
        <v>489</v>
      </c>
      <c r="D9758" s="262">
        <v>45658</v>
      </c>
      <c r="E9758" s="259" t="s">
        <v>898</v>
      </c>
      <c r="F9758" s="259" t="s">
        <v>438</v>
      </c>
    </row>
    <row r="9759" spans="1:6" x14ac:dyDescent="0.25">
      <c r="A9759" s="259" t="s">
        <v>16173</v>
      </c>
      <c r="B9759" s="260">
        <v>7791022019505</v>
      </c>
      <c r="C9759" s="261" t="s">
        <v>489</v>
      </c>
      <c r="D9759" s="262">
        <v>45658</v>
      </c>
      <c r="E9759" s="259" t="s">
        <v>898</v>
      </c>
      <c r="F9759" s="259" t="s">
        <v>438</v>
      </c>
    </row>
    <row r="9760" spans="1:6" x14ac:dyDescent="0.25">
      <c r="A9760" s="259" t="s">
        <v>16174</v>
      </c>
      <c r="B9760" s="260">
        <v>7791022019496</v>
      </c>
      <c r="C9760" s="261" t="s">
        <v>489</v>
      </c>
      <c r="D9760" s="262">
        <v>45658</v>
      </c>
      <c r="E9760" s="259" t="s">
        <v>898</v>
      </c>
      <c r="F9760" s="259" t="s">
        <v>438</v>
      </c>
    </row>
    <row r="9761" spans="1:6" x14ac:dyDescent="0.25">
      <c r="A9761" s="259" t="s">
        <v>16175</v>
      </c>
      <c r="B9761" s="260">
        <v>7128020010507</v>
      </c>
      <c r="C9761" s="261" t="s">
        <v>489</v>
      </c>
      <c r="D9761" s="262">
        <v>45658</v>
      </c>
      <c r="E9761" s="259" t="s">
        <v>898</v>
      </c>
      <c r="F9761" s="259" t="s">
        <v>438</v>
      </c>
    </row>
    <row r="9762" spans="1:6" x14ac:dyDescent="0.25">
      <c r="A9762" s="259" t="s">
        <v>16176</v>
      </c>
      <c r="B9762" s="260">
        <v>7128020012655</v>
      </c>
      <c r="C9762" s="261" t="s">
        <v>489</v>
      </c>
      <c r="D9762" s="262">
        <v>45658</v>
      </c>
      <c r="E9762" s="259" t="s">
        <v>898</v>
      </c>
      <c r="F9762" s="259" t="s">
        <v>438</v>
      </c>
    </row>
    <row r="9763" spans="1:6" x14ac:dyDescent="0.25">
      <c r="A9763" s="259" t="s">
        <v>16177</v>
      </c>
      <c r="B9763" s="260">
        <v>7791022020490</v>
      </c>
      <c r="C9763" s="261" t="s">
        <v>489</v>
      </c>
      <c r="D9763" s="262">
        <v>45658</v>
      </c>
      <c r="E9763" s="259" t="s">
        <v>898</v>
      </c>
      <c r="F9763" s="259" t="s">
        <v>438</v>
      </c>
    </row>
    <row r="9764" spans="1:6" x14ac:dyDescent="0.25">
      <c r="A9764" s="259" t="s">
        <v>16178</v>
      </c>
      <c r="B9764" s="260">
        <v>712802011044</v>
      </c>
      <c r="C9764" s="261" t="s">
        <v>489</v>
      </c>
      <c r="D9764" s="262">
        <v>45658</v>
      </c>
      <c r="E9764" s="259" t="s">
        <v>898</v>
      </c>
      <c r="F9764" s="259" t="s">
        <v>438</v>
      </c>
    </row>
    <row r="9765" spans="1:6" x14ac:dyDescent="0.25">
      <c r="A9765" s="259" t="s">
        <v>16179</v>
      </c>
      <c r="B9765" s="260">
        <v>7128020012263</v>
      </c>
      <c r="C9765" s="261" t="s">
        <v>489</v>
      </c>
      <c r="D9765" s="262">
        <v>45658</v>
      </c>
      <c r="E9765" s="259" t="s">
        <v>898</v>
      </c>
      <c r="F9765" s="259" t="s">
        <v>438</v>
      </c>
    </row>
    <row r="9766" spans="1:6" x14ac:dyDescent="0.25">
      <c r="A9766" s="259" t="s">
        <v>16180</v>
      </c>
      <c r="B9766" s="260">
        <v>7128020010511</v>
      </c>
      <c r="C9766" s="261" t="s">
        <v>489</v>
      </c>
      <c r="D9766" s="262">
        <v>45658</v>
      </c>
      <c r="E9766" s="259" t="s">
        <v>898</v>
      </c>
      <c r="F9766" s="259" t="s">
        <v>438</v>
      </c>
    </row>
    <row r="9767" spans="1:6" x14ac:dyDescent="0.25">
      <c r="A9767" s="259" t="s">
        <v>16181</v>
      </c>
      <c r="B9767" s="260">
        <v>7791022020485</v>
      </c>
      <c r="C9767" s="261" t="s">
        <v>489</v>
      </c>
      <c r="D9767" s="262">
        <v>45658</v>
      </c>
      <c r="E9767" s="259" t="s">
        <v>898</v>
      </c>
      <c r="F9767" s="259" t="s">
        <v>438</v>
      </c>
    </row>
    <row r="9768" spans="1:6" x14ac:dyDescent="0.25">
      <c r="A9768" s="259" t="s">
        <v>16182</v>
      </c>
      <c r="B9768" s="260">
        <v>7791022017547</v>
      </c>
      <c r="C9768" s="261" t="s">
        <v>489</v>
      </c>
      <c r="D9768" s="262">
        <v>45658</v>
      </c>
      <c r="E9768" s="259" t="s">
        <v>898</v>
      </c>
      <c r="F9768" s="259" t="s">
        <v>438</v>
      </c>
    </row>
    <row r="9769" spans="1:6" x14ac:dyDescent="0.25">
      <c r="A9769" s="259" t="s">
        <v>16183</v>
      </c>
      <c r="B9769" s="260">
        <v>7128020012816</v>
      </c>
      <c r="C9769" s="261" t="s">
        <v>489</v>
      </c>
      <c r="D9769" s="262">
        <v>45658</v>
      </c>
      <c r="E9769" s="259" t="s">
        <v>898</v>
      </c>
      <c r="F9769" s="259" t="s">
        <v>438</v>
      </c>
    </row>
    <row r="9770" spans="1:6" x14ac:dyDescent="0.25">
      <c r="A9770" s="259" t="s">
        <v>16184</v>
      </c>
      <c r="B9770" s="260">
        <v>7791022017603</v>
      </c>
      <c r="C9770" s="261" t="s">
        <v>489</v>
      </c>
      <c r="D9770" s="262">
        <v>45658</v>
      </c>
      <c r="E9770" s="259" t="s">
        <v>898</v>
      </c>
      <c r="F9770" s="259" t="s">
        <v>438</v>
      </c>
    </row>
    <row r="9771" spans="1:6" x14ac:dyDescent="0.25">
      <c r="A9771" s="259" t="s">
        <v>16185</v>
      </c>
      <c r="B9771" s="260">
        <v>7128020011441</v>
      </c>
      <c r="C9771" s="261" t="s">
        <v>489</v>
      </c>
      <c r="D9771" s="262">
        <v>45658</v>
      </c>
      <c r="E9771" s="259" t="s">
        <v>898</v>
      </c>
      <c r="F9771" s="259" t="s">
        <v>438</v>
      </c>
    </row>
    <row r="9772" spans="1:6" x14ac:dyDescent="0.25">
      <c r="A9772" s="259" t="s">
        <v>16186</v>
      </c>
      <c r="B9772" s="260">
        <v>7128020010609</v>
      </c>
      <c r="C9772" s="261" t="s">
        <v>489</v>
      </c>
      <c r="D9772" s="262">
        <v>45901</v>
      </c>
      <c r="E9772" s="259" t="s">
        <v>898</v>
      </c>
      <c r="F9772" s="259" t="s">
        <v>438</v>
      </c>
    </row>
    <row r="9773" spans="1:6" x14ac:dyDescent="0.25">
      <c r="A9773" s="259" t="s">
        <v>16187</v>
      </c>
      <c r="B9773" s="260">
        <v>7791022021941</v>
      </c>
      <c r="C9773" s="261" t="s">
        <v>489</v>
      </c>
      <c r="D9773" s="262">
        <v>45658</v>
      </c>
      <c r="E9773" s="259" t="s">
        <v>898</v>
      </c>
      <c r="F9773" s="259" t="s">
        <v>438</v>
      </c>
    </row>
    <row r="9774" spans="1:6" x14ac:dyDescent="0.25">
      <c r="A9774" s="259" t="s">
        <v>16188</v>
      </c>
      <c r="B9774" s="260">
        <v>124474897</v>
      </c>
      <c r="C9774" s="261" t="s">
        <v>489</v>
      </c>
      <c r="D9774" s="262">
        <v>45658</v>
      </c>
      <c r="E9774" s="259" t="s">
        <v>898</v>
      </c>
      <c r="F9774" s="259" t="s">
        <v>438</v>
      </c>
    </row>
    <row r="9775" spans="1:6" x14ac:dyDescent="0.25">
      <c r="A9775" s="259" t="s">
        <v>16189</v>
      </c>
      <c r="B9775" s="260">
        <v>7791023022181</v>
      </c>
      <c r="C9775" s="261" t="s">
        <v>489</v>
      </c>
      <c r="D9775" s="262">
        <v>45658</v>
      </c>
      <c r="E9775" s="259" t="s">
        <v>898</v>
      </c>
      <c r="F9775" s="259" t="s">
        <v>438</v>
      </c>
    </row>
    <row r="9776" spans="1:6" x14ac:dyDescent="0.25">
      <c r="A9776" s="259" t="s">
        <v>16190</v>
      </c>
      <c r="B9776" s="260">
        <v>7791022020934</v>
      </c>
      <c r="C9776" s="261" t="s">
        <v>489</v>
      </c>
      <c r="D9776" s="262">
        <v>45658</v>
      </c>
      <c r="E9776" s="259" t="s">
        <v>898</v>
      </c>
      <c r="F9776" s="259" t="s">
        <v>438</v>
      </c>
    </row>
    <row r="9777" spans="1:6" x14ac:dyDescent="0.25">
      <c r="A9777" s="259" t="s">
        <v>16191</v>
      </c>
      <c r="B9777" s="260">
        <v>7791022018954</v>
      </c>
      <c r="C9777" s="261" t="s">
        <v>489</v>
      </c>
      <c r="D9777" s="262">
        <v>45658</v>
      </c>
      <c r="E9777" s="259" t="s">
        <v>898</v>
      </c>
      <c r="F9777" s="259" t="s">
        <v>438</v>
      </c>
    </row>
    <row r="9778" spans="1:6" x14ac:dyDescent="0.25">
      <c r="A9778" s="259" t="s">
        <v>16192</v>
      </c>
      <c r="B9778" s="260">
        <v>7791022020393</v>
      </c>
      <c r="C9778" s="261" t="s">
        <v>489</v>
      </c>
      <c r="D9778" s="262">
        <v>45658</v>
      </c>
      <c r="E9778" s="259" t="s">
        <v>898</v>
      </c>
      <c r="F9778" s="259" t="s">
        <v>438</v>
      </c>
    </row>
    <row r="9779" spans="1:6" x14ac:dyDescent="0.25">
      <c r="A9779" s="259" t="s">
        <v>16193</v>
      </c>
      <c r="B9779" s="260">
        <v>7791022020642</v>
      </c>
      <c r="C9779" s="261" t="s">
        <v>489</v>
      </c>
      <c r="D9779" s="262">
        <v>45658</v>
      </c>
      <c r="E9779" s="259" t="s">
        <v>898</v>
      </c>
      <c r="F9779" s="259" t="s">
        <v>438</v>
      </c>
    </row>
    <row r="9780" spans="1:6" x14ac:dyDescent="0.25">
      <c r="A9780" s="259" t="s">
        <v>16194</v>
      </c>
      <c r="B9780" s="260">
        <v>7128020012408</v>
      </c>
      <c r="C9780" s="261" t="s">
        <v>489</v>
      </c>
      <c r="D9780" s="262">
        <v>45658</v>
      </c>
      <c r="E9780" s="259" t="s">
        <v>898</v>
      </c>
      <c r="F9780" s="259" t="s">
        <v>438</v>
      </c>
    </row>
    <row r="9781" spans="1:6" x14ac:dyDescent="0.25">
      <c r="A9781" s="259" t="s">
        <v>16195</v>
      </c>
      <c r="B9781" s="260">
        <v>7791023020109</v>
      </c>
      <c r="C9781" s="261" t="s">
        <v>489</v>
      </c>
      <c r="D9781" s="262">
        <v>45658</v>
      </c>
      <c r="E9781" s="259" t="s">
        <v>898</v>
      </c>
      <c r="F9781" s="259" t="s">
        <v>438</v>
      </c>
    </row>
    <row r="9782" spans="1:6" x14ac:dyDescent="0.25">
      <c r="A9782" s="259" t="s">
        <v>16196</v>
      </c>
      <c r="B9782" s="260">
        <v>7791023020997</v>
      </c>
      <c r="C9782" s="261" t="s">
        <v>489</v>
      </c>
      <c r="D9782" s="262">
        <v>45658</v>
      </c>
      <c r="E9782" s="259" t="s">
        <v>898</v>
      </c>
      <c r="F9782" s="259" t="s">
        <v>438</v>
      </c>
    </row>
    <row r="9783" spans="1:6" x14ac:dyDescent="0.25">
      <c r="A9783" s="259" t="s">
        <v>16197</v>
      </c>
      <c r="B9783" s="260">
        <v>7791023020193</v>
      </c>
      <c r="C9783" s="261" t="s">
        <v>489</v>
      </c>
      <c r="D9783" s="262">
        <v>45658</v>
      </c>
      <c r="E9783" s="259" t="s">
        <v>898</v>
      </c>
      <c r="F9783" s="259" t="s">
        <v>438</v>
      </c>
    </row>
    <row r="9784" spans="1:6" x14ac:dyDescent="0.25">
      <c r="A9784" s="259" t="s">
        <v>16198</v>
      </c>
      <c r="B9784" s="260">
        <v>7791023022180</v>
      </c>
      <c r="C9784" s="261" t="s">
        <v>489</v>
      </c>
      <c r="D9784" s="262">
        <v>45658</v>
      </c>
      <c r="E9784" s="259" t="s">
        <v>898</v>
      </c>
      <c r="F9784" s="259" t="s">
        <v>438</v>
      </c>
    </row>
    <row r="9785" spans="1:6" x14ac:dyDescent="0.25">
      <c r="A9785" s="259" t="s">
        <v>16199</v>
      </c>
      <c r="B9785" s="260">
        <v>7791023020033</v>
      </c>
      <c r="C9785" s="261" t="s">
        <v>489</v>
      </c>
      <c r="D9785" s="262">
        <v>45658</v>
      </c>
      <c r="E9785" s="259" t="s">
        <v>898</v>
      </c>
      <c r="F9785" s="259" t="s">
        <v>438</v>
      </c>
    </row>
    <row r="9786" spans="1:6" x14ac:dyDescent="0.25">
      <c r="A9786" s="259" t="s">
        <v>16200</v>
      </c>
      <c r="B9786" s="260">
        <v>26413308</v>
      </c>
      <c r="C9786" s="261" t="s">
        <v>467</v>
      </c>
      <c r="D9786" s="262">
        <v>45658</v>
      </c>
      <c r="E9786" s="259" t="s">
        <v>898</v>
      </c>
      <c r="F9786" s="259" t="s">
        <v>438</v>
      </c>
    </row>
    <row r="9787" spans="1:6" x14ac:dyDescent="0.25">
      <c r="A9787" s="259" t="s">
        <v>16201</v>
      </c>
      <c r="B9787" s="260">
        <v>24539569</v>
      </c>
      <c r="C9787" s="261" t="s">
        <v>501</v>
      </c>
      <c r="D9787" s="262">
        <v>45658</v>
      </c>
      <c r="E9787" s="259" t="s">
        <v>898</v>
      </c>
      <c r="F9787" s="259" t="s">
        <v>438</v>
      </c>
    </row>
    <row r="9788" spans="1:6" x14ac:dyDescent="0.25">
      <c r="A9788" s="259" t="s">
        <v>16202</v>
      </c>
      <c r="B9788" s="260">
        <v>140000327233</v>
      </c>
      <c r="C9788" s="261" t="s">
        <v>538</v>
      </c>
      <c r="D9788" s="262">
        <v>45658</v>
      </c>
      <c r="E9788" s="259" t="s">
        <v>898</v>
      </c>
      <c r="F9788" s="259" t="s">
        <v>438</v>
      </c>
    </row>
    <row r="9789" spans="1:6" x14ac:dyDescent="0.25">
      <c r="A9789" s="259" t="s">
        <v>16203</v>
      </c>
      <c r="B9789" s="260">
        <v>7791022019427</v>
      </c>
      <c r="C9789" s="261" t="s">
        <v>489</v>
      </c>
      <c r="D9789" s="262">
        <v>45658</v>
      </c>
      <c r="E9789" s="259" t="s">
        <v>898</v>
      </c>
      <c r="F9789" s="259" t="s">
        <v>438</v>
      </c>
    </row>
    <row r="9790" spans="1:6" x14ac:dyDescent="0.25">
      <c r="A9790" s="259" t="s">
        <v>16204</v>
      </c>
      <c r="B9790" s="260">
        <v>7791022018959</v>
      </c>
      <c r="C9790" s="261" t="s">
        <v>489</v>
      </c>
      <c r="D9790" s="262">
        <v>45658</v>
      </c>
      <c r="E9790" s="259" t="s">
        <v>898</v>
      </c>
      <c r="F9790" s="259" t="s">
        <v>438</v>
      </c>
    </row>
    <row r="9791" spans="1:6" x14ac:dyDescent="0.25">
      <c r="A9791" s="259" t="s">
        <v>16205</v>
      </c>
      <c r="B9791" s="260">
        <v>7791022019372</v>
      </c>
      <c r="C9791" s="261" t="s">
        <v>489</v>
      </c>
      <c r="D9791" s="262">
        <v>45658</v>
      </c>
      <c r="E9791" s="259" t="s">
        <v>898</v>
      </c>
      <c r="F9791" s="259" t="s">
        <v>438</v>
      </c>
    </row>
    <row r="9792" spans="1:6" x14ac:dyDescent="0.25">
      <c r="A9792" s="259" t="s">
        <v>16206</v>
      </c>
      <c r="B9792" s="260">
        <v>77910220194212</v>
      </c>
      <c r="C9792" s="261" t="s">
        <v>489</v>
      </c>
      <c r="D9792" s="262">
        <v>45658</v>
      </c>
      <c r="E9792" s="259" t="s">
        <v>898</v>
      </c>
      <c r="F9792" s="259" t="s">
        <v>438</v>
      </c>
    </row>
    <row r="9793" spans="1:6" x14ac:dyDescent="0.25">
      <c r="A9793" s="259" t="s">
        <v>16207</v>
      </c>
      <c r="B9793" s="260">
        <v>7791022019445</v>
      </c>
      <c r="C9793" s="261" t="s">
        <v>489</v>
      </c>
      <c r="D9793" s="262">
        <v>45658</v>
      </c>
      <c r="E9793" s="259" t="s">
        <v>898</v>
      </c>
      <c r="F9793" s="259" t="s">
        <v>438</v>
      </c>
    </row>
    <row r="9794" spans="1:6" x14ac:dyDescent="0.25">
      <c r="A9794" s="259" t="s">
        <v>16208</v>
      </c>
      <c r="B9794" s="260">
        <v>7791022005318</v>
      </c>
      <c r="C9794" s="261" t="s">
        <v>489</v>
      </c>
      <c r="D9794" s="262">
        <v>45658</v>
      </c>
      <c r="E9794" s="259" t="s">
        <v>898</v>
      </c>
      <c r="F9794" s="259" t="s">
        <v>438</v>
      </c>
    </row>
    <row r="9795" spans="1:6" x14ac:dyDescent="0.25">
      <c r="A9795" s="259" t="s">
        <v>16209</v>
      </c>
      <c r="B9795" s="260">
        <v>7791022021894</v>
      </c>
      <c r="C9795" s="261" t="s">
        <v>489</v>
      </c>
      <c r="D9795" s="262">
        <v>45658</v>
      </c>
      <c r="E9795" s="259" t="s">
        <v>898</v>
      </c>
      <c r="F9795" s="259" t="s">
        <v>438</v>
      </c>
    </row>
    <row r="9796" spans="1:6" x14ac:dyDescent="0.25">
      <c r="A9796" s="259" t="s">
        <v>16210</v>
      </c>
      <c r="B9796" s="260">
        <v>7791022011497</v>
      </c>
      <c r="C9796" s="261" t="s">
        <v>489</v>
      </c>
      <c r="D9796" s="262">
        <v>45658</v>
      </c>
      <c r="E9796" s="259" t="s">
        <v>898</v>
      </c>
      <c r="F9796" s="259" t="s">
        <v>438</v>
      </c>
    </row>
    <row r="9797" spans="1:6" x14ac:dyDescent="0.25">
      <c r="A9797" s="259" t="s">
        <v>16211</v>
      </c>
      <c r="B9797" s="260">
        <v>7791022021896</v>
      </c>
      <c r="C9797" s="261" t="s">
        <v>489</v>
      </c>
      <c r="D9797" s="262">
        <v>45658</v>
      </c>
      <c r="E9797" s="259" t="s">
        <v>898</v>
      </c>
      <c r="F9797" s="259" t="s">
        <v>438</v>
      </c>
    </row>
    <row r="9798" spans="1:6" x14ac:dyDescent="0.25">
      <c r="A9798" s="259" t="s">
        <v>16212</v>
      </c>
      <c r="B9798" s="260">
        <v>7791022021951</v>
      </c>
      <c r="C9798" s="261" t="s">
        <v>489</v>
      </c>
      <c r="D9798" s="262">
        <v>45658</v>
      </c>
      <c r="E9798" s="259" t="s">
        <v>898</v>
      </c>
      <c r="F9798" s="259" t="s">
        <v>438</v>
      </c>
    </row>
    <row r="9799" spans="1:6" x14ac:dyDescent="0.25">
      <c r="A9799" s="259" t="s">
        <v>16213</v>
      </c>
      <c r="B9799" s="260">
        <v>7791022021932</v>
      </c>
      <c r="C9799" s="261" t="s">
        <v>489</v>
      </c>
      <c r="D9799" s="262">
        <v>45658</v>
      </c>
      <c r="E9799" s="259" t="s">
        <v>898</v>
      </c>
      <c r="F9799" s="259" t="s">
        <v>438</v>
      </c>
    </row>
    <row r="9800" spans="1:6" x14ac:dyDescent="0.25">
      <c r="A9800" s="259" t="s">
        <v>16214</v>
      </c>
      <c r="B9800" s="260">
        <v>7791022021955</v>
      </c>
      <c r="C9800" s="261" t="s">
        <v>489</v>
      </c>
      <c r="D9800" s="262">
        <v>45658</v>
      </c>
      <c r="E9800" s="259" t="s">
        <v>898</v>
      </c>
      <c r="F9800" s="259" t="s">
        <v>438</v>
      </c>
    </row>
    <row r="9801" spans="1:6" x14ac:dyDescent="0.25">
      <c r="A9801" s="259" t="s">
        <v>16215</v>
      </c>
      <c r="B9801" s="260">
        <v>7791022021833</v>
      </c>
      <c r="C9801" s="261" t="s">
        <v>489</v>
      </c>
      <c r="D9801" s="262">
        <v>45658</v>
      </c>
      <c r="E9801" s="259" t="s">
        <v>898</v>
      </c>
      <c r="F9801" s="259" t="s">
        <v>438</v>
      </c>
    </row>
    <row r="9802" spans="1:6" x14ac:dyDescent="0.25">
      <c r="A9802" s="259" t="s">
        <v>16216</v>
      </c>
      <c r="B9802" s="260">
        <v>2935322</v>
      </c>
      <c r="C9802" s="261" t="s">
        <v>532</v>
      </c>
      <c r="D9802" s="262">
        <v>45870</v>
      </c>
      <c r="E9802" s="259" t="s">
        <v>898</v>
      </c>
      <c r="F9802" s="259" t="s">
        <v>438</v>
      </c>
    </row>
    <row r="9803" spans="1:6" x14ac:dyDescent="0.25">
      <c r="A9803" s="259" t="s">
        <v>16217</v>
      </c>
      <c r="B9803" s="260">
        <v>67565</v>
      </c>
      <c r="C9803" s="261" t="s">
        <v>532</v>
      </c>
      <c r="D9803" s="262">
        <v>45992</v>
      </c>
      <c r="E9803" s="259" t="s">
        <v>898</v>
      </c>
      <c r="F9803" s="259" t="s">
        <v>438</v>
      </c>
    </row>
    <row r="9804" spans="1:6" x14ac:dyDescent="0.25">
      <c r="A9804" s="259" t="s">
        <v>16218</v>
      </c>
      <c r="B9804" s="260">
        <v>350872</v>
      </c>
      <c r="C9804" s="261" t="s">
        <v>532</v>
      </c>
      <c r="D9804" s="262">
        <v>45870</v>
      </c>
      <c r="E9804" s="259" t="s">
        <v>898</v>
      </c>
      <c r="F9804" s="259" t="s">
        <v>438</v>
      </c>
    </row>
    <row r="9805" spans="1:6" x14ac:dyDescent="0.25">
      <c r="A9805" s="259" t="s">
        <v>16219</v>
      </c>
      <c r="B9805" s="260">
        <v>522215</v>
      </c>
      <c r="C9805" s="261" t="s">
        <v>532</v>
      </c>
      <c r="D9805" s="262">
        <v>45870</v>
      </c>
      <c r="E9805" s="259" t="s">
        <v>898</v>
      </c>
      <c r="F9805" s="259" t="s">
        <v>438</v>
      </c>
    </row>
    <row r="9806" spans="1:6" x14ac:dyDescent="0.25">
      <c r="A9806" s="259" t="s">
        <v>16220</v>
      </c>
      <c r="B9806" s="260">
        <v>6663350</v>
      </c>
      <c r="C9806" s="261" t="s">
        <v>532</v>
      </c>
      <c r="D9806" s="262">
        <v>45870</v>
      </c>
      <c r="E9806" s="259" t="s">
        <v>898</v>
      </c>
      <c r="F9806" s="259" t="s">
        <v>438</v>
      </c>
    </row>
    <row r="9807" spans="1:6" x14ac:dyDescent="0.25">
      <c r="A9807" s="259" t="s">
        <v>16221</v>
      </c>
      <c r="B9807" s="260" t="s">
        <v>17524</v>
      </c>
      <c r="C9807" s="261" t="s">
        <v>532</v>
      </c>
      <c r="D9807" s="262">
        <v>45870</v>
      </c>
      <c r="E9807" s="259" t="s">
        <v>898</v>
      </c>
      <c r="F9807" s="259" t="s">
        <v>438</v>
      </c>
    </row>
    <row r="9808" spans="1:6" x14ac:dyDescent="0.25">
      <c r="A9808" s="259" t="s">
        <v>16222</v>
      </c>
      <c r="B9808" s="260">
        <v>22910</v>
      </c>
      <c r="C9808" s="261" t="s">
        <v>532</v>
      </c>
      <c r="D9808" s="262">
        <v>45870</v>
      </c>
      <c r="E9808" s="259" t="s">
        <v>898</v>
      </c>
      <c r="F9808" s="259" t="s">
        <v>438</v>
      </c>
    </row>
    <row r="9809" spans="1:6" x14ac:dyDescent="0.25">
      <c r="A9809" s="259" t="s">
        <v>16223</v>
      </c>
      <c r="B9809" s="260">
        <v>3717</v>
      </c>
      <c r="C9809" s="261" t="s">
        <v>532</v>
      </c>
      <c r="D9809" s="262">
        <v>45870</v>
      </c>
      <c r="E9809" s="259" t="s">
        <v>898</v>
      </c>
      <c r="F9809" s="259" t="s">
        <v>438</v>
      </c>
    </row>
    <row r="9810" spans="1:6" x14ac:dyDescent="0.25">
      <c r="A9810" s="259" t="s">
        <v>16224</v>
      </c>
      <c r="B9810" s="260">
        <v>727670108656678</v>
      </c>
      <c r="C9810" s="261" t="s">
        <v>532</v>
      </c>
      <c r="D9810" s="262">
        <v>45992</v>
      </c>
      <c r="E9810" s="259" t="s">
        <v>898</v>
      </c>
      <c r="F9810" s="259" t="s">
        <v>438</v>
      </c>
    </row>
    <row r="9811" spans="1:6" x14ac:dyDescent="0.25">
      <c r="A9811" s="259" t="s">
        <v>16225</v>
      </c>
      <c r="B9811" s="260">
        <v>350881</v>
      </c>
      <c r="C9811" s="261" t="s">
        <v>532</v>
      </c>
      <c r="D9811" s="262">
        <v>45870</v>
      </c>
      <c r="E9811" s="259" t="s">
        <v>898</v>
      </c>
      <c r="F9811" s="259" t="s">
        <v>438</v>
      </c>
    </row>
    <row r="9812" spans="1:6" x14ac:dyDescent="0.25">
      <c r="A9812" s="259" t="s">
        <v>16226</v>
      </c>
      <c r="B9812" s="260" t="s">
        <v>18020</v>
      </c>
      <c r="C9812" s="261" t="s">
        <v>532</v>
      </c>
      <c r="D9812" s="262">
        <v>45931</v>
      </c>
      <c r="E9812" s="259" t="s">
        <v>898</v>
      </c>
      <c r="F9812" s="259" t="s">
        <v>438</v>
      </c>
    </row>
    <row r="9813" spans="1:6" x14ac:dyDescent="0.25">
      <c r="A9813" s="259" t="s">
        <v>16227</v>
      </c>
      <c r="B9813" s="260">
        <v>45090018</v>
      </c>
      <c r="C9813" s="261" t="s">
        <v>532</v>
      </c>
      <c r="D9813" s="262">
        <v>45870</v>
      </c>
      <c r="E9813" s="259" t="s">
        <v>898</v>
      </c>
      <c r="F9813" s="259" t="s">
        <v>438</v>
      </c>
    </row>
    <row r="9814" spans="1:6" x14ac:dyDescent="0.25">
      <c r="A9814" s="259" t="s">
        <v>16228</v>
      </c>
      <c r="B9814" s="260">
        <v>727670108286875</v>
      </c>
      <c r="C9814" s="261" t="s">
        <v>532</v>
      </c>
      <c r="D9814" s="262">
        <v>45870</v>
      </c>
      <c r="E9814" s="259" t="s">
        <v>898</v>
      </c>
      <c r="F9814" s="259" t="s">
        <v>438</v>
      </c>
    </row>
    <row r="9815" spans="1:6" x14ac:dyDescent="0.25">
      <c r="A9815" s="259" t="s">
        <v>16229</v>
      </c>
      <c r="B9815" s="260">
        <v>350885</v>
      </c>
      <c r="C9815" s="261" t="s">
        <v>532</v>
      </c>
      <c r="D9815" s="262">
        <v>45870</v>
      </c>
      <c r="E9815" s="259" t="s">
        <v>898</v>
      </c>
      <c r="F9815" s="259" t="s">
        <v>438</v>
      </c>
    </row>
    <row r="9816" spans="1:6" x14ac:dyDescent="0.25">
      <c r="A9816" s="259" t="s">
        <v>16230</v>
      </c>
      <c r="B9816" s="260">
        <v>7242703</v>
      </c>
      <c r="C9816" s="261" t="s">
        <v>501</v>
      </c>
      <c r="D9816" s="262">
        <v>45658</v>
      </c>
      <c r="E9816" s="259" t="s">
        <v>898</v>
      </c>
      <c r="F9816" s="259" t="s">
        <v>438</v>
      </c>
    </row>
    <row r="9817" spans="1:6" x14ac:dyDescent="0.25">
      <c r="A9817" s="259" t="s">
        <v>16231</v>
      </c>
      <c r="B9817" s="260">
        <v>30939</v>
      </c>
      <c r="C9817" s="261" t="s">
        <v>492</v>
      </c>
      <c r="D9817" s="262">
        <v>45658</v>
      </c>
      <c r="E9817" s="259" t="s">
        <v>898</v>
      </c>
      <c r="F9817" s="259" t="s">
        <v>438</v>
      </c>
    </row>
    <row r="9818" spans="1:6" x14ac:dyDescent="0.25">
      <c r="A9818" s="259" t="s">
        <v>16232</v>
      </c>
      <c r="B9818" s="260">
        <v>767899</v>
      </c>
      <c r="C9818" s="261" t="s">
        <v>530</v>
      </c>
      <c r="D9818" s="262">
        <v>45658</v>
      </c>
      <c r="E9818" s="259" t="s">
        <v>898</v>
      </c>
      <c r="F9818" s="259" t="s">
        <v>438</v>
      </c>
    </row>
    <row r="9819" spans="1:6" x14ac:dyDescent="0.25">
      <c r="A9819" s="259" t="s">
        <v>16233</v>
      </c>
      <c r="B9819" s="260">
        <v>2004656</v>
      </c>
      <c r="C9819" s="261" t="s">
        <v>17379</v>
      </c>
      <c r="D9819" s="262">
        <v>45658</v>
      </c>
      <c r="E9819" s="259" t="s">
        <v>898</v>
      </c>
      <c r="F9819" s="259" t="s">
        <v>438</v>
      </c>
    </row>
    <row r="9820" spans="1:6" x14ac:dyDescent="0.25">
      <c r="A9820" s="259" t="s">
        <v>16234</v>
      </c>
      <c r="B9820" s="260">
        <v>4012567</v>
      </c>
      <c r="C9820" s="261" t="s">
        <v>17380</v>
      </c>
      <c r="D9820" s="262">
        <v>45658</v>
      </c>
      <c r="E9820" s="259" t="s">
        <v>898</v>
      </c>
      <c r="F9820" s="259" t="s">
        <v>438</v>
      </c>
    </row>
    <row r="9821" spans="1:6" x14ac:dyDescent="0.25">
      <c r="A9821" s="259" t="s">
        <v>16235</v>
      </c>
      <c r="B9821" s="260">
        <v>351176</v>
      </c>
      <c r="C9821" s="261" t="s">
        <v>532</v>
      </c>
      <c r="D9821" s="262">
        <v>45870</v>
      </c>
      <c r="E9821" s="259" t="s">
        <v>898</v>
      </c>
      <c r="F9821" s="259" t="s">
        <v>438</v>
      </c>
    </row>
    <row r="9822" spans="1:6" x14ac:dyDescent="0.25">
      <c r="A9822" s="259" t="s">
        <v>16236</v>
      </c>
      <c r="B9822" s="260">
        <v>351177</v>
      </c>
      <c r="C9822" s="261" t="s">
        <v>532</v>
      </c>
      <c r="D9822" s="262">
        <v>45870</v>
      </c>
      <c r="E9822" s="259" t="s">
        <v>898</v>
      </c>
      <c r="F9822" s="259" t="s">
        <v>438</v>
      </c>
    </row>
    <row r="9823" spans="1:6" x14ac:dyDescent="0.25">
      <c r="A9823" s="259" t="s">
        <v>16237</v>
      </c>
      <c r="B9823" s="260">
        <v>351178</v>
      </c>
      <c r="C9823" s="261" t="s">
        <v>532</v>
      </c>
      <c r="D9823" s="262">
        <v>45870</v>
      </c>
      <c r="E9823" s="259" t="s">
        <v>898</v>
      </c>
      <c r="F9823" s="259" t="s">
        <v>438</v>
      </c>
    </row>
    <row r="9824" spans="1:6" x14ac:dyDescent="0.25">
      <c r="A9824" s="259" t="s">
        <v>16238</v>
      </c>
      <c r="B9824" s="260">
        <v>351180</v>
      </c>
      <c r="C9824" s="261" t="s">
        <v>532</v>
      </c>
      <c r="D9824" s="262">
        <v>45870</v>
      </c>
      <c r="E9824" s="259" t="s">
        <v>898</v>
      </c>
      <c r="F9824" s="259" t="s">
        <v>438</v>
      </c>
    </row>
    <row r="9825" spans="1:6" x14ac:dyDescent="0.25">
      <c r="A9825" s="259" t="s">
        <v>16239</v>
      </c>
      <c r="B9825" s="260">
        <v>2127537</v>
      </c>
      <c r="C9825" s="261" t="s">
        <v>532</v>
      </c>
      <c r="D9825" s="262">
        <v>45901</v>
      </c>
      <c r="E9825" s="259" t="s">
        <v>898</v>
      </c>
      <c r="F9825" s="259" t="s">
        <v>438</v>
      </c>
    </row>
    <row r="9826" spans="1:6" x14ac:dyDescent="0.25">
      <c r="A9826" s="259" t="s">
        <v>16240</v>
      </c>
      <c r="B9826" s="260">
        <v>351182</v>
      </c>
      <c r="C9826" s="261" t="s">
        <v>532</v>
      </c>
      <c r="D9826" s="262">
        <v>45870</v>
      </c>
      <c r="E9826" s="259" t="s">
        <v>898</v>
      </c>
      <c r="F9826" s="259" t="s">
        <v>438</v>
      </c>
    </row>
    <row r="9827" spans="1:6" x14ac:dyDescent="0.25">
      <c r="A9827" s="259" t="s">
        <v>16241</v>
      </c>
      <c r="B9827" s="260" t="s">
        <v>17525</v>
      </c>
      <c r="C9827" s="261" t="s">
        <v>532</v>
      </c>
      <c r="D9827" s="262">
        <v>45992</v>
      </c>
      <c r="E9827" s="259" t="s">
        <v>898</v>
      </c>
      <c r="F9827" s="259" t="s">
        <v>438</v>
      </c>
    </row>
    <row r="9828" spans="1:6" x14ac:dyDescent="0.25">
      <c r="A9828" s="259" t="s">
        <v>16242</v>
      </c>
      <c r="B9828" s="260" t="s">
        <v>17526</v>
      </c>
      <c r="C9828" s="261" t="s">
        <v>532</v>
      </c>
      <c r="D9828" s="262">
        <v>45870</v>
      </c>
      <c r="E9828" s="259" t="s">
        <v>898</v>
      </c>
      <c r="F9828" s="259" t="s">
        <v>438</v>
      </c>
    </row>
    <row r="9829" spans="1:6" x14ac:dyDescent="0.25">
      <c r="A9829" s="259" t="s">
        <v>16243</v>
      </c>
      <c r="B9829" s="260">
        <v>2113396</v>
      </c>
      <c r="C9829" s="261" t="s">
        <v>532</v>
      </c>
      <c r="D9829" s="262">
        <v>45870</v>
      </c>
      <c r="E9829" s="259" t="s">
        <v>898</v>
      </c>
      <c r="F9829" s="259" t="s">
        <v>438</v>
      </c>
    </row>
    <row r="9830" spans="1:6" x14ac:dyDescent="0.25">
      <c r="A9830" s="259" t="s">
        <v>16244</v>
      </c>
      <c r="B9830" s="260">
        <v>351192</v>
      </c>
      <c r="C9830" s="261" t="s">
        <v>532</v>
      </c>
      <c r="D9830" s="262">
        <v>45870</v>
      </c>
      <c r="E9830" s="259" t="s">
        <v>898</v>
      </c>
      <c r="F9830" s="259" t="s">
        <v>438</v>
      </c>
    </row>
    <row r="9831" spans="1:6" x14ac:dyDescent="0.25">
      <c r="A9831" s="259" t="s">
        <v>16245</v>
      </c>
      <c r="B9831" s="260">
        <v>69000087</v>
      </c>
      <c r="C9831" s="261" t="s">
        <v>532</v>
      </c>
      <c r="D9831" s="262">
        <v>45870</v>
      </c>
      <c r="E9831" s="259" t="s">
        <v>898</v>
      </c>
      <c r="F9831" s="259" t="s">
        <v>438</v>
      </c>
    </row>
    <row r="9832" spans="1:6" x14ac:dyDescent="0.25">
      <c r="A9832" s="259" t="s">
        <v>16246</v>
      </c>
      <c r="B9832" s="260">
        <v>727670604479047</v>
      </c>
      <c r="C9832" s="261" t="s">
        <v>532</v>
      </c>
      <c r="D9832" s="262">
        <v>45870</v>
      </c>
      <c r="E9832" s="259" t="s">
        <v>898</v>
      </c>
      <c r="F9832" s="259" t="s">
        <v>438</v>
      </c>
    </row>
    <row r="9833" spans="1:6" x14ac:dyDescent="0.25">
      <c r="A9833" s="259" t="s">
        <v>16247</v>
      </c>
      <c r="B9833" s="260">
        <v>42531</v>
      </c>
      <c r="C9833" s="261" t="s">
        <v>532</v>
      </c>
      <c r="D9833" s="262">
        <v>45870</v>
      </c>
      <c r="E9833" s="259" t="s">
        <v>898</v>
      </c>
      <c r="F9833" s="259" t="s">
        <v>438</v>
      </c>
    </row>
    <row r="9834" spans="1:6" x14ac:dyDescent="0.25">
      <c r="A9834" s="259" t="s">
        <v>16248</v>
      </c>
      <c r="B9834" s="260">
        <v>693669</v>
      </c>
      <c r="C9834" s="261" t="s">
        <v>532</v>
      </c>
      <c r="D9834" s="262">
        <v>45870</v>
      </c>
      <c r="E9834" s="259" t="s">
        <v>898</v>
      </c>
      <c r="F9834" s="259" t="s">
        <v>438</v>
      </c>
    </row>
    <row r="9835" spans="1:6" x14ac:dyDescent="0.25">
      <c r="A9835" s="259" t="s">
        <v>16249</v>
      </c>
      <c r="B9835" s="260">
        <v>351738</v>
      </c>
      <c r="C9835" s="261" t="s">
        <v>532</v>
      </c>
      <c r="D9835" s="262">
        <v>45871</v>
      </c>
      <c r="E9835" s="259" t="s">
        <v>898</v>
      </c>
      <c r="F9835" s="259" t="s">
        <v>438</v>
      </c>
    </row>
    <row r="9836" spans="1:6" x14ac:dyDescent="0.25">
      <c r="A9836" s="259" t="s">
        <v>16250</v>
      </c>
      <c r="B9836" s="260">
        <v>221676708</v>
      </c>
      <c r="C9836" s="261" t="s">
        <v>532</v>
      </c>
      <c r="D9836" s="262">
        <v>45870</v>
      </c>
      <c r="E9836" s="259" t="s">
        <v>898</v>
      </c>
      <c r="F9836" s="259" t="s">
        <v>438</v>
      </c>
    </row>
    <row r="9837" spans="1:6" x14ac:dyDescent="0.25">
      <c r="A9837" s="259" t="s">
        <v>16251</v>
      </c>
      <c r="B9837" s="260">
        <v>32266</v>
      </c>
      <c r="C9837" s="261" t="s">
        <v>532</v>
      </c>
      <c r="D9837" s="262">
        <v>45870</v>
      </c>
      <c r="E9837" s="259" t="s">
        <v>898</v>
      </c>
      <c r="F9837" s="259" t="s">
        <v>438</v>
      </c>
    </row>
    <row r="9838" spans="1:6" x14ac:dyDescent="0.25">
      <c r="A9838" s="259" t="s">
        <v>16252</v>
      </c>
      <c r="B9838" s="260">
        <v>351747</v>
      </c>
      <c r="C9838" s="261" t="s">
        <v>532</v>
      </c>
      <c r="D9838" s="262">
        <v>45870</v>
      </c>
      <c r="E9838" s="259" t="s">
        <v>898</v>
      </c>
      <c r="F9838" s="259" t="s">
        <v>438</v>
      </c>
    </row>
    <row r="9839" spans="1:6" x14ac:dyDescent="0.25">
      <c r="A9839" s="259" t="s">
        <v>16253</v>
      </c>
      <c r="B9839" s="260">
        <v>6452942</v>
      </c>
      <c r="C9839" s="261" t="s">
        <v>532</v>
      </c>
      <c r="D9839" s="262">
        <v>45901</v>
      </c>
      <c r="E9839" s="259" t="s">
        <v>898</v>
      </c>
      <c r="F9839" s="259" t="s">
        <v>438</v>
      </c>
    </row>
    <row r="9840" spans="1:6" x14ac:dyDescent="0.25">
      <c r="A9840" s="259" t="s">
        <v>16254</v>
      </c>
      <c r="B9840" s="260">
        <v>7276701082780</v>
      </c>
      <c r="C9840" s="261" t="s">
        <v>532</v>
      </c>
      <c r="D9840" s="262">
        <v>45870</v>
      </c>
      <c r="E9840" s="259" t="s">
        <v>898</v>
      </c>
      <c r="F9840" s="259" t="s">
        <v>438</v>
      </c>
    </row>
    <row r="9841" spans="1:6" x14ac:dyDescent="0.25">
      <c r="A9841" s="259" t="s">
        <v>16255</v>
      </c>
      <c r="B9841" s="260">
        <v>81010196</v>
      </c>
      <c r="C9841" s="261" t="s">
        <v>532</v>
      </c>
      <c r="D9841" s="262">
        <v>45870</v>
      </c>
      <c r="E9841" s="259" t="s">
        <v>898</v>
      </c>
      <c r="F9841" s="259" t="s">
        <v>438</v>
      </c>
    </row>
    <row r="9842" spans="1:6" x14ac:dyDescent="0.25">
      <c r="A9842" s="259" t="s">
        <v>16256</v>
      </c>
      <c r="B9842" s="260">
        <v>7276701083017</v>
      </c>
      <c r="C9842" s="261" t="s">
        <v>532</v>
      </c>
      <c r="D9842" s="262">
        <v>45870</v>
      </c>
      <c r="E9842" s="259" t="s">
        <v>898</v>
      </c>
      <c r="F9842" s="259" t="s">
        <v>438</v>
      </c>
    </row>
    <row r="9843" spans="1:6" x14ac:dyDescent="0.25">
      <c r="A9843" s="259" t="s">
        <v>16257</v>
      </c>
      <c r="B9843" s="260">
        <v>3129546</v>
      </c>
      <c r="C9843" s="261" t="s">
        <v>532</v>
      </c>
      <c r="D9843" s="262">
        <v>45870</v>
      </c>
      <c r="E9843" s="259" t="s">
        <v>898</v>
      </c>
      <c r="F9843" s="259" t="s">
        <v>438</v>
      </c>
    </row>
    <row r="9844" spans="1:6" x14ac:dyDescent="0.25">
      <c r="A9844" s="259" t="s">
        <v>16258</v>
      </c>
      <c r="B9844" s="260">
        <v>3260</v>
      </c>
      <c r="C9844" s="261" t="s">
        <v>532</v>
      </c>
      <c r="D9844" s="262">
        <v>45870</v>
      </c>
      <c r="E9844" s="259" t="s">
        <v>898</v>
      </c>
      <c r="F9844" s="259" t="s">
        <v>438</v>
      </c>
    </row>
    <row r="9845" spans="1:6" x14ac:dyDescent="0.25">
      <c r="A9845" s="259" t="s">
        <v>16259</v>
      </c>
      <c r="B9845" s="260">
        <v>351788</v>
      </c>
      <c r="C9845" s="261" t="s">
        <v>532</v>
      </c>
      <c r="D9845" s="262">
        <v>45870</v>
      </c>
      <c r="E9845" s="259" t="s">
        <v>898</v>
      </c>
      <c r="F9845" s="259" t="s">
        <v>438</v>
      </c>
    </row>
    <row r="9846" spans="1:6" x14ac:dyDescent="0.25">
      <c r="A9846" s="259" t="s">
        <v>16260</v>
      </c>
      <c r="B9846" s="260">
        <v>3162120</v>
      </c>
      <c r="C9846" s="261" t="s">
        <v>532</v>
      </c>
      <c r="D9846" s="262">
        <v>45870</v>
      </c>
      <c r="E9846" s="259" t="s">
        <v>898</v>
      </c>
      <c r="F9846" s="259" t="s">
        <v>438</v>
      </c>
    </row>
    <row r="9847" spans="1:6" x14ac:dyDescent="0.25">
      <c r="A9847" s="259" t="s">
        <v>16261</v>
      </c>
      <c r="B9847" s="260">
        <v>3129943</v>
      </c>
      <c r="C9847" s="261" t="s">
        <v>532</v>
      </c>
      <c r="D9847" s="262">
        <v>45870</v>
      </c>
      <c r="E9847" s="259" t="s">
        <v>898</v>
      </c>
      <c r="F9847" s="259" t="s">
        <v>438</v>
      </c>
    </row>
    <row r="9848" spans="1:6" x14ac:dyDescent="0.25">
      <c r="A9848" s="259" t="s">
        <v>16262</v>
      </c>
      <c r="B9848" s="260">
        <v>69829842</v>
      </c>
      <c r="C9848" s="261" t="s">
        <v>532</v>
      </c>
      <c r="D9848" s="262">
        <v>45870</v>
      </c>
      <c r="E9848" s="259" t="s">
        <v>898</v>
      </c>
      <c r="F9848" s="259" t="s">
        <v>438</v>
      </c>
    </row>
    <row r="9849" spans="1:6" x14ac:dyDescent="0.25">
      <c r="A9849" s="259" t="s">
        <v>16263</v>
      </c>
      <c r="B9849" s="260">
        <v>351796</v>
      </c>
      <c r="C9849" s="261" t="s">
        <v>532</v>
      </c>
      <c r="D9849" s="262">
        <v>45870</v>
      </c>
      <c r="E9849" s="259" t="s">
        <v>898</v>
      </c>
      <c r="F9849" s="259" t="s">
        <v>438</v>
      </c>
    </row>
    <row r="9850" spans="1:6" x14ac:dyDescent="0.25">
      <c r="A9850" s="259" t="s">
        <v>16264</v>
      </c>
      <c r="B9850" s="260">
        <v>3161535</v>
      </c>
      <c r="C9850" s="261" t="s">
        <v>532</v>
      </c>
      <c r="D9850" s="262">
        <v>45901</v>
      </c>
      <c r="E9850" s="259" t="s">
        <v>898</v>
      </c>
      <c r="F9850" s="259" t="s">
        <v>438</v>
      </c>
    </row>
    <row r="9851" spans="1:6" x14ac:dyDescent="0.25">
      <c r="A9851" s="259" t="s">
        <v>16265</v>
      </c>
      <c r="B9851" s="260">
        <v>3329145</v>
      </c>
      <c r="C9851" s="261" t="s">
        <v>532</v>
      </c>
      <c r="D9851" s="262">
        <v>45901</v>
      </c>
      <c r="E9851" s="259" t="s">
        <v>898</v>
      </c>
      <c r="F9851" s="259" t="s">
        <v>438</v>
      </c>
    </row>
    <row r="9852" spans="1:6" x14ac:dyDescent="0.25">
      <c r="A9852" s="259" t="s">
        <v>16266</v>
      </c>
      <c r="B9852" s="260">
        <v>712861203673518</v>
      </c>
      <c r="C9852" s="261" t="s">
        <v>532</v>
      </c>
      <c r="D9852" s="262">
        <v>45870</v>
      </c>
      <c r="E9852" s="259" t="s">
        <v>898</v>
      </c>
      <c r="F9852" s="259" t="s">
        <v>438</v>
      </c>
    </row>
    <row r="9853" spans="1:6" x14ac:dyDescent="0.25">
      <c r="A9853" s="259" t="s">
        <v>16267</v>
      </c>
      <c r="B9853" s="260">
        <v>727670104195744</v>
      </c>
      <c r="C9853" s="261" t="s">
        <v>532</v>
      </c>
      <c r="D9853" s="262">
        <v>45870</v>
      </c>
      <c r="E9853" s="259" t="s">
        <v>898</v>
      </c>
      <c r="F9853" s="259" t="s">
        <v>438</v>
      </c>
    </row>
    <row r="9854" spans="1:6" x14ac:dyDescent="0.25">
      <c r="A9854" s="259" t="s">
        <v>16268</v>
      </c>
      <c r="B9854" s="260" t="s">
        <v>18021</v>
      </c>
      <c r="C9854" s="261" t="s">
        <v>532</v>
      </c>
      <c r="D9854" s="262">
        <v>45870</v>
      </c>
      <c r="E9854" s="259" t="s">
        <v>898</v>
      </c>
      <c r="F9854" s="259" t="s">
        <v>438</v>
      </c>
    </row>
    <row r="9855" spans="1:6" x14ac:dyDescent="0.25">
      <c r="A9855" s="259" t="s">
        <v>16269</v>
      </c>
      <c r="B9855" s="260">
        <v>712870206282252</v>
      </c>
      <c r="C9855" s="261" t="s">
        <v>532</v>
      </c>
      <c r="D9855" s="262">
        <v>45870</v>
      </c>
      <c r="E9855" s="259" t="s">
        <v>898</v>
      </c>
      <c r="F9855" s="259" t="s">
        <v>438</v>
      </c>
    </row>
    <row r="9856" spans="1:6" x14ac:dyDescent="0.25">
      <c r="A9856" s="259" t="s">
        <v>16270</v>
      </c>
      <c r="B9856" s="260">
        <v>7129026013968</v>
      </c>
      <c r="C9856" s="261" t="s">
        <v>532</v>
      </c>
      <c r="D9856" s="262">
        <v>45870</v>
      </c>
      <c r="E9856" s="259" t="s">
        <v>898</v>
      </c>
      <c r="F9856" s="259" t="s">
        <v>438</v>
      </c>
    </row>
    <row r="9857" spans="1:6" x14ac:dyDescent="0.25">
      <c r="A9857" s="259" t="s">
        <v>16271</v>
      </c>
      <c r="B9857" s="260">
        <v>422813</v>
      </c>
      <c r="C9857" s="261" t="s">
        <v>532</v>
      </c>
      <c r="D9857" s="262">
        <v>45870</v>
      </c>
      <c r="E9857" s="259" t="s">
        <v>898</v>
      </c>
      <c r="F9857" s="259" t="s">
        <v>438</v>
      </c>
    </row>
    <row r="9858" spans="1:6" x14ac:dyDescent="0.25">
      <c r="A9858" s="259" t="s">
        <v>16272</v>
      </c>
      <c r="B9858" s="260">
        <v>352040</v>
      </c>
      <c r="C9858" s="261" t="s">
        <v>532</v>
      </c>
      <c r="D9858" s="262">
        <v>45870</v>
      </c>
      <c r="E9858" s="259" t="s">
        <v>898</v>
      </c>
      <c r="F9858" s="259" t="s">
        <v>438</v>
      </c>
    </row>
    <row r="9859" spans="1:6" x14ac:dyDescent="0.25">
      <c r="A9859" s="259" t="s">
        <v>16273</v>
      </c>
      <c r="B9859" s="260">
        <v>352072</v>
      </c>
      <c r="C9859" s="261" t="s">
        <v>532</v>
      </c>
      <c r="D9859" s="262">
        <v>45870</v>
      </c>
      <c r="E9859" s="259" t="s">
        <v>898</v>
      </c>
      <c r="F9859" s="259" t="s">
        <v>438</v>
      </c>
    </row>
    <row r="9860" spans="1:6" x14ac:dyDescent="0.25">
      <c r="A9860" s="259" t="s">
        <v>16274</v>
      </c>
      <c r="B9860" s="260">
        <v>352077</v>
      </c>
      <c r="C9860" s="261" t="s">
        <v>532</v>
      </c>
      <c r="D9860" s="262">
        <v>45870</v>
      </c>
      <c r="E9860" s="259" t="s">
        <v>898</v>
      </c>
      <c r="F9860" s="259" t="s">
        <v>438</v>
      </c>
    </row>
    <row r="9861" spans="1:6" x14ac:dyDescent="0.25">
      <c r="A9861" s="259" t="s">
        <v>16275</v>
      </c>
      <c r="B9861" s="260">
        <v>4292645</v>
      </c>
      <c r="C9861" s="261" t="s">
        <v>532</v>
      </c>
      <c r="D9861" s="262">
        <v>45870</v>
      </c>
      <c r="E9861" s="259" t="s">
        <v>898</v>
      </c>
      <c r="F9861" s="259" t="s">
        <v>438</v>
      </c>
    </row>
    <row r="9862" spans="1:6" x14ac:dyDescent="0.25">
      <c r="A9862" s="259" t="s">
        <v>16276</v>
      </c>
      <c r="B9862" s="260">
        <v>352108</v>
      </c>
      <c r="C9862" s="261" t="s">
        <v>532</v>
      </c>
      <c r="D9862" s="262">
        <v>45870</v>
      </c>
      <c r="E9862" s="259" t="s">
        <v>898</v>
      </c>
      <c r="F9862" s="259" t="s">
        <v>438</v>
      </c>
    </row>
    <row r="9863" spans="1:6" x14ac:dyDescent="0.25">
      <c r="A9863" s="259" t="s">
        <v>16277</v>
      </c>
      <c r="B9863" s="260">
        <v>712871109558475</v>
      </c>
      <c r="C9863" s="261" t="s">
        <v>532</v>
      </c>
      <c r="D9863" s="262">
        <v>45870</v>
      </c>
      <c r="E9863" s="259" t="s">
        <v>898</v>
      </c>
      <c r="F9863" s="259" t="s">
        <v>438</v>
      </c>
    </row>
    <row r="9864" spans="1:6" x14ac:dyDescent="0.25">
      <c r="A9864" s="259" t="s">
        <v>16278</v>
      </c>
      <c r="B9864" s="260">
        <v>122938</v>
      </c>
      <c r="C9864" s="261" t="s">
        <v>532</v>
      </c>
      <c r="D9864" s="262">
        <v>45870</v>
      </c>
      <c r="E9864" s="259" t="s">
        <v>898</v>
      </c>
      <c r="F9864" s="259" t="s">
        <v>438</v>
      </c>
    </row>
    <row r="9865" spans="1:6" x14ac:dyDescent="0.25">
      <c r="A9865" s="259" t="s">
        <v>16279</v>
      </c>
      <c r="B9865" s="260">
        <v>712871007072936</v>
      </c>
      <c r="C9865" s="261" t="s">
        <v>532</v>
      </c>
      <c r="D9865" s="262">
        <v>45870</v>
      </c>
      <c r="E9865" s="259" t="s">
        <v>898</v>
      </c>
      <c r="F9865" s="259" t="s">
        <v>438</v>
      </c>
    </row>
    <row r="9866" spans="1:6" x14ac:dyDescent="0.25">
      <c r="A9866" s="259" t="s">
        <v>16280</v>
      </c>
      <c r="B9866" s="260">
        <v>7789028026531</v>
      </c>
      <c r="C9866" s="261" t="s">
        <v>532</v>
      </c>
      <c r="D9866" s="262">
        <v>45992</v>
      </c>
      <c r="E9866" s="259" t="s">
        <v>898</v>
      </c>
      <c r="F9866" s="259" t="s">
        <v>438</v>
      </c>
    </row>
    <row r="9867" spans="1:6" x14ac:dyDescent="0.25">
      <c r="A9867" s="259" t="s">
        <v>16281</v>
      </c>
      <c r="B9867" s="260">
        <v>7791024023318</v>
      </c>
      <c r="C9867" s="261" t="s">
        <v>532</v>
      </c>
      <c r="D9867" s="262">
        <v>45870</v>
      </c>
      <c r="E9867" s="259" t="s">
        <v>898</v>
      </c>
      <c r="F9867" s="259" t="s">
        <v>438</v>
      </c>
    </row>
    <row r="9868" spans="1:6" x14ac:dyDescent="0.25">
      <c r="A9868" s="259" t="s">
        <v>16282</v>
      </c>
      <c r="B9868" s="260">
        <v>712870409731779</v>
      </c>
      <c r="C9868" s="261" t="s">
        <v>532</v>
      </c>
      <c r="D9868" s="262">
        <v>45870</v>
      </c>
      <c r="E9868" s="259" t="s">
        <v>898</v>
      </c>
      <c r="F9868" s="259" t="s">
        <v>438</v>
      </c>
    </row>
    <row r="9869" spans="1:6" x14ac:dyDescent="0.25">
      <c r="A9869" s="259" t="s">
        <v>16283</v>
      </c>
      <c r="B9869" s="260">
        <v>712861203927277</v>
      </c>
      <c r="C9869" s="261" t="s">
        <v>532</v>
      </c>
      <c r="D9869" s="262">
        <v>45870</v>
      </c>
      <c r="E9869" s="259" t="s">
        <v>898</v>
      </c>
      <c r="F9869" s="259" t="s">
        <v>438</v>
      </c>
    </row>
    <row r="9870" spans="1:6" x14ac:dyDescent="0.25">
      <c r="A9870" s="259" t="s">
        <v>16284</v>
      </c>
      <c r="B9870" s="260">
        <v>647970308475044</v>
      </c>
      <c r="C9870" s="261" t="s">
        <v>532</v>
      </c>
      <c r="D9870" s="262">
        <v>45870</v>
      </c>
      <c r="E9870" s="259" t="s">
        <v>898</v>
      </c>
      <c r="F9870" s="259" t="s">
        <v>438</v>
      </c>
    </row>
    <row r="9871" spans="1:6" x14ac:dyDescent="0.25">
      <c r="A9871" s="259" t="s">
        <v>16285</v>
      </c>
      <c r="B9871" s="260">
        <v>2000206</v>
      </c>
      <c r="C9871" s="261" t="s">
        <v>532</v>
      </c>
      <c r="D9871" s="262">
        <v>45870</v>
      </c>
      <c r="E9871" s="259" t="s">
        <v>898</v>
      </c>
      <c r="F9871" s="259" t="s">
        <v>438</v>
      </c>
    </row>
    <row r="9872" spans="1:6" x14ac:dyDescent="0.25">
      <c r="A9872" s="259" t="s">
        <v>16286</v>
      </c>
      <c r="B9872" s="260">
        <v>2000184</v>
      </c>
      <c r="C9872" s="261" t="s">
        <v>532</v>
      </c>
      <c r="D9872" s="262">
        <v>45870</v>
      </c>
      <c r="E9872" s="259" t="s">
        <v>898</v>
      </c>
      <c r="F9872" s="259" t="s">
        <v>438</v>
      </c>
    </row>
    <row r="9873" spans="1:6" x14ac:dyDescent="0.25">
      <c r="A9873" s="259" t="s">
        <v>16287</v>
      </c>
      <c r="B9873" s="260">
        <v>7128703089670</v>
      </c>
      <c r="C9873" s="261" t="s">
        <v>532</v>
      </c>
      <c r="D9873" s="262">
        <v>45870</v>
      </c>
      <c r="E9873" s="259" t="s">
        <v>898</v>
      </c>
      <c r="F9873" s="259" t="s">
        <v>438</v>
      </c>
    </row>
    <row r="9874" spans="1:6" x14ac:dyDescent="0.25">
      <c r="A9874" s="259" t="s">
        <v>16288</v>
      </c>
      <c r="B9874" s="260">
        <v>352158</v>
      </c>
      <c r="C9874" s="261" t="s">
        <v>532</v>
      </c>
      <c r="D9874" s="262">
        <v>45870</v>
      </c>
      <c r="E9874" s="259" t="s">
        <v>898</v>
      </c>
      <c r="F9874" s="259" t="s">
        <v>438</v>
      </c>
    </row>
    <row r="9875" spans="1:6" x14ac:dyDescent="0.25">
      <c r="A9875" s="259" t="s">
        <v>16289</v>
      </c>
      <c r="B9875" s="260">
        <v>2000262</v>
      </c>
      <c r="C9875" s="261" t="s">
        <v>532</v>
      </c>
      <c r="D9875" s="262">
        <v>45962</v>
      </c>
      <c r="E9875" s="259" t="s">
        <v>898</v>
      </c>
      <c r="F9875" s="259" t="s">
        <v>438</v>
      </c>
    </row>
    <row r="9876" spans="1:6" x14ac:dyDescent="0.25">
      <c r="A9876" s="259" t="s">
        <v>16290</v>
      </c>
      <c r="B9876" s="260">
        <v>46776</v>
      </c>
      <c r="C9876" s="261" t="s">
        <v>532</v>
      </c>
      <c r="D9876" s="262">
        <v>45901</v>
      </c>
      <c r="E9876" s="259" t="s">
        <v>898</v>
      </c>
      <c r="F9876" s="259" t="s">
        <v>438</v>
      </c>
    </row>
    <row r="9877" spans="1:6" x14ac:dyDescent="0.25">
      <c r="A9877" s="259" t="s">
        <v>16291</v>
      </c>
      <c r="B9877" s="260">
        <v>47211</v>
      </c>
      <c r="C9877" s="261" t="s">
        <v>532</v>
      </c>
      <c r="D9877" s="262">
        <v>45870</v>
      </c>
      <c r="E9877" s="259" t="s">
        <v>898</v>
      </c>
      <c r="F9877" s="259" t="s">
        <v>438</v>
      </c>
    </row>
    <row r="9878" spans="1:6" x14ac:dyDescent="0.25">
      <c r="A9878" s="259" t="s">
        <v>16292</v>
      </c>
      <c r="B9878" s="260">
        <v>4291611</v>
      </c>
      <c r="C9878" s="261" t="s">
        <v>467</v>
      </c>
      <c r="D9878" s="262">
        <v>45901</v>
      </c>
      <c r="E9878" s="259" t="s">
        <v>898</v>
      </c>
      <c r="F9878" s="259" t="s">
        <v>438</v>
      </c>
    </row>
    <row r="9879" spans="1:6" x14ac:dyDescent="0.25">
      <c r="A9879" s="259" t="s">
        <v>16293</v>
      </c>
      <c r="B9879" s="260">
        <v>5066825</v>
      </c>
      <c r="C9879" s="261" t="s">
        <v>501</v>
      </c>
      <c r="D9879" s="262">
        <v>45870</v>
      </c>
      <c r="E9879" s="259" t="s">
        <v>898</v>
      </c>
      <c r="F9879" s="259" t="s">
        <v>438</v>
      </c>
    </row>
    <row r="9880" spans="1:6" x14ac:dyDescent="0.25">
      <c r="A9880" s="259" t="s">
        <v>16294</v>
      </c>
      <c r="B9880" s="260">
        <v>25364717</v>
      </c>
      <c r="C9880" s="261" t="s">
        <v>17381</v>
      </c>
      <c r="D9880" s="262">
        <v>45658</v>
      </c>
      <c r="E9880" s="259" t="s">
        <v>898</v>
      </c>
      <c r="F9880" s="259" t="s">
        <v>438</v>
      </c>
    </row>
    <row r="9881" spans="1:6" x14ac:dyDescent="0.25">
      <c r="A9881" s="259" t="s">
        <v>16295</v>
      </c>
      <c r="B9881" s="260">
        <v>25364702</v>
      </c>
      <c r="C9881" s="261" t="s">
        <v>17381</v>
      </c>
      <c r="D9881" s="262">
        <v>45658</v>
      </c>
      <c r="E9881" s="259" t="s">
        <v>898</v>
      </c>
      <c r="F9881" s="259" t="s">
        <v>438</v>
      </c>
    </row>
    <row r="9882" spans="1:6" x14ac:dyDescent="0.25">
      <c r="A9882" s="259" t="s">
        <v>16296</v>
      </c>
      <c r="B9882" s="260">
        <v>25364706</v>
      </c>
      <c r="C9882" s="261" t="s">
        <v>17381</v>
      </c>
      <c r="D9882" s="262">
        <v>45658</v>
      </c>
      <c r="E9882" s="259" t="s">
        <v>898</v>
      </c>
      <c r="F9882" s="259" t="s">
        <v>438</v>
      </c>
    </row>
    <row r="9883" spans="1:6" x14ac:dyDescent="0.25">
      <c r="A9883" s="259" t="s">
        <v>16297</v>
      </c>
      <c r="B9883" s="260" t="s">
        <v>17527</v>
      </c>
      <c r="C9883" s="261" t="s">
        <v>17381</v>
      </c>
      <c r="D9883" s="262">
        <v>45658</v>
      </c>
      <c r="E9883" s="259" t="s">
        <v>898</v>
      </c>
      <c r="F9883" s="259" t="s">
        <v>438</v>
      </c>
    </row>
    <row r="9884" spans="1:6" x14ac:dyDescent="0.25">
      <c r="A9884" s="259" t="s">
        <v>16298</v>
      </c>
      <c r="B9884" s="260">
        <v>25364054</v>
      </c>
      <c r="C9884" s="261" t="s">
        <v>17381</v>
      </c>
      <c r="D9884" s="262">
        <v>45658</v>
      </c>
      <c r="E9884" s="259" t="s">
        <v>898</v>
      </c>
      <c r="F9884" s="259" t="s">
        <v>438</v>
      </c>
    </row>
    <row r="9885" spans="1:6" x14ac:dyDescent="0.25">
      <c r="A9885" s="259" t="s">
        <v>16299</v>
      </c>
      <c r="B9885" s="260">
        <v>25364035</v>
      </c>
      <c r="C9885" s="261" t="s">
        <v>17381</v>
      </c>
      <c r="D9885" s="262">
        <v>45658</v>
      </c>
      <c r="E9885" s="259" t="s">
        <v>898</v>
      </c>
      <c r="F9885" s="259" t="s">
        <v>438</v>
      </c>
    </row>
    <row r="9886" spans="1:6" x14ac:dyDescent="0.25">
      <c r="A9886" s="259" t="s">
        <v>16300</v>
      </c>
      <c r="B9886" s="260">
        <v>25367743</v>
      </c>
      <c r="C9886" s="261" t="s">
        <v>17381</v>
      </c>
      <c r="D9886" s="262">
        <v>45658</v>
      </c>
      <c r="E9886" s="259" t="s">
        <v>898</v>
      </c>
      <c r="F9886" s="259" t="s">
        <v>438</v>
      </c>
    </row>
    <row r="9887" spans="1:6" x14ac:dyDescent="0.25">
      <c r="A9887" s="259" t="s">
        <v>16301</v>
      </c>
      <c r="B9887" s="260">
        <v>25364002</v>
      </c>
      <c r="C9887" s="261" t="s">
        <v>17381</v>
      </c>
      <c r="D9887" s="262">
        <v>45658</v>
      </c>
      <c r="E9887" s="259" t="s">
        <v>898</v>
      </c>
      <c r="F9887" s="259" t="s">
        <v>438</v>
      </c>
    </row>
    <row r="9888" spans="1:6" x14ac:dyDescent="0.25">
      <c r="A9888" s="259" t="s">
        <v>16302</v>
      </c>
      <c r="B9888" s="260">
        <v>25364698</v>
      </c>
      <c r="C9888" s="261" t="s">
        <v>17381</v>
      </c>
      <c r="D9888" s="262">
        <v>45658</v>
      </c>
      <c r="E9888" s="259" t="s">
        <v>898</v>
      </c>
      <c r="F9888" s="259" t="s">
        <v>438</v>
      </c>
    </row>
    <row r="9889" spans="1:6" x14ac:dyDescent="0.25">
      <c r="A9889" s="259" t="s">
        <v>16303</v>
      </c>
      <c r="B9889" s="260">
        <v>25364695</v>
      </c>
      <c r="C9889" s="261" t="s">
        <v>17381</v>
      </c>
      <c r="D9889" s="262">
        <v>45658</v>
      </c>
      <c r="E9889" s="259" t="s">
        <v>898</v>
      </c>
      <c r="F9889" s="259" t="s">
        <v>438</v>
      </c>
    </row>
    <row r="9890" spans="1:6" x14ac:dyDescent="0.25">
      <c r="A9890" s="259" t="s">
        <v>16304</v>
      </c>
      <c r="B9890" s="260">
        <v>25364070</v>
      </c>
      <c r="C9890" s="261" t="s">
        <v>17381</v>
      </c>
      <c r="D9890" s="262">
        <v>45658</v>
      </c>
      <c r="E9890" s="259" t="s">
        <v>898</v>
      </c>
      <c r="F9890" s="259" t="s">
        <v>438</v>
      </c>
    </row>
    <row r="9891" spans="1:6" x14ac:dyDescent="0.25">
      <c r="A9891" s="259" t="s">
        <v>16305</v>
      </c>
      <c r="B9891" s="260">
        <v>25364875</v>
      </c>
      <c r="C9891" s="261" t="s">
        <v>17381</v>
      </c>
      <c r="D9891" s="262">
        <v>45658</v>
      </c>
      <c r="E9891" s="259" t="s">
        <v>898</v>
      </c>
      <c r="F9891" s="259" t="s">
        <v>438</v>
      </c>
    </row>
    <row r="9892" spans="1:6" x14ac:dyDescent="0.25">
      <c r="A9892" s="259" t="s">
        <v>16306</v>
      </c>
      <c r="B9892" s="260">
        <v>25364003</v>
      </c>
      <c r="C9892" s="261" t="s">
        <v>17381</v>
      </c>
      <c r="D9892" s="262">
        <v>45658</v>
      </c>
      <c r="E9892" s="259" t="s">
        <v>898</v>
      </c>
      <c r="F9892" s="259" t="s">
        <v>438</v>
      </c>
    </row>
    <row r="9893" spans="1:6" x14ac:dyDescent="0.25">
      <c r="A9893" s="259" t="s">
        <v>16307</v>
      </c>
      <c r="B9893" s="260">
        <v>25364384</v>
      </c>
      <c r="C9893" s="261" t="s">
        <v>17381</v>
      </c>
      <c r="D9893" s="262">
        <v>45658</v>
      </c>
      <c r="E9893" s="259" t="s">
        <v>898</v>
      </c>
      <c r="F9893" s="259" t="s">
        <v>438</v>
      </c>
    </row>
    <row r="9894" spans="1:6" x14ac:dyDescent="0.25">
      <c r="A9894" s="259" t="s">
        <v>16308</v>
      </c>
      <c r="B9894" s="260">
        <v>25364785</v>
      </c>
      <c r="C9894" s="261" t="s">
        <v>17381</v>
      </c>
      <c r="D9894" s="262">
        <v>45658</v>
      </c>
      <c r="E9894" s="259" t="s">
        <v>898</v>
      </c>
      <c r="F9894" s="259" t="s">
        <v>438</v>
      </c>
    </row>
    <row r="9895" spans="1:6" x14ac:dyDescent="0.25">
      <c r="A9895" s="259" t="s">
        <v>16309</v>
      </c>
      <c r="B9895" s="260" t="s">
        <v>17528</v>
      </c>
      <c r="C9895" s="261" t="s">
        <v>17381</v>
      </c>
      <c r="D9895" s="262">
        <v>45658</v>
      </c>
      <c r="E9895" s="259" t="s">
        <v>898</v>
      </c>
      <c r="F9895" s="259" t="s">
        <v>438</v>
      </c>
    </row>
    <row r="9896" spans="1:6" x14ac:dyDescent="0.25">
      <c r="A9896" s="259" t="s">
        <v>16310</v>
      </c>
      <c r="B9896" s="260">
        <v>25367958</v>
      </c>
      <c r="C9896" s="261" t="s">
        <v>17381</v>
      </c>
      <c r="D9896" s="262">
        <v>45658</v>
      </c>
      <c r="E9896" s="259" t="s">
        <v>898</v>
      </c>
      <c r="F9896" s="259" t="s">
        <v>438</v>
      </c>
    </row>
    <row r="9897" spans="1:6" x14ac:dyDescent="0.25">
      <c r="A9897" s="259" t="s">
        <v>16311</v>
      </c>
      <c r="B9897" s="260" t="s">
        <v>17529</v>
      </c>
      <c r="C9897" s="261" t="s">
        <v>17381</v>
      </c>
      <c r="D9897" s="262">
        <v>45658</v>
      </c>
      <c r="E9897" s="259" t="s">
        <v>898</v>
      </c>
      <c r="F9897" s="259" t="s">
        <v>438</v>
      </c>
    </row>
    <row r="9898" spans="1:6" x14ac:dyDescent="0.25">
      <c r="A9898" s="259" t="s">
        <v>16312</v>
      </c>
      <c r="B9898" s="260" t="s">
        <v>17530</v>
      </c>
      <c r="C9898" s="261" t="s">
        <v>17381</v>
      </c>
      <c r="D9898" s="262">
        <v>45658</v>
      </c>
      <c r="E9898" s="259" t="s">
        <v>898</v>
      </c>
      <c r="F9898" s="259" t="s">
        <v>438</v>
      </c>
    </row>
    <row r="9899" spans="1:6" x14ac:dyDescent="0.25">
      <c r="A9899" s="259" t="s">
        <v>16313</v>
      </c>
      <c r="B9899" s="260">
        <v>25367963</v>
      </c>
      <c r="C9899" s="261" t="s">
        <v>17381</v>
      </c>
      <c r="D9899" s="262">
        <v>45658</v>
      </c>
      <c r="E9899" s="259" t="s">
        <v>898</v>
      </c>
      <c r="F9899" s="259" t="s">
        <v>438</v>
      </c>
    </row>
    <row r="9900" spans="1:6" x14ac:dyDescent="0.25">
      <c r="A9900" s="259" t="s">
        <v>16314</v>
      </c>
      <c r="B9900" s="260">
        <v>25367762</v>
      </c>
      <c r="C9900" s="261" t="s">
        <v>17381</v>
      </c>
      <c r="D9900" s="262">
        <v>45658</v>
      </c>
      <c r="E9900" s="259" t="s">
        <v>898</v>
      </c>
      <c r="F9900" s="259" t="s">
        <v>438</v>
      </c>
    </row>
    <row r="9901" spans="1:6" x14ac:dyDescent="0.25">
      <c r="A9901" s="259" t="s">
        <v>16315</v>
      </c>
      <c r="B9901" s="260" t="s">
        <v>17531</v>
      </c>
      <c r="C9901" s="261" t="s">
        <v>17381</v>
      </c>
      <c r="D9901" s="262">
        <v>45658</v>
      </c>
      <c r="E9901" s="259" t="s">
        <v>898</v>
      </c>
      <c r="F9901" s="259" t="s">
        <v>438</v>
      </c>
    </row>
    <row r="9902" spans="1:6" x14ac:dyDescent="0.25">
      <c r="A9902" s="259" t="s">
        <v>16316</v>
      </c>
      <c r="B9902" s="260" t="s">
        <v>17532</v>
      </c>
      <c r="C9902" s="261" t="s">
        <v>17381</v>
      </c>
      <c r="D9902" s="262">
        <v>45658</v>
      </c>
      <c r="E9902" s="259" t="s">
        <v>898</v>
      </c>
      <c r="F9902" s="259" t="s">
        <v>438</v>
      </c>
    </row>
    <row r="9903" spans="1:6" x14ac:dyDescent="0.25">
      <c r="A9903" s="259" t="s">
        <v>16317</v>
      </c>
      <c r="B9903" s="260">
        <v>25364783</v>
      </c>
      <c r="C9903" s="261" t="s">
        <v>17381</v>
      </c>
      <c r="D9903" s="262">
        <v>45658</v>
      </c>
      <c r="E9903" s="259" t="s">
        <v>898</v>
      </c>
      <c r="F9903" s="259" t="s">
        <v>438</v>
      </c>
    </row>
    <row r="9904" spans="1:6" x14ac:dyDescent="0.25">
      <c r="A9904" s="259" t="s">
        <v>16318</v>
      </c>
      <c r="B9904" s="260">
        <v>25364021</v>
      </c>
      <c r="C9904" s="261" t="s">
        <v>17381</v>
      </c>
      <c r="D9904" s="262">
        <v>45658</v>
      </c>
      <c r="E9904" s="259" t="s">
        <v>898</v>
      </c>
      <c r="F9904" s="259" t="s">
        <v>438</v>
      </c>
    </row>
    <row r="9905" spans="1:6" x14ac:dyDescent="0.25">
      <c r="A9905" s="259" t="s">
        <v>16319</v>
      </c>
      <c r="B9905" s="260">
        <v>25364055</v>
      </c>
      <c r="C9905" s="261" t="s">
        <v>17381</v>
      </c>
      <c r="D9905" s="262">
        <v>45658</v>
      </c>
      <c r="E9905" s="259" t="s">
        <v>898</v>
      </c>
      <c r="F9905" s="259" t="s">
        <v>438</v>
      </c>
    </row>
    <row r="9906" spans="1:6" x14ac:dyDescent="0.25">
      <c r="A9906" s="259" t="s">
        <v>16320</v>
      </c>
      <c r="B9906" s="260" t="s">
        <v>17533</v>
      </c>
      <c r="C9906" s="261" t="s">
        <v>17381</v>
      </c>
      <c r="D9906" s="262">
        <v>45658</v>
      </c>
      <c r="E9906" s="259" t="s">
        <v>898</v>
      </c>
      <c r="F9906" s="259" t="s">
        <v>438</v>
      </c>
    </row>
    <row r="9907" spans="1:6" x14ac:dyDescent="0.25">
      <c r="A9907" s="259" t="s">
        <v>16321</v>
      </c>
      <c r="B9907" s="260">
        <v>25364077</v>
      </c>
      <c r="C9907" s="261" t="s">
        <v>17381</v>
      </c>
      <c r="D9907" s="262">
        <v>45658</v>
      </c>
      <c r="E9907" s="259" t="s">
        <v>898</v>
      </c>
      <c r="F9907" s="259" t="s">
        <v>438</v>
      </c>
    </row>
    <row r="9908" spans="1:6" x14ac:dyDescent="0.25">
      <c r="A9908" s="259" t="s">
        <v>16322</v>
      </c>
      <c r="B9908" s="260">
        <v>25367168</v>
      </c>
      <c r="C9908" s="261" t="s">
        <v>17381</v>
      </c>
      <c r="D9908" s="262">
        <v>45658</v>
      </c>
      <c r="E9908" s="259" t="s">
        <v>898</v>
      </c>
      <c r="F9908" s="259" t="s">
        <v>438</v>
      </c>
    </row>
    <row r="9909" spans="1:6" x14ac:dyDescent="0.25">
      <c r="A9909" s="259" t="s">
        <v>16323</v>
      </c>
      <c r="B9909" s="260" t="s">
        <v>17534</v>
      </c>
      <c r="C9909" s="261" t="s">
        <v>17381</v>
      </c>
      <c r="D9909" s="262">
        <v>45658</v>
      </c>
      <c r="E9909" s="259" t="s">
        <v>898</v>
      </c>
      <c r="F9909" s="259" t="s">
        <v>438</v>
      </c>
    </row>
    <row r="9910" spans="1:6" x14ac:dyDescent="0.25">
      <c r="A9910" s="259" t="s">
        <v>16324</v>
      </c>
      <c r="B9910" s="260" t="s">
        <v>17535</v>
      </c>
      <c r="C9910" s="261" t="s">
        <v>17381</v>
      </c>
      <c r="D9910" s="262">
        <v>45658</v>
      </c>
      <c r="E9910" s="259" t="s">
        <v>898</v>
      </c>
      <c r="F9910" s="259" t="s">
        <v>438</v>
      </c>
    </row>
    <row r="9911" spans="1:6" x14ac:dyDescent="0.25">
      <c r="A9911" s="259" t="s">
        <v>16325</v>
      </c>
      <c r="B9911" s="260" t="s">
        <v>17536</v>
      </c>
      <c r="C9911" s="261" t="s">
        <v>17381</v>
      </c>
      <c r="D9911" s="262">
        <v>45658</v>
      </c>
      <c r="E9911" s="259" t="s">
        <v>898</v>
      </c>
      <c r="F9911" s="259" t="s">
        <v>438</v>
      </c>
    </row>
    <row r="9912" spans="1:6" x14ac:dyDescent="0.25">
      <c r="A9912" s="259" t="s">
        <v>16326</v>
      </c>
      <c r="B9912" s="260">
        <v>25364788</v>
      </c>
      <c r="C9912" s="261" t="s">
        <v>17381</v>
      </c>
      <c r="D9912" s="262">
        <v>45658</v>
      </c>
      <c r="E9912" s="259" t="s">
        <v>898</v>
      </c>
      <c r="F9912" s="259" t="s">
        <v>438</v>
      </c>
    </row>
    <row r="9913" spans="1:6" x14ac:dyDescent="0.25">
      <c r="A9913" s="259" t="s">
        <v>16327</v>
      </c>
      <c r="B9913" s="260">
        <v>25364338</v>
      </c>
      <c r="C9913" s="261" t="s">
        <v>17381</v>
      </c>
      <c r="D9913" s="262">
        <v>45658</v>
      </c>
      <c r="E9913" s="259" t="s">
        <v>898</v>
      </c>
      <c r="F9913" s="259" t="s">
        <v>438</v>
      </c>
    </row>
    <row r="9914" spans="1:6" x14ac:dyDescent="0.25">
      <c r="A9914" s="259" t="s">
        <v>16328</v>
      </c>
      <c r="B9914" s="260">
        <v>25364723</v>
      </c>
      <c r="C9914" s="261" t="s">
        <v>17381</v>
      </c>
      <c r="D9914" s="262">
        <v>45658</v>
      </c>
      <c r="E9914" s="259" t="s">
        <v>898</v>
      </c>
      <c r="F9914" s="259" t="s">
        <v>438</v>
      </c>
    </row>
    <row r="9915" spans="1:6" x14ac:dyDescent="0.25">
      <c r="A9915" s="259" t="s">
        <v>16329</v>
      </c>
      <c r="B9915" s="260" t="s">
        <v>17537</v>
      </c>
      <c r="C9915" s="261" t="s">
        <v>17381</v>
      </c>
      <c r="D9915" s="262">
        <v>45658</v>
      </c>
      <c r="E9915" s="259" t="s">
        <v>898</v>
      </c>
      <c r="F9915" s="259" t="s">
        <v>438</v>
      </c>
    </row>
    <row r="9916" spans="1:6" x14ac:dyDescent="0.25">
      <c r="A9916" s="259" t="s">
        <v>16330</v>
      </c>
      <c r="B9916" s="260" t="s">
        <v>17538</v>
      </c>
      <c r="C9916" s="261" t="s">
        <v>17381</v>
      </c>
      <c r="D9916" s="262">
        <v>45658</v>
      </c>
      <c r="E9916" s="259" t="s">
        <v>898</v>
      </c>
      <c r="F9916" s="259" t="s">
        <v>438</v>
      </c>
    </row>
    <row r="9917" spans="1:6" x14ac:dyDescent="0.25">
      <c r="A9917" s="259" t="s">
        <v>16331</v>
      </c>
      <c r="B9917" s="260">
        <v>25367664</v>
      </c>
      <c r="C9917" s="261" t="s">
        <v>17381</v>
      </c>
      <c r="D9917" s="262">
        <v>45658</v>
      </c>
      <c r="E9917" s="259" t="s">
        <v>898</v>
      </c>
      <c r="F9917" s="259" t="s">
        <v>438</v>
      </c>
    </row>
    <row r="9918" spans="1:6" x14ac:dyDescent="0.25">
      <c r="A9918" s="259" t="s">
        <v>16332</v>
      </c>
      <c r="B9918" s="260">
        <v>25367700</v>
      </c>
      <c r="C9918" s="261" t="s">
        <v>17381</v>
      </c>
      <c r="D9918" s="262">
        <v>45658</v>
      </c>
      <c r="E9918" s="259" t="s">
        <v>898</v>
      </c>
      <c r="F9918" s="259" t="s">
        <v>438</v>
      </c>
    </row>
    <row r="9919" spans="1:6" x14ac:dyDescent="0.25">
      <c r="A9919" s="259" t="s">
        <v>16333</v>
      </c>
      <c r="B9919" s="260">
        <v>25367741</v>
      </c>
      <c r="C9919" s="261" t="s">
        <v>17381</v>
      </c>
      <c r="D9919" s="262">
        <v>45658</v>
      </c>
      <c r="E9919" s="259" t="s">
        <v>898</v>
      </c>
      <c r="F9919" s="259" t="s">
        <v>438</v>
      </c>
    </row>
    <row r="9920" spans="1:6" x14ac:dyDescent="0.25">
      <c r="A9920" s="259" t="s">
        <v>16334</v>
      </c>
      <c r="B9920" s="260" t="s">
        <v>17539</v>
      </c>
      <c r="C9920" s="261" t="s">
        <v>17381</v>
      </c>
      <c r="D9920" s="262">
        <v>45658</v>
      </c>
      <c r="E9920" s="259" t="s">
        <v>898</v>
      </c>
      <c r="F9920" s="259" t="s">
        <v>438</v>
      </c>
    </row>
    <row r="9921" spans="1:6" x14ac:dyDescent="0.25">
      <c r="A9921" s="259" t="s">
        <v>16335</v>
      </c>
      <c r="B9921" s="260">
        <v>25367197</v>
      </c>
      <c r="C9921" s="261" t="s">
        <v>17381</v>
      </c>
      <c r="D9921" s="262">
        <v>45658</v>
      </c>
      <c r="E9921" s="259" t="s">
        <v>898</v>
      </c>
      <c r="F9921" s="259" t="s">
        <v>438</v>
      </c>
    </row>
    <row r="9922" spans="1:6" x14ac:dyDescent="0.25">
      <c r="A9922" s="259" t="s">
        <v>16336</v>
      </c>
      <c r="B9922" s="260">
        <v>25364700</v>
      </c>
      <c r="C9922" s="261" t="s">
        <v>17381</v>
      </c>
      <c r="D9922" s="262">
        <v>45658</v>
      </c>
      <c r="E9922" s="259" t="s">
        <v>898</v>
      </c>
      <c r="F9922" s="259" t="s">
        <v>438</v>
      </c>
    </row>
    <row r="9923" spans="1:6" x14ac:dyDescent="0.25">
      <c r="A9923" s="259" t="s">
        <v>16337</v>
      </c>
      <c r="B9923" s="260">
        <v>25368227</v>
      </c>
      <c r="C9923" s="261" t="s">
        <v>17381</v>
      </c>
      <c r="D9923" s="262">
        <v>45658</v>
      </c>
      <c r="E9923" s="259" t="s">
        <v>898</v>
      </c>
      <c r="F9923" s="259" t="s">
        <v>438</v>
      </c>
    </row>
    <row r="9924" spans="1:6" x14ac:dyDescent="0.25">
      <c r="A9924" s="259" t="s">
        <v>16338</v>
      </c>
      <c r="B9924" s="260" t="s">
        <v>17540</v>
      </c>
      <c r="C9924" s="261" t="s">
        <v>17381</v>
      </c>
      <c r="D9924" s="262">
        <v>45658</v>
      </c>
      <c r="E9924" s="259" t="s">
        <v>898</v>
      </c>
      <c r="F9924" s="259" t="s">
        <v>438</v>
      </c>
    </row>
    <row r="9925" spans="1:6" x14ac:dyDescent="0.25">
      <c r="A9925" s="259" t="s">
        <v>16339</v>
      </c>
      <c r="B9925" s="260">
        <v>25367742</v>
      </c>
      <c r="C9925" s="261" t="s">
        <v>17381</v>
      </c>
      <c r="D9925" s="262">
        <v>45658</v>
      </c>
      <c r="E9925" s="259" t="s">
        <v>898</v>
      </c>
      <c r="F9925" s="259" t="s">
        <v>438</v>
      </c>
    </row>
    <row r="9926" spans="1:6" x14ac:dyDescent="0.25">
      <c r="A9926" s="259" t="s">
        <v>16340</v>
      </c>
      <c r="B9926" s="260">
        <v>25367930</v>
      </c>
      <c r="C9926" s="261" t="s">
        <v>17381</v>
      </c>
      <c r="D9926" s="262">
        <v>45658</v>
      </c>
      <c r="E9926" s="259" t="s">
        <v>898</v>
      </c>
      <c r="F9926" s="259" t="s">
        <v>438</v>
      </c>
    </row>
    <row r="9927" spans="1:6" x14ac:dyDescent="0.25">
      <c r="A9927" s="259" t="s">
        <v>16341</v>
      </c>
      <c r="B9927" s="260">
        <v>25364355</v>
      </c>
      <c r="C9927" s="261" t="s">
        <v>17381</v>
      </c>
      <c r="D9927" s="262">
        <v>45658</v>
      </c>
      <c r="E9927" s="259" t="s">
        <v>898</v>
      </c>
      <c r="F9927" s="259" t="s">
        <v>438</v>
      </c>
    </row>
    <row r="9928" spans="1:6" x14ac:dyDescent="0.25">
      <c r="A9928" s="259" t="s">
        <v>16342</v>
      </c>
      <c r="B9928" s="260" t="s">
        <v>17541</v>
      </c>
      <c r="C9928" s="261" t="s">
        <v>17381</v>
      </c>
      <c r="D9928" s="262">
        <v>45658</v>
      </c>
      <c r="E9928" s="259" t="s">
        <v>898</v>
      </c>
      <c r="F9928" s="259" t="s">
        <v>438</v>
      </c>
    </row>
    <row r="9929" spans="1:6" x14ac:dyDescent="0.25">
      <c r="A9929" s="259" t="s">
        <v>16343</v>
      </c>
      <c r="B9929" s="260">
        <v>25367816</v>
      </c>
      <c r="C9929" s="261" t="s">
        <v>17381</v>
      </c>
      <c r="D9929" s="262">
        <v>45658</v>
      </c>
      <c r="E9929" s="259" t="s">
        <v>898</v>
      </c>
      <c r="F9929" s="259" t="s">
        <v>438</v>
      </c>
    </row>
    <row r="9930" spans="1:6" x14ac:dyDescent="0.25">
      <c r="A9930" s="259" t="s">
        <v>16344</v>
      </c>
      <c r="B9930" s="260">
        <v>25364884</v>
      </c>
      <c r="C9930" s="261" t="s">
        <v>17381</v>
      </c>
      <c r="D9930" s="262">
        <v>45658</v>
      </c>
      <c r="E9930" s="259" t="s">
        <v>898</v>
      </c>
      <c r="F9930" s="259" t="s">
        <v>438</v>
      </c>
    </row>
    <row r="9931" spans="1:6" x14ac:dyDescent="0.25">
      <c r="A9931" s="259" t="s">
        <v>16345</v>
      </c>
      <c r="B9931" s="260">
        <v>25364889</v>
      </c>
      <c r="C9931" s="261" t="s">
        <v>17381</v>
      </c>
      <c r="D9931" s="262">
        <v>45658</v>
      </c>
      <c r="E9931" s="259" t="s">
        <v>898</v>
      </c>
      <c r="F9931" s="259" t="s">
        <v>438</v>
      </c>
    </row>
    <row r="9932" spans="1:6" x14ac:dyDescent="0.25">
      <c r="A9932" s="259" t="s">
        <v>16346</v>
      </c>
      <c r="B9932" s="260">
        <v>25367724</v>
      </c>
      <c r="C9932" s="261" t="s">
        <v>17381</v>
      </c>
      <c r="D9932" s="262">
        <v>45658</v>
      </c>
      <c r="E9932" s="259" t="s">
        <v>898</v>
      </c>
      <c r="F9932" s="259" t="s">
        <v>438</v>
      </c>
    </row>
    <row r="9933" spans="1:6" x14ac:dyDescent="0.25">
      <c r="A9933" s="259" t="s">
        <v>16347</v>
      </c>
      <c r="B9933" s="260">
        <v>25367789</v>
      </c>
      <c r="C9933" s="261" t="s">
        <v>17381</v>
      </c>
      <c r="D9933" s="262">
        <v>45658</v>
      </c>
      <c r="E9933" s="259" t="s">
        <v>898</v>
      </c>
      <c r="F9933" s="259" t="s">
        <v>438</v>
      </c>
    </row>
    <row r="9934" spans="1:6" x14ac:dyDescent="0.25">
      <c r="A9934" s="259" t="s">
        <v>16348</v>
      </c>
      <c r="B9934" s="260">
        <v>25367732</v>
      </c>
      <c r="C9934" s="261" t="s">
        <v>17381</v>
      </c>
      <c r="D9934" s="262">
        <v>45658</v>
      </c>
      <c r="E9934" s="259" t="s">
        <v>898</v>
      </c>
      <c r="F9934" s="259" t="s">
        <v>438</v>
      </c>
    </row>
    <row r="9935" spans="1:6" x14ac:dyDescent="0.25">
      <c r="A9935" s="259" t="s">
        <v>16349</v>
      </c>
      <c r="B9935" s="260">
        <v>25367695</v>
      </c>
      <c r="C9935" s="261" t="s">
        <v>17381</v>
      </c>
      <c r="D9935" s="262">
        <v>45658</v>
      </c>
      <c r="E9935" s="259" t="s">
        <v>898</v>
      </c>
      <c r="F9935" s="259" t="s">
        <v>438</v>
      </c>
    </row>
    <row r="9936" spans="1:6" x14ac:dyDescent="0.25">
      <c r="A9936" s="259" t="s">
        <v>16350</v>
      </c>
      <c r="B9936" s="260">
        <v>25367773</v>
      </c>
      <c r="C9936" s="261" t="s">
        <v>17381</v>
      </c>
      <c r="D9936" s="262">
        <v>45658</v>
      </c>
      <c r="E9936" s="259" t="s">
        <v>898</v>
      </c>
      <c r="F9936" s="259" t="s">
        <v>438</v>
      </c>
    </row>
    <row r="9937" spans="1:6" x14ac:dyDescent="0.25">
      <c r="A9937" s="259" t="s">
        <v>16351</v>
      </c>
      <c r="B9937" s="260">
        <v>25367722</v>
      </c>
      <c r="C9937" s="261" t="s">
        <v>17381</v>
      </c>
      <c r="D9937" s="262">
        <v>45658</v>
      </c>
      <c r="E9937" s="259" t="s">
        <v>898</v>
      </c>
      <c r="F9937" s="259" t="s">
        <v>438</v>
      </c>
    </row>
    <row r="9938" spans="1:6" x14ac:dyDescent="0.25">
      <c r="A9938" s="259" t="s">
        <v>16352</v>
      </c>
      <c r="B9938" s="260">
        <v>25367719</v>
      </c>
      <c r="C9938" s="261" t="s">
        <v>17381</v>
      </c>
      <c r="D9938" s="262">
        <v>45658</v>
      </c>
      <c r="E9938" s="259" t="s">
        <v>898</v>
      </c>
      <c r="F9938" s="259" t="s">
        <v>438</v>
      </c>
    </row>
    <row r="9939" spans="1:6" x14ac:dyDescent="0.25">
      <c r="A9939" s="259" t="s">
        <v>16353</v>
      </c>
      <c r="B9939" s="260">
        <v>25367699</v>
      </c>
      <c r="C9939" s="261" t="s">
        <v>17381</v>
      </c>
      <c r="D9939" s="262">
        <v>45658</v>
      </c>
      <c r="E9939" s="259" t="s">
        <v>898</v>
      </c>
      <c r="F9939" s="259" t="s">
        <v>438</v>
      </c>
    </row>
    <row r="9940" spans="1:6" x14ac:dyDescent="0.25">
      <c r="A9940" s="259" t="s">
        <v>16354</v>
      </c>
      <c r="B9940" s="260">
        <v>25367199</v>
      </c>
      <c r="C9940" s="261" t="s">
        <v>17381</v>
      </c>
      <c r="D9940" s="262">
        <v>45658</v>
      </c>
      <c r="E9940" s="259" t="s">
        <v>898</v>
      </c>
      <c r="F9940" s="259" t="s">
        <v>438</v>
      </c>
    </row>
    <row r="9941" spans="1:6" x14ac:dyDescent="0.25">
      <c r="A9941" s="259" t="s">
        <v>16355</v>
      </c>
      <c r="B9941" s="260">
        <v>25367191</v>
      </c>
      <c r="C9941" s="261" t="s">
        <v>17381</v>
      </c>
      <c r="D9941" s="262">
        <v>45658</v>
      </c>
      <c r="E9941" s="259" t="s">
        <v>898</v>
      </c>
      <c r="F9941" s="259" t="s">
        <v>438</v>
      </c>
    </row>
    <row r="9942" spans="1:6" x14ac:dyDescent="0.25">
      <c r="A9942" s="259" t="s">
        <v>16356</v>
      </c>
      <c r="B9942" s="260">
        <v>25364028</v>
      </c>
      <c r="C9942" s="261" t="s">
        <v>17381</v>
      </c>
      <c r="D9942" s="262">
        <v>45658</v>
      </c>
      <c r="E9942" s="259" t="s">
        <v>898</v>
      </c>
      <c r="F9942" s="259" t="s">
        <v>438</v>
      </c>
    </row>
    <row r="9943" spans="1:6" x14ac:dyDescent="0.25">
      <c r="A9943" s="259" t="s">
        <v>16357</v>
      </c>
      <c r="B9943" s="260">
        <v>25364341</v>
      </c>
      <c r="C9943" s="261" t="s">
        <v>17381</v>
      </c>
      <c r="D9943" s="262">
        <v>45658</v>
      </c>
      <c r="E9943" s="259" t="s">
        <v>898</v>
      </c>
      <c r="F9943" s="259" t="s">
        <v>438</v>
      </c>
    </row>
    <row r="9944" spans="1:6" x14ac:dyDescent="0.25">
      <c r="A9944" s="259" t="s">
        <v>16358</v>
      </c>
      <c r="B9944" s="260">
        <v>25367249</v>
      </c>
      <c r="C9944" s="261" t="s">
        <v>17381</v>
      </c>
      <c r="D9944" s="262">
        <v>45658</v>
      </c>
      <c r="E9944" s="259" t="s">
        <v>898</v>
      </c>
      <c r="F9944" s="259" t="s">
        <v>438</v>
      </c>
    </row>
    <row r="9945" spans="1:6" x14ac:dyDescent="0.25">
      <c r="A9945" s="259" t="s">
        <v>16359</v>
      </c>
      <c r="B9945" s="260">
        <v>27037485</v>
      </c>
      <c r="C9945" s="261" t="s">
        <v>17381</v>
      </c>
      <c r="D9945" s="262">
        <v>45658</v>
      </c>
      <c r="E9945" s="259" t="s">
        <v>898</v>
      </c>
      <c r="F9945" s="259" t="s">
        <v>438</v>
      </c>
    </row>
    <row r="9946" spans="1:6" x14ac:dyDescent="0.25">
      <c r="A9946" s="259" t="s">
        <v>16360</v>
      </c>
      <c r="B9946" s="260">
        <v>25367937</v>
      </c>
      <c r="C9946" s="261" t="s">
        <v>17381</v>
      </c>
      <c r="D9946" s="262">
        <v>45658</v>
      </c>
      <c r="E9946" s="259" t="s">
        <v>898</v>
      </c>
      <c r="F9946" s="259" t="s">
        <v>438</v>
      </c>
    </row>
    <row r="9947" spans="1:6" x14ac:dyDescent="0.25">
      <c r="A9947" s="259" t="s">
        <v>16361</v>
      </c>
      <c r="B9947" s="260" t="s">
        <v>17542</v>
      </c>
      <c r="C9947" s="261" t="s">
        <v>17381</v>
      </c>
      <c r="D9947" s="262">
        <v>45658</v>
      </c>
      <c r="E9947" s="259" t="s">
        <v>898</v>
      </c>
      <c r="F9947" s="259" t="s">
        <v>438</v>
      </c>
    </row>
    <row r="9948" spans="1:6" x14ac:dyDescent="0.25">
      <c r="A9948" s="259" t="s">
        <v>16362</v>
      </c>
      <c r="B9948" s="260">
        <v>25364713</v>
      </c>
      <c r="C9948" s="261" t="s">
        <v>17381</v>
      </c>
      <c r="D9948" s="262">
        <v>45658</v>
      </c>
      <c r="E9948" s="259" t="s">
        <v>898</v>
      </c>
      <c r="F9948" s="259" t="s">
        <v>438</v>
      </c>
    </row>
    <row r="9949" spans="1:6" x14ac:dyDescent="0.25">
      <c r="A9949" s="259" t="s">
        <v>16363</v>
      </c>
      <c r="B9949" s="260">
        <v>25364707</v>
      </c>
      <c r="C9949" s="261" t="s">
        <v>17381</v>
      </c>
      <c r="D9949" s="262">
        <v>45658</v>
      </c>
      <c r="E9949" s="259" t="s">
        <v>898</v>
      </c>
      <c r="F9949" s="259" t="s">
        <v>438</v>
      </c>
    </row>
    <row r="9950" spans="1:6" x14ac:dyDescent="0.25">
      <c r="A9950" s="259" t="s">
        <v>16364</v>
      </c>
      <c r="B9950" s="260">
        <v>25364704</v>
      </c>
      <c r="C9950" s="261" t="s">
        <v>17381</v>
      </c>
      <c r="D9950" s="262">
        <v>45658</v>
      </c>
      <c r="E9950" s="259" t="s">
        <v>898</v>
      </c>
      <c r="F9950" s="259" t="s">
        <v>438</v>
      </c>
    </row>
    <row r="9951" spans="1:6" x14ac:dyDescent="0.25">
      <c r="A9951" s="259" t="s">
        <v>16365</v>
      </c>
      <c r="B9951" s="260">
        <v>25364051</v>
      </c>
      <c r="C9951" s="261" t="s">
        <v>17381</v>
      </c>
      <c r="D9951" s="262">
        <v>45658</v>
      </c>
      <c r="E9951" s="259" t="s">
        <v>898</v>
      </c>
      <c r="F9951" s="259" t="s">
        <v>438</v>
      </c>
    </row>
    <row r="9952" spans="1:6" x14ac:dyDescent="0.25">
      <c r="A9952" s="259" t="s">
        <v>16366</v>
      </c>
      <c r="B9952" s="260">
        <v>25365518</v>
      </c>
      <c r="C9952" s="261" t="s">
        <v>17381</v>
      </c>
      <c r="D9952" s="262">
        <v>45658</v>
      </c>
      <c r="E9952" s="259" t="s">
        <v>898</v>
      </c>
      <c r="F9952" s="259" t="s">
        <v>438</v>
      </c>
    </row>
    <row r="9953" spans="1:6" x14ac:dyDescent="0.25">
      <c r="A9953" s="259" t="s">
        <v>16367</v>
      </c>
      <c r="B9953" s="260">
        <v>25365562</v>
      </c>
      <c r="C9953" s="261" t="s">
        <v>17381</v>
      </c>
      <c r="D9953" s="262">
        <v>45658</v>
      </c>
      <c r="E9953" s="259" t="s">
        <v>898</v>
      </c>
      <c r="F9953" s="259" t="s">
        <v>438</v>
      </c>
    </row>
    <row r="9954" spans="1:6" x14ac:dyDescent="0.25">
      <c r="A9954" s="259" t="s">
        <v>16368</v>
      </c>
      <c r="B9954" s="260">
        <v>25365575</v>
      </c>
      <c r="C9954" s="261" t="s">
        <v>17381</v>
      </c>
      <c r="D9954" s="262">
        <v>45658</v>
      </c>
      <c r="E9954" s="259" t="s">
        <v>898</v>
      </c>
      <c r="F9954" s="259" t="s">
        <v>438</v>
      </c>
    </row>
    <row r="9955" spans="1:6" x14ac:dyDescent="0.25">
      <c r="A9955" s="259" t="s">
        <v>16369</v>
      </c>
      <c r="B9955" s="260">
        <v>25364061</v>
      </c>
      <c r="C9955" s="261" t="s">
        <v>17381</v>
      </c>
      <c r="D9955" s="262">
        <v>45658</v>
      </c>
      <c r="E9955" s="259" t="s">
        <v>898</v>
      </c>
      <c r="F9955" s="259" t="s">
        <v>438</v>
      </c>
    </row>
    <row r="9956" spans="1:6" x14ac:dyDescent="0.25">
      <c r="A9956" s="259" t="s">
        <v>16370</v>
      </c>
      <c r="B9956" s="260">
        <v>25364010</v>
      </c>
      <c r="C9956" s="261" t="s">
        <v>17381</v>
      </c>
      <c r="D9956" s="262">
        <v>45658</v>
      </c>
      <c r="E9956" s="259" t="s">
        <v>898</v>
      </c>
      <c r="F9956" s="259" t="s">
        <v>438</v>
      </c>
    </row>
    <row r="9957" spans="1:6" x14ac:dyDescent="0.25">
      <c r="A9957" s="259" t="s">
        <v>16371</v>
      </c>
      <c r="B9957" s="260">
        <v>25364011</v>
      </c>
      <c r="C9957" s="261" t="s">
        <v>17381</v>
      </c>
      <c r="D9957" s="262">
        <v>45658</v>
      </c>
      <c r="E9957" s="259" t="s">
        <v>898</v>
      </c>
      <c r="F9957" s="259" t="s">
        <v>438</v>
      </c>
    </row>
    <row r="9958" spans="1:6" x14ac:dyDescent="0.25">
      <c r="A9958" s="259" t="s">
        <v>16372</v>
      </c>
      <c r="B9958" s="260" t="s">
        <v>17543</v>
      </c>
      <c r="C9958" s="261" t="s">
        <v>17381</v>
      </c>
      <c r="D9958" s="262">
        <v>45658</v>
      </c>
      <c r="E9958" s="259" t="s">
        <v>898</v>
      </c>
      <c r="F9958" s="259" t="s">
        <v>438</v>
      </c>
    </row>
    <row r="9959" spans="1:6" x14ac:dyDescent="0.25">
      <c r="A9959" s="259" t="s">
        <v>16373</v>
      </c>
      <c r="B9959" s="260" t="s">
        <v>17544</v>
      </c>
      <c r="C9959" s="261" t="s">
        <v>17381</v>
      </c>
      <c r="D9959" s="262">
        <v>45658</v>
      </c>
      <c r="E9959" s="259" t="s">
        <v>898</v>
      </c>
      <c r="F9959" s="259" t="s">
        <v>438</v>
      </c>
    </row>
    <row r="9960" spans="1:6" x14ac:dyDescent="0.25">
      <c r="A9960" s="259" t="s">
        <v>16374</v>
      </c>
      <c r="B9960" s="260">
        <v>25364363</v>
      </c>
      <c r="C9960" s="261" t="s">
        <v>17381</v>
      </c>
      <c r="D9960" s="262">
        <v>45658</v>
      </c>
      <c r="E9960" s="259" t="s">
        <v>898</v>
      </c>
      <c r="F9960" s="259" t="s">
        <v>438</v>
      </c>
    </row>
    <row r="9961" spans="1:6" x14ac:dyDescent="0.25">
      <c r="A9961" s="259" t="s">
        <v>16375</v>
      </c>
      <c r="B9961" s="260" t="s">
        <v>17545</v>
      </c>
      <c r="C9961" s="261" t="s">
        <v>17381</v>
      </c>
      <c r="D9961" s="262">
        <v>45658</v>
      </c>
      <c r="E9961" s="259" t="s">
        <v>898</v>
      </c>
      <c r="F9961" s="259" t="s">
        <v>438</v>
      </c>
    </row>
    <row r="9962" spans="1:6" x14ac:dyDescent="0.25">
      <c r="A9962" s="259" t="s">
        <v>16376</v>
      </c>
      <c r="B9962" s="260">
        <v>25364353</v>
      </c>
      <c r="C9962" s="261" t="s">
        <v>17381</v>
      </c>
      <c r="D9962" s="262">
        <v>45658</v>
      </c>
      <c r="E9962" s="259" t="s">
        <v>898</v>
      </c>
      <c r="F9962" s="259" t="s">
        <v>438</v>
      </c>
    </row>
    <row r="9963" spans="1:6" x14ac:dyDescent="0.25">
      <c r="A9963" s="259" t="s">
        <v>16377</v>
      </c>
      <c r="B9963" s="260" t="s">
        <v>17546</v>
      </c>
      <c r="C9963" s="261" t="s">
        <v>17381</v>
      </c>
      <c r="D9963" s="262">
        <v>45658</v>
      </c>
      <c r="E9963" s="259" t="s">
        <v>898</v>
      </c>
      <c r="F9963" s="259" t="s">
        <v>438</v>
      </c>
    </row>
    <row r="9964" spans="1:6" x14ac:dyDescent="0.25">
      <c r="A9964" s="259" t="s">
        <v>16378</v>
      </c>
      <c r="B9964" s="260">
        <v>25366095</v>
      </c>
      <c r="C9964" s="261" t="s">
        <v>17381</v>
      </c>
      <c r="D9964" s="262">
        <v>45658</v>
      </c>
      <c r="E9964" s="259" t="s">
        <v>898</v>
      </c>
      <c r="F9964" s="259" t="s">
        <v>438</v>
      </c>
    </row>
    <row r="9965" spans="1:6" x14ac:dyDescent="0.25">
      <c r="A9965" s="259" t="s">
        <v>16379</v>
      </c>
      <c r="B9965" s="260">
        <v>25366152</v>
      </c>
      <c r="C9965" s="261" t="s">
        <v>17381</v>
      </c>
      <c r="D9965" s="262">
        <v>45658</v>
      </c>
      <c r="E9965" s="259" t="s">
        <v>898</v>
      </c>
      <c r="F9965" s="259" t="s">
        <v>438</v>
      </c>
    </row>
    <row r="9966" spans="1:6" x14ac:dyDescent="0.25">
      <c r="A9966" s="259" t="s">
        <v>16380</v>
      </c>
      <c r="B9966" s="260">
        <v>25364776</v>
      </c>
      <c r="C9966" s="261" t="s">
        <v>17381</v>
      </c>
      <c r="D9966" s="262">
        <v>45658</v>
      </c>
      <c r="E9966" s="259" t="s">
        <v>898</v>
      </c>
      <c r="F9966" s="259" t="s">
        <v>438</v>
      </c>
    </row>
    <row r="9967" spans="1:6" x14ac:dyDescent="0.25">
      <c r="A9967" s="259" t="s">
        <v>16381</v>
      </c>
      <c r="B9967" s="260" t="s">
        <v>17547</v>
      </c>
      <c r="C9967" s="261" t="s">
        <v>17381</v>
      </c>
      <c r="D9967" s="262">
        <v>45658</v>
      </c>
      <c r="E9967" s="259" t="s">
        <v>898</v>
      </c>
      <c r="F9967" s="259" t="s">
        <v>438</v>
      </c>
    </row>
    <row r="9968" spans="1:6" x14ac:dyDescent="0.25">
      <c r="A9968" s="259" t="s">
        <v>16382</v>
      </c>
      <c r="B9968" s="260">
        <v>25363822</v>
      </c>
      <c r="C9968" s="261" t="s">
        <v>17381</v>
      </c>
      <c r="D9968" s="262">
        <v>45658</v>
      </c>
      <c r="E9968" s="259" t="s">
        <v>898</v>
      </c>
      <c r="F9968" s="259" t="s">
        <v>438</v>
      </c>
    </row>
    <row r="9969" spans="1:6" x14ac:dyDescent="0.25">
      <c r="A9969" s="259" t="s">
        <v>16383</v>
      </c>
      <c r="B9969" s="260">
        <v>25364079</v>
      </c>
      <c r="C9969" s="261" t="s">
        <v>17381</v>
      </c>
      <c r="D9969" s="262">
        <v>45658</v>
      </c>
      <c r="E9969" s="259" t="s">
        <v>898</v>
      </c>
      <c r="F9969" s="259" t="s">
        <v>438</v>
      </c>
    </row>
    <row r="9970" spans="1:6" x14ac:dyDescent="0.25">
      <c r="A9970" s="259" t="s">
        <v>16384</v>
      </c>
      <c r="B9970" s="260" t="s">
        <v>17548</v>
      </c>
      <c r="C9970" s="261" t="s">
        <v>17381</v>
      </c>
      <c r="D9970" s="262">
        <v>45658</v>
      </c>
      <c r="E9970" s="259" t="s">
        <v>898</v>
      </c>
      <c r="F9970" s="259" t="s">
        <v>438</v>
      </c>
    </row>
    <row r="9971" spans="1:6" x14ac:dyDescent="0.25">
      <c r="A9971" s="259" t="s">
        <v>16385</v>
      </c>
      <c r="B9971" s="260" t="s">
        <v>17549</v>
      </c>
      <c r="C9971" s="261" t="s">
        <v>17381</v>
      </c>
      <c r="D9971" s="262">
        <v>45658</v>
      </c>
      <c r="E9971" s="259" t="s">
        <v>898</v>
      </c>
      <c r="F9971" s="259" t="s">
        <v>438</v>
      </c>
    </row>
    <row r="9972" spans="1:6" x14ac:dyDescent="0.25">
      <c r="A9972" s="259" t="s">
        <v>16386</v>
      </c>
      <c r="B9972" s="260">
        <v>25367171</v>
      </c>
      <c r="C9972" s="261" t="s">
        <v>17381</v>
      </c>
      <c r="D9972" s="262">
        <v>45658</v>
      </c>
      <c r="E9972" s="259" t="s">
        <v>898</v>
      </c>
      <c r="F9972" s="259" t="s">
        <v>438</v>
      </c>
    </row>
    <row r="9973" spans="1:6" x14ac:dyDescent="0.25">
      <c r="A9973" s="259" t="s">
        <v>16387</v>
      </c>
      <c r="B9973" s="260">
        <v>25367311</v>
      </c>
      <c r="C9973" s="261" t="s">
        <v>17381</v>
      </c>
      <c r="D9973" s="262">
        <v>45658</v>
      </c>
      <c r="E9973" s="259" t="s">
        <v>898</v>
      </c>
      <c r="F9973" s="259" t="s">
        <v>438</v>
      </c>
    </row>
    <row r="9974" spans="1:6" x14ac:dyDescent="0.25">
      <c r="A9974" s="259" t="s">
        <v>16388</v>
      </c>
      <c r="B9974" s="260" t="s">
        <v>17550</v>
      </c>
      <c r="C9974" s="261" t="s">
        <v>17381</v>
      </c>
      <c r="D9974" s="262">
        <v>45658</v>
      </c>
      <c r="E9974" s="259" t="s">
        <v>898</v>
      </c>
      <c r="F9974" s="259" t="s">
        <v>438</v>
      </c>
    </row>
    <row r="9975" spans="1:6" x14ac:dyDescent="0.25">
      <c r="A9975" s="259" t="s">
        <v>16389</v>
      </c>
      <c r="B9975" s="260" t="s">
        <v>17551</v>
      </c>
      <c r="C9975" s="261" t="s">
        <v>17381</v>
      </c>
      <c r="D9975" s="262">
        <v>45658</v>
      </c>
      <c r="E9975" s="259" t="s">
        <v>898</v>
      </c>
      <c r="F9975" s="259" t="s">
        <v>438</v>
      </c>
    </row>
    <row r="9976" spans="1:6" x14ac:dyDescent="0.25">
      <c r="A9976" s="259" t="s">
        <v>16390</v>
      </c>
      <c r="B9976" s="260" t="s">
        <v>17552</v>
      </c>
      <c r="C9976" s="261" t="s">
        <v>17381</v>
      </c>
      <c r="D9976" s="262">
        <v>45658</v>
      </c>
      <c r="E9976" s="259" t="s">
        <v>898</v>
      </c>
      <c r="F9976" s="259" t="s">
        <v>438</v>
      </c>
    </row>
    <row r="9977" spans="1:6" x14ac:dyDescent="0.25">
      <c r="A9977" s="259" t="s">
        <v>16391</v>
      </c>
      <c r="B9977" s="260" t="s">
        <v>17553</v>
      </c>
      <c r="C9977" s="261" t="s">
        <v>17381</v>
      </c>
      <c r="D9977" s="262">
        <v>45658</v>
      </c>
      <c r="E9977" s="259" t="s">
        <v>898</v>
      </c>
      <c r="F9977" s="259" t="s">
        <v>438</v>
      </c>
    </row>
    <row r="9978" spans="1:6" x14ac:dyDescent="0.25">
      <c r="A9978" s="259" t="s">
        <v>16392</v>
      </c>
      <c r="B9978" s="260" t="s">
        <v>17554</v>
      </c>
      <c r="C9978" s="261" t="s">
        <v>17381</v>
      </c>
      <c r="D9978" s="262">
        <v>45658</v>
      </c>
      <c r="E9978" s="259" t="s">
        <v>898</v>
      </c>
      <c r="F9978" s="259" t="s">
        <v>438</v>
      </c>
    </row>
    <row r="9979" spans="1:6" x14ac:dyDescent="0.25">
      <c r="A9979" s="259" t="s">
        <v>16393</v>
      </c>
      <c r="B9979" s="260">
        <v>24180600</v>
      </c>
      <c r="C9979" s="261" t="s">
        <v>17381</v>
      </c>
      <c r="D9979" s="262">
        <v>45658</v>
      </c>
      <c r="E9979" s="259" t="s">
        <v>898</v>
      </c>
      <c r="F9979" s="259" t="s">
        <v>438</v>
      </c>
    </row>
    <row r="9980" spans="1:6" x14ac:dyDescent="0.25">
      <c r="A9980" s="259" t="s">
        <v>16394</v>
      </c>
      <c r="B9980" s="260">
        <v>22418618</v>
      </c>
      <c r="C9980" s="261" t="s">
        <v>17381</v>
      </c>
      <c r="D9980" s="262">
        <v>45658</v>
      </c>
      <c r="E9980" s="259" t="s">
        <v>898</v>
      </c>
      <c r="F9980" s="259" t="s">
        <v>438</v>
      </c>
    </row>
    <row r="9981" spans="1:6" x14ac:dyDescent="0.25">
      <c r="A9981" s="259" t="s">
        <v>16395</v>
      </c>
      <c r="B9981" s="260">
        <v>24898726</v>
      </c>
      <c r="C9981" s="261" t="s">
        <v>17381</v>
      </c>
      <c r="D9981" s="262">
        <v>45658</v>
      </c>
      <c r="E9981" s="259" t="s">
        <v>898</v>
      </c>
      <c r="F9981" s="259" t="s">
        <v>438</v>
      </c>
    </row>
    <row r="9982" spans="1:6" x14ac:dyDescent="0.25">
      <c r="A9982" s="259" t="s">
        <v>16396</v>
      </c>
      <c r="B9982" s="260">
        <v>24528635</v>
      </c>
      <c r="C9982" s="261" t="s">
        <v>17381</v>
      </c>
      <c r="D9982" s="262">
        <v>45658</v>
      </c>
      <c r="E9982" s="259" t="s">
        <v>898</v>
      </c>
      <c r="F9982" s="259" t="s">
        <v>438</v>
      </c>
    </row>
    <row r="9983" spans="1:6" x14ac:dyDescent="0.25">
      <c r="A9983" s="259" t="s">
        <v>16397</v>
      </c>
      <c r="B9983" s="260">
        <v>24898794</v>
      </c>
      <c r="C9983" s="261" t="s">
        <v>17381</v>
      </c>
      <c r="D9983" s="262">
        <v>45658</v>
      </c>
      <c r="E9983" s="259" t="s">
        <v>898</v>
      </c>
      <c r="F9983" s="259" t="s">
        <v>438</v>
      </c>
    </row>
    <row r="9984" spans="1:6" x14ac:dyDescent="0.25">
      <c r="A9984" s="259" t="s">
        <v>16398</v>
      </c>
      <c r="B9984" s="260">
        <v>24529185</v>
      </c>
      <c r="C9984" s="261" t="s">
        <v>17381</v>
      </c>
      <c r="D9984" s="262">
        <v>45658</v>
      </c>
      <c r="E9984" s="259" t="s">
        <v>898</v>
      </c>
      <c r="F9984" s="259" t="s">
        <v>438</v>
      </c>
    </row>
    <row r="9985" spans="1:6" x14ac:dyDescent="0.25">
      <c r="A9985" s="259" t="s">
        <v>16399</v>
      </c>
      <c r="B9985" s="260">
        <v>24898193</v>
      </c>
      <c r="C9985" s="261" t="s">
        <v>17381</v>
      </c>
      <c r="D9985" s="262">
        <v>45658</v>
      </c>
      <c r="E9985" s="259" t="s">
        <v>898</v>
      </c>
      <c r="F9985" s="259" t="s">
        <v>438</v>
      </c>
    </row>
    <row r="9986" spans="1:6" x14ac:dyDescent="0.25">
      <c r="A9986" s="259" t="s">
        <v>16400</v>
      </c>
      <c r="B9986" s="260">
        <v>24898775</v>
      </c>
      <c r="C9986" s="261" t="s">
        <v>17381</v>
      </c>
      <c r="D9986" s="262">
        <v>45658</v>
      </c>
      <c r="E9986" s="259" t="s">
        <v>898</v>
      </c>
      <c r="F9986" s="259" t="s">
        <v>438</v>
      </c>
    </row>
    <row r="9987" spans="1:6" x14ac:dyDescent="0.25">
      <c r="A9987" s="259" t="s">
        <v>16401</v>
      </c>
      <c r="B9987" s="260">
        <v>24898731</v>
      </c>
      <c r="C9987" s="261" t="s">
        <v>17381</v>
      </c>
      <c r="D9987" s="262">
        <v>45658</v>
      </c>
      <c r="E9987" s="259" t="s">
        <v>898</v>
      </c>
      <c r="F9987" s="259" t="s">
        <v>438</v>
      </c>
    </row>
    <row r="9988" spans="1:6" x14ac:dyDescent="0.25">
      <c r="A9988" s="259" t="s">
        <v>16402</v>
      </c>
      <c r="B9988" s="260">
        <v>24898716</v>
      </c>
      <c r="C9988" s="261" t="s">
        <v>17381</v>
      </c>
      <c r="D9988" s="262">
        <v>45658</v>
      </c>
      <c r="E9988" s="259" t="s">
        <v>898</v>
      </c>
      <c r="F9988" s="259" t="s">
        <v>438</v>
      </c>
    </row>
    <row r="9989" spans="1:6" x14ac:dyDescent="0.25">
      <c r="A9989" s="259" t="s">
        <v>16403</v>
      </c>
      <c r="B9989" s="260">
        <v>23474117</v>
      </c>
      <c r="C9989" s="261" t="s">
        <v>17381</v>
      </c>
      <c r="D9989" s="262">
        <v>45658</v>
      </c>
      <c r="E9989" s="259" t="s">
        <v>898</v>
      </c>
      <c r="F9989" s="259" t="s">
        <v>438</v>
      </c>
    </row>
    <row r="9990" spans="1:6" x14ac:dyDescent="0.25">
      <c r="A9990" s="259" t="s">
        <v>16404</v>
      </c>
      <c r="B9990" s="260">
        <v>24898757</v>
      </c>
      <c r="C9990" s="261" t="s">
        <v>17381</v>
      </c>
      <c r="D9990" s="262">
        <v>45658</v>
      </c>
      <c r="E9990" s="259" t="s">
        <v>898</v>
      </c>
      <c r="F9990" s="259" t="s">
        <v>438</v>
      </c>
    </row>
    <row r="9991" spans="1:6" x14ac:dyDescent="0.25">
      <c r="A9991" s="259" t="s">
        <v>16405</v>
      </c>
      <c r="B9991" s="260">
        <v>24180674</v>
      </c>
      <c r="C9991" s="261" t="s">
        <v>17381</v>
      </c>
      <c r="D9991" s="262">
        <v>45658</v>
      </c>
      <c r="E9991" s="259" t="s">
        <v>898</v>
      </c>
      <c r="F9991" s="259" t="s">
        <v>438</v>
      </c>
    </row>
    <row r="9992" spans="1:6" x14ac:dyDescent="0.25">
      <c r="A9992" s="259" t="s">
        <v>16406</v>
      </c>
      <c r="B9992" s="260">
        <v>24898195</v>
      </c>
      <c r="C9992" s="261" t="s">
        <v>17381</v>
      </c>
      <c r="D9992" s="262">
        <v>45658</v>
      </c>
      <c r="E9992" s="259" t="s">
        <v>898</v>
      </c>
      <c r="F9992" s="259" t="s">
        <v>438</v>
      </c>
    </row>
    <row r="9993" spans="1:6" x14ac:dyDescent="0.25">
      <c r="A9993" s="259" t="s">
        <v>16407</v>
      </c>
      <c r="B9993" s="260">
        <v>24898742</v>
      </c>
      <c r="C9993" s="261" t="s">
        <v>17381</v>
      </c>
      <c r="D9993" s="262">
        <v>45658</v>
      </c>
      <c r="E9993" s="259" t="s">
        <v>898</v>
      </c>
      <c r="F9993" s="259" t="s">
        <v>438</v>
      </c>
    </row>
    <row r="9994" spans="1:6" x14ac:dyDescent="0.25">
      <c r="A9994" s="259" t="s">
        <v>16408</v>
      </c>
      <c r="B9994" s="260">
        <v>24898758</v>
      </c>
      <c r="C9994" s="261" t="s">
        <v>17381</v>
      </c>
      <c r="D9994" s="262">
        <v>45658</v>
      </c>
      <c r="E9994" s="259" t="s">
        <v>898</v>
      </c>
      <c r="F9994" s="259" t="s">
        <v>438</v>
      </c>
    </row>
    <row r="9995" spans="1:6" x14ac:dyDescent="0.25">
      <c r="A9995" s="259" t="s">
        <v>16409</v>
      </c>
      <c r="B9995" s="260">
        <v>24898151</v>
      </c>
      <c r="C9995" s="261" t="s">
        <v>17381</v>
      </c>
      <c r="D9995" s="262">
        <v>45658</v>
      </c>
      <c r="E9995" s="259" t="s">
        <v>898</v>
      </c>
      <c r="F9995" s="259" t="s">
        <v>438</v>
      </c>
    </row>
    <row r="9996" spans="1:6" x14ac:dyDescent="0.25">
      <c r="A9996" s="259" t="s">
        <v>16410</v>
      </c>
      <c r="B9996" s="260">
        <v>24529154</v>
      </c>
      <c r="C9996" s="261" t="s">
        <v>17381</v>
      </c>
      <c r="D9996" s="262">
        <v>45658</v>
      </c>
      <c r="E9996" s="259" t="s">
        <v>898</v>
      </c>
      <c r="F9996" s="259" t="s">
        <v>438</v>
      </c>
    </row>
    <row r="9997" spans="1:6" x14ac:dyDescent="0.25">
      <c r="A9997" s="259" t="s">
        <v>16411</v>
      </c>
      <c r="B9997" s="260">
        <v>24898166</v>
      </c>
      <c r="C9997" s="261" t="s">
        <v>17381</v>
      </c>
      <c r="D9997" s="262">
        <v>45658</v>
      </c>
      <c r="E9997" s="259" t="s">
        <v>898</v>
      </c>
      <c r="F9997" s="259" t="s">
        <v>438</v>
      </c>
    </row>
    <row r="9998" spans="1:6" x14ac:dyDescent="0.25">
      <c r="A9998" s="259" t="s">
        <v>16412</v>
      </c>
      <c r="B9998" s="260">
        <v>24898187</v>
      </c>
      <c r="C9998" s="261" t="s">
        <v>17381</v>
      </c>
      <c r="D9998" s="262">
        <v>45658</v>
      </c>
      <c r="E9998" s="259" t="s">
        <v>898</v>
      </c>
      <c r="F9998" s="259" t="s">
        <v>438</v>
      </c>
    </row>
    <row r="9999" spans="1:6" x14ac:dyDescent="0.25">
      <c r="A9999" s="259" t="s">
        <v>16413</v>
      </c>
      <c r="B9999" s="260">
        <v>24898763</v>
      </c>
      <c r="C9999" s="261" t="s">
        <v>17381</v>
      </c>
      <c r="D9999" s="262">
        <v>45658</v>
      </c>
      <c r="E9999" s="259" t="s">
        <v>898</v>
      </c>
      <c r="F9999" s="259" t="s">
        <v>438</v>
      </c>
    </row>
    <row r="10000" spans="1:6" x14ac:dyDescent="0.25">
      <c r="A10000" s="259" t="s">
        <v>16414</v>
      </c>
      <c r="B10000" s="260">
        <v>24896160</v>
      </c>
      <c r="C10000" s="261" t="s">
        <v>17381</v>
      </c>
      <c r="D10000" s="262">
        <v>45658</v>
      </c>
      <c r="E10000" s="259" t="s">
        <v>898</v>
      </c>
      <c r="F10000" s="259" t="s">
        <v>438</v>
      </c>
    </row>
    <row r="10001" spans="1:6" x14ac:dyDescent="0.25">
      <c r="A10001" s="259" t="s">
        <v>16415</v>
      </c>
      <c r="B10001" s="260">
        <v>24898720</v>
      </c>
      <c r="C10001" s="261" t="s">
        <v>17381</v>
      </c>
      <c r="D10001" s="262">
        <v>45658</v>
      </c>
      <c r="E10001" s="259" t="s">
        <v>898</v>
      </c>
      <c r="F10001" s="259" t="s">
        <v>438</v>
      </c>
    </row>
    <row r="10002" spans="1:6" x14ac:dyDescent="0.25">
      <c r="A10002" s="259" t="s">
        <v>16416</v>
      </c>
      <c r="B10002" s="260">
        <v>24898786</v>
      </c>
      <c r="C10002" s="261" t="s">
        <v>17381</v>
      </c>
      <c r="D10002" s="262">
        <v>45658</v>
      </c>
      <c r="E10002" s="259" t="s">
        <v>898</v>
      </c>
      <c r="F10002" s="259" t="s">
        <v>438</v>
      </c>
    </row>
    <row r="10003" spans="1:6" x14ac:dyDescent="0.25">
      <c r="A10003" s="259" t="s">
        <v>16417</v>
      </c>
      <c r="B10003" s="260">
        <v>24898715</v>
      </c>
      <c r="C10003" s="261" t="s">
        <v>17381</v>
      </c>
      <c r="D10003" s="262">
        <v>45658</v>
      </c>
      <c r="E10003" s="259" t="s">
        <v>898</v>
      </c>
      <c r="F10003" s="259" t="s">
        <v>438</v>
      </c>
    </row>
    <row r="10004" spans="1:6" x14ac:dyDescent="0.25">
      <c r="A10004" s="259" t="s">
        <v>16418</v>
      </c>
      <c r="B10004" s="260">
        <v>248898782</v>
      </c>
      <c r="C10004" s="261" t="s">
        <v>17381</v>
      </c>
      <c r="D10004" s="262">
        <v>45658</v>
      </c>
      <c r="E10004" s="259" t="s">
        <v>898</v>
      </c>
      <c r="F10004" s="259" t="s">
        <v>438</v>
      </c>
    </row>
    <row r="10005" spans="1:6" x14ac:dyDescent="0.25">
      <c r="A10005" s="259" t="s">
        <v>16419</v>
      </c>
      <c r="B10005" s="260">
        <v>24898707</v>
      </c>
      <c r="C10005" s="261" t="s">
        <v>17381</v>
      </c>
      <c r="D10005" s="262">
        <v>45658</v>
      </c>
      <c r="E10005" s="259" t="s">
        <v>898</v>
      </c>
      <c r="F10005" s="259" t="s">
        <v>438</v>
      </c>
    </row>
    <row r="10006" spans="1:6" x14ac:dyDescent="0.25">
      <c r="A10006" s="259" t="s">
        <v>16420</v>
      </c>
      <c r="B10006" s="260">
        <v>24898162</v>
      </c>
      <c r="C10006" s="261" t="s">
        <v>17381</v>
      </c>
      <c r="D10006" s="262">
        <v>45658</v>
      </c>
      <c r="E10006" s="259" t="s">
        <v>898</v>
      </c>
      <c r="F10006" s="259" t="s">
        <v>438</v>
      </c>
    </row>
    <row r="10007" spans="1:6" x14ac:dyDescent="0.25">
      <c r="A10007" s="259" t="s">
        <v>16421</v>
      </c>
      <c r="B10007" s="260">
        <v>24180561</v>
      </c>
      <c r="C10007" s="261" t="s">
        <v>17381</v>
      </c>
      <c r="D10007" s="262">
        <v>45658</v>
      </c>
      <c r="E10007" s="259" t="s">
        <v>898</v>
      </c>
      <c r="F10007" s="259" t="s">
        <v>438</v>
      </c>
    </row>
    <row r="10008" spans="1:6" x14ac:dyDescent="0.25">
      <c r="A10008" s="259" t="s">
        <v>16422</v>
      </c>
      <c r="B10008" s="260" t="s">
        <v>17555</v>
      </c>
      <c r="C10008" s="261" t="s">
        <v>17381</v>
      </c>
      <c r="D10008" s="262">
        <v>45658</v>
      </c>
      <c r="E10008" s="259" t="s">
        <v>898</v>
      </c>
      <c r="F10008" s="259" t="s">
        <v>438</v>
      </c>
    </row>
    <row r="10009" spans="1:6" x14ac:dyDescent="0.25">
      <c r="A10009" s="259" t="s">
        <v>16423</v>
      </c>
      <c r="B10009" s="260">
        <v>24529179</v>
      </c>
      <c r="C10009" s="261" t="s">
        <v>17381</v>
      </c>
      <c r="D10009" s="262">
        <v>45658</v>
      </c>
      <c r="E10009" s="259" t="s">
        <v>898</v>
      </c>
      <c r="F10009" s="259" t="s">
        <v>438</v>
      </c>
    </row>
    <row r="10010" spans="1:6" x14ac:dyDescent="0.25">
      <c r="A10010" s="259" t="s">
        <v>16424</v>
      </c>
      <c r="B10010" s="260">
        <v>24898749</v>
      </c>
      <c r="C10010" s="261" t="s">
        <v>17381</v>
      </c>
      <c r="D10010" s="262">
        <v>45658</v>
      </c>
      <c r="E10010" s="259" t="s">
        <v>898</v>
      </c>
      <c r="F10010" s="259" t="s">
        <v>438</v>
      </c>
    </row>
    <row r="10011" spans="1:6" x14ac:dyDescent="0.25">
      <c r="A10011" s="259" t="s">
        <v>16425</v>
      </c>
      <c r="B10011" s="260">
        <v>23474045</v>
      </c>
      <c r="C10011" s="261" t="s">
        <v>17381</v>
      </c>
      <c r="D10011" s="262">
        <v>45658</v>
      </c>
      <c r="E10011" s="259" t="s">
        <v>898</v>
      </c>
      <c r="F10011" s="259" t="s">
        <v>438</v>
      </c>
    </row>
    <row r="10012" spans="1:6" x14ac:dyDescent="0.25">
      <c r="A10012" s="259" t="s">
        <v>16426</v>
      </c>
      <c r="B10012" s="260">
        <v>24180588</v>
      </c>
      <c r="C10012" s="261" t="s">
        <v>17381</v>
      </c>
      <c r="D10012" s="262">
        <v>45658</v>
      </c>
      <c r="E10012" s="259" t="s">
        <v>898</v>
      </c>
      <c r="F10012" s="259" t="s">
        <v>438</v>
      </c>
    </row>
    <row r="10013" spans="1:6" x14ac:dyDescent="0.25">
      <c r="A10013" s="259" t="s">
        <v>16427</v>
      </c>
      <c r="B10013" s="260">
        <v>23474249</v>
      </c>
      <c r="C10013" s="261" t="s">
        <v>17381</v>
      </c>
      <c r="D10013" s="262">
        <v>45658</v>
      </c>
      <c r="E10013" s="259" t="s">
        <v>898</v>
      </c>
      <c r="F10013" s="259" t="s">
        <v>438</v>
      </c>
    </row>
    <row r="10014" spans="1:6" x14ac:dyDescent="0.25">
      <c r="A10014" s="259" t="s">
        <v>16428</v>
      </c>
      <c r="B10014" s="260">
        <v>24898790</v>
      </c>
      <c r="C10014" s="261" t="s">
        <v>17381</v>
      </c>
      <c r="D10014" s="262">
        <v>45658</v>
      </c>
      <c r="E10014" s="259" t="s">
        <v>898</v>
      </c>
      <c r="F10014" s="259" t="s">
        <v>438</v>
      </c>
    </row>
    <row r="10015" spans="1:6" x14ac:dyDescent="0.25">
      <c r="A10015" s="259" t="s">
        <v>16429</v>
      </c>
      <c r="B10015" s="260">
        <v>24529074</v>
      </c>
      <c r="C10015" s="261" t="s">
        <v>17381</v>
      </c>
      <c r="D10015" s="262">
        <v>45658</v>
      </c>
      <c r="E10015" s="259" t="s">
        <v>898</v>
      </c>
      <c r="F10015" s="259" t="s">
        <v>438</v>
      </c>
    </row>
    <row r="10016" spans="1:6" x14ac:dyDescent="0.25">
      <c r="A10016" s="259" t="s">
        <v>16430</v>
      </c>
      <c r="B10016" s="260">
        <v>24528564</v>
      </c>
      <c r="C10016" s="261" t="s">
        <v>17381</v>
      </c>
      <c r="D10016" s="262">
        <v>45658</v>
      </c>
      <c r="E10016" s="259" t="s">
        <v>898</v>
      </c>
      <c r="F10016" s="259" t="s">
        <v>438</v>
      </c>
    </row>
    <row r="10017" spans="1:6" x14ac:dyDescent="0.25">
      <c r="A10017" s="259" t="s">
        <v>16431</v>
      </c>
      <c r="B10017" s="260">
        <v>23473648</v>
      </c>
      <c r="C10017" s="261" t="s">
        <v>17381</v>
      </c>
      <c r="D10017" s="262">
        <v>45658</v>
      </c>
      <c r="E10017" s="259" t="s">
        <v>898</v>
      </c>
      <c r="F10017" s="259" t="s">
        <v>438</v>
      </c>
    </row>
    <row r="10018" spans="1:6" x14ac:dyDescent="0.25">
      <c r="A10018" s="259" t="s">
        <v>16432</v>
      </c>
      <c r="B10018" s="260">
        <v>24181887</v>
      </c>
      <c r="C10018" s="261" t="s">
        <v>17381</v>
      </c>
      <c r="D10018" s="262">
        <v>45658</v>
      </c>
      <c r="E10018" s="259" t="s">
        <v>898</v>
      </c>
      <c r="F10018" s="259" t="s">
        <v>438</v>
      </c>
    </row>
    <row r="10019" spans="1:6" x14ac:dyDescent="0.25">
      <c r="A10019" s="259" t="s">
        <v>16433</v>
      </c>
      <c r="B10019" s="260">
        <v>24181895</v>
      </c>
      <c r="C10019" s="261" t="s">
        <v>17381</v>
      </c>
      <c r="D10019" s="262">
        <v>45658</v>
      </c>
      <c r="E10019" s="259" t="s">
        <v>898</v>
      </c>
      <c r="F10019" s="259" t="s">
        <v>438</v>
      </c>
    </row>
    <row r="10020" spans="1:6" x14ac:dyDescent="0.25">
      <c r="A10020" s="259" t="s">
        <v>16434</v>
      </c>
      <c r="B10020" s="260">
        <v>24180529</v>
      </c>
      <c r="C10020" s="261" t="s">
        <v>17381</v>
      </c>
      <c r="D10020" s="262">
        <v>45658</v>
      </c>
      <c r="E10020" s="259" t="s">
        <v>898</v>
      </c>
      <c r="F10020" s="259" t="s">
        <v>438</v>
      </c>
    </row>
    <row r="10021" spans="1:6" x14ac:dyDescent="0.25">
      <c r="A10021" s="259" t="s">
        <v>16435</v>
      </c>
      <c r="B10021" s="260">
        <v>24070523</v>
      </c>
      <c r="C10021" s="261" t="s">
        <v>17381</v>
      </c>
      <c r="D10021" s="262">
        <v>45658</v>
      </c>
      <c r="E10021" s="259" t="s">
        <v>898</v>
      </c>
      <c r="F10021" s="259" t="s">
        <v>438</v>
      </c>
    </row>
    <row r="10022" spans="1:6" x14ac:dyDescent="0.25">
      <c r="A10022" s="259" t="s">
        <v>16436</v>
      </c>
      <c r="B10022" s="260">
        <v>24529048</v>
      </c>
      <c r="C10022" s="261" t="s">
        <v>17381</v>
      </c>
      <c r="D10022" s="262">
        <v>45658</v>
      </c>
      <c r="E10022" s="259" t="s">
        <v>898</v>
      </c>
      <c r="F10022" s="259" t="s">
        <v>438</v>
      </c>
    </row>
    <row r="10023" spans="1:6" x14ac:dyDescent="0.25">
      <c r="A10023" s="259" t="s">
        <v>16437</v>
      </c>
      <c r="B10023" s="260">
        <v>24529063</v>
      </c>
      <c r="C10023" s="261" t="s">
        <v>17381</v>
      </c>
      <c r="D10023" s="262">
        <v>45658</v>
      </c>
      <c r="E10023" s="259" t="s">
        <v>898</v>
      </c>
      <c r="F10023" s="259" t="s">
        <v>438</v>
      </c>
    </row>
    <row r="10024" spans="1:6" x14ac:dyDescent="0.25">
      <c r="A10024" s="259" t="s">
        <v>16438</v>
      </c>
      <c r="B10024" s="260">
        <v>24181965</v>
      </c>
      <c r="C10024" s="261" t="s">
        <v>17381</v>
      </c>
      <c r="D10024" s="262">
        <v>45658</v>
      </c>
      <c r="E10024" s="259" t="s">
        <v>898</v>
      </c>
      <c r="F10024" s="259" t="s">
        <v>438</v>
      </c>
    </row>
    <row r="10025" spans="1:6" x14ac:dyDescent="0.25">
      <c r="A10025" s="259" t="s">
        <v>16439</v>
      </c>
      <c r="B10025" s="260">
        <v>24529051</v>
      </c>
      <c r="C10025" s="261" t="s">
        <v>17381</v>
      </c>
      <c r="D10025" s="262">
        <v>45658</v>
      </c>
      <c r="E10025" s="259" t="s">
        <v>898</v>
      </c>
      <c r="F10025" s="259" t="s">
        <v>438</v>
      </c>
    </row>
    <row r="10026" spans="1:6" x14ac:dyDescent="0.25">
      <c r="A10026" s="259" t="s">
        <v>16440</v>
      </c>
      <c r="B10026" s="260">
        <v>24529160</v>
      </c>
      <c r="C10026" s="261" t="s">
        <v>17381</v>
      </c>
      <c r="D10026" s="262">
        <v>45658</v>
      </c>
      <c r="E10026" s="259" t="s">
        <v>898</v>
      </c>
      <c r="F10026" s="259" t="s">
        <v>438</v>
      </c>
    </row>
    <row r="10027" spans="1:6" x14ac:dyDescent="0.25">
      <c r="A10027" s="259" t="s">
        <v>16441</v>
      </c>
      <c r="B10027" s="260">
        <v>24181873</v>
      </c>
      <c r="C10027" s="261" t="s">
        <v>17381</v>
      </c>
      <c r="D10027" s="262">
        <v>45658</v>
      </c>
      <c r="E10027" s="259" t="s">
        <v>898</v>
      </c>
      <c r="F10027" s="259" t="s">
        <v>438</v>
      </c>
    </row>
    <row r="10028" spans="1:6" x14ac:dyDescent="0.25">
      <c r="A10028" s="259" t="s">
        <v>16442</v>
      </c>
      <c r="B10028" s="260">
        <v>24529199</v>
      </c>
      <c r="C10028" s="261" t="s">
        <v>17381</v>
      </c>
      <c r="D10028" s="262">
        <v>45658</v>
      </c>
      <c r="E10028" s="259" t="s">
        <v>898</v>
      </c>
      <c r="F10028" s="259" t="s">
        <v>438</v>
      </c>
    </row>
    <row r="10029" spans="1:6" x14ac:dyDescent="0.25">
      <c r="A10029" s="259" t="s">
        <v>16443</v>
      </c>
      <c r="B10029" s="260">
        <v>23473635</v>
      </c>
      <c r="C10029" s="261" t="s">
        <v>17381</v>
      </c>
      <c r="D10029" s="262">
        <v>45658</v>
      </c>
      <c r="E10029" s="259" t="s">
        <v>898</v>
      </c>
      <c r="F10029" s="259" t="s">
        <v>438</v>
      </c>
    </row>
    <row r="10030" spans="1:6" x14ac:dyDescent="0.25">
      <c r="A10030" s="259" t="s">
        <v>16444</v>
      </c>
      <c r="B10030" s="260">
        <v>24529037</v>
      </c>
      <c r="C10030" s="261" t="s">
        <v>17381</v>
      </c>
      <c r="D10030" s="262">
        <v>45658</v>
      </c>
      <c r="E10030" s="259" t="s">
        <v>898</v>
      </c>
      <c r="F10030" s="259" t="s">
        <v>438</v>
      </c>
    </row>
    <row r="10031" spans="1:6" x14ac:dyDescent="0.25">
      <c r="A10031" s="259" t="s">
        <v>16445</v>
      </c>
      <c r="B10031" s="260">
        <v>24529073</v>
      </c>
      <c r="C10031" s="261" t="s">
        <v>17381</v>
      </c>
      <c r="D10031" s="262">
        <v>45658</v>
      </c>
      <c r="E10031" s="259" t="s">
        <v>898</v>
      </c>
      <c r="F10031" s="259" t="s">
        <v>438</v>
      </c>
    </row>
    <row r="10032" spans="1:6" x14ac:dyDescent="0.25">
      <c r="A10032" s="259" t="s">
        <v>16446</v>
      </c>
      <c r="B10032" s="260">
        <v>24529066</v>
      </c>
      <c r="C10032" s="261" t="s">
        <v>17381</v>
      </c>
      <c r="D10032" s="262">
        <v>45658</v>
      </c>
      <c r="E10032" s="259" t="s">
        <v>898</v>
      </c>
      <c r="F10032" s="259" t="s">
        <v>438</v>
      </c>
    </row>
    <row r="10033" spans="1:6" x14ac:dyDescent="0.25">
      <c r="A10033" s="259" t="s">
        <v>16447</v>
      </c>
      <c r="B10033" s="260">
        <v>24529071</v>
      </c>
      <c r="C10033" s="261" t="s">
        <v>17381</v>
      </c>
      <c r="D10033" s="262">
        <v>45658</v>
      </c>
      <c r="E10033" s="259" t="s">
        <v>898</v>
      </c>
      <c r="F10033" s="259" t="s">
        <v>438</v>
      </c>
    </row>
    <row r="10034" spans="1:6" x14ac:dyDescent="0.25">
      <c r="A10034" s="259" t="s">
        <v>16448</v>
      </c>
      <c r="B10034" s="260">
        <v>24529057</v>
      </c>
      <c r="C10034" s="261" t="s">
        <v>17381</v>
      </c>
      <c r="D10034" s="262">
        <v>45658</v>
      </c>
      <c r="E10034" s="259" t="s">
        <v>898</v>
      </c>
      <c r="F10034" s="259" t="s">
        <v>438</v>
      </c>
    </row>
    <row r="10035" spans="1:6" x14ac:dyDescent="0.25">
      <c r="A10035" s="259" t="s">
        <v>16449</v>
      </c>
      <c r="B10035" s="260">
        <v>224528736</v>
      </c>
      <c r="C10035" s="261" t="s">
        <v>17381</v>
      </c>
      <c r="D10035" s="262">
        <v>45658</v>
      </c>
      <c r="E10035" s="259" t="s">
        <v>898</v>
      </c>
      <c r="F10035" s="259" t="s">
        <v>438</v>
      </c>
    </row>
    <row r="10036" spans="1:6" x14ac:dyDescent="0.25">
      <c r="A10036" s="259" t="s">
        <v>16450</v>
      </c>
      <c r="B10036" s="260">
        <v>24529056</v>
      </c>
      <c r="C10036" s="261" t="s">
        <v>17381</v>
      </c>
      <c r="D10036" s="262">
        <v>45658</v>
      </c>
      <c r="E10036" s="259" t="s">
        <v>898</v>
      </c>
      <c r="F10036" s="259" t="s">
        <v>438</v>
      </c>
    </row>
    <row r="10037" spans="1:6" x14ac:dyDescent="0.25">
      <c r="A10037" s="259" t="s">
        <v>16451</v>
      </c>
      <c r="B10037" s="260" t="s">
        <v>17556</v>
      </c>
      <c r="C10037" s="261" t="s">
        <v>17381</v>
      </c>
      <c r="D10037" s="262">
        <v>45658</v>
      </c>
      <c r="E10037" s="259" t="s">
        <v>898</v>
      </c>
      <c r="F10037" s="259" t="s">
        <v>438</v>
      </c>
    </row>
    <row r="10038" spans="1:6" x14ac:dyDescent="0.25">
      <c r="A10038" s="259" t="s">
        <v>16452</v>
      </c>
      <c r="B10038" s="260">
        <v>4529072</v>
      </c>
      <c r="C10038" s="261" t="s">
        <v>17381</v>
      </c>
      <c r="D10038" s="262">
        <v>45658</v>
      </c>
      <c r="E10038" s="259" t="s">
        <v>898</v>
      </c>
      <c r="F10038" s="259" t="s">
        <v>438</v>
      </c>
    </row>
    <row r="10039" spans="1:6" x14ac:dyDescent="0.25">
      <c r="A10039" s="259" t="s">
        <v>16453</v>
      </c>
      <c r="B10039" s="260">
        <v>24898714</v>
      </c>
      <c r="C10039" s="261" t="s">
        <v>17381</v>
      </c>
      <c r="D10039" s="262">
        <v>45658</v>
      </c>
      <c r="E10039" s="259" t="s">
        <v>898</v>
      </c>
      <c r="F10039" s="259" t="s">
        <v>438</v>
      </c>
    </row>
    <row r="10040" spans="1:6" x14ac:dyDescent="0.25">
      <c r="A10040" s="259" t="s">
        <v>16454</v>
      </c>
      <c r="B10040" s="260">
        <v>24898784</v>
      </c>
      <c r="C10040" s="261" t="s">
        <v>17381</v>
      </c>
      <c r="D10040" s="262">
        <v>45658</v>
      </c>
      <c r="E10040" s="259" t="s">
        <v>898</v>
      </c>
      <c r="F10040" s="259" t="s">
        <v>438</v>
      </c>
    </row>
    <row r="10041" spans="1:6" x14ac:dyDescent="0.25">
      <c r="A10041" s="259" t="s">
        <v>16455</v>
      </c>
      <c r="B10041" s="260">
        <v>24898722</v>
      </c>
      <c r="C10041" s="261" t="s">
        <v>17381</v>
      </c>
      <c r="D10041" s="262">
        <v>45658</v>
      </c>
      <c r="E10041" s="259" t="s">
        <v>898</v>
      </c>
      <c r="F10041" s="259" t="s">
        <v>438</v>
      </c>
    </row>
    <row r="10042" spans="1:6" x14ac:dyDescent="0.25">
      <c r="A10042" s="259" t="s">
        <v>16456</v>
      </c>
      <c r="B10042" s="260">
        <v>22562298</v>
      </c>
      <c r="C10042" s="261" t="s">
        <v>17381</v>
      </c>
      <c r="D10042" s="262">
        <v>45658</v>
      </c>
      <c r="E10042" s="259" t="s">
        <v>898</v>
      </c>
      <c r="F10042" s="259" t="s">
        <v>438</v>
      </c>
    </row>
    <row r="10043" spans="1:6" x14ac:dyDescent="0.25">
      <c r="A10043" s="259" t="s">
        <v>16457</v>
      </c>
      <c r="B10043" s="260">
        <v>24898740</v>
      </c>
      <c r="C10043" s="261" t="s">
        <v>17381</v>
      </c>
      <c r="D10043" s="262">
        <v>45658</v>
      </c>
      <c r="E10043" s="259" t="s">
        <v>898</v>
      </c>
      <c r="F10043" s="259" t="s">
        <v>438</v>
      </c>
    </row>
    <row r="10044" spans="1:6" x14ac:dyDescent="0.25">
      <c r="A10044" s="259" t="s">
        <v>16458</v>
      </c>
      <c r="B10044" s="260">
        <v>24898743</v>
      </c>
      <c r="C10044" s="261" t="s">
        <v>17381</v>
      </c>
      <c r="D10044" s="262">
        <v>45658</v>
      </c>
      <c r="E10044" s="259" t="s">
        <v>898</v>
      </c>
      <c r="F10044" s="259" t="s">
        <v>438</v>
      </c>
    </row>
    <row r="10045" spans="1:6" x14ac:dyDescent="0.25">
      <c r="A10045" s="259" t="s">
        <v>16459</v>
      </c>
      <c r="B10045" s="260">
        <v>24898167</v>
      </c>
      <c r="C10045" s="261" t="s">
        <v>17381</v>
      </c>
      <c r="D10045" s="262">
        <v>45658</v>
      </c>
      <c r="E10045" s="259" t="s">
        <v>898</v>
      </c>
      <c r="F10045" s="259" t="s">
        <v>438</v>
      </c>
    </row>
    <row r="10046" spans="1:6" x14ac:dyDescent="0.25">
      <c r="A10046" s="259" t="s">
        <v>16460</v>
      </c>
      <c r="B10046" s="260">
        <v>24898163</v>
      </c>
      <c r="C10046" s="261" t="s">
        <v>17381</v>
      </c>
      <c r="D10046" s="262">
        <v>45658</v>
      </c>
      <c r="E10046" s="259" t="s">
        <v>898</v>
      </c>
      <c r="F10046" s="259" t="s">
        <v>438</v>
      </c>
    </row>
    <row r="10047" spans="1:6" x14ac:dyDescent="0.25">
      <c r="A10047" s="259" t="s">
        <v>16461</v>
      </c>
      <c r="B10047" s="260">
        <v>24898196</v>
      </c>
      <c r="C10047" s="261" t="s">
        <v>17381</v>
      </c>
      <c r="D10047" s="262">
        <v>45658</v>
      </c>
      <c r="E10047" s="259" t="s">
        <v>898</v>
      </c>
      <c r="F10047" s="259" t="s">
        <v>438</v>
      </c>
    </row>
    <row r="10048" spans="1:6" x14ac:dyDescent="0.25">
      <c r="A10048" s="259" t="s">
        <v>16462</v>
      </c>
      <c r="B10048" s="260">
        <v>24898701</v>
      </c>
      <c r="C10048" s="261" t="s">
        <v>17381</v>
      </c>
      <c r="D10048" s="262">
        <v>45658</v>
      </c>
      <c r="E10048" s="259" t="s">
        <v>898</v>
      </c>
      <c r="F10048" s="259" t="s">
        <v>438</v>
      </c>
    </row>
    <row r="10049" spans="1:6" x14ac:dyDescent="0.25">
      <c r="A10049" s="259" t="s">
        <v>16463</v>
      </c>
      <c r="B10049" s="260">
        <v>24898719</v>
      </c>
      <c r="C10049" s="261" t="s">
        <v>17381</v>
      </c>
      <c r="D10049" s="262">
        <v>45658</v>
      </c>
      <c r="E10049" s="259" t="s">
        <v>898</v>
      </c>
      <c r="F10049" s="259" t="s">
        <v>438</v>
      </c>
    </row>
    <row r="10050" spans="1:6" x14ac:dyDescent="0.25">
      <c r="A10050" s="259" t="s">
        <v>16464</v>
      </c>
      <c r="B10050" s="260">
        <v>24898746</v>
      </c>
      <c r="C10050" s="261" t="s">
        <v>17381</v>
      </c>
      <c r="D10050" s="262">
        <v>45658</v>
      </c>
      <c r="E10050" s="259" t="s">
        <v>898</v>
      </c>
      <c r="F10050" s="259" t="s">
        <v>438</v>
      </c>
    </row>
    <row r="10051" spans="1:6" x14ac:dyDescent="0.25">
      <c r="A10051" s="259" t="s">
        <v>16465</v>
      </c>
      <c r="B10051" s="260">
        <v>24181175</v>
      </c>
      <c r="C10051" s="261" t="s">
        <v>17381</v>
      </c>
      <c r="D10051" s="262">
        <v>45658</v>
      </c>
      <c r="E10051" s="259" t="s">
        <v>898</v>
      </c>
      <c r="F10051" s="259" t="s">
        <v>438</v>
      </c>
    </row>
    <row r="10052" spans="1:6" x14ac:dyDescent="0.25">
      <c r="A10052" s="259" t="s">
        <v>16466</v>
      </c>
      <c r="B10052" s="260">
        <v>24981567</v>
      </c>
      <c r="C10052" s="261" t="s">
        <v>17381</v>
      </c>
      <c r="D10052" s="262">
        <v>45658</v>
      </c>
      <c r="E10052" s="259" t="s">
        <v>898</v>
      </c>
      <c r="F10052" s="259" t="s">
        <v>438</v>
      </c>
    </row>
    <row r="10053" spans="1:6" x14ac:dyDescent="0.25">
      <c r="A10053" s="259" t="s">
        <v>16467</v>
      </c>
      <c r="B10053" s="260">
        <v>24181185</v>
      </c>
      <c r="C10053" s="261" t="s">
        <v>17381</v>
      </c>
      <c r="D10053" s="262">
        <v>45658</v>
      </c>
      <c r="E10053" s="259" t="s">
        <v>898</v>
      </c>
      <c r="F10053" s="259" t="s">
        <v>438</v>
      </c>
    </row>
    <row r="10054" spans="1:6" x14ac:dyDescent="0.25">
      <c r="A10054" s="259" t="s">
        <v>16468</v>
      </c>
      <c r="B10054" s="260">
        <v>24898173</v>
      </c>
      <c r="C10054" s="261" t="s">
        <v>17381</v>
      </c>
      <c r="D10054" s="262">
        <v>45658</v>
      </c>
      <c r="E10054" s="259" t="s">
        <v>898</v>
      </c>
      <c r="F10054" s="259" t="s">
        <v>438</v>
      </c>
    </row>
    <row r="10055" spans="1:6" x14ac:dyDescent="0.25">
      <c r="A10055" s="259" t="s">
        <v>16469</v>
      </c>
      <c r="B10055" s="260">
        <v>24898754</v>
      </c>
      <c r="C10055" s="261" t="s">
        <v>17381</v>
      </c>
      <c r="D10055" s="262">
        <v>45658</v>
      </c>
      <c r="E10055" s="259" t="s">
        <v>898</v>
      </c>
      <c r="F10055" s="259" t="s">
        <v>438</v>
      </c>
    </row>
    <row r="10056" spans="1:6" x14ac:dyDescent="0.25">
      <c r="A10056" s="259" t="s">
        <v>16470</v>
      </c>
      <c r="B10056" s="260">
        <v>22562385</v>
      </c>
      <c r="C10056" s="261" t="s">
        <v>17381</v>
      </c>
      <c r="D10056" s="262">
        <v>45658</v>
      </c>
      <c r="E10056" s="259" t="s">
        <v>898</v>
      </c>
      <c r="F10056" s="259" t="s">
        <v>438</v>
      </c>
    </row>
    <row r="10057" spans="1:6" x14ac:dyDescent="0.25">
      <c r="A10057" s="259" t="s">
        <v>16471</v>
      </c>
      <c r="B10057" s="260">
        <v>24180542</v>
      </c>
      <c r="C10057" s="261" t="s">
        <v>17381</v>
      </c>
      <c r="D10057" s="262">
        <v>45658</v>
      </c>
      <c r="E10057" s="259" t="s">
        <v>898</v>
      </c>
      <c r="F10057" s="259" t="s">
        <v>438</v>
      </c>
    </row>
    <row r="10058" spans="1:6" x14ac:dyDescent="0.25">
      <c r="A10058" s="259" t="s">
        <v>16472</v>
      </c>
      <c r="B10058" s="260">
        <v>22562253</v>
      </c>
      <c r="C10058" s="261" t="s">
        <v>17381</v>
      </c>
      <c r="D10058" s="262">
        <v>45658</v>
      </c>
      <c r="E10058" s="259" t="s">
        <v>898</v>
      </c>
      <c r="F10058" s="259" t="s">
        <v>438</v>
      </c>
    </row>
    <row r="10059" spans="1:6" x14ac:dyDescent="0.25">
      <c r="A10059" s="259" t="s">
        <v>16473</v>
      </c>
      <c r="B10059" s="260">
        <v>22562395</v>
      </c>
      <c r="C10059" s="261" t="s">
        <v>17381</v>
      </c>
      <c r="D10059" s="262">
        <v>45658</v>
      </c>
      <c r="E10059" s="259" t="s">
        <v>898</v>
      </c>
      <c r="F10059" s="259" t="s">
        <v>438</v>
      </c>
    </row>
    <row r="10060" spans="1:6" x14ac:dyDescent="0.25">
      <c r="A10060" s="259" t="s">
        <v>16474</v>
      </c>
      <c r="B10060" s="260">
        <v>22563125</v>
      </c>
      <c r="C10060" s="261" t="s">
        <v>17381</v>
      </c>
      <c r="D10060" s="262">
        <v>45658</v>
      </c>
      <c r="E10060" s="259" t="s">
        <v>898</v>
      </c>
      <c r="F10060" s="259" t="s">
        <v>438</v>
      </c>
    </row>
    <row r="10061" spans="1:6" x14ac:dyDescent="0.25">
      <c r="A10061" s="259" t="s">
        <v>16475</v>
      </c>
      <c r="B10061" s="260">
        <v>24898729</v>
      </c>
      <c r="C10061" s="261" t="s">
        <v>17381</v>
      </c>
      <c r="D10061" s="262">
        <v>45658</v>
      </c>
      <c r="E10061" s="259" t="s">
        <v>898</v>
      </c>
      <c r="F10061" s="259" t="s">
        <v>438</v>
      </c>
    </row>
    <row r="10062" spans="1:6" x14ac:dyDescent="0.25">
      <c r="A10062" s="259" t="s">
        <v>16476</v>
      </c>
      <c r="B10062" s="260">
        <v>22363072</v>
      </c>
      <c r="C10062" s="261" t="s">
        <v>17381</v>
      </c>
      <c r="D10062" s="262">
        <v>45658</v>
      </c>
      <c r="E10062" s="259" t="s">
        <v>898</v>
      </c>
      <c r="F10062" s="259" t="s">
        <v>438</v>
      </c>
    </row>
    <row r="10063" spans="1:6" x14ac:dyDescent="0.25">
      <c r="A10063" s="259" t="s">
        <v>16477</v>
      </c>
      <c r="B10063" s="260">
        <v>24898174</v>
      </c>
      <c r="C10063" s="261" t="s">
        <v>17381</v>
      </c>
      <c r="D10063" s="262">
        <v>45658</v>
      </c>
      <c r="E10063" s="259" t="s">
        <v>898</v>
      </c>
      <c r="F10063" s="259" t="s">
        <v>438</v>
      </c>
    </row>
    <row r="10064" spans="1:6" x14ac:dyDescent="0.25">
      <c r="A10064" s="259" t="s">
        <v>16478</v>
      </c>
      <c r="B10064" s="260">
        <v>24898171</v>
      </c>
      <c r="C10064" s="261" t="s">
        <v>17381</v>
      </c>
      <c r="D10064" s="262">
        <v>45658</v>
      </c>
      <c r="E10064" s="259" t="s">
        <v>898</v>
      </c>
      <c r="F10064" s="259" t="s">
        <v>438</v>
      </c>
    </row>
    <row r="10065" spans="1:6" x14ac:dyDescent="0.25">
      <c r="A10065" s="259" t="s">
        <v>16479</v>
      </c>
      <c r="B10065" s="260">
        <v>24898188</v>
      </c>
      <c r="C10065" s="261" t="s">
        <v>17381</v>
      </c>
      <c r="D10065" s="262">
        <v>45658</v>
      </c>
      <c r="E10065" s="259" t="s">
        <v>898</v>
      </c>
      <c r="F10065" s="259" t="s">
        <v>438</v>
      </c>
    </row>
    <row r="10066" spans="1:6" x14ac:dyDescent="0.25">
      <c r="A10066" s="259" t="s">
        <v>16480</v>
      </c>
      <c r="B10066" s="260">
        <v>24529158</v>
      </c>
      <c r="C10066" s="261" t="s">
        <v>17381</v>
      </c>
      <c r="D10066" s="262">
        <v>45658</v>
      </c>
      <c r="E10066" s="259" t="s">
        <v>898</v>
      </c>
      <c r="F10066" s="259" t="s">
        <v>438</v>
      </c>
    </row>
    <row r="10067" spans="1:6" x14ac:dyDescent="0.25">
      <c r="A10067" s="259" t="s">
        <v>16481</v>
      </c>
      <c r="B10067" s="260">
        <v>24898157</v>
      </c>
      <c r="C10067" s="261" t="s">
        <v>17381</v>
      </c>
      <c r="D10067" s="262">
        <v>45658</v>
      </c>
      <c r="E10067" s="259" t="s">
        <v>898</v>
      </c>
      <c r="F10067" s="259" t="s">
        <v>438</v>
      </c>
    </row>
    <row r="10068" spans="1:6" x14ac:dyDescent="0.25">
      <c r="A10068" s="259" t="s">
        <v>16482</v>
      </c>
      <c r="B10068" s="260">
        <v>24070583</v>
      </c>
      <c r="C10068" s="261" t="s">
        <v>17381</v>
      </c>
      <c r="D10068" s="262">
        <v>45658</v>
      </c>
      <c r="E10068" s="259" t="s">
        <v>898</v>
      </c>
      <c r="F10068" s="259" t="s">
        <v>438</v>
      </c>
    </row>
    <row r="10069" spans="1:6" x14ac:dyDescent="0.25">
      <c r="A10069" s="259" t="s">
        <v>16483</v>
      </c>
      <c r="B10069" s="260">
        <v>24898189</v>
      </c>
      <c r="C10069" s="261" t="s">
        <v>17381</v>
      </c>
      <c r="D10069" s="262">
        <v>45658</v>
      </c>
      <c r="E10069" s="259" t="s">
        <v>898</v>
      </c>
      <c r="F10069" s="259" t="s">
        <v>438</v>
      </c>
    </row>
    <row r="10070" spans="1:6" x14ac:dyDescent="0.25">
      <c r="A10070" s="259" t="s">
        <v>16484</v>
      </c>
      <c r="B10070" s="260">
        <v>24898152</v>
      </c>
      <c r="C10070" s="261" t="s">
        <v>17381</v>
      </c>
      <c r="D10070" s="262">
        <v>45658</v>
      </c>
      <c r="E10070" s="259" t="s">
        <v>898</v>
      </c>
      <c r="F10070" s="259" t="s">
        <v>438</v>
      </c>
    </row>
    <row r="10071" spans="1:6" x14ac:dyDescent="0.25">
      <c r="A10071" s="259" t="s">
        <v>16485</v>
      </c>
      <c r="B10071" s="260">
        <v>24180549</v>
      </c>
      <c r="C10071" s="261" t="s">
        <v>17381</v>
      </c>
      <c r="D10071" s="262">
        <v>45658</v>
      </c>
      <c r="E10071" s="259" t="s">
        <v>898</v>
      </c>
      <c r="F10071" s="259" t="s">
        <v>438</v>
      </c>
    </row>
    <row r="10072" spans="1:6" x14ac:dyDescent="0.25">
      <c r="A10072" s="259" t="s">
        <v>16486</v>
      </c>
      <c r="B10072" s="260">
        <v>7128020012560</v>
      </c>
      <c r="C10072" s="261" t="s">
        <v>452</v>
      </c>
      <c r="D10072" s="262">
        <v>45658</v>
      </c>
      <c r="E10072" s="259" t="s">
        <v>898</v>
      </c>
      <c r="F10072" s="259" t="s">
        <v>438</v>
      </c>
    </row>
    <row r="10073" spans="1:6" x14ac:dyDescent="0.25">
      <c r="A10073" s="259" t="s">
        <v>16487</v>
      </c>
      <c r="B10073" s="260">
        <v>7128020012934</v>
      </c>
      <c r="C10073" s="261" t="s">
        <v>467</v>
      </c>
      <c r="D10073" s="262">
        <v>45658</v>
      </c>
      <c r="E10073" s="259" t="s">
        <v>898</v>
      </c>
      <c r="F10073" s="259" t="s">
        <v>438</v>
      </c>
    </row>
    <row r="10074" spans="1:6" x14ac:dyDescent="0.25">
      <c r="A10074" s="259" t="s">
        <v>16488</v>
      </c>
      <c r="B10074" s="260">
        <v>1744696</v>
      </c>
      <c r="C10074" s="261" t="s">
        <v>478</v>
      </c>
      <c r="D10074" s="262">
        <v>45658</v>
      </c>
      <c r="E10074" s="259" t="s">
        <v>898</v>
      </c>
      <c r="F10074" s="259" t="s">
        <v>438</v>
      </c>
    </row>
    <row r="10075" spans="1:6" x14ac:dyDescent="0.25">
      <c r="A10075" s="259" t="s">
        <v>16489</v>
      </c>
      <c r="B10075" s="260">
        <v>7128020011116</v>
      </c>
      <c r="C10075" s="261" t="s">
        <v>467</v>
      </c>
      <c r="D10075" s="262">
        <v>45658</v>
      </c>
      <c r="E10075" s="259" t="s">
        <v>898</v>
      </c>
      <c r="F10075" s="259" t="s">
        <v>438</v>
      </c>
    </row>
    <row r="10076" spans="1:6" x14ac:dyDescent="0.25">
      <c r="A10076" s="259" t="s">
        <v>16490</v>
      </c>
      <c r="B10076" s="260">
        <v>7791086042625</v>
      </c>
      <c r="C10076" s="261" t="s">
        <v>467</v>
      </c>
      <c r="D10076" s="262">
        <v>45658</v>
      </c>
      <c r="E10076" s="259" t="s">
        <v>898</v>
      </c>
      <c r="F10076" s="259" t="s">
        <v>438</v>
      </c>
    </row>
    <row r="10077" spans="1:6" x14ac:dyDescent="0.25">
      <c r="A10077" s="259" t="s">
        <v>16491</v>
      </c>
      <c r="B10077" s="260">
        <v>77895622009</v>
      </c>
      <c r="C10077" s="261" t="s">
        <v>501</v>
      </c>
      <c r="D10077" s="262">
        <v>45658</v>
      </c>
      <c r="E10077" s="259" t="s">
        <v>898</v>
      </c>
      <c r="F10077" s="259" t="s">
        <v>438</v>
      </c>
    </row>
    <row r="10078" spans="1:6" x14ac:dyDescent="0.25">
      <c r="A10078" s="259" t="s">
        <v>16492</v>
      </c>
      <c r="B10078" s="260">
        <v>7791022017963</v>
      </c>
      <c r="C10078" s="261" t="s">
        <v>478</v>
      </c>
      <c r="D10078" s="262">
        <v>45658</v>
      </c>
      <c r="E10078" s="259" t="s">
        <v>898</v>
      </c>
      <c r="F10078" s="259" t="s">
        <v>438</v>
      </c>
    </row>
    <row r="10079" spans="1:6" x14ac:dyDescent="0.25">
      <c r="A10079" s="259" t="s">
        <v>16493</v>
      </c>
      <c r="B10079" s="260">
        <v>7128020010767</v>
      </c>
      <c r="C10079" s="261" t="s">
        <v>452</v>
      </c>
      <c r="D10079" s="262">
        <v>45658</v>
      </c>
      <c r="E10079" s="259" t="s">
        <v>898</v>
      </c>
      <c r="F10079" s="259" t="s">
        <v>438</v>
      </c>
    </row>
    <row r="10080" spans="1:6" x14ac:dyDescent="0.25">
      <c r="A10080" s="259" t="s">
        <v>16494</v>
      </c>
      <c r="B10080" s="260">
        <v>7791022017614</v>
      </c>
      <c r="C10080" s="261" t="s">
        <v>478</v>
      </c>
      <c r="D10080" s="262">
        <v>45658</v>
      </c>
      <c r="E10080" s="259" t="s">
        <v>898</v>
      </c>
      <c r="F10080" s="259" t="s">
        <v>438</v>
      </c>
    </row>
    <row r="10081" spans="1:6" x14ac:dyDescent="0.25">
      <c r="A10081" s="259" t="s">
        <v>16495</v>
      </c>
      <c r="B10081" s="260">
        <v>7791022017918</v>
      </c>
      <c r="C10081" s="261" t="s">
        <v>478</v>
      </c>
      <c r="D10081" s="262">
        <v>45658</v>
      </c>
      <c r="E10081" s="259" t="s">
        <v>898</v>
      </c>
      <c r="F10081" s="259" t="s">
        <v>438</v>
      </c>
    </row>
    <row r="10082" spans="1:6" x14ac:dyDescent="0.25">
      <c r="A10082" s="259" t="s">
        <v>16496</v>
      </c>
      <c r="B10082" s="260">
        <v>7128020010530</v>
      </c>
      <c r="C10082" s="261" t="s">
        <v>452</v>
      </c>
      <c r="D10082" s="262">
        <v>45658</v>
      </c>
      <c r="E10082" s="259" t="s">
        <v>898</v>
      </c>
      <c r="F10082" s="259" t="s">
        <v>438</v>
      </c>
    </row>
    <row r="10083" spans="1:6" x14ac:dyDescent="0.25">
      <c r="A10083" s="259" t="s">
        <v>16497</v>
      </c>
      <c r="B10083" s="260">
        <v>7791022017961</v>
      </c>
      <c r="C10083" s="261" t="s">
        <v>478</v>
      </c>
      <c r="D10083" s="262">
        <v>45658</v>
      </c>
      <c r="E10083" s="259" t="s">
        <v>898</v>
      </c>
      <c r="F10083" s="259" t="s">
        <v>438</v>
      </c>
    </row>
    <row r="10084" spans="1:6" x14ac:dyDescent="0.25">
      <c r="A10084" s="259" t="s">
        <v>16498</v>
      </c>
      <c r="B10084" s="260">
        <v>29367615</v>
      </c>
      <c r="C10084" s="261" t="s">
        <v>467</v>
      </c>
      <c r="D10084" s="262">
        <v>45658</v>
      </c>
      <c r="E10084" s="259" t="s">
        <v>898</v>
      </c>
      <c r="F10084" s="259" t="s">
        <v>438</v>
      </c>
    </row>
    <row r="10085" spans="1:6" x14ac:dyDescent="0.25">
      <c r="A10085" s="259" t="s">
        <v>16499</v>
      </c>
      <c r="B10085" s="260">
        <v>7128020010802</v>
      </c>
      <c r="C10085" s="261" t="s">
        <v>452</v>
      </c>
      <c r="D10085" s="262">
        <v>45658</v>
      </c>
      <c r="E10085" s="259" t="s">
        <v>898</v>
      </c>
      <c r="F10085" s="259" t="s">
        <v>438</v>
      </c>
    </row>
    <row r="10086" spans="1:6" x14ac:dyDescent="0.25">
      <c r="A10086" s="259" t="s">
        <v>16500</v>
      </c>
      <c r="B10086" s="260">
        <v>779106419457</v>
      </c>
      <c r="C10086" s="261" t="s">
        <v>467</v>
      </c>
      <c r="D10086" s="262">
        <v>45658</v>
      </c>
      <c r="E10086" s="259" t="s">
        <v>898</v>
      </c>
      <c r="F10086" s="259" t="s">
        <v>438</v>
      </c>
    </row>
    <row r="10087" spans="1:6" x14ac:dyDescent="0.25">
      <c r="A10087" s="259" t="s">
        <v>16501</v>
      </c>
      <c r="B10087" s="260">
        <v>7128020010572</v>
      </c>
      <c r="C10087" s="261" t="s">
        <v>452</v>
      </c>
      <c r="D10087" s="262">
        <v>45658</v>
      </c>
      <c r="E10087" s="259" t="s">
        <v>898</v>
      </c>
      <c r="F10087" s="259" t="s">
        <v>438</v>
      </c>
    </row>
    <row r="10088" spans="1:6" x14ac:dyDescent="0.25">
      <c r="A10088" s="259" t="s">
        <v>16502</v>
      </c>
      <c r="B10088" s="260">
        <v>7128020011883</v>
      </c>
      <c r="C10088" s="261" t="s">
        <v>478</v>
      </c>
      <c r="D10088" s="262">
        <v>45658</v>
      </c>
      <c r="E10088" s="259" t="s">
        <v>898</v>
      </c>
      <c r="F10088" s="259" t="s">
        <v>438</v>
      </c>
    </row>
    <row r="10089" spans="1:6" x14ac:dyDescent="0.25">
      <c r="A10089" s="259" t="s">
        <v>16503</v>
      </c>
      <c r="B10089" s="260">
        <v>7128020011835</v>
      </c>
      <c r="C10089" s="261" t="s">
        <v>452</v>
      </c>
      <c r="D10089" s="262">
        <v>45658</v>
      </c>
      <c r="E10089" s="259" t="s">
        <v>898</v>
      </c>
      <c r="F10089" s="259" t="s">
        <v>438</v>
      </c>
    </row>
    <row r="10090" spans="1:6" x14ac:dyDescent="0.25">
      <c r="A10090" s="259" t="s">
        <v>16504</v>
      </c>
      <c r="B10090" s="260">
        <v>7128020008621</v>
      </c>
      <c r="C10090" s="261" t="s">
        <v>452</v>
      </c>
      <c r="D10090" s="262">
        <v>45658</v>
      </c>
      <c r="E10090" s="259" t="s">
        <v>898</v>
      </c>
      <c r="F10090" s="259" t="s">
        <v>438</v>
      </c>
    </row>
    <row r="10091" spans="1:6" x14ac:dyDescent="0.25">
      <c r="A10091" s="259" t="s">
        <v>16505</v>
      </c>
      <c r="B10091" s="260">
        <v>7791022017941</v>
      </c>
      <c r="C10091" s="261" t="s">
        <v>478</v>
      </c>
      <c r="D10091" s="262">
        <v>45658</v>
      </c>
      <c r="E10091" s="259" t="s">
        <v>898</v>
      </c>
      <c r="F10091" s="259" t="s">
        <v>438</v>
      </c>
    </row>
    <row r="10092" spans="1:6" x14ac:dyDescent="0.25">
      <c r="A10092" s="259" t="s">
        <v>16506</v>
      </c>
      <c r="B10092" s="260">
        <v>7791025019589</v>
      </c>
      <c r="C10092" s="261" t="s">
        <v>478</v>
      </c>
      <c r="D10092" s="262">
        <v>45658</v>
      </c>
      <c r="E10092" s="259" t="s">
        <v>898</v>
      </c>
      <c r="F10092" s="259" t="s">
        <v>438</v>
      </c>
    </row>
    <row r="10093" spans="1:6" x14ac:dyDescent="0.25">
      <c r="A10093" s="259" t="s">
        <v>16507</v>
      </c>
      <c r="B10093" s="260">
        <v>7791022017411</v>
      </c>
      <c r="C10093" s="261" t="s">
        <v>467</v>
      </c>
      <c r="D10093" s="262">
        <v>45658</v>
      </c>
      <c r="E10093" s="259" t="s">
        <v>898</v>
      </c>
      <c r="F10093" s="259" t="s">
        <v>438</v>
      </c>
    </row>
    <row r="10094" spans="1:6" x14ac:dyDescent="0.25">
      <c r="A10094" s="259" t="s">
        <v>16508</v>
      </c>
      <c r="B10094" s="260">
        <v>7791025008970</v>
      </c>
      <c r="C10094" s="261" t="s">
        <v>478</v>
      </c>
      <c r="D10094" s="262">
        <v>45658</v>
      </c>
      <c r="E10094" s="259" t="s">
        <v>898</v>
      </c>
      <c r="F10094" s="259" t="s">
        <v>438</v>
      </c>
    </row>
    <row r="10095" spans="1:6" x14ac:dyDescent="0.25">
      <c r="A10095" s="259" t="s">
        <v>16509</v>
      </c>
      <c r="B10095" s="260">
        <v>7791025014046</v>
      </c>
      <c r="C10095" s="261" t="s">
        <v>478</v>
      </c>
      <c r="D10095" s="262">
        <v>45658</v>
      </c>
      <c r="E10095" s="259" t="s">
        <v>898</v>
      </c>
      <c r="F10095" s="259" t="s">
        <v>438</v>
      </c>
    </row>
    <row r="10096" spans="1:6" x14ac:dyDescent="0.25">
      <c r="A10096" s="259" t="s">
        <v>16510</v>
      </c>
      <c r="B10096" s="260">
        <v>7791025009648</v>
      </c>
      <c r="C10096" s="261" t="s">
        <v>478</v>
      </c>
      <c r="D10096" s="262">
        <v>45658</v>
      </c>
      <c r="E10096" s="259" t="s">
        <v>898</v>
      </c>
      <c r="F10096" s="259" t="s">
        <v>438</v>
      </c>
    </row>
    <row r="10097" spans="1:6" x14ac:dyDescent="0.25">
      <c r="A10097" s="259" t="s">
        <v>16511</v>
      </c>
      <c r="B10097" s="260">
        <v>77911079029</v>
      </c>
      <c r="C10097" s="261" t="s">
        <v>478</v>
      </c>
      <c r="D10097" s="262">
        <v>45658</v>
      </c>
      <c r="E10097" s="259" t="s">
        <v>898</v>
      </c>
      <c r="F10097" s="259" t="s">
        <v>438</v>
      </c>
    </row>
    <row r="10098" spans="1:6" x14ac:dyDescent="0.25">
      <c r="A10098" s="259" t="s">
        <v>16512</v>
      </c>
      <c r="B10098" s="260">
        <v>7791025016813</v>
      </c>
      <c r="C10098" s="261" t="s">
        <v>478</v>
      </c>
      <c r="D10098" s="262">
        <v>45658</v>
      </c>
      <c r="E10098" s="259" t="s">
        <v>898</v>
      </c>
      <c r="F10098" s="259" t="s">
        <v>438</v>
      </c>
    </row>
    <row r="10099" spans="1:6" x14ac:dyDescent="0.25">
      <c r="A10099" s="259" t="s">
        <v>16513</v>
      </c>
      <c r="B10099" s="260">
        <v>7791025016812</v>
      </c>
      <c r="C10099" s="261" t="s">
        <v>478</v>
      </c>
      <c r="D10099" s="262">
        <v>45658</v>
      </c>
      <c r="E10099" s="259" t="s">
        <v>898</v>
      </c>
      <c r="F10099" s="259" t="s">
        <v>438</v>
      </c>
    </row>
    <row r="10100" spans="1:6" x14ac:dyDescent="0.25">
      <c r="A10100" s="259" t="s">
        <v>16514</v>
      </c>
      <c r="B10100" s="260">
        <v>7791025016766</v>
      </c>
      <c r="C10100" s="261" t="s">
        <v>478</v>
      </c>
      <c r="D10100" s="262">
        <v>45658</v>
      </c>
      <c r="E10100" s="259" t="s">
        <v>898</v>
      </c>
      <c r="F10100" s="259" t="s">
        <v>438</v>
      </c>
    </row>
    <row r="10101" spans="1:6" x14ac:dyDescent="0.25">
      <c r="A10101" s="259" t="s">
        <v>16515</v>
      </c>
      <c r="B10101" s="260">
        <v>7791022017926</v>
      </c>
      <c r="C10101" s="261" t="s">
        <v>478</v>
      </c>
      <c r="D10101" s="262">
        <v>45658</v>
      </c>
      <c r="E10101" s="259" t="s">
        <v>898</v>
      </c>
      <c r="F10101" s="259" t="s">
        <v>438</v>
      </c>
    </row>
    <row r="10102" spans="1:6" x14ac:dyDescent="0.25">
      <c r="A10102" s="259" t="s">
        <v>16516</v>
      </c>
      <c r="B10102" s="260">
        <v>7791025016749</v>
      </c>
      <c r="C10102" s="261" t="s">
        <v>478</v>
      </c>
      <c r="D10102" s="262">
        <v>45658</v>
      </c>
      <c r="E10102" s="259" t="s">
        <v>898</v>
      </c>
      <c r="F10102" s="259" t="s">
        <v>438</v>
      </c>
    </row>
    <row r="10103" spans="1:6" x14ac:dyDescent="0.25">
      <c r="A10103" s="259" t="s">
        <v>16517</v>
      </c>
      <c r="B10103" s="260">
        <v>7791025016738</v>
      </c>
      <c r="C10103" s="261" t="s">
        <v>478</v>
      </c>
      <c r="D10103" s="262">
        <v>45658</v>
      </c>
      <c r="E10103" s="259" t="s">
        <v>898</v>
      </c>
      <c r="F10103" s="259" t="s">
        <v>438</v>
      </c>
    </row>
    <row r="10104" spans="1:6" x14ac:dyDescent="0.25">
      <c r="A10104" s="259" t="s">
        <v>16518</v>
      </c>
      <c r="B10104" s="260">
        <v>7791025009629</v>
      </c>
      <c r="C10104" s="261" t="s">
        <v>478</v>
      </c>
      <c r="D10104" s="262">
        <v>45658</v>
      </c>
      <c r="E10104" s="259" t="s">
        <v>898</v>
      </c>
      <c r="F10104" s="259" t="s">
        <v>438</v>
      </c>
    </row>
    <row r="10105" spans="1:6" x14ac:dyDescent="0.25">
      <c r="A10105" s="259" t="s">
        <v>16519</v>
      </c>
      <c r="B10105" s="260">
        <v>7791022020540</v>
      </c>
      <c r="C10105" s="261" t="s">
        <v>478</v>
      </c>
      <c r="D10105" s="262">
        <v>45658</v>
      </c>
      <c r="E10105" s="259" t="s">
        <v>898</v>
      </c>
      <c r="F10105" s="259" t="s">
        <v>438</v>
      </c>
    </row>
    <row r="10106" spans="1:6" x14ac:dyDescent="0.25">
      <c r="A10106" s="259" t="s">
        <v>16520</v>
      </c>
      <c r="B10106" s="260">
        <v>7791025009605</v>
      </c>
      <c r="C10106" s="261" t="s">
        <v>467</v>
      </c>
      <c r="D10106" s="262">
        <v>45658</v>
      </c>
      <c r="E10106" s="259" t="s">
        <v>898</v>
      </c>
      <c r="F10106" s="259" t="s">
        <v>438</v>
      </c>
    </row>
    <row r="10107" spans="1:6" x14ac:dyDescent="0.25">
      <c r="A10107" s="259" t="s">
        <v>16521</v>
      </c>
      <c r="B10107" s="260">
        <v>7791025006959</v>
      </c>
      <c r="C10107" s="261" t="s">
        <v>478</v>
      </c>
      <c r="D10107" s="262">
        <v>45658</v>
      </c>
      <c r="E10107" s="259" t="s">
        <v>898</v>
      </c>
      <c r="F10107" s="259" t="s">
        <v>438</v>
      </c>
    </row>
    <row r="10108" spans="1:6" x14ac:dyDescent="0.25">
      <c r="A10108" s="259" t="s">
        <v>16522</v>
      </c>
      <c r="B10108" s="260">
        <v>7791022020685</v>
      </c>
      <c r="C10108" s="261" t="s">
        <v>478</v>
      </c>
      <c r="D10108" s="262">
        <v>45658</v>
      </c>
      <c r="E10108" s="259" t="s">
        <v>898</v>
      </c>
      <c r="F10108" s="259" t="s">
        <v>438</v>
      </c>
    </row>
    <row r="10109" spans="1:6" x14ac:dyDescent="0.25">
      <c r="A10109" s="259" t="s">
        <v>16523</v>
      </c>
      <c r="B10109" s="260">
        <v>7791025007064</v>
      </c>
      <c r="C10109" s="261" t="s">
        <v>478</v>
      </c>
      <c r="D10109" s="262">
        <v>45658</v>
      </c>
      <c r="E10109" s="259" t="s">
        <v>898</v>
      </c>
      <c r="F10109" s="259" t="s">
        <v>438</v>
      </c>
    </row>
    <row r="10110" spans="1:6" x14ac:dyDescent="0.25">
      <c r="A10110" s="259" t="s">
        <v>16524</v>
      </c>
      <c r="B10110" s="260">
        <v>7791022019881</v>
      </c>
      <c r="C10110" s="261" t="s">
        <v>452</v>
      </c>
      <c r="D10110" s="262">
        <v>45658</v>
      </c>
      <c r="E10110" s="259" t="s">
        <v>898</v>
      </c>
      <c r="F10110" s="259" t="s">
        <v>438</v>
      </c>
    </row>
    <row r="10111" spans="1:6" x14ac:dyDescent="0.25">
      <c r="A10111" s="259" t="s">
        <v>16525</v>
      </c>
      <c r="B10111" s="260">
        <v>7791022019428</v>
      </c>
      <c r="C10111" s="261" t="s">
        <v>478</v>
      </c>
      <c r="D10111" s="262">
        <v>45658</v>
      </c>
      <c r="E10111" s="259" t="s">
        <v>898</v>
      </c>
      <c r="F10111" s="259" t="s">
        <v>438</v>
      </c>
    </row>
    <row r="10112" spans="1:6" x14ac:dyDescent="0.25">
      <c r="A10112" s="259" t="s">
        <v>16526</v>
      </c>
      <c r="B10112" s="260">
        <v>7791022018033</v>
      </c>
      <c r="C10112" s="261" t="s">
        <v>478</v>
      </c>
      <c r="D10112" s="262">
        <v>45658</v>
      </c>
      <c r="E10112" s="259" t="s">
        <v>898</v>
      </c>
      <c r="F10112" s="259" t="s">
        <v>438</v>
      </c>
    </row>
    <row r="10113" spans="1:6" x14ac:dyDescent="0.25">
      <c r="A10113" s="259" t="s">
        <v>16527</v>
      </c>
      <c r="B10113" s="260">
        <v>7791022019906</v>
      </c>
      <c r="C10113" s="261" t="s">
        <v>478</v>
      </c>
      <c r="D10113" s="262">
        <v>45658</v>
      </c>
      <c r="E10113" s="259" t="s">
        <v>898</v>
      </c>
      <c r="F10113" s="259" t="s">
        <v>438</v>
      </c>
    </row>
    <row r="10114" spans="1:6" x14ac:dyDescent="0.25">
      <c r="A10114" s="259" t="s">
        <v>16528</v>
      </c>
      <c r="B10114" s="260">
        <v>7791022021303</v>
      </c>
      <c r="C10114" s="261" t="s">
        <v>478</v>
      </c>
      <c r="D10114" s="262">
        <v>45658</v>
      </c>
      <c r="E10114" s="259" t="s">
        <v>898</v>
      </c>
      <c r="F10114" s="259" t="s">
        <v>438</v>
      </c>
    </row>
    <row r="10115" spans="1:6" x14ac:dyDescent="0.25">
      <c r="A10115" s="259" t="s">
        <v>16529</v>
      </c>
      <c r="B10115" s="260">
        <v>7791022021321</v>
      </c>
      <c r="C10115" s="261" t="s">
        <v>478</v>
      </c>
      <c r="D10115" s="262">
        <v>45658</v>
      </c>
      <c r="E10115" s="259" t="s">
        <v>898</v>
      </c>
      <c r="F10115" s="259" t="s">
        <v>438</v>
      </c>
    </row>
    <row r="10116" spans="1:6" x14ac:dyDescent="0.25">
      <c r="A10116" s="259" t="s">
        <v>16530</v>
      </c>
      <c r="B10116" s="260">
        <v>7791022018907</v>
      </c>
      <c r="C10116" s="261" t="s">
        <v>478</v>
      </c>
      <c r="D10116" s="262">
        <v>45658</v>
      </c>
      <c r="E10116" s="259" t="s">
        <v>898</v>
      </c>
      <c r="F10116" s="259" t="s">
        <v>438</v>
      </c>
    </row>
    <row r="10117" spans="1:6" x14ac:dyDescent="0.25">
      <c r="A10117" s="259" t="s">
        <v>16531</v>
      </c>
      <c r="B10117" s="260">
        <v>7791022019912</v>
      </c>
      <c r="C10117" s="261" t="s">
        <v>478</v>
      </c>
      <c r="D10117" s="262">
        <v>45658</v>
      </c>
      <c r="E10117" s="259" t="s">
        <v>898</v>
      </c>
      <c r="F10117" s="259" t="s">
        <v>438</v>
      </c>
    </row>
    <row r="10118" spans="1:6" x14ac:dyDescent="0.25">
      <c r="A10118" s="259" t="s">
        <v>16532</v>
      </c>
      <c r="B10118" s="260">
        <v>7791022019905</v>
      </c>
      <c r="C10118" s="261" t="s">
        <v>478</v>
      </c>
      <c r="D10118" s="262">
        <v>45658</v>
      </c>
      <c r="E10118" s="259" t="s">
        <v>898</v>
      </c>
      <c r="F10118" s="259" t="s">
        <v>438</v>
      </c>
    </row>
    <row r="10119" spans="1:6" x14ac:dyDescent="0.25">
      <c r="A10119" s="259" t="s">
        <v>16533</v>
      </c>
      <c r="B10119" s="260">
        <v>7791022017551</v>
      </c>
      <c r="C10119" s="261" t="s">
        <v>478</v>
      </c>
      <c r="D10119" s="262">
        <v>45658</v>
      </c>
      <c r="E10119" s="259" t="s">
        <v>898</v>
      </c>
      <c r="F10119" s="259" t="s">
        <v>438</v>
      </c>
    </row>
    <row r="10120" spans="1:6" x14ac:dyDescent="0.25">
      <c r="A10120" s="259" t="s">
        <v>16534</v>
      </c>
      <c r="B10120" s="260">
        <v>7791022017541</v>
      </c>
      <c r="C10120" s="261" t="s">
        <v>478</v>
      </c>
      <c r="D10120" s="262">
        <v>45658</v>
      </c>
      <c r="E10120" s="259" t="s">
        <v>898</v>
      </c>
      <c r="F10120" s="259" t="s">
        <v>438</v>
      </c>
    </row>
    <row r="10121" spans="1:6" x14ac:dyDescent="0.25">
      <c r="A10121" s="259" t="s">
        <v>16535</v>
      </c>
      <c r="B10121" s="260">
        <v>7791023022428</v>
      </c>
      <c r="C10121" s="261" t="s">
        <v>478</v>
      </c>
      <c r="D10121" s="262">
        <v>45658</v>
      </c>
      <c r="E10121" s="259" t="s">
        <v>898</v>
      </c>
      <c r="F10121" s="259" t="s">
        <v>438</v>
      </c>
    </row>
    <row r="10122" spans="1:6" x14ac:dyDescent="0.25">
      <c r="A10122" s="259" t="s">
        <v>16536</v>
      </c>
      <c r="B10122" s="260">
        <v>7791023022439</v>
      </c>
      <c r="C10122" s="261" t="s">
        <v>478</v>
      </c>
      <c r="D10122" s="262">
        <v>45658</v>
      </c>
      <c r="E10122" s="259" t="s">
        <v>898</v>
      </c>
      <c r="F10122" s="259" t="s">
        <v>438</v>
      </c>
    </row>
    <row r="10123" spans="1:6" x14ac:dyDescent="0.25">
      <c r="A10123" s="259" t="s">
        <v>16537</v>
      </c>
      <c r="B10123" s="260">
        <v>7791023022410</v>
      </c>
      <c r="C10123" s="261" t="s">
        <v>478</v>
      </c>
      <c r="D10123" s="262">
        <v>45658</v>
      </c>
      <c r="E10123" s="259" t="s">
        <v>898</v>
      </c>
      <c r="F10123" s="259" t="s">
        <v>438</v>
      </c>
    </row>
    <row r="10124" spans="1:6" x14ac:dyDescent="0.25">
      <c r="A10124" s="259" t="s">
        <v>16538</v>
      </c>
      <c r="B10124" s="260">
        <v>7791023021369</v>
      </c>
      <c r="C10124" s="261" t="s">
        <v>478</v>
      </c>
      <c r="D10124" s="262">
        <v>45658</v>
      </c>
      <c r="E10124" s="259" t="s">
        <v>898</v>
      </c>
      <c r="F10124" s="259" t="s">
        <v>438</v>
      </c>
    </row>
    <row r="10125" spans="1:6" x14ac:dyDescent="0.25">
      <c r="A10125" s="259" t="s">
        <v>16539</v>
      </c>
      <c r="B10125" s="260">
        <v>7791022017523</v>
      </c>
      <c r="C10125" s="261" t="s">
        <v>467</v>
      </c>
      <c r="D10125" s="262">
        <v>45658</v>
      </c>
      <c r="E10125" s="259" t="s">
        <v>898</v>
      </c>
      <c r="F10125" s="259" t="s">
        <v>438</v>
      </c>
    </row>
    <row r="10126" spans="1:6" x14ac:dyDescent="0.25">
      <c r="A10126" s="259" t="s">
        <v>16540</v>
      </c>
      <c r="B10126" s="260">
        <v>32002966</v>
      </c>
      <c r="C10126" s="261" t="s">
        <v>467</v>
      </c>
      <c r="D10126" s="262">
        <v>45658</v>
      </c>
      <c r="E10126" s="259" t="s">
        <v>898</v>
      </c>
      <c r="F10126" s="259" t="s">
        <v>438</v>
      </c>
    </row>
    <row r="10127" spans="1:6" x14ac:dyDescent="0.25">
      <c r="A10127" s="259" t="s">
        <v>16541</v>
      </c>
      <c r="B10127" s="260">
        <v>7791023022434</v>
      </c>
      <c r="C10127" s="261" t="s">
        <v>478</v>
      </c>
      <c r="D10127" s="262">
        <v>45658</v>
      </c>
      <c r="E10127" s="259" t="s">
        <v>898</v>
      </c>
      <c r="F10127" s="259" t="s">
        <v>438</v>
      </c>
    </row>
    <row r="10128" spans="1:6" x14ac:dyDescent="0.25">
      <c r="A10128" s="259" t="s">
        <v>16542</v>
      </c>
      <c r="B10128" s="260">
        <v>7791023022471</v>
      </c>
      <c r="C10128" s="261" t="s">
        <v>478</v>
      </c>
      <c r="D10128" s="262">
        <v>45658</v>
      </c>
      <c r="E10128" s="259" t="s">
        <v>898</v>
      </c>
      <c r="F10128" s="259" t="s">
        <v>438</v>
      </c>
    </row>
    <row r="10129" spans="1:6" x14ac:dyDescent="0.25">
      <c r="A10129" s="259" t="s">
        <v>16543</v>
      </c>
      <c r="B10129" s="260">
        <v>4513658</v>
      </c>
      <c r="C10129" s="261" t="s">
        <v>903</v>
      </c>
      <c r="D10129" s="262">
        <v>45658</v>
      </c>
      <c r="E10129" s="259" t="s">
        <v>898</v>
      </c>
      <c r="F10129" s="259" t="s">
        <v>438</v>
      </c>
    </row>
    <row r="10130" spans="1:6" x14ac:dyDescent="0.25">
      <c r="A10130" s="259" t="s">
        <v>16544</v>
      </c>
      <c r="B10130" s="260">
        <v>25367941</v>
      </c>
      <c r="C10130" s="261" t="s">
        <v>17381</v>
      </c>
      <c r="D10130" s="262">
        <v>45658</v>
      </c>
      <c r="E10130" s="259" t="s">
        <v>898</v>
      </c>
      <c r="F10130" s="259" t="s">
        <v>438</v>
      </c>
    </row>
    <row r="10131" spans="1:6" x14ac:dyDescent="0.25">
      <c r="A10131" s="259" t="s">
        <v>16545</v>
      </c>
      <c r="B10131" s="260">
        <v>25367881</v>
      </c>
      <c r="C10131" s="261" t="s">
        <v>17381</v>
      </c>
      <c r="D10131" s="262">
        <v>45658</v>
      </c>
      <c r="E10131" s="259" t="s">
        <v>898</v>
      </c>
      <c r="F10131" s="259" t="s">
        <v>438</v>
      </c>
    </row>
    <row r="10132" spans="1:6" x14ac:dyDescent="0.25">
      <c r="A10132" s="259" t="s">
        <v>16546</v>
      </c>
      <c r="B10132" s="260">
        <v>25368191</v>
      </c>
      <c r="C10132" s="261" t="s">
        <v>17381</v>
      </c>
      <c r="D10132" s="262">
        <v>45658</v>
      </c>
      <c r="E10132" s="259" t="s">
        <v>898</v>
      </c>
      <c r="F10132" s="259" t="s">
        <v>438</v>
      </c>
    </row>
    <row r="10133" spans="1:6" x14ac:dyDescent="0.25">
      <c r="A10133" s="259" t="s">
        <v>16547</v>
      </c>
      <c r="B10133" s="260">
        <v>25363831</v>
      </c>
      <c r="C10133" s="261" t="s">
        <v>17381</v>
      </c>
      <c r="D10133" s="262">
        <v>45658</v>
      </c>
      <c r="E10133" s="259" t="s">
        <v>898</v>
      </c>
      <c r="F10133" s="259" t="s">
        <v>438</v>
      </c>
    </row>
    <row r="10134" spans="1:6" x14ac:dyDescent="0.25">
      <c r="A10134" s="259" t="s">
        <v>16548</v>
      </c>
      <c r="B10134" s="260">
        <v>25363862</v>
      </c>
      <c r="C10134" s="261" t="s">
        <v>17381</v>
      </c>
      <c r="D10134" s="262">
        <v>45658</v>
      </c>
      <c r="E10134" s="259" t="s">
        <v>898</v>
      </c>
      <c r="F10134" s="259" t="s">
        <v>438</v>
      </c>
    </row>
    <row r="10135" spans="1:6" x14ac:dyDescent="0.25">
      <c r="A10135" s="259" t="s">
        <v>16549</v>
      </c>
      <c r="B10135" s="260">
        <v>25363807</v>
      </c>
      <c r="C10135" s="261" t="s">
        <v>17381</v>
      </c>
      <c r="D10135" s="262">
        <v>45658</v>
      </c>
      <c r="E10135" s="259" t="s">
        <v>898</v>
      </c>
      <c r="F10135" s="259" t="s">
        <v>438</v>
      </c>
    </row>
    <row r="10136" spans="1:6" x14ac:dyDescent="0.25">
      <c r="A10136" s="259" t="s">
        <v>16550</v>
      </c>
      <c r="B10136" s="260">
        <v>25365116</v>
      </c>
      <c r="C10136" s="261" t="s">
        <v>17381</v>
      </c>
      <c r="D10136" s="262">
        <v>45658</v>
      </c>
      <c r="E10136" s="259" t="s">
        <v>898</v>
      </c>
      <c r="F10136" s="259" t="s">
        <v>438</v>
      </c>
    </row>
    <row r="10137" spans="1:6" x14ac:dyDescent="0.25">
      <c r="A10137" s="259" t="s">
        <v>16551</v>
      </c>
      <c r="B10137" s="260">
        <v>25363839</v>
      </c>
      <c r="C10137" s="261" t="s">
        <v>17381</v>
      </c>
      <c r="D10137" s="262">
        <v>45658</v>
      </c>
      <c r="E10137" s="259" t="s">
        <v>898</v>
      </c>
      <c r="F10137" s="259" t="s">
        <v>438</v>
      </c>
    </row>
    <row r="10138" spans="1:6" x14ac:dyDescent="0.25">
      <c r="A10138" s="259" t="s">
        <v>16552</v>
      </c>
      <c r="B10138" s="260">
        <v>25364917</v>
      </c>
      <c r="C10138" s="261" t="s">
        <v>17381</v>
      </c>
      <c r="D10138" s="262">
        <v>45658</v>
      </c>
      <c r="E10138" s="259" t="s">
        <v>898</v>
      </c>
      <c r="F10138" s="259" t="s">
        <v>438</v>
      </c>
    </row>
    <row r="10139" spans="1:6" x14ac:dyDescent="0.25">
      <c r="A10139" s="259" t="s">
        <v>16553</v>
      </c>
      <c r="B10139" s="260">
        <v>25364942</v>
      </c>
      <c r="C10139" s="261" t="s">
        <v>17381</v>
      </c>
      <c r="D10139" s="262">
        <v>45658</v>
      </c>
      <c r="E10139" s="259" t="s">
        <v>898</v>
      </c>
      <c r="F10139" s="259" t="s">
        <v>438</v>
      </c>
    </row>
    <row r="10140" spans="1:6" x14ac:dyDescent="0.25">
      <c r="A10140" s="259" t="s">
        <v>16554</v>
      </c>
      <c r="B10140" s="260">
        <v>25363879</v>
      </c>
      <c r="C10140" s="261" t="s">
        <v>17381</v>
      </c>
      <c r="D10140" s="262">
        <v>45658</v>
      </c>
      <c r="E10140" s="259" t="s">
        <v>898</v>
      </c>
      <c r="F10140" s="259" t="s">
        <v>438</v>
      </c>
    </row>
    <row r="10141" spans="1:6" x14ac:dyDescent="0.25">
      <c r="A10141" s="259" t="s">
        <v>16555</v>
      </c>
      <c r="B10141" s="260">
        <v>25368231</v>
      </c>
      <c r="C10141" s="261" t="s">
        <v>17381</v>
      </c>
      <c r="D10141" s="262">
        <v>45658</v>
      </c>
      <c r="E10141" s="259" t="s">
        <v>898</v>
      </c>
      <c r="F10141" s="259" t="s">
        <v>438</v>
      </c>
    </row>
    <row r="10142" spans="1:6" x14ac:dyDescent="0.25">
      <c r="A10142" s="259" t="s">
        <v>16556</v>
      </c>
      <c r="B10142" s="260">
        <v>25367986</v>
      </c>
      <c r="C10142" s="261" t="s">
        <v>17381</v>
      </c>
      <c r="D10142" s="262">
        <v>45658</v>
      </c>
      <c r="E10142" s="259" t="s">
        <v>898</v>
      </c>
      <c r="F10142" s="259" t="s">
        <v>438</v>
      </c>
    </row>
    <row r="10143" spans="1:6" x14ac:dyDescent="0.25">
      <c r="A10143" s="259" t="s">
        <v>16557</v>
      </c>
      <c r="B10143" s="260">
        <v>25368255</v>
      </c>
      <c r="C10143" s="261" t="s">
        <v>17381</v>
      </c>
      <c r="D10143" s="262">
        <v>45658</v>
      </c>
      <c r="E10143" s="259" t="s">
        <v>898</v>
      </c>
      <c r="F10143" s="259" t="s">
        <v>438</v>
      </c>
    </row>
    <row r="10144" spans="1:6" x14ac:dyDescent="0.25">
      <c r="A10144" s="259" t="s">
        <v>16558</v>
      </c>
      <c r="B10144" s="260">
        <v>25367667</v>
      </c>
      <c r="C10144" s="261" t="s">
        <v>17381</v>
      </c>
      <c r="D10144" s="262">
        <v>45658</v>
      </c>
      <c r="E10144" s="259" t="s">
        <v>898</v>
      </c>
      <c r="F10144" s="259" t="s">
        <v>438</v>
      </c>
    </row>
    <row r="10145" spans="1:6" x14ac:dyDescent="0.25">
      <c r="A10145" s="259" t="s">
        <v>16559</v>
      </c>
      <c r="B10145" s="260">
        <v>25367666</v>
      </c>
      <c r="C10145" s="261" t="s">
        <v>17381</v>
      </c>
      <c r="D10145" s="262">
        <v>45658</v>
      </c>
      <c r="E10145" s="259" t="s">
        <v>898</v>
      </c>
      <c r="F10145" s="259" t="s">
        <v>438</v>
      </c>
    </row>
    <row r="10146" spans="1:6" x14ac:dyDescent="0.25">
      <c r="A10146" s="259" t="s">
        <v>16560</v>
      </c>
      <c r="B10146" s="260">
        <v>25367915</v>
      </c>
      <c r="C10146" s="261" t="s">
        <v>17381</v>
      </c>
      <c r="D10146" s="262">
        <v>45658</v>
      </c>
      <c r="E10146" s="259" t="s">
        <v>898</v>
      </c>
      <c r="F10146" s="259" t="s">
        <v>438</v>
      </c>
    </row>
    <row r="10147" spans="1:6" x14ac:dyDescent="0.25">
      <c r="A10147" s="259" t="s">
        <v>16561</v>
      </c>
      <c r="B10147" s="260">
        <v>25365163</v>
      </c>
      <c r="C10147" s="261" t="s">
        <v>17381</v>
      </c>
      <c r="D10147" s="262">
        <v>45658</v>
      </c>
      <c r="E10147" s="259" t="s">
        <v>898</v>
      </c>
      <c r="F10147" s="259" t="s">
        <v>438</v>
      </c>
    </row>
    <row r="10148" spans="1:6" x14ac:dyDescent="0.25">
      <c r="A10148" s="259" t="s">
        <v>16562</v>
      </c>
      <c r="B10148" s="260">
        <v>25363838</v>
      </c>
      <c r="C10148" s="261" t="s">
        <v>17381</v>
      </c>
      <c r="D10148" s="262">
        <v>45658</v>
      </c>
      <c r="E10148" s="259" t="s">
        <v>898</v>
      </c>
      <c r="F10148" s="259" t="s">
        <v>438</v>
      </c>
    </row>
    <row r="10149" spans="1:6" x14ac:dyDescent="0.25">
      <c r="A10149" s="259" t="s">
        <v>16563</v>
      </c>
      <c r="B10149" s="260">
        <v>25363884</v>
      </c>
      <c r="C10149" s="261" t="s">
        <v>17381</v>
      </c>
      <c r="D10149" s="262">
        <v>45658</v>
      </c>
      <c r="E10149" s="259" t="s">
        <v>898</v>
      </c>
      <c r="F10149" s="259" t="s">
        <v>438</v>
      </c>
    </row>
    <row r="10150" spans="1:6" x14ac:dyDescent="0.25">
      <c r="A10150" s="259" t="s">
        <v>16564</v>
      </c>
      <c r="B10150" s="260">
        <v>25363829</v>
      </c>
      <c r="C10150" s="261" t="s">
        <v>17381</v>
      </c>
      <c r="D10150" s="262">
        <v>45658</v>
      </c>
      <c r="E10150" s="259" t="s">
        <v>898</v>
      </c>
      <c r="F10150" s="259" t="s">
        <v>438</v>
      </c>
    </row>
    <row r="10151" spans="1:6" x14ac:dyDescent="0.25">
      <c r="A10151" s="259" t="s">
        <v>16565</v>
      </c>
      <c r="B10151" s="260">
        <v>25363880</v>
      </c>
      <c r="C10151" s="261" t="s">
        <v>17381</v>
      </c>
      <c r="D10151" s="262">
        <v>45658</v>
      </c>
      <c r="E10151" s="259" t="s">
        <v>898</v>
      </c>
      <c r="F10151" s="259" t="s">
        <v>438</v>
      </c>
    </row>
    <row r="10152" spans="1:6" x14ac:dyDescent="0.25">
      <c r="A10152" s="259" t="s">
        <v>16566</v>
      </c>
      <c r="B10152" s="260">
        <v>25367919</v>
      </c>
      <c r="C10152" s="261" t="s">
        <v>17381</v>
      </c>
      <c r="D10152" s="262">
        <v>45658</v>
      </c>
      <c r="E10152" s="259" t="s">
        <v>898</v>
      </c>
      <c r="F10152" s="259" t="s">
        <v>438</v>
      </c>
    </row>
    <row r="10153" spans="1:6" x14ac:dyDescent="0.25">
      <c r="A10153" s="259" t="s">
        <v>16567</v>
      </c>
      <c r="B10153" s="260">
        <v>25368208</v>
      </c>
      <c r="C10153" s="261" t="s">
        <v>17381</v>
      </c>
      <c r="D10153" s="262">
        <v>45658</v>
      </c>
      <c r="E10153" s="259" t="s">
        <v>898</v>
      </c>
      <c r="F10153" s="259" t="s">
        <v>438</v>
      </c>
    </row>
    <row r="10154" spans="1:6" x14ac:dyDescent="0.25">
      <c r="A10154" s="259" t="s">
        <v>16568</v>
      </c>
      <c r="B10154" s="260">
        <v>25363875</v>
      </c>
      <c r="C10154" s="261" t="s">
        <v>17381</v>
      </c>
      <c r="D10154" s="262">
        <v>45658</v>
      </c>
      <c r="E10154" s="259" t="s">
        <v>898</v>
      </c>
      <c r="F10154" s="259" t="s">
        <v>438</v>
      </c>
    </row>
    <row r="10155" spans="1:6" x14ac:dyDescent="0.25">
      <c r="A10155" s="259" t="s">
        <v>16569</v>
      </c>
      <c r="B10155" s="260">
        <v>25363871</v>
      </c>
      <c r="C10155" s="261" t="s">
        <v>17381</v>
      </c>
      <c r="D10155" s="262">
        <v>45658</v>
      </c>
      <c r="E10155" s="259" t="s">
        <v>898</v>
      </c>
      <c r="F10155" s="259" t="s">
        <v>438</v>
      </c>
    </row>
    <row r="10156" spans="1:6" x14ac:dyDescent="0.25">
      <c r="A10156" s="259" t="s">
        <v>16570</v>
      </c>
      <c r="B10156" s="260">
        <v>25368187</v>
      </c>
      <c r="C10156" s="261" t="s">
        <v>17381</v>
      </c>
      <c r="D10156" s="262">
        <v>45658</v>
      </c>
      <c r="E10156" s="259" t="s">
        <v>898</v>
      </c>
      <c r="F10156" s="259" t="s">
        <v>438</v>
      </c>
    </row>
    <row r="10157" spans="1:6" x14ac:dyDescent="0.25">
      <c r="A10157" s="259" t="s">
        <v>16571</v>
      </c>
      <c r="B10157" s="260">
        <v>25367662</v>
      </c>
      <c r="C10157" s="261" t="s">
        <v>17381</v>
      </c>
      <c r="D10157" s="262">
        <v>45658</v>
      </c>
      <c r="E10157" s="259" t="s">
        <v>898</v>
      </c>
      <c r="F10157" s="259" t="s">
        <v>438</v>
      </c>
    </row>
    <row r="10158" spans="1:6" x14ac:dyDescent="0.25">
      <c r="A10158" s="259" t="s">
        <v>16572</v>
      </c>
      <c r="B10158" s="260">
        <v>25368245</v>
      </c>
      <c r="C10158" s="261" t="s">
        <v>17381</v>
      </c>
      <c r="D10158" s="262">
        <v>45658</v>
      </c>
      <c r="E10158" s="259" t="s">
        <v>898</v>
      </c>
      <c r="F10158" s="259" t="s">
        <v>438</v>
      </c>
    </row>
    <row r="10159" spans="1:6" x14ac:dyDescent="0.25">
      <c r="A10159" s="259" t="s">
        <v>16573</v>
      </c>
      <c r="B10159" s="260">
        <v>25367890</v>
      </c>
      <c r="C10159" s="261" t="s">
        <v>17381</v>
      </c>
      <c r="D10159" s="262">
        <v>45658</v>
      </c>
      <c r="E10159" s="259" t="s">
        <v>898</v>
      </c>
      <c r="F10159" s="259" t="s">
        <v>438</v>
      </c>
    </row>
    <row r="10160" spans="1:6" x14ac:dyDescent="0.25">
      <c r="A10160" s="259" t="s">
        <v>16574</v>
      </c>
      <c r="B10160" s="260">
        <v>25367886</v>
      </c>
      <c r="C10160" s="261" t="s">
        <v>17381</v>
      </c>
      <c r="D10160" s="262">
        <v>45658</v>
      </c>
      <c r="E10160" s="259" t="s">
        <v>898</v>
      </c>
      <c r="F10160" s="259" t="s">
        <v>438</v>
      </c>
    </row>
    <row r="10161" spans="1:6" x14ac:dyDescent="0.25">
      <c r="A10161" s="259" t="s">
        <v>16575</v>
      </c>
      <c r="B10161" s="260">
        <v>25365375</v>
      </c>
      <c r="C10161" s="261" t="s">
        <v>17381</v>
      </c>
      <c r="D10161" s="262">
        <v>45658</v>
      </c>
      <c r="E10161" s="259" t="s">
        <v>898</v>
      </c>
      <c r="F10161" s="259" t="s">
        <v>438</v>
      </c>
    </row>
    <row r="10162" spans="1:6" x14ac:dyDescent="0.25">
      <c r="A10162" s="259" t="s">
        <v>16576</v>
      </c>
      <c r="B10162" s="260">
        <v>25365130</v>
      </c>
      <c r="C10162" s="261" t="s">
        <v>17381</v>
      </c>
      <c r="D10162" s="262">
        <v>45658</v>
      </c>
      <c r="E10162" s="259" t="s">
        <v>898</v>
      </c>
      <c r="F10162" s="259" t="s">
        <v>438</v>
      </c>
    </row>
    <row r="10163" spans="1:6" x14ac:dyDescent="0.25">
      <c r="A10163" s="259" t="s">
        <v>16577</v>
      </c>
      <c r="B10163" s="260">
        <v>25364737</v>
      </c>
      <c r="C10163" s="261" t="s">
        <v>17381</v>
      </c>
      <c r="D10163" s="262">
        <v>45658</v>
      </c>
      <c r="E10163" s="259" t="s">
        <v>898</v>
      </c>
      <c r="F10163" s="259" t="s">
        <v>438</v>
      </c>
    </row>
    <row r="10164" spans="1:6" x14ac:dyDescent="0.25">
      <c r="A10164" s="259" t="s">
        <v>16578</v>
      </c>
      <c r="B10164" s="260">
        <v>253656600</v>
      </c>
      <c r="C10164" s="261" t="s">
        <v>17381</v>
      </c>
      <c r="D10164" s="262">
        <v>45658</v>
      </c>
      <c r="E10164" s="259" t="s">
        <v>898</v>
      </c>
      <c r="F10164" s="259" t="s">
        <v>438</v>
      </c>
    </row>
    <row r="10165" spans="1:6" x14ac:dyDescent="0.25">
      <c r="A10165" s="259" t="s">
        <v>16579</v>
      </c>
      <c r="B10165" s="260">
        <v>25367891</v>
      </c>
      <c r="C10165" s="261" t="s">
        <v>17381</v>
      </c>
      <c r="D10165" s="262">
        <v>45658</v>
      </c>
      <c r="E10165" s="259" t="s">
        <v>898</v>
      </c>
      <c r="F10165" s="259" t="s">
        <v>438</v>
      </c>
    </row>
    <row r="10166" spans="1:6" x14ac:dyDescent="0.25">
      <c r="A10166" s="259" t="s">
        <v>16580</v>
      </c>
      <c r="B10166" s="260" t="s">
        <v>17557</v>
      </c>
      <c r="C10166" s="261" t="s">
        <v>17381</v>
      </c>
      <c r="D10166" s="262">
        <v>45658</v>
      </c>
      <c r="E10166" s="259" t="s">
        <v>898</v>
      </c>
      <c r="F10166" s="259" t="s">
        <v>438</v>
      </c>
    </row>
    <row r="10167" spans="1:6" x14ac:dyDescent="0.25">
      <c r="A10167" s="259" t="s">
        <v>16581</v>
      </c>
      <c r="B10167" s="260">
        <v>25367692</v>
      </c>
      <c r="C10167" s="261" t="s">
        <v>17381</v>
      </c>
      <c r="D10167" s="262">
        <v>45658</v>
      </c>
      <c r="E10167" s="259" t="s">
        <v>898</v>
      </c>
      <c r="F10167" s="259" t="s">
        <v>438</v>
      </c>
    </row>
    <row r="10168" spans="1:6" x14ac:dyDescent="0.25">
      <c r="A10168" s="259" t="s">
        <v>16582</v>
      </c>
      <c r="B10168" s="260">
        <v>25363826</v>
      </c>
      <c r="C10168" s="261" t="s">
        <v>17381</v>
      </c>
      <c r="D10168" s="262">
        <v>45658</v>
      </c>
      <c r="E10168" s="259" t="s">
        <v>898</v>
      </c>
      <c r="F10168" s="259" t="s">
        <v>438</v>
      </c>
    </row>
    <row r="10169" spans="1:6" x14ac:dyDescent="0.25">
      <c r="A10169" s="259" t="s">
        <v>16583</v>
      </c>
      <c r="B10169" s="260">
        <v>25363834</v>
      </c>
      <c r="C10169" s="261" t="s">
        <v>17381</v>
      </c>
      <c r="D10169" s="262">
        <v>45658</v>
      </c>
      <c r="E10169" s="259" t="s">
        <v>898</v>
      </c>
      <c r="F10169" s="259" t="s">
        <v>438</v>
      </c>
    </row>
    <row r="10170" spans="1:6" x14ac:dyDescent="0.25">
      <c r="A10170" s="259" t="s">
        <v>16584</v>
      </c>
      <c r="B10170" s="260">
        <v>25363856</v>
      </c>
      <c r="C10170" s="261" t="s">
        <v>17381</v>
      </c>
      <c r="D10170" s="262">
        <v>45658</v>
      </c>
      <c r="E10170" s="259" t="s">
        <v>898</v>
      </c>
      <c r="F10170" s="259" t="s">
        <v>438</v>
      </c>
    </row>
    <row r="10171" spans="1:6" x14ac:dyDescent="0.25">
      <c r="A10171" s="259" t="s">
        <v>16585</v>
      </c>
      <c r="B10171" s="260">
        <v>25364796</v>
      </c>
      <c r="C10171" s="261" t="s">
        <v>17381</v>
      </c>
      <c r="D10171" s="262">
        <v>45658</v>
      </c>
      <c r="E10171" s="259" t="s">
        <v>898</v>
      </c>
      <c r="F10171" s="259" t="s">
        <v>438</v>
      </c>
    </row>
    <row r="10172" spans="1:6" x14ac:dyDescent="0.25">
      <c r="A10172" s="259" t="s">
        <v>16586</v>
      </c>
      <c r="B10172" s="260">
        <v>25365378</v>
      </c>
      <c r="C10172" s="261" t="s">
        <v>17381</v>
      </c>
      <c r="D10172" s="262">
        <v>45658</v>
      </c>
      <c r="E10172" s="259" t="s">
        <v>898</v>
      </c>
      <c r="F10172" s="259" t="s">
        <v>438</v>
      </c>
    </row>
    <row r="10173" spans="1:6" x14ac:dyDescent="0.25">
      <c r="A10173" s="259" t="s">
        <v>16587</v>
      </c>
      <c r="B10173" s="260">
        <v>25364089</v>
      </c>
      <c r="C10173" s="261" t="s">
        <v>17381</v>
      </c>
      <c r="D10173" s="262">
        <v>45658</v>
      </c>
      <c r="E10173" s="259" t="s">
        <v>898</v>
      </c>
      <c r="F10173" s="259" t="s">
        <v>438</v>
      </c>
    </row>
    <row r="10174" spans="1:6" x14ac:dyDescent="0.25">
      <c r="A10174" s="259" t="s">
        <v>16588</v>
      </c>
      <c r="B10174" s="260">
        <v>25363811</v>
      </c>
      <c r="C10174" s="261" t="s">
        <v>17381</v>
      </c>
      <c r="D10174" s="262">
        <v>45658</v>
      </c>
      <c r="E10174" s="259" t="s">
        <v>898</v>
      </c>
      <c r="F10174" s="259" t="s">
        <v>438</v>
      </c>
    </row>
    <row r="10175" spans="1:6" x14ac:dyDescent="0.25">
      <c r="A10175" s="259" t="s">
        <v>16589</v>
      </c>
      <c r="B10175" s="260">
        <v>2536510</v>
      </c>
      <c r="C10175" s="261" t="s">
        <v>17381</v>
      </c>
      <c r="D10175" s="262">
        <v>45658</v>
      </c>
      <c r="E10175" s="259" t="s">
        <v>898</v>
      </c>
      <c r="F10175" s="259" t="s">
        <v>438</v>
      </c>
    </row>
    <row r="10176" spans="1:6" x14ac:dyDescent="0.25">
      <c r="A10176" s="259" t="s">
        <v>16590</v>
      </c>
      <c r="B10176" s="260">
        <v>25363860</v>
      </c>
      <c r="C10176" s="261" t="s">
        <v>17381</v>
      </c>
      <c r="D10176" s="262">
        <v>45658</v>
      </c>
      <c r="E10176" s="259" t="s">
        <v>898</v>
      </c>
      <c r="F10176" s="259" t="s">
        <v>438</v>
      </c>
    </row>
    <row r="10177" spans="1:6" x14ac:dyDescent="0.25">
      <c r="A10177" s="259" t="s">
        <v>16591</v>
      </c>
      <c r="B10177" s="260">
        <v>25364911</v>
      </c>
      <c r="C10177" s="261" t="s">
        <v>17381</v>
      </c>
      <c r="D10177" s="262">
        <v>45658</v>
      </c>
      <c r="E10177" s="259" t="s">
        <v>898</v>
      </c>
      <c r="F10177" s="259" t="s">
        <v>438</v>
      </c>
    </row>
    <row r="10178" spans="1:6" x14ac:dyDescent="0.25">
      <c r="A10178" s="259" t="s">
        <v>16592</v>
      </c>
      <c r="B10178" s="260">
        <v>25363845</v>
      </c>
      <c r="C10178" s="261" t="s">
        <v>17381</v>
      </c>
      <c r="D10178" s="262">
        <v>45658</v>
      </c>
      <c r="E10178" s="259" t="s">
        <v>898</v>
      </c>
      <c r="F10178" s="259" t="s">
        <v>438</v>
      </c>
    </row>
    <row r="10179" spans="1:6" x14ac:dyDescent="0.25">
      <c r="A10179" s="259" t="s">
        <v>16593</v>
      </c>
      <c r="B10179" s="260">
        <v>25365141</v>
      </c>
      <c r="C10179" s="261" t="s">
        <v>17381</v>
      </c>
      <c r="D10179" s="262">
        <v>45658</v>
      </c>
      <c r="E10179" s="259" t="s">
        <v>898</v>
      </c>
      <c r="F10179" s="259" t="s">
        <v>438</v>
      </c>
    </row>
    <row r="10180" spans="1:6" x14ac:dyDescent="0.25">
      <c r="A10180" s="259" t="s">
        <v>16594</v>
      </c>
      <c r="B10180" s="260">
        <v>25365147</v>
      </c>
      <c r="C10180" s="261" t="s">
        <v>17381</v>
      </c>
      <c r="D10180" s="262">
        <v>45658</v>
      </c>
      <c r="E10180" s="259" t="s">
        <v>898</v>
      </c>
      <c r="F10180" s="259" t="s">
        <v>438</v>
      </c>
    </row>
    <row r="10181" spans="1:6" x14ac:dyDescent="0.25">
      <c r="A10181" s="259" t="s">
        <v>16595</v>
      </c>
      <c r="B10181" s="260">
        <v>25363830</v>
      </c>
      <c r="C10181" s="261" t="s">
        <v>17381</v>
      </c>
      <c r="D10181" s="262">
        <v>45658</v>
      </c>
      <c r="E10181" s="259" t="s">
        <v>898</v>
      </c>
      <c r="F10181" s="259" t="s">
        <v>438</v>
      </c>
    </row>
    <row r="10182" spans="1:6" x14ac:dyDescent="0.25">
      <c r="A10182" s="259" t="s">
        <v>16596</v>
      </c>
      <c r="B10182" s="260">
        <v>25365122</v>
      </c>
      <c r="C10182" s="261" t="s">
        <v>17381</v>
      </c>
      <c r="D10182" s="262">
        <v>45658</v>
      </c>
      <c r="E10182" s="259" t="s">
        <v>898</v>
      </c>
      <c r="F10182" s="259" t="s">
        <v>438</v>
      </c>
    </row>
    <row r="10183" spans="1:6" x14ac:dyDescent="0.25">
      <c r="A10183" s="259" t="s">
        <v>16597</v>
      </c>
      <c r="B10183" s="260">
        <v>25366196</v>
      </c>
      <c r="C10183" s="261" t="s">
        <v>17381</v>
      </c>
      <c r="D10183" s="262">
        <v>45658</v>
      </c>
      <c r="E10183" s="259" t="s">
        <v>898</v>
      </c>
      <c r="F10183" s="259" t="s">
        <v>438</v>
      </c>
    </row>
    <row r="10184" spans="1:6" x14ac:dyDescent="0.25">
      <c r="A10184" s="259" t="s">
        <v>16598</v>
      </c>
      <c r="B10184" s="260">
        <v>25368223</v>
      </c>
      <c r="C10184" s="261" t="s">
        <v>17381</v>
      </c>
      <c r="D10184" s="262">
        <v>45658</v>
      </c>
      <c r="E10184" s="259" t="s">
        <v>898</v>
      </c>
      <c r="F10184" s="259" t="s">
        <v>438</v>
      </c>
    </row>
    <row r="10185" spans="1:6" x14ac:dyDescent="0.25">
      <c r="A10185" s="259" t="s">
        <v>16599</v>
      </c>
      <c r="B10185" s="260">
        <v>25367911</v>
      </c>
      <c r="C10185" s="261" t="s">
        <v>17381</v>
      </c>
      <c r="D10185" s="262">
        <v>45658</v>
      </c>
      <c r="E10185" s="259" t="s">
        <v>898</v>
      </c>
      <c r="F10185" s="259" t="s">
        <v>438</v>
      </c>
    </row>
    <row r="10186" spans="1:6" x14ac:dyDescent="0.25">
      <c r="A10186" s="259" t="s">
        <v>16600</v>
      </c>
      <c r="B10186" s="260">
        <v>25367894</v>
      </c>
      <c r="C10186" s="261" t="s">
        <v>17381</v>
      </c>
      <c r="D10186" s="262">
        <v>45658</v>
      </c>
      <c r="E10186" s="259" t="s">
        <v>898</v>
      </c>
      <c r="F10186" s="259" t="s">
        <v>438</v>
      </c>
    </row>
    <row r="10187" spans="1:6" x14ac:dyDescent="0.25">
      <c r="A10187" s="259" t="s">
        <v>16601</v>
      </c>
      <c r="B10187" s="260">
        <v>25364766</v>
      </c>
      <c r="C10187" s="261" t="s">
        <v>17381</v>
      </c>
      <c r="D10187" s="262">
        <v>45658</v>
      </c>
      <c r="E10187" s="259" t="s">
        <v>898</v>
      </c>
      <c r="F10187" s="259" t="s">
        <v>438</v>
      </c>
    </row>
    <row r="10188" spans="1:6" x14ac:dyDescent="0.25">
      <c r="A10188" s="259" t="s">
        <v>16602</v>
      </c>
      <c r="B10188" s="260">
        <v>2533968</v>
      </c>
      <c r="C10188" s="261" t="s">
        <v>17381</v>
      </c>
      <c r="D10188" s="262">
        <v>45658</v>
      </c>
      <c r="E10188" s="259" t="s">
        <v>898</v>
      </c>
      <c r="F10188" s="259" t="s">
        <v>438</v>
      </c>
    </row>
    <row r="10189" spans="1:6" x14ac:dyDescent="0.25">
      <c r="A10189" s="259" t="s">
        <v>16603</v>
      </c>
      <c r="B10189" s="260">
        <v>25364740</v>
      </c>
      <c r="C10189" s="261" t="s">
        <v>17381</v>
      </c>
      <c r="D10189" s="262">
        <v>45658</v>
      </c>
      <c r="E10189" s="259" t="s">
        <v>898</v>
      </c>
      <c r="F10189" s="259" t="s">
        <v>438</v>
      </c>
    </row>
    <row r="10190" spans="1:6" x14ac:dyDescent="0.25">
      <c r="A10190" s="259" t="s">
        <v>16604</v>
      </c>
      <c r="B10190" s="260">
        <v>25363837</v>
      </c>
      <c r="C10190" s="261" t="s">
        <v>17381</v>
      </c>
      <c r="D10190" s="262">
        <v>45658</v>
      </c>
      <c r="E10190" s="259" t="s">
        <v>898</v>
      </c>
      <c r="F10190" s="259" t="s">
        <v>438</v>
      </c>
    </row>
    <row r="10191" spans="1:6" x14ac:dyDescent="0.25">
      <c r="A10191" s="259" t="s">
        <v>16605</v>
      </c>
      <c r="B10191" s="260">
        <v>25365129</v>
      </c>
      <c r="C10191" s="261" t="s">
        <v>17381</v>
      </c>
      <c r="D10191" s="262">
        <v>45658</v>
      </c>
      <c r="E10191" s="259" t="s">
        <v>898</v>
      </c>
      <c r="F10191" s="259" t="s">
        <v>438</v>
      </c>
    </row>
    <row r="10192" spans="1:6" x14ac:dyDescent="0.25">
      <c r="A10192" s="259" t="s">
        <v>16606</v>
      </c>
      <c r="B10192" s="260">
        <v>25365192</v>
      </c>
      <c r="C10192" s="261" t="s">
        <v>17381</v>
      </c>
      <c r="D10192" s="262">
        <v>45658</v>
      </c>
      <c r="E10192" s="259" t="s">
        <v>898</v>
      </c>
      <c r="F10192" s="259" t="s">
        <v>438</v>
      </c>
    </row>
    <row r="10193" spans="1:6" x14ac:dyDescent="0.25">
      <c r="A10193" s="259" t="s">
        <v>16607</v>
      </c>
      <c r="B10193" s="260">
        <v>2533844</v>
      </c>
      <c r="C10193" s="261" t="s">
        <v>17381</v>
      </c>
      <c r="D10193" s="262">
        <v>45658</v>
      </c>
      <c r="E10193" s="259" t="s">
        <v>898</v>
      </c>
      <c r="F10193" s="259" t="s">
        <v>438</v>
      </c>
    </row>
    <row r="10194" spans="1:6" x14ac:dyDescent="0.25">
      <c r="A10194" s="259" t="s">
        <v>16608</v>
      </c>
      <c r="B10194" s="260">
        <v>25363878</v>
      </c>
      <c r="C10194" s="261" t="s">
        <v>17381</v>
      </c>
      <c r="D10194" s="262">
        <v>45658</v>
      </c>
      <c r="E10194" s="259" t="s">
        <v>898</v>
      </c>
      <c r="F10194" s="259" t="s">
        <v>438</v>
      </c>
    </row>
    <row r="10195" spans="1:6" x14ac:dyDescent="0.25">
      <c r="A10195" s="259" t="s">
        <v>16609</v>
      </c>
      <c r="B10195" s="260">
        <v>25364857</v>
      </c>
      <c r="C10195" s="261" t="s">
        <v>17381</v>
      </c>
      <c r="D10195" s="262">
        <v>45658</v>
      </c>
      <c r="E10195" s="259" t="s">
        <v>898</v>
      </c>
      <c r="F10195" s="259" t="s">
        <v>438</v>
      </c>
    </row>
    <row r="10196" spans="1:6" x14ac:dyDescent="0.25">
      <c r="A10196" s="259" t="s">
        <v>16610</v>
      </c>
      <c r="B10196" s="260" t="s">
        <v>17558</v>
      </c>
      <c r="C10196" s="261" t="s">
        <v>17381</v>
      </c>
      <c r="D10196" s="262">
        <v>45658</v>
      </c>
      <c r="E10196" s="259" t="s">
        <v>898</v>
      </c>
      <c r="F10196" s="259" t="s">
        <v>438</v>
      </c>
    </row>
    <row r="10197" spans="1:6" x14ac:dyDescent="0.25">
      <c r="A10197" s="259" t="s">
        <v>16611</v>
      </c>
      <c r="B10197" s="260">
        <v>25365165</v>
      </c>
      <c r="C10197" s="261" t="s">
        <v>17381</v>
      </c>
      <c r="D10197" s="262">
        <v>45658</v>
      </c>
      <c r="E10197" s="259" t="s">
        <v>898</v>
      </c>
      <c r="F10197" s="259" t="s">
        <v>438</v>
      </c>
    </row>
    <row r="10198" spans="1:6" x14ac:dyDescent="0.25">
      <c r="A10198" s="259" t="s">
        <v>16612</v>
      </c>
      <c r="B10198" s="260" t="s">
        <v>17559</v>
      </c>
      <c r="C10198" s="261" t="s">
        <v>17381</v>
      </c>
      <c r="D10198" s="262">
        <v>45658</v>
      </c>
      <c r="E10198" s="259" t="s">
        <v>898</v>
      </c>
      <c r="F10198" s="259" t="s">
        <v>438</v>
      </c>
    </row>
    <row r="10199" spans="1:6" x14ac:dyDescent="0.25">
      <c r="A10199" s="259" t="s">
        <v>16613</v>
      </c>
      <c r="B10199" s="260">
        <v>25364120</v>
      </c>
      <c r="C10199" s="261" t="s">
        <v>17381</v>
      </c>
      <c r="D10199" s="262">
        <v>45658</v>
      </c>
      <c r="E10199" s="259" t="s">
        <v>898</v>
      </c>
      <c r="F10199" s="259" t="s">
        <v>438</v>
      </c>
    </row>
    <row r="10200" spans="1:6" x14ac:dyDescent="0.25">
      <c r="A10200" s="259" t="s">
        <v>16614</v>
      </c>
      <c r="B10200" s="260">
        <v>25364050</v>
      </c>
      <c r="C10200" s="261" t="s">
        <v>17381</v>
      </c>
      <c r="D10200" s="262">
        <v>45658</v>
      </c>
      <c r="E10200" s="259" t="s">
        <v>898</v>
      </c>
      <c r="F10200" s="259" t="s">
        <v>438</v>
      </c>
    </row>
    <row r="10201" spans="1:6" x14ac:dyDescent="0.25">
      <c r="A10201" s="259" t="s">
        <v>16615</v>
      </c>
      <c r="B10201" s="260">
        <v>24898427</v>
      </c>
      <c r="C10201" s="261" t="s">
        <v>17381</v>
      </c>
      <c r="D10201" s="262">
        <v>45658</v>
      </c>
      <c r="E10201" s="259" t="s">
        <v>898</v>
      </c>
      <c r="F10201" s="259" t="s">
        <v>438</v>
      </c>
    </row>
    <row r="10202" spans="1:6" x14ac:dyDescent="0.25">
      <c r="A10202" s="259" t="s">
        <v>16616</v>
      </c>
      <c r="B10202" s="260">
        <v>24897352</v>
      </c>
      <c r="C10202" s="261" t="s">
        <v>17381</v>
      </c>
      <c r="D10202" s="262">
        <v>45658</v>
      </c>
      <c r="E10202" s="259" t="s">
        <v>898</v>
      </c>
      <c r="F10202" s="259" t="s">
        <v>438</v>
      </c>
    </row>
    <row r="10203" spans="1:6" x14ac:dyDescent="0.25">
      <c r="A10203" s="259" t="s">
        <v>16617</v>
      </c>
      <c r="B10203" s="260">
        <v>25364817</v>
      </c>
      <c r="C10203" s="261" t="s">
        <v>17381</v>
      </c>
      <c r="D10203" s="262">
        <v>45658</v>
      </c>
      <c r="E10203" s="259" t="s">
        <v>898</v>
      </c>
      <c r="F10203" s="259" t="s">
        <v>438</v>
      </c>
    </row>
    <row r="10204" spans="1:6" x14ac:dyDescent="0.25">
      <c r="A10204" s="259" t="s">
        <v>16618</v>
      </c>
      <c r="B10204" s="260">
        <v>25364832</v>
      </c>
      <c r="C10204" s="261" t="s">
        <v>17381</v>
      </c>
      <c r="D10204" s="262">
        <v>45658</v>
      </c>
      <c r="E10204" s="259" t="s">
        <v>898</v>
      </c>
      <c r="F10204" s="259" t="s">
        <v>438</v>
      </c>
    </row>
    <row r="10205" spans="1:6" x14ac:dyDescent="0.25">
      <c r="A10205" s="259" t="s">
        <v>16619</v>
      </c>
      <c r="B10205" s="260">
        <v>25634827</v>
      </c>
      <c r="C10205" s="261" t="s">
        <v>17381</v>
      </c>
      <c r="D10205" s="262">
        <v>45658</v>
      </c>
      <c r="E10205" s="259" t="s">
        <v>898</v>
      </c>
      <c r="F10205" s="259" t="s">
        <v>438</v>
      </c>
    </row>
    <row r="10206" spans="1:6" x14ac:dyDescent="0.25">
      <c r="A10206" s="259" t="s">
        <v>16620</v>
      </c>
      <c r="B10206" s="260">
        <v>25364297</v>
      </c>
      <c r="C10206" s="261" t="s">
        <v>17381</v>
      </c>
      <c r="D10206" s="262">
        <v>45658</v>
      </c>
      <c r="E10206" s="259" t="s">
        <v>898</v>
      </c>
      <c r="F10206" s="259" t="s">
        <v>438</v>
      </c>
    </row>
    <row r="10207" spans="1:6" x14ac:dyDescent="0.25">
      <c r="A10207" s="259" t="s">
        <v>16621</v>
      </c>
      <c r="B10207" s="260">
        <v>25364531</v>
      </c>
      <c r="C10207" s="261" t="s">
        <v>17381</v>
      </c>
      <c r="D10207" s="262">
        <v>45658</v>
      </c>
      <c r="E10207" s="259" t="s">
        <v>898</v>
      </c>
      <c r="F10207" s="259" t="s">
        <v>438</v>
      </c>
    </row>
    <row r="10208" spans="1:6" x14ac:dyDescent="0.25">
      <c r="A10208" s="259" t="s">
        <v>16622</v>
      </c>
      <c r="B10208" s="260">
        <v>25365429</v>
      </c>
      <c r="C10208" s="261" t="s">
        <v>17381</v>
      </c>
      <c r="D10208" s="262">
        <v>45658</v>
      </c>
      <c r="E10208" s="259" t="s">
        <v>898</v>
      </c>
      <c r="F10208" s="259" t="s">
        <v>438</v>
      </c>
    </row>
    <row r="10209" spans="1:6" x14ac:dyDescent="0.25">
      <c r="A10209" s="259" t="s">
        <v>16623</v>
      </c>
      <c r="B10209" s="260">
        <v>25367426</v>
      </c>
      <c r="C10209" s="261" t="s">
        <v>17381</v>
      </c>
      <c r="D10209" s="262">
        <v>45658</v>
      </c>
      <c r="E10209" s="259" t="s">
        <v>898</v>
      </c>
      <c r="F10209" s="259" t="s">
        <v>438</v>
      </c>
    </row>
    <row r="10210" spans="1:6" x14ac:dyDescent="0.25">
      <c r="A10210" s="259" t="s">
        <v>16624</v>
      </c>
      <c r="B10210" s="260">
        <v>25367441</v>
      </c>
      <c r="C10210" s="261" t="s">
        <v>17381</v>
      </c>
      <c r="D10210" s="262">
        <v>45658</v>
      </c>
      <c r="E10210" s="259" t="s">
        <v>898</v>
      </c>
      <c r="F10210" s="259" t="s">
        <v>438</v>
      </c>
    </row>
    <row r="10211" spans="1:6" x14ac:dyDescent="0.25">
      <c r="A10211" s="259" t="s">
        <v>16625</v>
      </c>
      <c r="B10211" s="260">
        <v>25367424</v>
      </c>
      <c r="C10211" s="261" t="s">
        <v>17381</v>
      </c>
      <c r="D10211" s="262">
        <v>45658</v>
      </c>
      <c r="E10211" s="259" t="s">
        <v>898</v>
      </c>
      <c r="F10211" s="259" t="s">
        <v>438</v>
      </c>
    </row>
    <row r="10212" spans="1:6" x14ac:dyDescent="0.25">
      <c r="A10212" s="259" t="s">
        <v>16626</v>
      </c>
      <c r="B10212" s="260">
        <v>25365102</v>
      </c>
      <c r="C10212" s="261" t="s">
        <v>17381</v>
      </c>
      <c r="D10212" s="262">
        <v>45658</v>
      </c>
      <c r="E10212" s="259" t="s">
        <v>898</v>
      </c>
      <c r="F10212" s="259" t="s">
        <v>438</v>
      </c>
    </row>
    <row r="10213" spans="1:6" x14ac:dyDescent="0.25">
      <c r="A10213" s="259" t="s">
        <v>16627</v>
      </c>
      <c r="B10213" s="260">
        <v>24181793</v>
      </c>
      <c r="C10213" s="261" t="s">
        <v>17381</v>
      </c>
      <c r="D10213" s="262">
        <v>45658</v>
      </c>
      <c r="E10213" s="259" t="s">
        <v>898</v>
      </c>
      <c r="F10213" s="259" t="s">
        <v>438</v>
      </c>
    </row>
    <row r="10214" spans="1:6" x14ac:dyDescent="0.25">
      <c r="A10214" s="259" t="s">
        <v>16628</v>
      </c>
      <c r="B10214" s="260">
        <v>24898145</v>
      </c>
      <c r="C10214" s="261" t="s">
        <v>17381</v>
      </c>
      <c r="D10214" s="262">
        <v>45658</v>
      </c>
      <c r="E10214" s="259" t="s">
        <v>898</v>
      </c>
      <c r="F10214" s="259" t="s">
        <v>438</v>
      </c>
    </row>
    <row r="10215" spans="1:6" x14ac:dyDescent="0.25">
      <c r="A10215" s="259" t="s">
        <v>16629</v>
      </c>
      <c r="B10215" s="260">
        <v>25364128</v>
      </c>
      <c r="C10215" s="261" t="s">
        <v>17381</v>
      </c>
      <c r="D10215" s="262">
        <v>45658</v>
      </c>
      <c r="E10215" s="259" t="s">
        <v>898</v>
      </c>
      <c r="F10215" s="259" t="s">
        <v>438</v>
      </c>
    </row>
    <row r="10216" spans="1:6" x14ac:dyDescent="0.25">
      <c r="A10216" s="259" t="s">
        <v>16630</v>
      </c>
      <c r="B10216" s="260">
        <v>25365118</v>
      </c>
      <c r="C10216" s="261" t="s">
        <v>17381</v>
      </c>
      <c r="D10216" s="262">
        <v>45658</v>
      </c>
      <c r="E10216" s="259" t="s">
        <v>898</v>
      </c>
      <c r="F10216" s="259" t="s">
        <v>438</v>
      </c>
    </row>
    <row r="10217" spans="1:6" x14ac:dyDescent="0.25">
      <c r="A10217" s="259" t="s">
        <v>16631</v>
      </c>
      <c r="B10217" s="260">
        <v>25365136</v>
      </c>
      <c r="C10217" s="261" t="s">
        <v>17381</v>
      </c>
      <c r="D10217" s="262">
        <v>45658</v>
      </c>
      <c r="E10217" s="259" t="s">
        <v>898</v>
      </c>
      <c r="F10217" s="259" t="s">
        <v>438</v>
      </c>
    </row>
    <row r="10218" spans="1:6" x14ac:dyDescent="0.25">
      <c r="A10218" s="259" t="s">
        <v>16632</v>
      </c>
      <c r="B10218" s="260">
        <v>25363857</v>
      </c>
      <c r="C10218" s="261" t="s">
        <v>17381</v>
      </c>
      <c r="D10218" s="262">
        <v>45658</v>
      </c>
      <c r="E10218" s="259" t="s">
        <v>898</v>
      </c>
      <c r="F10218" s="259" t="s">
        <v>438</v>
      </c>
    </row>
    <row r="10219" spans="1:6" x14ac:dyDescent="0.25">
      <c r="A10219" s="259" t="s">
        <v>16633</v>
      </c>
      <c r="B10219" s="260">
        <v>25363836</v>
      </c>
      <c r="C10219" s="261" t="s">
        <v>17381</v>
      </c>
      <c r="D10219" s="262">
        <v>45658</v>
      </c>
      <c r="E10219" s="259" t="s">
        <v>898</v>
      </c>
      <c r="F10219" s="259" t="s">
        <v>438</v>
      </c>
    </row>
    <row r="10220" spans="1:6" x14ac:dyDescent="0.25">
      <c r="A10220" s="259" t="s">
        <v>16634</v>
      </c>
      <c r="B10220" s="260">
        <v>25365157</v>
      </c>
      <c r="C10220" s="261" t="s">
        <v>17381</v>
      </c>
      <c r="D10220" s="262">
        <v>45658</v>
      </c>
      <c r="E10220" s="259" t="s">
        <v>898</v>
      </c>
      <c r="F10220" s="259" t="s">
        <v>438</v>
      </c>
    </row>
    <row r="10221" spans="1:6" x14ac:dyDescent="0.25">
      <c r="A10221" s="259" t="s">
        <v>16635</v>
      </c>
      <c r="B10221" s="260">
        <v>25363865</v>
      </c>
      <c r="C10221" s="261" t="s">
        <v>17381</v>
      </c>
      <c r="D10221" s="262">
        <v>45658</v>
      </c>
      <c r="E10221" s="259" t="s">
        <v>898</v>
      </c>
      <c r="F10221" s="259" t="s">
        <v>438</v>
      </c>
    </row>
    <row r="10222" spans="1:6" x14ac:dyDescent="0.25">
      <c r="A10222" s="259" t="s">
        <v>16636</v>
      </c>
      <c r="B10222" s="260">
        <v>25365148</v>
      </c>
      <c r="C10222" s="261" t="s">
        <v>17381</v>
      </c>
      <c r="D10222" s="262">
        <v>45658</v>
      </c>
      <c r="E10222" s="259" t="s">
        <v>898</v>
      </c>
      <c r="F10222" s="259" t="s">
        <v>438</v>
      </c>
    </row>
    <row r="10223" spans="1:6" x14ac:dyDescent="0.25">
      <c r="A10223" s="259" t="s">
        <v>16637</v>
      </c>
      <c r="B10223" s="260">
        <v>25365110</v>
      </c>
      <c r="C10223" s="261" t="s">
        <v>17381</v>
      </c>
      <c r="D10223" s="262">
        <v>45658</v>
      </c>
      <c r="E10223" s="259" t="s">
        <v>898</v>
      </c>
      <c r="F10223" s="259" t="s">
        <v>438</v>
      </c>
    </row>
    <row r="10224" spans="1:6" x14ac:dyDescent="0.25">
      <c r="A10224" s="259" t="s">
        <v>16638</v>
      </c>
      <c r="B10224" s="260">
        <v>25363847</v>
      </c>
      <c r="C10224" s="261" t="s">
        <v>17381</v>
      </c>
      <c r="D10224" s="262">
        <v>45658</v>
      </c>
      <c r="E10224" s="259" t="s">
        <v>898</v>
      </c>
      <c r="F10224" s="259" t="s">
        <v>438</v>
      </c>
    </row>
    <row r="10225" spans="1:6" x14ac:dyDescent="0.25">
      <c r="A10225" s="259" t="s">
        <v>16639</v>
      </c>
      <c r="B10225" s="260">
        <v>25364097</v>
      </c>
      <c r="C10225" s="261" t="s">
        <v>17381</v>
      </c>
      <c r="D10225" s="262">
        <v>45658</v>
      </c>
      <c r="E10225" s="259" t="s">
        <v>898</v>
      </c>
      <c r="F10225" s="259" t="s">
        <v>438</v>
      </c>
    </row>
    <row r="10226" spans="1:6" x14ac:dyDescent="0.25">
      <c r="A10226" s="259" t="s">
        <v>16640</v>
      </c>
      <c r="B10226" s="260">
        <v>25365193</v>
      </c>
      <c r="C10226" s="261" t="s">
        <v>17381</v>
      </c>
      <c r="D10226" s="262">
        <v>45658</v>
      </c>
      <c r="E10226" s="259" t="s">
        <v>898</v>
      </c>
      <c r="F10226" s="259" t="s">
        <v>438</v>
      </c>
    </row>
    <row r="10227" spans="1:6" x14ac:dyDescent="0.25">
      <c r="A10227" s="259" t="s">
        <v>16641</v>
      </c>
      <c r="B10227" s="260">
        <v>25364913</v>
      </c>
      <c r="C10227" s="261" t="s">
        <v>17381</v>
      </c>
      <c r="D10227" s="262">
        <v>45658</v>
      </c>
      <c r="E10227" s="259" t="s">
        <v>898</v>
      </c>
      <c r="F10227" s="259" t="s">
        <v>438</v>
      </c>
    </row>
    <row r="10228" spans="1:6" x14ac:dyDescent="0.25">
      <c r="A10228" s="259" t="s">
        <v>16642</v>
      </c>
      <c r="B10228" s="260">
        <v>25363835</v>
      </c>
      <c r="C10228" s="261" t="s">
        <v>17381</v>
      </c>
      <c r="D10228" s="262">
        <v>45658</v>
      </c>
      <c r="E10228" s="259" t="s">
        <v>898</v>
      </c>
      <c r="F10228" s="259" t="s">
        <v>438</v>
      </c>
    </row>
    <row r="10229" spans="1:6" x14ac:dyDescent="0.25">
      <c r="A10229" s="259" t="s">
        <v>16643</v>
      </c>
      <c r="B10229" s="260">
        <v>25365106</v>
      </c>
      <c r="C10229" s="261" t="s">
        <v>17381</v>
      </c>
      <c r="D10229" s="262">
        <v>45658</v>
      </c>
      <c r="E10229" s="259" t="s">
        <v>898</v>
      </c>
      <c r="F10229" s="259" t="s">
        <v>438</v>
      </c>
    </row>
    <row r="10230" spans="1:6" x14ac:dyDescent="0.25">
      <c r="A10230" s="259" t="s">
        <v>16644</v>
      </c>
      <c r="B10230" s="260">
        <v>25365133</v>
      </c>
      <c r="C10230" s="261" t="s">
        <v>17381</v>
      </c>
      <c r="D10230" s="262">
        <v>45658</v>
      </c>
      <c r="E10230" s="259" t="s">
        <v>898</v>
      </c>
      <c r="F10230" s="259" t="s">
        <v>438</v>
      </c>
    </row>
    <row r="10231" spans="1:6" x14ac:dyDescent="0.25">
      <c r="A10231" s="259" t="s">
        <v>16645</v>
      </c>
      <c r="B10231" s="260">
        <v>25365151</v>
      </c>
      <c r="C10231" s="261" t="s">
        <v>17381</v>
      </c>
      <c r="D10231" s="262">
        <v>45658</v>
      </c>
      <c r="E10231" s="259" t="s">
        <v>898</v>
      </c>
      <c r="F10231" s="259" t="s">
        <v>438</v>
      </c>
    </row>
    <row r="10232" spans="1:6" x14ac:dyDescent="0.25">
      <c r="A10232" s="259" t="s">
        <v>16646</v>
      </c>
      <c r="B10232" s="260">
        <v>25364047</v>
      </c>
      <c r="C10232" s="261" t="s">
        <v>17381</v>
      </c>
      <c r="D10232" s="262">
        <v>45658</v>
      </c>
      <c r="E10232" s="259" t="s">
        <v>898</v>
      </c>
      <c r="F10232" s="259" t="s">
        <v>438</v>
      </c>
    </row>
    <row r="10233" spans="1:6" x14ac:dyDescent="0.25">
      <c r="A10233" s="259" t="s">
        <v>16647</v>
      </c>
      <c r="B10233" s="260">
        <v>25363864</v>
      </c>
      <c r="C10233" s="261" t="s">
        <v>17381</v>
      </c>
      <c r="D10233" s="262">
        <v>45658</v>
      </c>
      <c r="E10233" s="259" t="s">
        <v>898</v>
      </c>
      <c r="F10233" s="259" t="s">
        <v>438</v>
      </c>
    </row>
    <row r="10234" spans="1:6" x14ac:dyDescent="0.25">
      <c r="A10234" s="259" t="s">
        <v>16648</v>
      </c>
      <c r="B10234" s="260">
        <v>25365188</v>
      </c>
      <c r="C10234" s="261" t="s">
        <v>17381</v>
      </c>
      <c r="D10234" s="262">
        <v>45658</v>
      </c>
      <c r="E10234" s="259" t="s">
        <v>898</v>
      </c>
      <c r="F10234" s="259" t="s">
        <v>438</v>
      </c>
    </row>
    <row r="10235" spans="1:6" x14ac:dyDescent="0.25">
      <c r="A10235" s="259" t="s">
        <v>16649</v>
      </c>
      <c r="B10235" s="260">
        <v>25363854</v>
      </c>
      <c r="C10235" s="261" t="s">
        <v>17381</v>
      </c>
      <c r="D10235" s="262">
        <v>45658</v>
      </c>
      <c r="E10235" s="259" t="s">
        <v>898</v>
      </c>
      <c r="F10235" s="259" t="s">
        <v>438</v>
      </c>
    </row>
    <row r="10236" spans="1:6" x14ac:dyDescent="0.25">
      <c r="A10236" s="259" t="s">
        <v>16650</v>
      </c>
      <c r="B10236" s="260">
        <v>25365140</v>
      </c>
      <c r="C10236" s="261" t="s">
        <v>17381</v>
      </c>
      <c r="D10236" s="262">
        <v>45658</v>
      </c>
      <c r="E10236" s="259" t="s">
        <v>898</v>
      </c>
      <c r="F10236" s="259" t="s">
        <v>438</v>
      </c>
    </row>
    <row r="10237" spans="1:6" x14ac:dyDescent="0.25">
      <c r="A10237" s="259" t="s">
        <v>16651</v>
      </c>
      <c r="B10237" s="260">
        <v>25365145</v>
      </c>
      <c r="C10237" s="261" t="s">
        <v>17381</v>
      </c>
      <c r="D10237" s="262">
        <v>45658</v>
      </c>
      <c r="E10237" s="259" t="s">
        <v>898</v>
      </c>
      <c r="F10237" s="259" t="s">
        <v>438</v>
      </c>
    </row>
    <row r="10238" spans="1:6" x14ac:dyDescent="0.25">
      <c r="A10238" s="259" t="s">
        <v>16652</v>
      </c>
      <c r="B10238" s="260">
        <v>25363832</v>
      </c>
      <c r="C10238" s="261" t="s">
        <v>17381</v>
      </c>
      <c r="D10238" s="262">
        <v>45658</v>
      </c>
      <c r="E10238" s="259" t="s">
        <v>898</v>
      </c>
      <c r="F10238" s="259" t="s">
        <v>438</v>
      </c>
    </row>
    <row r="10239" spans="1:6" x14ac:dyDescent="0.25">
      <c r="A10239" s="259" t="s">
        <v>16653</v>
      </c>
      <c r="B10239" s="260">
        <v>25364800</v>
      </c>
      <c r="C10239" s="261" t="s">
        <v>17381</v>
      </c>
      <c r="D10239" s="262">
        <v>45658</v>
      </c>
      <c r="E10239" s="259" t="s">
        <v>898</v>
      </c>
      <c r="F10239" s="259" t="s">
        <v>438</v>
      </c>
    </row>
    <row r="10240" spans="1:6" x14ac:dyDescent="0.25">
      <c r="A10240" s="259" t="s">
        <v>16654</v>
      </c>
      <c r="B10240" s="260">
        <v>25365372</v>
      </c>
      <c r="C10240" s="261" t="s">
        <v>17381</v>
      </c>
      <c r="D10240" s="262">
        <v>45658</v>
      </c>
      <c r="E10240" s="259" t="s">
        <v>898</v>
      </c>
      <c r="F10240" s="259" t="s">
        <v>438</v>
      </c>
    </row>
    <row r="10241" spans="1:6" x14ac:dyDescent="0.25">
      <c r="A10241" s="259" t="s">
        <v>16655</v>
      </c>
      <c r="B10241" s="260">
        <v>25364069</v>
      </c>
      <c r="C10241" s="261" t="s">
        <v>17381</v>
      </c>
      <c r="D10241" s="262">
        <v>45658</v>
      </c>
      <c r="E10241" s="259" t="s">
        <v>898</v>
      </c>
      <c r="F10241" s="259" t="s">
        <v>438</v>
      </c>
    </row>
    <row r="10242" spans="1:6" x14ac:dyDescent="0.25">
      <c r="A10242" s="259" t="s">
        <v>16656</v>
      </c>
      <c r="B10242" s="260">
        <v>25364383</v>
      </c>
      <c r="C10242" s="261" t="s">
        <v>17381</v>
      </c>
      <c r="D10242" s="262">
        <v>45658</v>
      </c>
      <c r="E10242" s="259" t="s">
        <v>898</v>
      </c>
      <c r="F10242" s="259" t="s">
        <v>438</v>
      </c>
    </row>
    <row r="10243" spans="1:6" x14ac:dyDescent="0.25">
      <c r="A10243" s="259" t="s">
        <v>16657</v>
      </c>
      <c r="B10243" s="260">
        <v>25363867</v>
      </c>
      <c r="C10243" s="261" t="s">
        <v>17381</v>
      </c>
      <c r="D10243" s="262">
        <v>45658</v>
      </c>
      <c r="E10243" s="259" t="s">
        <v>898</v>
      </c>
      <c r="F10243" s="259" t="s">
        <v>438</v>
      </c>
    </row>
    <row r="10244" spans="1:6" x14ac:dyDescent="0.25">
      <c r="A10244" s="259" t="s">
        <v>16658</v>
      </c>
      <c r="B10244" s="260">
        <v>25364914</v>
      </c>
      <c r="C10244" s="261" t="s">
        <v>17381</v>
      </c>
      <c r="D10244" s="262">
        <v>45658</v>
      </c>
      <c r="E10244" s="259" t="s">
        <v>898</v>
      </c>
      <c r="F10244" s="259" t="s">
        <v>438</v>
      </c>
    </row>
    <row r="10245" spans="1:6" x14ac:dyDescent="0.25">
      <c r="A10245" s="259" t="s">
        <v>16659</v>
      </c>
      <c r="B10245" s="260">
        <v>25365189</v>
      </c>
      <c r="C10245" s="261" t="s">
        <v>17381</v>
      </c>
      <c r="D10245" s="262">
        <v>45658</v>
      </c>
      <c r="E10245" s="259" t="s">
        <v>898</v>
      </c>
      <c r="F10245" s="259" t="s">
        <v>438</v>
      </c>
    </row>
    <row r="10246" spans="1:6" x14ac:dyDescent="0.25">
      <c r="A10246" s="259" t="s">
        <v>16660</v>
      </c>
      <c r="B10246" s="260">
        <v>25365169</v>
      </c>
      <c r="C10246" s="261" t="s">
        <v>17381</v>
      </c>
      <c r="D10246" s="262">
        <v>45658</v>
      </c>
      <c r="E10246" s="259" t="s">
        <v>898</v>
      </c>
      <c r="F10246" s="259" t="s">
        <v>438</v>
      </c>
    </row>
    <row r="10247" spans="1:6" x14ac:dyDescent="0.25">
      <c r="A10247" s="259" t="s">
        <v>16661</v>
      </c>
      <c r="B10247" s="260">
        <v>25364941</v>
      </c>
      <c r="C10247" s="261" t="s">
        <v>17381</v>
      </c>
      <c r="D10247" s="262">
        <v>45658</v>
      </c>
      <c r="E10247" s="259" t="s">
        <v>898</v>
      </c>
      <c r="F10247" s="259" t="s">
        <v>438</v>
      </c>
    </row>
    <row r="10248" spans="1:6" x14ac:dyDescent="0.25">
      <c r="A10248" s="259" t="s">
        <v>16662</v>
      </c>
      <c r="B10248" s="260">
        <v>25365167</v>
      </c>
      <c r="C10248" s="261" t="s">
        <v>17381</v>
      </c>
      <c r="D10248" s="262">
        <v>45658</v>
      </c>
      <c r="E10248" s="259" t="s">
        <v>898</v>
      </c>
      <c r="F10248" s="259" t="s">
        <v>438</v>
      </c>
    </row>
    <row r="10249" spans="1:6" x14ac:dyDescent="0.25">
      <c r="A10249" s="259" t="s">
        <v>16663</v>
      </c>
      <c r="B10249" s="260">
        <v>25367380</v>
      </c>
      <c r="C10249" s="261" t="s">
        <v>17381</v>
      </c>
      <c r="D10249" s="262">
        <v>45658</v>
      </c>
      <c r="E10249" s="259" t="s">
        <v>898</v>
      </c>
      <c r="F10249" s="259" t="s">
        <v>438</v>
      </c>
    </row>
    <row r="10250" spans="1:6" x14ac:dyDescent="0.25">
      <c r="A10250" s="259" t="s">
        <v>16664</v>
      </c>
      <c r="B10250" s="260">
        <v>25367635</v>
      </c>
      <c r="C10250" s="261" t="s">
        <v>17381</v>
      </c>
      <c r="D10250" s="262">
        <v>45658</v>
      </c>
      <c r="E10250" s="259" t="s">
        <v>898</v>
      </c>
      <c r="F10250" s="259" t="s">
        <v>438</v>
      </c>
    </row>
    <row r="10251" spans="1:6" x14ac:dyDescent="0.25">
      <c r="A10251" s="259" t="s">
        <v>16665</v>
      </c>
      <c r="B10251" s="260">
        <v>25367212</v>
      </c>
      <c r="C10251" s="261" t="s">
        <v>17381</v>
      </c>
      <c r="D10251" s="262">
        <v>45658</v>
      </c>
      <c r="E10251" s="259" t="s">
        <v>898</v>
      </c>
      <c r="F10251" s="259" t="s">
        <v>438</v>
      </c>
    </row>
    <row r="10252" spans="1:6" x14ac:dyDescent="0.25">
      <c r="A10252" s="259" t="s">
        <v>16666</v>
      </c>
      <c r="B10252" s="260">
        <v>25367174</v>
      </c>
      <c r="C10252" s="261" t="s">
        <v>17381</v>
      </c>
      <c r="D10252" s="262">
        <v>45658</v>
      </c>
      <c r="E10252" s="259" t="s">
        <v>898</v>
      </c>
      <c r="F10252" s="259" t="s">
        <v>438</v>
      </c>
    </row>
    <row r="10253" spans="1:6" x14ac:dyDescent="0.25">
      <c r="A10253" s="259" t="s">
        <v>16667</v>
      </c>
      <c r="B10253" s="260">
        <v>25363874</v>
      </c>
      <c r="C10253" s="261" t="s">
        <v>17381</v>
      </c>
      <c r="D10253" s="262">
        <v>45658</v>
      </c>
      <c r="E10253" s="259" t="s">
        <v>898</v>
      </c>
      <c r="F10253" s="259" t="s">
        <v>438</v>
      </c>
    </row>
    <row r="10254" spans="1:6" x14ac:dyDescent="0.25">
      <c r="A10254" s="259" t="s">
        <v>16668</v>
      </c>
      <c r="B10254" s="260">
        <v>25364947</v>
      </c>
      <c r="C10254" s="261" t="s">
        <v>17381</v>
      </c>
      <c r="D10254" s="262">
        <v>45658</v>
      </c>
      <c r="E10254" s="259" t="s">
        <v>898</v>
      </c>
      <c r="F10254" s="259" t="s">
        <v>438</v>
      </c>
    </row>
    <row r="10255" spans="1:6" x14ac:dyDescent="0.25">
      <c r="A10255" s="259" t="s">
        <v>16669</v>
      </c>
      <c r="B10255" s="260">
        <v>25363850</v>
      </c>
      <c r="C10255" s="261" t="s">
        <v>17381</v>
      </c>
      <c r="D10255" s="262">
        <v>45658</v>
      </c>
      <c r="E10255" s="259" t="s">
        <v>898</v>
      </c>
      <c r="F10255" s="259" t="s">
        <v>438</v>
      </c>
    </row>
    <row r="10256" spans="1:6" x14ac:dyDescent="0.25">
      <c r="A10256" s="259" t="s">
        <v>16670</v>
      </c>
      <c r="B10256" s="260">
        <v>25364920</v>
      </c>
      <c r="C10256" s="261" t="s">
        <v>17381</v>
      </c>
      <c r="D10256" s="262">
        <v>45658</v>
      </c>
      <c r="E10256" s="259" t="s">
        <v>898</v>
      </c>
      <c r="F10256" s="259" t="s">
        <v>438</v>
      </c>
    </row>
    <row r="10257" spans="1:6" x14ac:dyDescent="0.25">
      <c r="A10257" s="259" t="s">
        <v>16671</v>
      </c>
      <c r="B10257" s="260">
        <v>25365162</v>
      </c>
      <c r="C10257" s="261" t="s">
        <v>17381</v>
      </c>
      <c r="D10257" s="262">
        <v>45658</v>
      </c>
      <c r="E10257" s="259" t="s">
        <v>898</v>
      </c>
      <c r="F10257" s="259" t="s">
        <v>438</v>
      </c>
    </row>
    <row r="10258" spans="1:6" x14ac:dyDescent="0.25">
      <c r="A10258" s="259" t="s">
        <v>16672</v>
      </c>
      <c r="B10258" s="260">
        <v>25365197</v>
      </c>
      <c r="C10258" s="261" t="s">
        <v>17381</v>
      </c>
      <c r="D10258" s="262">
        <v>45658</v>
      </c>
      <c r="E10258" s="259" t="s">
        <v>898</v>
      </c>
      <c r="F10258" s="259" t="s">
        <v>438</v>
      </c>
    </row>
    <row r="10259" spans="1:6" x14ac:dyDescent="0.25">
      <c r="A10259" s="259" t="s">
        <v>16673</v>
      </c>
      <c r="B10259" s="260">
        <v>25365195</v>
      </c>
      <c r="C10259" s="261" t="s">
        <v>17381</v>
      </c>
      <c r="D10259" s="262">
        <v>45658</v>
      </c>
      <c r="E10259" s="259" t="s">
        <v>898</v>
      </c>
      <c r="F10259" s="259" t="s">
        <v>438</v>
      </c>
    </row>
    <row r="10260" spans="1:6" x14ac:dyDescent="0.25">
      <c r="A10260" s="259" t="s">
        <v>16674</v>
      </c>
      <c r="B10260" s="260">
        <v>25365179</v>
      </c>
      <c r="C10260" s="261" t="s">
        <v>17381</v>
      </c>
      <c r="D10260" s="262">
        <v>45658</v>
      </c>
      <c r="E10260" s="259" t="s">
        <v>898</v>
      </c>
      <c r="F10260" s="259" t="s">
        <v>438</v>
      </c>
    </row>
    <row r="10261" spans="1:6" x14ac:dyDescent="0.25">
      <c r="A10261" s="259" t="s">
        <v>16675</v>
      </c>
      <c r="B10261" s="260">
        <v>25363842</v>
      </c>
      <c r="C10261" s="261" t="s">
        <v>17381</v>
      </c>
      <c r="D10261" s="262">
        <v>45658</v>
      </c>
      <c r="E10261" s="259" t="s">
        <v>898</v>
      </c>
      <c r="F10261" s="259" t="s">
        <v>438</v>
      </c>
    </row>
    <row r="10262" spans="1:6" x14ac:dyDescent="0.25">
      <c r="A10262" s="259" t="s">
        <v>16676</v>
      </c>
      <c r="B10262" s="260">
        <v>25363827</v>
      </c>
      <c r="C10262" s="261" t="s">
        <v>17381</v>
      </c>
      <c r="D10262" s="262">
        <v>45658</v>
      </c>
      <c r="E10262" s="259" t="s">
        <v>898</v>
      </c>
      <c r="F10262" s="259" t="s">
        <v>438</v>
      </c>
    </row>
    <row r="10263" spans="1:6" x14ac:dyDescent="0.25">
      <c r="A10263" s="259" t="s">
        <v>16677</v>
      </c>
      <c r="B10263" s="260">
        <v>25365176</v>
      </c>
      <c r="C10263" s="261" t="s">
        <v>17381</v>
      </c>
      <c r="D10263" s="262">
        <v>45658</v>
      </c>
      <c r="E10263" s="259" t="s">
        <v>898</v>
      </c>
      <c r="F10263" s="259" t="s">
        <v>438</v>
      </c>
    </row>
    <row r="10264" spans="1:6" x14ac:dyDescent="0.25">
      <c r="A10264" s="259" t="s">
        <v>16678</v>
      </c>
      <c r="B10264" s="260">
        <v>25364936</v>
      </c>
      <c r="C10264" s="261" t="s">
        <v>17381</v>
      </c>
      <c r="D10264" s="262">
        <v>45658</v>
      </c>
      <c r="E10264" s="259" t="s">
        <v>898</v>
      </c>
      <c r="F10264" s="259" t="s">
        <v>438</v>
      </c>
    </row>
    <row r="10265" spans="1:6" x14ac:dyDescent="0.25">
      <c r="A10265" s="259" t="s">
        <v>16679</v>
      </c>
      <c r="B10265" s="260">
        <v>25363841</v>
      </c>
      <c r="C10265" s="261" t="s">
        <v>17381</v>
      </c>
      <c r="D10265" s="262">
        <v>45658</v>
      </c>
      <c r="E10265" s="259" t="s">
        <v>898</v>
      </c>
      <c r="F10265" s="259" t="s">
        <v>438</v>
      </c>
    </row>
    <row r="10266" spans="1:6" x14ac:dyDescent="0.25">
      <c r="A10266" s="259" t="s">
        <v>16680</v>
      </c>
      <c r="B10266" s="260">
        <v>25363882</v>
      </c>
      <c r="C10266" s="261" t="s">
        <v>17381</v>
      </c>
      <c r="D10266" s="262">
        <v>45658</v>
      </c>
      <c r="E10266" s="259" t="s">
        <v>898</v>
      </c>
      <c r="F10266" s="259" t="s">
        <v>438</v>
      </c>
    </row>
    <row r="10267" spans="1:6" x14ac:dyDescent="0.25">
      <c r="A10267" s="259" t="s">
        <v>16681</v>
      </c>
      <c r="B10267" s="260">
        <v>25365101</v>
      </c>
      <c r="C10267" s="261" t="s">
        <v>17381</v>
      </c>
      <c r="D10267" s="262">
        <v>45658</v>
      </c>
      <c r="E10267" s="259" t="s">
        <v>898</v>
      </c>
      <c r="F10267" s="259" t="s">
        <v>438</v>
      </c>
    </row>
    <row r="10268" spans="1:6" x14ac:dyDescent="0.25">
      <c r="A10268" s="259" t="s">
        <v>16682</v>
      </c>
      <c r="B10268" s="260">
        <v>25367215</v>
      </c>
      <c r="C10268" s="261" t="s">
        <v>17381</v>
      </c>
      <c r="D10268" s="262">
        <v>45658</v>
      </c>
      <c r="E10268" s="259" t="s">
        <v>898</v>
      </c>
      <c r="F10268" s="259" t="s">
        <v>438</v>
      </c>
    </row>
    <row r="10269" spans="1:6" x14ac:dyDescent="0.25">
      <c r="A10269" s="259" t="s">
        <v>16683</v>
      </c>
      <c r="B10269" s="260">
        <v>25367254</v>
      </c>
      <c r="C10269" s="261" t="s">
        <v>17381</v>
      </c>
      <c r="D10269" s="262">
        <v>45658</v>
      </c>
      <c r="E10269" s="259" t="s">
        <v>898</v>
      </c>
      <c r="F10269" s="259" t="s">
        <v>438</v>
      </c>
    </row>
    <row r="10270" spans="1:6" x14ac:dyDescent="0.25">
      <c r="A10270" s="259" t="s">
        <v>16684</v>
      </c>
      <c r="B10270" s="260">
        <v>25367805</v>
      </c>
      <c r="C10270" s="261" t="s">
        <v>17381</v>
      </c>
      <c r="D10270" s="262">
        <v>45658</v>
      </c>
      <c r="E10270" s="259" t="s">
        <v>898</v>
      </c>
      <c r="F10270" s="259" t="s">
        <v>438</v>
      </c>
    </row>
    <row r="10271" spans="1:6" x14ac:dyDescent="0.25">
      <c r="A10271" s="259" t="s">
        <v>16685</v>
      </c>
      <c r="B10271" s="260">
        <v>25367188</v>
      </c>
      <c r="C10271" s="261" t="s">
        <v>17381</v>
      </c>
      <c r="D10271" s="262">
        <v>45658</v>
      </c>
      <c r="E10271" s="259" t="s">
        <v>898</v>
      </c>
      <c r="F10271" s="259" t="s">
        <v>438</v>
      </c>
    </row>
    <row r="10272" spans="1:6" x14ac:dyDescent="0.25">
      <c r="A10272" s="259" t="s">
        <v>16686</v>
      </c>
      <c r="B10272" s="260">
        <v>25367299</v>
      </c>
      <c r="C10272" s="261" t="s">
        <v>17381</v>
      </c>
      <c r="D10272" s="262">
        <v>45658</v>
      </c>
      <c r="E10272" s="259" t="s">
        <v>898</v>
      </c>
      <c r="F10272" s="259" t="s">
        <v>438</v>
      </c>
    </row>
    <row r="10273" spans="1:6" x14ac:dyDescent="0.25">
      <c r="A10273" s="259" t="s">
        <v>16687</v>
      </c>
      <c r="B10273" s="260">
        <v>25367208</v>
      </c>
      <c r="C10273" s="261" t="s">
        <v>17381</v>
      </c>
      <c r="D10273" s="262">
        <v>45658</v>
      </c>
      <c r="E10273" s="259" t="s">
        <v>898</v>
      </c>
      <c r="F10273" s="259" t="s">
        <v>438</v>
      </c>
    </row>
    <row r="10274" spans="1:6" x14ac:dyDescent="0.25">
      <c r="A10274" s="259" t="s">
        <v>16688</v>
      </c>
      <c r="B10274" s="260">
        <v>25367187</v>
      </c>
      <c r="C10274" s="261" t="s">
        <v>17381</v>
      </c>
      <c r="D10274" s="262">
        <v>45658</v>
      </c>
      <c r="E10274" s="259" t="s">
        <v>898</v>
      </c>
      <c r="F10274" s="259" t="s">
        <v>438</v>
      </c>
    </row>
    <row r="10275" spans="1:6" x14ac:dyDescent="0.25">
      <c r="A10275" s="259" t="s">
        <v>16689</v>
      </c>
      <c r="B10275" s="260">
        <v>25366027</v>
      </c>
      <c r="C10275" s="261" t="s">
        <v>17381</v>
      </c>
      <c r="D10275" s="262">
        <v>45658</v>
      </c>
      <c r="E10275" s="259" t="s">
        <v>898</v>
      </c>
      <c r="F10275" s="259" t="s">
        <v>438</v>
      </c>
    </row>
    <row r="10276" spans="1:6" x14ac:dyDescent="0.25">
      <c r="A10276" s="259" t="s">
        <v>16690</v>
      </c>
      <c r="B10276" s="260">
        <v>25368093</v>
      </c>
      <c r="C10276" s="261" t="s">
        <v>17381</v>
      </c>
      <c r="D10276" s="262">
        <v>45658</v>
      </c>
      <c r="E10276" s="259" t="s">
        <v>898</v>
      </c>
      <c r="F10276" s="259" t="s">
        <v>438</v>
      </c>
    </row>
    <row r="10277" spans="1:6" x14ac:dyDescent="0.25">
      <c r="A10277" s="259" t="s">
        <v>16691</v>
      </c>
      <c r="B10277" s="260">
        <v>25367428</v>
      </c>
      <c r="C10277" s="261" t="s">
        <v>17381</v>
      </c>
      <c r="D10277" s="262">
        <v>45658</v>
      </c>
      <c r="E10277" s="259" t="s">
        <v>898</v>
      </c>
      <c r="F10277" s="259" t="s">
        <v>438</v>
      </c>
    </row>
    <row r="10278" spans="1:6" x14ac:dyDescent="0.25">
      <c r="A10278" s="259" t="s">
        <v>16692</v>
      </c>
      <c r="B10278" s="260">
        <v>25363859</v>
      </c>
      <c r="C10278" s="261" t="s">
        <v>17381</v>
      </c>
      <c r="D10278" s="262">
        <v>45658</v>
      </c>
      <c r="E10278" s="259" t="s">
        <v>898</v>
      </c>
      <c r="F10278" s="259" t="s">
        <v>438</v>
      </c>
    </row>
    <row r="10279" spans="1:6" x14ac:dyDescent="0.25">
      <c r="A10279" s="259" t="s">
        <v>16693</v>
      </c>
      <c r="B10279" s="260">
        <v>25367173</v>
      </c>
      <c r="C10279" s="261" t="s">
        <v>17381</v>
      </c>
      <c r="D10279" s="262">
        <v>45658</v>
      </c>
      <c r="E10279" s="259" t="s">
        <v>898</v>
      </c>
      <c r="F10279" s="259" t="s">
        <v>438</v>
      </c>
    </row>
    <row r="10280" spans="1:6" x14ac:dyDescent="0.25">
      <c r="A10280" s="259" t="s">
        <v>16694</v>
      </c>
      <c r="B10280" s="260">
        <v>25367169</v>
      </c>
      <c r="C10280" s="261" t="s">
        <v>17381</v>
      </c>
      <c r="D10280" s="262">
        <v>45658</v>
      </c>
      <c r="E10280" s="259" t="s">
        <v>898</v>
      </c>
      <c r="F10280" s="259" t="s">
        <v>438</v>
      </c>
    </row>
    <row r="10281" spans="1:6" x14ac:dyDescent="0.25">
      <c r="A10281" s="259" t="s">
        <v>16695</v>
      </c>
      <c r="B10281" s="260">
        <v>25367180</v>
      </c>
      <c r="C10281" s="261" t="s">
        <v>17381</v>
      </c>
      <c r="D10281" s="262">
        <v>45658</v>
      </c>
      <c r="E10281" s="259" t="s">
        <v>898</v>
      </c>
      <c r="F10281" s="259" t="s">
        <v>438</v>
      </c>
    </row>
    <row r="10282" spans="1:6" x14ac:dyDescent="0.25">
      <c r="A10282" s="259" t="s">
        <v>16696</v>
      </c>
      <c r="B10282" s="260">
        <v>25367341</v>
      </c>
      <c r="C10282" s="261" t="s">
        <v>17381</v>
      </c>
      <c r="D10282" s="262">
        <v>45658</v>
      </c>
      <c r="E10282" s="259" t="s">
        <v>898</v>
      </c>
      <c r="F10282" s="259" t="s">
        <v>438</v>
      </c>
    </row>
    <row r="10283" spans="1:6" x14ac:dyDescent="0.25">
      <c r="A10283" s="259" t="s">
        <v>16697</v>
      </c>
      <c r="B10283" s="260">
        <v>25367192</v>
      </c>
      <c r="C10283" s="261" t="s">
        <v>17381</v>
      </c>
      <c r="D10283" s="262">
        <v>45658</v>
      </c>
      <c r="E10283" s="259" t="s">
        <v>898</v>
      </c>
      <c r="F10283" s="259" t="s">
        <v>438</v>
      </c>
    </row>
    <row r="10284" spans="1:6" x14ac:dyDescent="0.25">
      <c r="A10284" s="259" t="s">
        <v>16698</v>
      </c>
      <c r="B10284" s="260">
        <v>25367204</v>
      </c>
      <c r="C10284" s="261" t="s">
        <v>17381</v>
      </c>
      <c r="D10284" s="262">
        <v>45658</v>
      </c>
      <c r="E10284" s="259" t="s">
        <v>898</v>
      </c>
      <c r="F10284" s="259" t="s">
        <v>438</v>
      </c>
    </row>
    <row r="10285" spans="1:6" x14ac:dyDescent="0.25">
      <c r="A10285" s="259" t="s">
        <v>16699</v>
      </c>
      <c r="B10285" s="260">
        <v>25367181</v>
      </c>
      <c r="C10285" s="261" t="s">
        <v>17381</v>
      </c>
      <c r="D10285" s="262">
        <v>45658</v>
      </c>
      <c r="E10285" s="259" t="s">
        <v>898</v>
      </c>
      <c r="F10285" s="259" t="s">
        <v>438</v>
      </c>
    </row>
    <row r="10286" spans="1:6" x14ac:dyDescent="0.25">
      <c r="A10286" s="259" t="s">
        <v>16700</v>
      </c>
      <c r="B10286" s="260">
        <v>25367261</v>
      </c>
      <c r="C10286" s="261" t="s">
        <v>17381</v>
      </c>
      <c r="D10286" s="262">
        <v>45658</v>
      </c>
      <c r="E10286" s="259" t="s">
        <v>898</v>
      </c>
      <c r="F10286" s="259" t="s">
        <v>438</v>
      </c>
    </row>
    <row r="10287" spans="1:6" x14ac:dyDescent="0.25">
      <c r="A10287" s="259" t="s">
        <v>16701</v>
      </c>
      <c r="B10287" s="260">
        <v>25367201</v>
      </c>
      <c r="C10287" s="261" t="s">
        <v>17381</v>
      </c>
      <c r="D10287" s="262">
        <v>45658</v>
      </c>
      <c r="E10287" s="259" t="s">
        <v>898</v>
      </c>
      <c r="F10287" s="259" t="s">
        <v>438</v>
      </c>
    </row>
    <row r="10288" spans="1:6" x14ac:dyDescent="0.25">
      <c r="A10288" s="259" t="s">
        <v>16702</v>
      </c>
      <c r="B10288" s="260">
        <v>25367293</v>
      </c>
      <c r="C10288" s="261" t="s">
        <v>17381</v>
      </c>
      <c r="D10288" s="262">
        <v>45658</v>
      </c>
      <c r="E10288" s="259" t="s">
        <v>898</v>
      </c>
      <c r="F10288" s="259" t="s">
        <v>438</v>
      </c>
    </row>
    <row r="10289" spans="1:6" x14ac:dyDescent="0.25">
      <c r="A10289" s="259" t="s">
        <v>16703</v>
      </c>
      <c r="B10289" s="260">
        <v>25364691</v>
      </c>
      <c r="C10289" s="261" t="s">
        <v>17381</v>
      </c>
      <c r="D10289" s="262">
        <v>45658</v>
      </c>
      <c r="E10289" s="259" t="s">
        <v>898</v>
      </c>
      <c r="F10289" s="259" t="s">
        <v>438</v>
      </c>
    </row>
    <row r="10290" spans="1:6" x14ac:dyDescent="0.25">
      <c r="A10290" s="259" t="s">
        <v>16704</v>
      </c>
      <c r="B10290" s="260">
        <v>25366007</v>
      </c>
      <c r="C10290" s="261" t="s">
        <v>17381</v>
      </c>
      <c r="D10290" s="262">
        <v>45658</v>
      </c>
      <c r="E10290" s="259" t="s">
        <v>898</v>
      </c>
      <c r="F10290" s="259" t="s">
        <v>438</v>
      </c>
    </row>
    <row r="10291" spans="1:6" x14ac:dyDescent="0.25">
      <c r="A10291" s="259" t="s">
        <v>16705</v>
      </c>
      <c r="B10291" s="260">
        <v>25364268</v>
      </c>
      <c r="C10291" s="261" t="s">
        <v>17381</v>
      </c>
      <c r="D10291" s="262">
        <v>45658</v>
      </c>
      <c r="E10291" s="259" t="s">
        <v>898</v>
      </c>
      <c r="F10291" s="259" t="s">
        <v>438</v>
      </c>
    </row>
    <row r="10292" spans="1:6" x14ac:dyDescent="0.25">
      <c r="A10292" s="259" t="s">
        <v>16706</v>
      </c>
      <c r="B10292" s="260">
        <v>25366302</v>
      </c>
      <c r="C10292" s="261" t="s">
        <v>17381</v>
      </c>
      <c r="D10292" s="262">
        <v>45658</v>
      </c>
      <c r="E10292" s="259" t="s">
        <v>898</v>
      </c>
      <c r="F10292" s="259" t="s">
        <v>438</v>
      </c>
    </row>
    <row r="10293" spans="1:6" x14ac:dyDescent="0.25">
      <c r="A10293" s="259" t="s">
        <v>16707</v>
      </c>
      <c r="B10293" s="260">
        <v>25363825</v>
      </c>
      <c r="C10293" s="261" t="s">
        <v>17381</v>
      </c>
      <c r="D10293" s="262">
        <v>45658</v>
      </c>
      <c r="E10293" s="259" t="s">
        <v>898</v>
      </c>
      <c r="F10293" s="259" t="s">
        <v>438</v>
      </c>
    </row>
    <row r="10294" spans="1:6" x14ac:dyDescent="0.25">
      <c r="A10294" s="259" t="s">
        <v>16708</v>
      </c>
      <c r="B10294" s="260">
        <v>25364541</v>
      </c>
      <c r="C10294" s="261" t="s">
        <v>17381</v>
      </c>
      <c r="D10294" s="262">
        <v>45658</v>
      </c>
      <c r="E10294" s="259" t="s">
        <v>898</v>
      </c>
      <c r="F10294" s="259" t="s">
        <v>438</v>
      </c>
    </row>
    <row r="10295" spans="1:6" x14ac:dyDescent="0.25">
      <c r="A10295" s="259" t="s">
        <v>16709</v>
      </c>
      <c r="B10295" s="260">
        <v>25367859</v>
      </c>
      <c r="C10295" s="261" t="s">
        <v>17381</v>
      </c>
      <c r="D10295" s="262">
        <v>45658</v>
      </c>
      <c r="E10295" s="259" t="s">
        <v>898</v>
      </c>
      <c r="F10295" s="259" t="s">
        <v>438</v>
      </c>
    </row>
    <row r="10296" spans="1:6" x14ac:dyDescent="0.25">
      <c r="A10296" s="259" t="s">
        <v>16710</v>
      </c>
      <c r="B10296" s="260">
        <v>25367848</v>
      </c>
      <c r="C10296" s="261" t="s">
        <v>17381</v>
      </c>
      <c r="D10296" s="262">
        <v>45658</v>
      </c>
      <c r="E10296" s="259" t="s">
        <v>898</v>
      </c>
      <c r="F10296" s="259" t="s">
        <v>438</v>
      </c>
    </row>
    <row r="10297" spans="1:6" x14ac:dyDescent="0.25">
      <c r="A10297" s="259" t="s">
        <v>16711</v>
      </c>
      <c r="B10297" s="260">
        <v>25367425</v>
      </c>
      <c r="C10297" s="261" t="s">
        <v>17381</v>
      </c>
      <c r="D10297" s="262">
        <v>45658</v>
      </c>
      <c r="E10297" s="259" t="s">
        <v>898</v>
      </c>
      <c r="F10297" s="259" t="s">
        <v>438</v>
      </c>
    </row>
    <row r="10298" spans="1:6" x14ac:dyDescent="0.25">
      <c r="A10298" s="259" t="s">
        <v>16712</v>
      </c>
      <c r="B10298" s="260">
        <v>25368620</v>
      </c>
      <c r="C10298" s="261" t="s">
        <v>17381</v>
      </c>
      <c r="D10298" s="262">
        <v>45658</v>
      </c>
      <c r="E10298" s="259" t="s">
        <v>898</v>
      </c>
      <c r="F10298" s="259" t="s">
        <v>438</v>
      </c>
    </row>
    <row r="10299" spans="1:6" x14ac:dyDescent="0.25">
      <c r="A10299" s="259" t="s">
        <v>16713</v>
      </c>
      <c r="B10299" s="260">
        <v>25367454</v>
      </c>
      <c r="C10299" s="261" t="s">
        <v>17381</v>
      </c>
      <c r="D10299" s="262">
        <v>45658</v>
      </c>
      <c r="E10299" s="259" t="s">
        <v>898</v>
      </c>
      <c r="F10299" s="259" t="s">
        <v>438</v>
      </c>
    </row>
    <row r="10300" spans="1:6" x14ac:dyDescent="0.25">
      <c r="A10300" s="259" t="s">
        <v>16714</v>
      </c>
      <c r="B10300" s="260">
        <v>25367295</v>
      </c>
      <c r="C10300" s="261" t="s">
        <v>17381</v>
      </c>
      <c r="D10300" s="262">
        <v>45658</v>
      </c>
      <c r="E10300" s="259" t="s">
        <v>898</v>
      </c>
      <c r="F10300" s="259" t="s">
        <v>438</v>
      </c>
    </row>
    <row r="10301" spans="1:6" x14ac:dyDescent="0.25">
      <c r="A10301" s="259" t="s">
        <v>16715</v>
      </c>
      <c r="B10301" s="260">
        <v>25367162</v>
      </c>
      <c r="C10301" s="261" t="s">
        <v>17381</v>
      </c>
      <c r="D10301" s="262">
        <v>45658</v>
      </c>
      <c r="E10301" s="259" t="s">
        <v>898</v>
      </c>
      <c r="F10301" s="259" t="s">
        <v>438</v>
      </c>
    </row>
    <row r="10302" spans="1:6" x14ac:dyDescent="0.25">
      <c r="A10302" s="259" t="s">
        <v>16716</v>
      </c>
      <c r="B10302" s="260" t="s">
        <v>17560</v>
      </c>
      <c r="C10302" s="261" t="s">
        <v>17381</v>
      </c>
      <c r="D10302" s="262">
        <v>45658</v>
      </c>
      <c r="E10302" s="259" t="s">
        <v>898</v>
      </c>
      <c r="F10302" s="259" t="s">
        <v>438</v>
      </c>
    </row>
    <row r="10303" spans="1:6" x14ac:dyDescent="0.25">
      <c r="A10303" s="259" t="s">
        <v>16717</v>
      </c>
      <c r="B10303" s="260">
        <v>25368012</v>
      </c>
      <c r="C10303" s="261" t="s">
        <v>17381</v>
      </c>
      <c r="D10303" s="262">
        <v>45658</v>
      </c>
      <c r="E10303" s="259" t="s">
        <v>898</v>
      </c>
      <c r="F10303" s="259" t="s">
        <v>438</v>
      </c>
    </row>
    <row r="10304" spans="1:6" x14ac:dyDescent="0.25">
      <c r="A10304" s="259" t="s">
        <v>16718</v>
      </c>
      <c r="B10304" s="260">
        <v>25366361</v>
      </c>
      <c r="C10304" s="261" t="s">
        <v>17381</v>
      </c>
      <c r="D10304" s="262">
        <v>45658</v>
      </c>
      <c r="E10304" s="259" t="s">
        <v>898</v>
      </c>
      <c r="F10304" s="259" t="s">
        <v>438</v>
      </c>
    </row>
    <row r="10305" spans="1:6" x14ac:dyDescent="0.25">
      <c r="A10305" s="259" t="s">
        <v>16719</v>
      </c>
      <c r="B10305" s="260">
        <v>25366051</v>
      </c>
      <c r="C10305" s="261" t="s">
        <v>17381</v>
      </c>
      <c r="D10305" s="262">
        <v>45658</v>
      </c>
      <c r="E10305" s="259" t="s">
        <v>898</v>
      </c>
      <c r="F10305" s="259" t="s">
        <v>438</v>
      </c>
    </row>
    <row r="10306" spans="1:6" x14ac:dyDescent="0.25">
      <c r="A10306" s="259" t="s">
        <v>16720</v>
      </c>
      <c r="B10306" s="260">
        <v>25367316</v>
      </c>
      <c r="C10306" s="261" t="s">
        <v>17381</v>
      </c>
      <c r="D10306" s="262">
        <v>45658</v>
      </c>
      <c r="E10306" s="259" t="s">
        <v>898</v>
      </c>
      <c r="F10306" s="259" t="s">
        <v>438</v>
      </c>
    </row>
    <row r="10307" spans="1:6" x14ac:dyDescent="0.25">
      <c r="A10307" s="259" t="s">
        <v>16721</v>
      </c>
      <c r="B10307" s="260">
        <v>25367440</v>
      </c>
      <c r="C10307" s="261" t="s">
        <v>17381</v>
      </c>
      <c r="D10307" s="262">
        <v>45658</v>
      </c>
      <c r="E10307" s="259" t="s">
        <v>898</v>
      </c>
      <c r="F10307" s="259" t="s">
        <v>438</v>
      </c>
    </row>
    <row r="10308" spans="1:6" x14ac:dyDescent="0.25">
      <c r="A10308" s="259" t="s">
        <v>16722</v>
      </c>
      <c r="B10308" s="260">
        <v>25364716</v>
      </c>
      <c r="C10308" s="261" t="s">
        <v>17381</v>
      </c>
      <c r="D10308" s="262">
        <v>45658</v>
      </c>
      <c r="E10308" s="259" t="s">
        <v>898</v>
      </c>
      <c r="F10308" s="259" t="s">
        <v>438</v>
      </c>
    </row>
    <row r="10309" spans="1:6" x14ac:dyDescent="0.25">
      <c r="A10309" s="259" t="s">
        <v>16723</v>
      </c>
      <c r="B10309" s="260">
        <v>25364797</v>
      </c>
      <c r="C10309" s="261" t="s">
        <v>17381</v>
      </c>
      <c r="D10309" s="262">
        <v>45658</v>
      </c>
      <c r="E10309" s="259" t="s">
        <v>898</v>
      </c>
      <c r="F10309" s="259" t="s">
        <v>438</v>
      </c>
    </row>
    <row r="10310" spans="1:6" x14ac:dyDescent="0.25">
      <c r="A10310" s="259" t="s">
        <v>16724</v>
      </c>
      <c r="B10310" s="260">
        <v>25364771</v>
      </c>
      <c r="C10310" s="261" t="s">
        <v>17381</v>
      </c>
      <c r="D10310" s="262">
        <v>45658</v>
      </c>
      <c r="E10310" s="259" t="s">
        <v>898</v>
      </c>
      <c r="F10310" s="259" t="s">
        <v>438</v>
      </c>
    </row>
    <row r="10311" spans="1:6" x14ac:dyDescent="0.25">
      <c r="A10311" s="259" t="s">
        <v>16725</v>
      </c>
      <c r="B10311" s="260">
        <v>25364709</v>
      </c>
      <c r="C10311" s="261" t="s">
        <v>17381</v>
      </c>
      <c r="D10311" s="262">
        <v>45658</v>
      </c>
      <c r="E10311" s="259" t="s">
        <v>898</v>
      </c>
      <c r="F10311" s="259" t="s">
        <v>438</v>
      </c>
    </row>
    <row r="10312" spans="1:6" x14ac:dyDescent="0.25">
      <c r="A10312" s="259" t="s">
        <v>16726</v>
      </c>
      <c r="B10312" s="260">
        <v>25364694</v>
      </c>
      <c r="C10312" s="261" t="s">
        <v>17381</v>
      </c>
      <c r="D10312" s="262">
        <v>45658</v>
      </c>
      <c r="E10312" s="259" t="s">
        <v>898</v>
      </c>
      <c r="F10312" s="259" t="s">
        <v>438</v>
      </c>
    </row>
    <row r="10313" spans="1:6" x14ac:dyDescent="0.25">
      <c r="A10313" s="259" t="s">
        <v>16727</v>
      </c>
      <c r="B10313" s="260">
        <v>25364888</v>
      </c>
      <c r="C10313" s="261" t="s">
        <v>17381</v>
      </c>
      <c r="D10313" s="262">
        <v>45658</v>
      </c>
      <c r="E10313" s="259" t="s">
        <v>898</v>
      </c>
      <c r="F10313" s="259" t="s">
        <v>438</v>
      </c>
    </row>
    <row r="10314" spans="1:6" x14ac:dyDescent="0.25">
      <c r="A10314" s="259" t="s">
        <v>16728</v>
      </c>
      <c r="B10314" s="260">
        <v>25364722</v>
      </c>
      <c r="C10314" s="261" t="s">
        <v>17381</v>
      </c>
      <c r="D10314" s="262">
        <v>45658</v>
      </c>
      <c r="E10314" s="259" t="s">
        <v>898</v>
      </c>
      <c r="F10314" s="259" t="s">
        <v>438</v>
      </c>
    </row>
    <row r="10315" spans="1:6" x14ac:dyDescent="0.25">
      <c r="A10315" s="259" t="s">
        <v>16729</v>
      </c>
      <c r="B10315" s="260">
        <v>25368029</v>
      </c>
      <c r="C10315" s="261" t="s">
        <v>17381</v>
      </c>
      <c r="D10315" s="262">
        <v>45658</v>
      </c>
      <c r="E10315" s="259" t="s">
        <v>898</v>
      </c>
      <c r="F10315" s="259" t="s">
        <v>438</v>
      </c>
    </row>
    <row r="10316" spans="1:6" x14ac:dyDescent="0.25">
      <c r="A10316" s="259" t="s">
        <v>16730</v>
      </c>
      <c r="B10316" s="260">
        <v>25364799</v>
      </c>
      <c r="C10316" s="261" t="s">
        <v>17381</v>
      </c>
      <c r="D10316" s="262">
        <v>45658</v>
      </c>
      <c r="E10316" s="259" t="s">
        <v>898</v>
      </c>
      <c r="F10316" s="259" t="s">
        <v>438</v>
      </c>
    </row>
    <row r="10317" spans="1:6" x14ac:dyDescent="0.25">
      <c r="A10317" s="259" t="s">
        <v>16731</v>
      </c>
      <c r="B10317" s="260">
        <v>25364887</v>
      </c>
      <c r="C10317" s="261" t="s">
        <v>17381</v>
      </c>
      <c r="D10317" s="262">
        <v>45658</v>
      </c>
      <c r="E10317" s="259" t="s">
        <v>898</v>
      </c>
      <c r="F10317" s="259" t="s">
        <v>438</v>
      </c>
    </row>
    <row r="10318" spans="1:6" x14ac:dyDescent="0.25">
      <c r="A10318" s="259" t="s">
        <v>16732</v>
      </c>
      <c r="B10318" s="260">
        <v>25364871</v>
      </c>
      <c r="C10318" s="261" t="s">
        <v>17381</v>
      </c>
      <c r="D10318" s="262">
        <v>45658</v>
      </c>
      <c r="E10318" s="259" t="s">
        <v>898</v>
      </c>
      <c r="F10318" s="259" t="s">
        <v>438</v>
      </c>
    </row>
    <row r="10319" spans="1:6" x14ac:dyDescent="0.25">
      <c r="A10319" s="259" t="s">
        <v>16733</v>
      </c>
      <c r="B10319" s="260">
        <v>25364883</v>
      </c>
      <c r="C10319" s="261" t="s">
        <v>17381</v>
      </c>
      <c r="D10319" s="262">
        <v>45658</v>
      </c>
      <c r="E10319" s="259" t="s">
        <v>898</v>
      </c>
      <c r="F10319" s="259" t="s">
        <v>438</v>
      </c>
    </row>
    <row r="10320" spans="1:6" x14ac:dyDescent="0.25">
      <c r="A10320" s="259" t="s">
        <v>16734</v>
      </c>
      <c r="B10320" s="260">
        <v>25364892</v>
      </c>
      <c r="C10320" s="261" t="s">
        <v>17381</v>
      </c>
      <c r="D10320" s="262">
        <v>45658</v>
      </c>
      <c r="E10320" s="259" t="s">
        <v>898</v>
      </c>
      <c r="F10320" s="259" t="s">
        <v>438</v>
      </c>
    </row>
    <row r="10321" spans="1:6" x14ac:dyDescent="0.25">
      <c r="A10321" s="259" t="s">
        <v>16735</v>
      </c>
      <c r="B10321" s="260">
        <v>25364757</v>
      </c>
      <c r="C10321" s="261" t="s">
        <v>17381</v>
      </c>
      <c r="D10321" s="262">
        <v>45658</v>
      </c>
      <c r="E10321" s="259" t="s">
        <v>898</v>
      </c>
      <c r="F10321" s="259" t="s">
        <v>438</v>
      </c>
    </row>
    <row r="10322" spans="1:6" x14ac:dyDescent="0.25">
      <c r="A10322" s="259" t="s">
        <v>16736</v>
      </c>
      <c r="B10322" s="260">
        <v>25364370</v>
      </c>
      <c r="C10322" s="261" t="s">
        <v>17381</v>
      </c>
      <c r="D10322" s="262">
        <v>45658</v>
      </c>
      <c r="E10322" s="259" t="s">
        <v>898</v>
      </c>
      <c r="F10322" s="259" t="s">
        <v>438</v>
      </c>
    </row>
    <row r="10323" spans="1:6" x14ac:dyDescent="0.25">
      <c r="A10323" s="259" t="s">
        <v>16737</v>
      </c>
      <c r="B10323" s="260">
        <v>25364545</v>
      </c>
      <c r="C10323" s="261" t="s">
        <v>17381</v>
      </c>
      <c r="D10323" s="262">
        <v>45658</v>
      </c>
      <c r="E10323" s="259" t="s">
        <v>898</v>
      </c>
      <c r="F10323" s="259" t="s">
        <v>438</v>
      </c>
    </row>
    <row r="10324" spans="1:6" x14ac:dyDescent="0.25">
      <c r="A10324" s="259" t="s">
        <v>16738</v>
      </c>
      <c r="B10324" s="260">
        <v>25364342</v>
      </c>
      <c r="C10324" s="261" t="s">
        <v>17381</v>
      </c>
      <c r="D10324" s="262">
        <v>45658</v>
      </c>
      <c r="E10324" s="259" t="s">
        <v>898</v>
      </c>
      <c r="F10324" s="259" t="s">
        <v>438</v>
      </c>
    </row>
    <row r="10325" spans="1:6" x14ac:dyDescent="0.25">
      <c r="A10325" s="259" t="s">
        <v>16739</v>
      </c>
      <c r="B10325" s="260">
        <v>25364367</v>
      </c>
      <c r="C10325" s="261" t="s">
        <v>17381</v>
      </c>
      <c r="D10325" s="262">
        <v>45658</v>
      </c>
      <c r="E10325" s="259" t="s">
        <v>898</v>
      </c>
      <c r="F10325" s="259" t="s">
        <v>438</v>
      </c>
    </row>
    <row r="10326" spans="1:6" x14ac:dyDescent="0.25">
      <c r="A10326" s="259" t="s">
        <v>16740</v>
      </c>
      <c r="B10326" s="260">
        <v>25367349</v>
      </c>
      <c r="C10326" s="261" t="s">
        <v>17381</v>
      </c>
      <c r="D10326" s="262">
        <v>45658</v>
      </c>
      <c r="E10326" s="259" t="s">
        <v>898</v>
      </c>
      <c r="F10326" s="259" t="s">
        <v>438</v>
      </c>
    </row>
    <row r="10327" spans="1:6" x14ac:dyDescent="0.25">
      <c r="A10327" s="259" t="s">
        <v>16741</v>
      </c>
      <c r="B10327" s="260">
        <v>25367263</v>
      </c>
      <c r="C10327" s="261" t="s">
        <v>17381</v>
      </c>
      <c r="D10327" s="262">
        <v>45658</v>
      </c>
      <c r="E10327" s="259" t="s">
        <v>898</v>
      </c>
      <c r="F10327" s="259" t="s">
        <v>438</v>
      </c>
    </row>
    <row r="10328" spans="1:6" x14ac:dyDescent="0.25">
      <c r="A10328" s="259" t="s">
        <v>16742</v>
      </c>
      <c r="B10328" s="260">
        <v>25368219</v>
      </c>
      <c r="C10328" s="261" t="s">
        <v>17381</v>
      </c>
      <c r="D10328" s="262">
        <v>45658</v>
      </c>
      <c r="E10328" s="259" t="s">
        <v>898</v>
      </c>
      <c r="F10328" s="259" t="s">
        <v>438</v>
      </c>
    </row>
    <row r="10329" spans="1:6" x14ac:dyDescent="0.25">
      <c r="A10329" s="259" t="s">
        <v>16743</v>
      </c>
      <c r="B10329" s="260">
        <v>25367430</v>
      </c>
      <c r="C10329" s="261" t="s">
        <v>17381</v>
      </c>
      <c r="D10329" s="262">
        <v>45658</v>
      </c>
      <c r="E10329" s="259" t="s">
        <v>898</v>
      </c>
      <c r="F10329" s="259" t="s">
        <v>438</v>
      </c>
    </row>
    <row r="10330" spans="1:6" x14ac:dyDescent="0.25">
      <c r="A10330" s="259" t="s">
        <v>16744</v>
      </c>
      <c r="B10330" s="260">
        <v>25367438</v>
      </c>
      <c r="C10330" s="261" t="s">
        <v>17381</v>
      </c>
      <c r="D10330" s="262">
        <v>45658</v>
      </c>
      <c r="E10330" s="259" t="s">
        <v>898</v>
      </c>
      <c r="F10330" s="259" t="s">
        <v>438</v>
      </c>
    </row>
    <row r="10331" spans="1:6" x14ac:dyDescent="0.25">
      <c r="A10331" s="259" t="s">
        <v>16745</v>
      </c>
      <c r="B10331" s="260">
        <v>25367421</v>
      </c>
      <c r="C10331" s="261" t="s">
        <v>17381</v>
      </c>
      <c r="D10331" s="262">
        <v>45658</v>
      </c>
      <c r="E10331" s="259" t="s">
        <v>898</v>
      </c>
      <c r="F10331" s="259" t="s">
        <v>438</v>
      </c>
    </row>
    <row r="10332" spans="1:6" x14ac:dyDescent="0.25">
      <c r="A10332" s="259" t="s">
        <v>16746</v>
      </c>
      <c r="B10332" s="260">
        <v>25367413</v>
      </c>
      <c r="C10332" s="261" t="s">
        <v>17381</v>
      </c>
      <c r="D10332" s="262">
        <v>45658</v>
      </c>
      <c r="E10332" s="259" t="s">
        <v>898</v>
      </c>
      <c r="F10332" s="259" t="s">
        <v>438</v>
      </c>
    </row>
    <row r="10333" spans="1:6" x14ac:dyDescent="0.25">
      <c r="A10333" s="259" t="s">
        <v>16747</v>
      </c>
      <c r="B10333" s="260">
        <v>25367358</v>
      </c>
      <c r="C10333" s="261" t="s">
        <v>17381</v>
      </c>
      <c r="D10333" s="262">
        <v>45658</v>
      </c>
      <c r="E10333" s="259" t="s">
        <v>898</v>
      </c>
      <c r="F10333" s="259" t="s">
        <v>438</v>
      </c>
    </row>
    <row r="10334" spans="1:6" x14ac:dyDescent="0.25">
      <c r="A10334" s="259" t="s">
        <v>16748</v>
      </c>
      <c r="B10334" s="260">
        <v>25367288</v>
      </c>
      <c r="C10334" s="261" t="s">
        <v>17381</v>
      </c>
      <c r="D10334" s="262">
        <v>45658</v>
      </c>
      <c r="E10334" s="259" t="s">
        <v>898</v>
      </c>
      <c r="F10334" s="259" t="s">
        <v>438</v>
      </c>
    </row>
    <row r="10335" spans="1:6" x14ac:dyDescent="0.25">
      <c r="A10335" s="259" t="s">
        <v>16749</v>
      </c>
      <c r="B10335" s="260">
        <v>25364724</v>
      </c>
      <c r="C10335" s="261" t="s">
        <v>17381</v>
      </c>
      <c r="D10335" s="262">
        <v>45658</v>
      </c>
      <c r="E10335" s="259" t="s">
        <v>898</v>
      </c>
      <c r="F10335" s="259" t="s">
        <v>438</v>
      </c>
    </row>
    <row r="10336" spans="1:6" x14ac:dyDescent="0.25">
      <c r="A10336" s="259" t="s">
        <v>16750</v>
      </c>
      <c r="B10336" s="260">
        <v>25364705</v>
      </c>
      <c r="C10336" s="261" t="s">
        <v>17381</v>
      </c>
      <c r="D10336" s="262">
        <v>45658</v>
      </c>
      <c r="E10336" s="259" t="s">
        <v>898</v>
      </c>
      <c r="F10336" s="259" t="s">
        <v>438</v>
      </c>
    </row>
    <row r="10337" spans="1:6" x14ac:dyDescent="0.25">
      <c r="A10337" s="259" t="s">
        <v>16751</v>
      </c>
      <c r="B10337" s="260">
        <v>25365427</v>
      </c>
      <c r="C10337" s="261" t="s">
        <v>17381</v>
      </c>
      <c r="D10337" s="262">
        <v>45658</v>
      </c>
      <c r="E10337" s="259" t="s">
        <v>898</v>
      </c>
      <c r="F10337" s="259" t="s">
        <v>438</v>
      </c>
    </row>
    <row r="10338" spans="1:6" x14ac:dyDescent="0.25">
      <c r="A10338" s="259" t="s">
        <v>16752</v>
      </c>
      <c r="B10338" s="260">
        <v>25364812</v>
      </c>
      <c r="C10338" s="261" t="s">
        <v>17381</v>
      </c>
      <c r="D10338" s="262">
        <v>45658</v>
      </c>
      <c r="E10338" s="259" t="s">
        <v>898</v>
      </c>
      <c r="F10338" s="259" t="s">
        <v>438</v>
      </c>
    </row>
    <row r="10339" spans="1:6" x14ac:dyDescent="0.25">
      <c r="A10339" s="259" t="s">
        <v>16753</v>
      </c>
      <c r="B10339" s="260">
        <v>25364116</v>
      </c>
      <c r="C10339" s="261" t="s">
        <v>17381</v>
      </c>
      <c r="D10339" s="262">
        <v>45658</v>
      </c>
      <c r="E10339" s="259" t="s">
        <v>898</v>
      </c>
      <c r="F10339" s="259" t="s">
        <v>438</v>
      </c>
    </row>
    <row r="10340" spans="1:6" x14ac:dyDescent="0.25">
      <c r="A10340" s="259" t="s">
        <v>16754</v>
      </c>
      <c r="B10340" s="260">
        <v>25362657</v>
      </c>
      <c r="C10340" s="261" t="s">
        <v>17381</v>
      </c>
      <c r="D10340" s="262">
        <v>45658</v>
      </c>
      <c r="E10340" s="259" t="s">
        <v>898</v>
      </c>
      <c r="F10340" s="259" t="s">
        <v>438</v>
      </c>
    </row>
    <row r="10341" spans="1:6" x14ac:dyDescent="0.25">
      <c r="A10341" s="259" t="s">
        <v>16755</v>
      </c>
      <c r="B10341" s="260">
        <v>25364847</v>
      </c>
      <c r="C10341" s="261" t="s">
        <v>17381</v>
      </c>
      <c r="D10341" s="262">
        <v>45658</v>
      </c>
      <c r="E10341" s="259" t="s">
        <v>898</v>
      </c>
      <c r="F10341" s="259" t="s">
        <v>438</v>
      </c>
    </row>
    <row r="10342" spans="1:6" x14ac:dyDescent="0.25">
      <c r="A10342" s="259" t="s">
        <v>16756</v>
      </c>
      <c r="B10342" s="260">
        <v>25365425</v>
      </c>
      <c r="C10342" s="261" t="s">
        <v>17381</v>
      </c>
      <c r="D10342" s="262">
        <v>45658</v>
      </c>
      <c r="E10342" s="259" t="s">
        <v>898</v>
      </c>
      <c r="F10342" s="259" t="s">
        <v>438</v>
      </c>
    </row>
    <row r="10343" spans="1:6" x14ac:dyDescent="0.25">
      <c r="A10343" s="259" t="s">
        <v>16757</v>
      </c>
      <c r="B10343" s="260">
        <v>25364869</v>
      </c>
      <c r="C10343" s="261" t="s">
        <v>17381</v>
      </c>
      <c r="D10343" s="262">
        <v>45658</v>
      </c>
      <c r="E10343" s="259" t="s">
        <v>898</v>
      </c>
      <c r="F10343" s="259" t="s">
        <v>438</v>
      </c>
    </row>
    <row r="10344" spans="1:6" x14ac:dyDescent="0.25">
      <c r="A10344" s="259" t="s">
        <v>16758</v>
      </c>
      <c r="B10344" s="260">
        <v>25364837</v>
      </c>
      <c r="C10344" s="261" t="s">
        <v>17381</v>
      </c>
      <c r="D10344" s="262">
        <v>45658</v>
      </c>
      <c r="E10344" s="259" t="s">
        <v>898</v>
      </c>
      <c r="F10344" s="259" t="s">
        <v>438</v>
      </c>
    </row>
    <row r="10345" spans="1:6" x14ac:dyDescent="0.25">
      <c r="A10345" s="259" t="s">
        <v>16759</v>
      </c>
      <c r="B10345" s="260">
        <v>25364029</v>
      </c>
      <c r="C10345" s="261" t="s">
        <v>17381</v>
      </c>
      <c r="D10345" s="262">
        <v>45658</v>
      </c>
      <c r="E10345" s="259" t="s">
        <v>898</v>
      </c>
      <c r="F10345" s="259" t="s">
        <v>438</v>
      </c>
    </row>
    <row r="10346" spans="1:6" x14ac:dyDescent="0.25">
      <c r="A10346" s="259" t="s">
        <v>16760</v>
      </c>
      <c r="B10346" s="260">
        <v>25364560</v>
      </c>
      <c r="C10346" s="261" t="s">
        <v>17381</v>
      </c>
      <c r="D10346" s="262">
        <v>45658</v>
      </c>
      <c r="E10346" s="259" t="s">
        <v>898</v>
      </c>
      <c r="F10346" s="259" t="s">
        <v>438</v>
      </c>
    </row>
    <row r="10347" spans="1:6" x14ac:dyDescent="0.25">
      <c r="A10347" s="259" t="s">
        <v>16761</v>
      </c>
      <c r="B10347" s="260" t="s">
        <v>17561</v>
      </c>
      <c r="C10347" s="261" t="s">
        <v>17381</v>
      </c>
      <c r="D10347" s="262">
        <v>45658</v>
      </c>
      <c r="E10347" s="259" t="s">
        <v>898</v>
      </c>
      <c r="F10347" s="259" t="s">
        <v>438</v>
      </c>
    </row>
    <row r="10348" spans="1:6" x14ac:dyDescent="0.25">
      <c r="A10348" s="259" t="s">
        <v>16762</v>
      </c>
      <c r="B10348" s="260">
        <v>25367453</v>
      </c>
      <c r="C10348" s="261" t="s">
        <v>17381</v>
      </c>
      <c r="D10348" s="262">
        <v>45658</v>
      </c>
      <c r="E10348" s="259" t="s">
        <v>898</v>
      </c>
      <c r="F10348" s="259" t="s">
        <v>438</v>
      </c>
    </row>
    <row r="10349" spans="1:6" x14ac:dyDescent="0.25">
      <c r="A10349" s="259" t="s">
        <v>16763</v>
      </c>
      <c r="B10349" s="260">
        <v>25367744</v>
      </c>
      <c r="C10349" s="261" t="s">
        <v>17381</v>
      </c>
      <c r="D10349" s="262">
        <v>45658</v>
      </c>
      <c r="E10349" s="259" t="s">
        <v>898</v>
      </c>
      <c r="F10349" s="259" t="s">
        <v>438</v>
      </c>
    </row>
    <row r="10350" spans="1:6" x14ac:dyDescent="0.25">
      <c r="A10350" s="259" t="s">
        <v>16764</v>
      </c>
      <c r="B10350" s="260">
        <v>25367417</v>
      </c>
      <c r="C10350" s="261" t="s">
        <v>17381</v>
      </c>
      <c r="D10350" s="262">
        <v>45658</v>
      </c>
      <c r="E10350" s="259" t="s">
        <v>898</v>
      </c>
      <c r="F10350" s="259" t="s">
        <v>438</v>
      </c>
    </row>
    <row r="10351" spans="1:6" x14ac:dyDescent="0.25">
      <c r="A10351" s="259" t="s">
        <v>16765</v>
      </c>
      <c r="B10351" s="260">
        <v>25364014</v>
      </c>
      <c r="C10351" s="261" t="s">
        <v>17381</v>
      </c>
      <c r="D10351" s="262">
        <v>45658</v>
      </c>
      <c r="E10351" s="259" t="s">
        <v>898</v>
      </c>
      <c r="F10351" s="259" t="s">
        <v>438</v>
      </c>
    </row>
    <row r="10352" spans="1:6" x14ac:dyDescent="0.25">
      <c r="A10352" s="259" t="s">
        <v>16766</v>
      </c>
      <c r="B10352" s="260">
        <v>25364520</v>
      </c>
      <c r="C10352" s="261" t="s">
        <v>17381</v>
      </c>
      <c r="D10352" s="262">
        <v>45658</v>
      </c>
      <c r="E10352" s="259" t="s">
        <v>898</v>
      </c>
      <c r="F10352" s="259" t="s">
        <v>438</v>
      </c>
    </row>
    <row r="10353" spans="1:6" x14ac:dyDescent="0.25">
      <c r="A10353" s="259" t="s">
        <v>16767</v>
      </c>
      <c r="B10353" s="260">
        <v>25365421</v>
      </c>
      <c r="C10353" s="261" t="s">
        <v>17381</v>
      </c>
      <c r="D10353" s="262">
        <v>45658</v>
      </c>
      <c r="E10353" s="259" t="s">
        <v>898</v>
      </c>
      <c r="F10353" s="259" t="s">
        <v>438</v>
      </c>
    </row>
    <row r="10354" spans="1:6" x14ac:dyDescent="0.25">
      <c r="A10354" s="259" t="s">
        <v>16768</v>
      </c>
      <c r="B10354" s="260">
        <v>25364842</v>
      </c>
      <c r="C10354" s="261" t="s">
        <v>17381</v>
      </c>
      <c r="D10354" s="262">
        <v>45658</v>
      </c>
      <c r="E10354" s="259" t="s">
        <v>898</v>
      </c>
      <c r="F10354" s="259" t="s">
        <v>438</v>
      </c>
    </row>
    <row r="10355" spans="1:6" x14ac:dyDescent="0.25">
      <c r="A10355" s="259" t="s">
        <v>16769</v>
      </c>
      <c r="B10355" s="260">
        <v>25364803</v>
      </c>
      <c r="C10355" s="261" t="s">
        <v>17381</v>
      </c>
      <c r="D10355" s="262">
        <v>45658</v>
      </c>
      <c r="E10355" s="259" t="s">
        <v>898</v>
      </c>
      <c r="F10355" s="259" t="s">
        <v>438</v>
      </c>
    </row>
    <row r="10356" spans="1:6" x14ac:dyDescent="0.25">
      <c r="A10356" s="259" t="s">
        <v>16770</v>
      </c>
      <c r="B10356" s="260">
        <v>25367729</v>
      </c>
      <c r="C10356" s="261" t="s">
        <v>17381</v>
      </c>
      <c r="D10356" s="262">
        <v>45658</v>
      </c>
      <c r="E10356" s="259" t="s">
        <v>898</v>
      </c>
      <c r="F10356" s="259" t="s">
        <v>438</v>
      </c>
    </row>
    <row r="10357" spans="1:6" x14ac:dyDescent="0.25">
      <c r="A10357" s="259" t="s">
        <v>16771</v>
      </c>
      <c r="B10357" s="260">
        <v>25364836</v>
      </c>
      <c r="C10357" s="261" t="s">
        <v>17381</v>
      </c>
      <c r="D10357" s="262">
        <v>45658</v>
      </c>
      <c r="E10357" s="259" t="s">
        <v>898</v>
      </c>
      <c r="F10357" s="259" t="s">
        <v>438</v>
      </c>
    </row>
    <row r="10358" spans="1:6" x14ac:dyDescent="0.25">
      <c r="A10358" s="259" t="s">
        <v>16772</v>
      </c>
      <c r="B10358" s="260">
        <v>25364810</v>
      </c>
      <c r="C10358" s="261" t="s">
        <v>17381</v>
      </c>
      <c r="D10358" s="262">
        <v>45658</v>
      </c>
      <c r="E10358" s="259" t="s">
        <v>898</v>
      </c>
      <c r="F10358" s="259" t="s">
        <v>438</v>
      </c>
    </row>
    <row r="10359" spans="1:6" x14ac:dyDescent="0.25">
      <c r="A10359" s="259" t="s">
        <v>16773</v>
      </c>
      <c r="B10359" s="260">
        <v>25364811</v>
      </c>
      <c r="C10359" s="261" t="s">
        <v>17381</v>
      </c>
      <c r="D10359" s="262">
        <v>45658</v>
      </c>
      <c r="E10359" s="259" t="s">
        <v>898</v>
      </c>
      <c r="F10359" s="259" t="s">
        <v>438</v>
      </c>
    </row>
    <row r="10360" spans="1:6" x14ac:dyDescent="0.25">
      <c r="A10360" s="259" t="s">
        <v>16774</v>
      </c>
      <c r="B10360" s="260">
        <v>25364824</v>
      </c>
      <c r="C10360" s="261" t="s">
        <v>17381</v>
      </c>
      <c r="D10360" s="262">
        <v>45658</v>
      </c>
      <c r="E10360" s="259" t="s">
        <v>898</v>
      </c>
      <c r="F10360" s="259" t="s">
        <v>438</v>
      </c>
    </row>
    <row r="10361" spans="1:6" x14ac:dyDescent="0.25">
      <c r="A10361" s="259" t="s">
        <v>16775</v>
      </c>
      <c r="B10361" s="260">
        <v>25364815</v>
      </c>
      <c r="C10361" s="261" t="s">
        <v>17381</v>
      </c>
      <c r="D10361" s="262">
        <v>45658</v>
      </c>
      <c r="E10361" s="259" t="s">
        <v>898</v>
      </c>
      <c r="F10361" s="259" t="s">
        <v>438</v>
      </c>
    </row>
    <row r="10362" spans="1:6" x14ac:dyDescent="0.25">
      <c r="A10362" s="259" t="s">
        <v>16776</v>
      </c>
      <c r="B10362" s="260">
        <v>25364840</v>
      </c>
      <c r="C10362" s="261" t="s">
        <v>17381</v>
      </c>
      <c r="D10362" s="262">
        <v>45658</v>
      </c>
      <c r="E10362" s="259" t="s">
        <v>898</v>
      </c>
      <c r="F10362" s="259" t="s">
        <v>438</v>
      </c>
    </row>
    <row r="10363" spans="1:6" x14ac:dyDescent="0.25">
      <c r="A10363" s="259" t="s">
        <v>16777</v>
      </c>
      <c r="B10363" s="260" t="s">
        <v>17562</v>
      </c>
      <c r="C10363" s="261" t="s">
        <v>17381</v>
      </c>
      <c r="D10363" s="262">
        <v>45658</v>
      </c>
      <c r="E10363" s="259" t="s">
        <v>898</v>
      </c>
      <c r="F10363" s="259" t="s">
        <v>438</v>
      </c>
    </row>
    <row r="10364" spans="1:6" x14ac:dyDescent="0.25">
      <c r="A10364" s="259" t="s">
        <v>16778</v>
      </c>
      <c r="B10364" s="260">
        <v>25367423</v>
      </c>
      <c r="C10364" s="261" t="s">
        <v>17381</v>
      </c>
      <c r="D10364" s="262">
        <v>45658</v>
      </c>
      <c r="E10364" s="259" t="s">
        <v>898</v>
      </c>
      <c r="F10364" s="259" t="s">
        <v>438</v>
      </c>
    </row>
    <row r="10365" spans="1:6" x14ac:dyDescent="0.25">
      <c r="A10365" s="259" t="s">
        <v>16779</v>
      </c>
      <c r="B10365" s="260">
        <v>25364831</v>
      </c>
      <c r="C10365" s="261" t="s">
        <v>17381</v>
      </c>
      <c r="D10365" s="262">
        <v>45658</v>
      </c>
      <c r="E10365" s="259" t="s">
        <v>898</v>
      </c>
      <c r="F10365" s="259" t="s">
        <v>438</v>
      </c>
    </row>
    <row r="10366" spans="1:6" x14ac:dyDescent="0.25">
      <c r="A10366" s="259" t="s">
        <v>16780</v>
      </c>
      <c r="B10366" s="260">
        <v>25364856</v>
      </c>
      <c r="C10366" s="261" t="s">
        <v>17381</v>
      </c>
      <c r="D10366" s="262">
        <v>45658</v>
      </c>
      <c r="E10366" s="259" t="s">
        <v>898</v>
      </c>
      <c r="F10366" s="259" t="s">
        <v>438</v>
      </c>
    </row>
    <row r="10367" spans="1:6" x14ac:dyDescent="0.25">
      <c r="A10367" s="259" t="s">
        <v>16781</v>
      </c>
      <c r="B10367" s="260">
        <v>25364860</v>
      </c>
      <c r="C10367" s="261" t="s">
        <v>17381</v>
      </c>
      <c r="D10367" s="262">
        <v>45658</v>
      </c>
      <c r="E10367" s="259" t="s">
        <v>898</v>
      </c>
      <c r="F10367" s="259" t="s">
        <v>438</v>
      </c>
    </row>
    <row r="10368" spans="1:6" x14ac:dyDescent="0.25">
      <c r="A10368" s="259" t="s">
        <v>16782</v>
      </c>
      <c r="B10368" s="260">
        <v>25364821</v>
      </c>
      <c r="C10368" s="261" t="s">
        <v>17381</v>
      </c>
      <c r="D10368" s="262">
        <v>45658</v>
      </c>
      <c r="E10368" s="259" t="s">
        <v>898</v>
      </c>
      <c r="F10368" s="259" t="s">
        <v>438</v>
      </c>
    </row>
    <row r="10369" spans="1:6" x14ac:dyDescent="0.25">
      <c r="A10369" s="259" t="s">
        <v>16783</v>
      </c>
      <c r="B10369" s="260">
        <v>712880902492848</v>
      </c>
      <c r="C10369" s="261" t="s">
        <v>452</v>
      </c>
      <c r="D10369" s="262">
        <v>45658</v>
      </c>
      <c r="E10369" s="259" t="s">
        <v>898</v>
      </c>
      <c r="F10369" s="259" t="s">
        <v>438</v>
      </c>
    </row>
    <row r="10370" spans="1:6" x14ac:dyDescent="0.25">
      <c r="A10370" s="259" t="s">
        <v>16784</v>
      </c>
      <c r="B10370" s="260">
        <v>712880902491032</v>
      </c>
      <c r="C10370" s="261" t="s">
        <v>452</v>
      </c>
      <c r="D10370" s="262">
        <v>45931</v>
      </c>
      <c r="E10370" s="259" t="s">
        <v>898</v>
      </c>
      <c r="F10370" s="259" t="s">
        <v>438</v>
      </c>
    </row>
    <row r="10371" spans="1:6" x14ac:dyDescent="0.25">
      <c r="A10371" s="259" t="s">
        <v>16785</v>
      </c>
      <c r="B10371" s="260">
        <v>712880902491599</v>
      </c>
      <c r="C10371" s="261" t="s">
        <v>452</v>
      </c>
      <c r="D10371" s="262">
        <v>45962</v>
      </c>
      <c r="E10371" s="259" t="s">
        <v>898</v>
      </c>
      <c r="F10371" s="259" t="s">
        <v>438</v>
      </c>
    </row>
    <row r="10372" spans="1:6" x14ac:dyDescent="0.25">
      <c r="A10372" s="259" t="s">
        <v>16786</v>
      </c>
      <c r="B10372" s="260" t="s">
        <v>18022</v>
      </c>
      <c r="C10372" s="261" t="s">
        <v>844</v>
      </c>
      <c r="D10372" s="262">
        <v>45658</v>
      </c>
      <c r="E10372" s="259" t="s">
        <v>898</v>
      </c>
      <c r="F10372" s="259" t="s">
        <v>438</v>
      </c>
    </row>
    <row r="10373" spans="1:6" x14ac:dyDescent="0.25">
      <c r="A10373" s="259" t="s">
        <v>16787</v>
      </c>
      <c r="B10373" s="260">
        <v>5201377</v>
      </c>
      <c r="C10373" s="261" t="s">
        <v>501</v>
      </c>
      <c r="D10373" s="262">
        <v>45658</v>
      </c>
      <c r="E10373" s="259" t="s">
        <v>898</v>
      </c>
      <c r="F10373" s="259" t="s">
        <v>438</v>
      </c>
    </row>
    <row r="10374" spans="1:6" x14ac:dyDescent="0.25">
      <c r="A10374" s="259" t="s">
        <v>16788</v>
      </c>
      <c r="B10374" s="260">
        <v>323585</v>
      </c>
      <c r="C10374" s="261" t="s">
        <v>454</v>
      </c>
      <c r="D10374" s="262">
        <v>45658</v>
      </c>
      <c r="E10374" s="259" t="s">
        <v>898</v>
      </c>
      <c r="F10374" s="259" t="s">
        <v>438</v>
      </c>
    </row>
    <row r="10375" spans="1:6" x14ac:dyDescent="0.25">
      <c r="A10375" s="259" t="s">
        <v>16789</v>
      </c>
      <c r="B10375" s="260">
        <v>7284</v>
      </c>
      <c r="C10375" s="261" t="s">
        <v>454</v>
      </c>
      <c r="D10375" s="262">
        <v>45901</v>
      </c>
      <c r="E10375" s="259" t="s">
        <v>898</v>
      </c>
      <c r="F10375" s="259" t="s">
        <v>438</v>
      </c>
    </row>
    <row r="10376" spans="1:6" x14ac:dyDescent="0.25">
      <c r="A10376" s="259" t="s">
        <v>16790</v>
      </c>
      <c r="B10376" s="260">
        <v>12011</v>
      </c>
      <c r="C10376" s="261" t="s">
        <v>844</v>
      </c>
      <c r="D10376" s="262">
        <v>45809</v>
      </c>
      <c r="E10376" s="259" t="s">
        <v>898</v>
      </c>
      <c r="F10376" s="259" t="s">
        <v>438</v>
      </c>
    </row>
    <row r="10377" spans="1:6" x14ac:dyDescent="0.25">
      <c r="A10377" s="259" t="s">
        <v>16791</v>
      </c>
      <c r="B10377" s="260">
        <v>5599</v>
      </c>
      <c r="C10377" s="261" t="s">
        <v>509</v>
      </c>
      <c r="D10377" s="262">
        <v>45658</v>
      </c>
      <c r="E10377" s="259" t="s">
        <v>898</v>
      </c>
      <c r="F10377" s="259" t="s">
        <v>438</v>
      </c>
    </row>
    <row r="10378" spans="1:6" x14ac:dyDescent="0.25">
      <c r="A10378" s="259" t="s">
        <v>16792</v>
      </c>
      <c r="B10378" s="260">
        <v>111364</v>
      </c>
      <c r="C10378" s="261" t="s">
        <v>583</v>
      </c>
      <c r="D10378" s="262">
        <v>45901</v>
      </c>
      <c r="E10378" s="259" t="s">
        <v>898</v>
      </c>
      <c r="F10378" s="259" t="s">
        <v>438</v>
      </c>
    </row>
    <row r="10379" spans="1:6" x14ac:dyDescent="0.25">
      <c r="A10379" s="259" t="s">
        <v>16793</v>
      </c>
      <c r="B10379" s="260">
        <v>284630</v>
      </c>
      <c r="C10379" s="261" t="s">
        <v>454</v>
      </c>
      <c r="D10379" s="262">
        <v>45658</v>
      </c>
      <c r="E10379" s="259" t="s">
        <v>898</v>
      </c>
      <c r="F10379" s="259" t="s">
        <v>438</v>
      </c>
    </row>
    <row r="10380" spans="1:6" x14ac:dyDescent="0.25">
      <c r="A10380" s="259" t="s">
        <v>16794</v>
      </c>
      <c r="B10380" s="260">
        <v>1313475</v>
      </c>
      <c r="C10380" s="261" t="s">
        <v>468</v>
      </c>
      <c r="D10380" s="262">
        <v>45901</v>
      </c>
      <c r="E10380" s="259" t="s">
        <v>898</v>
      </c>
      <c r="F10380" s="259" t="s">
        <v>438</v>
      </c>
    </row>
    <row r="10381" spans="1:6" x14ac:dyDescent="0.25">
      <c r="A10381" s="259" t="s">
        <v>16795</v>
      </c>
      <c r="B10381" s="260">
        <v>94203</v>
      </c>
      <c r="C10381" s="261" t="s">
        <v>844</v>
      </c>
      <c r="D10381" s="262">
        <v>45658</v>
      </c>
      <c r="E10381" s="259" t="s">
        <v>898</v>
      </c>
      <c r="F10381" s="259" t="s">
        <v>438</v>
      </c>
    </row>
    <row r="10382" spans="1:6" x14ac:dyDescent="0.25">
      <c r="A10382" s="259" t="s">
        <v>16796</v>
      </c>
      <c r="B10382" s="260">
        <v>340201</v>
      </c>
      <c r="C10382" s="261" t="s">
        <v>454</v>
      </c>
      <c r="D10382" s="262">
        <v>45901</v>
      </c>
      <c r="E10382" s="259" t="s">
        <v>898</v>
      </c>
      <c r="F10382" s="259" t="s">
        <v>438</v>
      </c>
    </row>
    <row r="10383" spans="1:6" x14ac:dyDescent="0.25">
      <c r="A10383" s="259" t="s">
        <v>16797</v>
      </c>
      <c r="B10383" s="260">
        <v>32215</v>
      </c>
      <c r="C10383" s="261" t="s">
        <v>479</v>
      </c>
      <c r="D10383" s="262">
        <v>45658</v>
      </c>
      <c r="E10383" s="259" t="s">
        <v>898</v>
      </c>
      <c r="F10383" s="259" t="s">
        <v>438</v>
      </c>
    </row>
    <row r="10384" spans="1:6" x14ac:dyDescent="0.25">
      <c r="A10384" s="259" t="s">
        <v>16798</v>
      </c>
      <c r="B10384" s="260">
        <v>52674</v>
      </c>
      <c r="C10384" s="261" t="s">
        <v>844</v>
      </c>
      <c r="D10384" s="262">
        <v>45901</v>
      </c>
      <c r="E10384" s="259" t="s">
        <v>898</v>
      </c>
      <c r="F10384" s="259" t="s">
        <v>438</v>
      </c>
    </row>
    <row r="10385" spans="1:6" x14ac:dyDescent="0.25">
      <c r="A10385" s="259" t="s">
        <v>16799</v>
      </c>
      <c r="B10385" s="260">
        <v>54645</v>
      </c>
      <c r="C10385" s="261" t="s">
        <v>844</v>
      </c>
      <c r="D10385" s="262">
        <v>45658</v>
      </c>
      <c r="E10385" s="259" t="s">
        <v>898</v>
      </c>
      <c r="F10385" s="259" t="s">
        <v>438</v>
      </c>
    </row>
    <row r="10386" spans="1:6" x14ac:dyDescent="0.25">
      <c r="A10386" s="259" t="s">
        <v>16800</v>
      </c>
      <c r="B10386" s="260">
        <v>54154</v>
      </c>
      <c r="C10386" s="261" t="s">
        <v>844</v>
      </c>
      <c r="D10386" s="262">
        <v>45901</v>
      </c>
      <c r="E10386" s="259" t="s">
        <v>898</v>
      </c>
      <c r="F10386" s="259" t="s">
        <v>438</v>
      </c>
    </row>
    <row r="10387" spans="1:6" x14ac:dyDescent="0.25">
      <c r="A10387" s="259" t="s">
        <v>16801</v>
      </c>
      <c r="B10387" s="260">
        <v>6006470</v>
      </c>
      <c r="C10387" s="261" t="s">
        <v>480</v>
      </c>
      <c r="D10387" s="262">
        <v>45809</v>
      </c>
      <c r="E10387" s="259" t="s">
        <v>898</v>
      </c>
      <c r="F10387" s="259" t="s">
        <v>438</v>
      </c>
    </row>
    <row r="10388" spans="1:6" x14ac:dyDescent="0.25">
      <c r="A10388" s="259" t="s">
        <v>16802</v>
      </c>
      <c r="B10388" s="260">
        <v>95107</v>
      </c>
      <c r="C10388" s="261" t="s">
        <v>439</v>
      </c>
      <c r="D10388" s="262">
        <v>45901</v>
      </c>
      <c r="E10388" s="259" t="s">
        <v>898</v>
      </c>
      <c r="F10388" s="259" t="s">
        <v>438</v>
      </c>
    </row>
    <row r="10389" spans="1:6" x14ac:dyDescent="0.25">
      <c r="A10389" s="259" t="s">
        <v>16803</v>
      </c>
      <c r="B10389" s="260">
        <v>30748</v>
      </c>
      <c r="C10389" s="261" t="s">
        <v>439</v>
      </c>
      <c r="D10389" s="262">
        <v>45658</v>
      </c>
      <c r="E10389" s="259" t="s">
        <v>898</v>
      </c>
      <c r="F10389" s="259" t="s">
        <v>438</v>
      </c>
    </row>
    <row r="10390" spans="1:6" x14ac:dyDescent="0.25">
      <c r="A10390" s="259" t="s">
        <v>16804</v>
      </c>
      <c r="B10390" s="260">
        <v>31823</v>
      </c>
      <c r="C10390" s="261" t="s">
        <v>844</v>
      </c>
      <c r="D10390" s="262">
        <v>45812</v>
      </c>
      <c r="E10390" s="259" t="s">
        <v>898</v>
      </c>
      <c r="F10390" s="259" t="s">
        <v>438</v>
      </c>
    </row>
    <row r="10391" spans="1:6" x14ac:dyDescent="0.25">
      <c r="A10391" s="259" t="s">
        <v>16805</v>
      </c>
      <c r="B10391" s="260">
        <v>6006186</v>
      </c>
      <c r="C10391" s="261" t="s">
        <v>480</v>
      </c>
      <c r="D10391" s="262">
        <v>45809</v>
      </c>
      <c r="E10391" s="259" t="s">
        <v>898</v>
      </c>
      <c r="F10391" s="259" t="s">
        <v>438</v>
      </c>
    </row>
    <row r="10392" spans="1:6" x14ac:dyDescent="0.25">
      <c r="A10392" s="259" t="s">
        <v>16806</v>
      </c>
      <c r="B10392" s="260" t="s">
        <v>18023</v>
      </c>
      <c r="C10392" s="261" t="s">
        <v>844</v>
      </c>
      <c r="D10392" s="262">
        <v>45809</v>
      </c>
      <c r="E10392" s="259" t="s">
        <v>898</v>
      </c>
      <c r="F10392" s="259" t="s">
        <v>438</v>
      </c>
    </row>
    <row r="10393" spans="1:6" x14ac:dyDescent="0.25">
      <c r="A10393" s="259" t="s">
        <v>16807</v>
      </c>
      <c r="B10393" s="260">
        <v>358219</v>
      </c>
      <c r="C10393" s="261" t="s">
        <v>454</v>
      </c>
      <c r="D10393" s="262">
        <v>45931</v>
      </c>
      <c r="E10393" s="259" t="s">
        <v>898</v>
      </c>
      <c r="F10393" s="259" t="s">
        <v>438</v>
      </c>
    </row>
    <row r="10394" spans="1:6" x14ac:dyDescent="0.25">
      <c r="A10394" s="259" t="s">
        <v>16808</v>
      </c>
      <c r="B10394" s="260">
        <v>40839</v>
      </c>
      <c r="C10394" s="261" t="s">
        <v>479</v>
      </c>
      <c r="D10394" s="262">
        <v>45658</v>
      </c>
      <c r="E10394" s="259" t="s">
        <v>898</v>
      </c>
      <c r="F10394" s="259" t="s">
        <v>438</v>
      </c>
    </row>
    <row r="10395" spans="1:6" x14ac:dyDescent="0.25">
      <c r="A10395" s="259" t="s">
        <v>16809</v>
      </c>
      <c r="B10395" s="260">
        <v>225096</v>
      </c>
      <c r="C10395" s="261" t="s">
        <v>529</v>
      </c>
      <c r="D10395" s="262">
        <v>45992</v>
      </c>
      <c r="E10395" s="259" t="s">
        <v>898</v>
      </c>
      <c r="F10395" s="259" t="s">
        <v>438</v>
      </c>
    </row>
    <row r="10396" spans="1:6" x14ac:dyDescent="0.25">
      <c r="A10396" s="259" t="s">
        <v>16810</v>
      </c>
      <c r="B10396" s="260">
        <v>239384</v>
      </c>
      <c r="C10396" s="261" t="s">
        <v>529</v>
      </c>
      <c r="D10396" s="262">
        <v>45992</v>
      </c>
      <c r="E10396" s="259" t="s">
        <v>898</v>
      </c>
      <c r="F10396" s="259" t="s">
        <v>438</v>
      </c>
    </row>
    <row r="10397" spans="1:6" x14ac:dyDescent="0.25">
      <c r="A10397" s="259" t="s">
        <v>16811</v>
      </c>
      <c r="B10397" s="260">
        <v>53467</v>
      </c>
      <c r="C10397" s="261" t="s">
        <v>844</v>
      </c>
      <c r="D10397" s="262">
        <v>45901</v>
      </c>
      <c r="E10397" s="259" t="s">
        <v>898</v>
      </c>
      <c r="F10397" s="259" t="s">
        <v>438</v>
      </c>
    </row>
    <row r="10398" spans="1:6" x14ac:dyDescent="0.25">
      <c r="A10398" s="259" t="s">
        <v>16812</v>
      </c>
      <c r="B10398" s="260">
        <v>54712</v>
      </c>
      <c r="C10398" s="261" t="s">
        <v>844</v>
      </c>
      <c r="D10398" s="262">
        <v>45658</v>
      </c>
      <c r="E10398" s="259" t="s">
        <v>898</v>
      </c>
      <c r="F10398" s="259" t="s">
        <v>438</v>
      </c>
    </row>
    <row r="10399" spans="1:6" x14ac:dyDescent="0.25">
      <c r="A10399" s="259" t="s">
        <v>16813</v>
      </c>
      <c r="B10399" s="260">
        <v>6023981</v>
      </c>
      <c r="C10399" s="261" t="s">
        <v>480</v>
      </c>
      <c r="D10399" s="262">
        <v>45901</v>
      </c>
      <c r="E10399" s="259" t="s">
        <v>898</v>
      </c>
      <c r="F10399" s="259" t="s">
        <v>438</v>
      </c>
    </row>
    <row r="10400" spans="1:6" x14ac:dyDescent="0.25">
      <c r="A10400" s="259" t="s">
        <v>16814</v>
      </c>
      <c r="B10400" s="260">
        <v>207065</v>
      </c>
      <c r="C10400" s="261" t="s">
        <v>529</v>
      </c>
      <c r="D10400" s="262">
        <v>45962</v>
      </c>
      <c r="E10400" s="259" t="s">
        <v>898</v>
      </c>
      <c r="F10400" s="259" t="s">
        <v>438</v>
      </c>
    </row>
    <row r="10401" spans="1:6" x14ac:dyDescent="0.25">
      <c r="A10401" s="259" t="s">
        <v>16815</v>
      </c>
      <c r="B10401" s="260">
        <v>6023085</v>
      </c>
      <c r="C10401" s="261" t="s">
        <v>480</v>
      </c>
      <c r="D10401" s="262">
        <v>45931</v>
      </c>
      <c r="E10401" s="259" t="s">
        <v>898</v>
      </c>
      <c r="F10401" s="259" t="s">
        <v>438</v>
      </c>
    </row>
    <row r="10402" spans="1:6" x14ac:dyDescent="0.25">
      <c r="A10402" s="259" t="s">
        <v>16816</v>
      </c>
      <c r="B10402" s="260">
        <v>789024001971</v>
      </c>
      <c r="C10402" s="261" t="s">
        <v>478</v>
      </c>
      <c r="D10402" s="262">
        <v>45778</v>
      </c>
      <c r="E10402" s="259" t="s">
        <v>898</v>
      </c>
      <c r="F10402" s="259" t="s">
        <v>438</v>
      </c>
    </row>
    <row r="10403" spans="1:6" x14ac:dyDescent="0.25">
      <c r="A10403" s="259" t="s">
        <v>16817</v>
      </c>
      <c r="B10403" s="260">
        <v>5000749</v>
      </c>
      <c r="C10403" s="261" t="s">
        <v>480</v>
      </c>
      <c r="D10403" s="262">
        <v>45931</v>
      </c>
      <c r="E10403" s="259" t="s">
        <v>898</v>
      </c>
      <c r="F10403" s="259" t="s">
        <v>438</v>
      </c>
    </row>
    <row r="10404" spans="1:6" x14ac:dyDescent="0.25">
      <c r="A10404" s="259" t="s">
        <v>16818</v>
      </c>
      <c r="B10404" s="260">
        <v>7789022006346</v>
      </c>
      <c r="C10404" s="261" t="s">
        <v>478</v>
      </c>
      <c r="D10404" s="262">
        <v>45901</v>
      </c>
      <c r="E10404" s="259" t="s">
        <v>898</v>
      </c>
      <c r="F10404" s="259" t="s">
        <v>438</v>
      </c>
    </row>
    <row r="10405" spans="1:6" x14ac:dyDescent="0.25">
      <c r="A10405" s="259" t="s">
        <v>16819</v>
      </c>
      <c r="B10405" s="260">
        <v>16111925</v>
      </c>
      <c r="C10405" s="261" t="s">
        <v>467</v>
      </c>
      <c r="D10405" s="262">
        <v>45843</v>
      </c>
      <c r="E10405" s="259" t="s">
        <v>898</v>
      </c>
      <c r="F10405" s="259" t="s">
        <v>438</v>
      </c>
    </row>
    <row r="10406" spans="1:6" x14ac:dyDescent="0.25">
      <c r="A10406" s="259" t="s">
        <v>16820</v>
      </c>
      <c r="B10406" s="260">
        <v>483814</v>
      </c>
      <c r="C10406" s="261" t="s">
        <v>454</v>
      </c>
      <c r="D10406" s="262">
        <v>45658</v>
      </c>
      <c r="E10406" s="259" t="s">
        <v>898</v>
      </c>
      <c r="F10406" s="259" t="s">
        <v>438</v>
      </c>
    </row>
    <row r="10407" spans="1:6" x14ac:dyDescent="0.25">
      <c r="A10407" s="259" t="s">
        <v>16821</v>
      </c>
      <c r="B10407" s="260">
        <v>359901</v>
      </c>
      <c r="C10407" s="261" t="s">
        <v>454</v>
      </c>
      <c r="D10407" s="262">
        <v>45901</v>
      </c>
      <c r="E10407" s="259" t="s">
        <v>898</v>
      </c>
      <c r="F10407" s="259" t="s">
        <v>438</v>
      </c>
    </row>
    <row r="10408" spans="1:6" x14ac:dyDescent="0.25">
      <c r="A10408" s="259" t="s">
        <v>16822</v>
      </c>
      <c r="B10408" s="260">
        <v>50062555</v>
      </c>
      <c r="C10408" s="261" t="s">
        <v>501</v>
      </c>
      <c r="D10408" s="262">
        <v>45901</v>
      </c>
      <c r="E10408" s="259" t="s">
        <v>898</v>
      </c>
      <c r="F10408" s="259" t="s">
        <v>438</v>
      </c>
    </row>
    <row r="10409" spans="1:6" x14ac:dyDescent="0.25">
      <c r="A10409" s="259" t="s">
        <v>16823</v>
      </c>
      <c r="B10409" s="260">
        <v>240514</v>
      </c>
      <c r="C10409" s="261" t="s">
        <v>529</v>
      </c>
      <c r="D10409" s="262">
        <v>45931</v>
      </c>
      <c r="E10409" s="259" t="s">
        <v>898</v>
      </c>
      <c r="F10409" s="259" t="s">
        <v>438</v>
      </c>
    </row>
    <row r="10410" spans="1:6" x14ac:dyDescent="0.25">
      <c r="A10410" s="259" t="s">
        <v>16824</v>
      </c>
      <c r="B10410" s="260">
        <v>358247</v>
      </c>
      <c r="C10410" s="261" t="s">
        <v>454</v>
      </c>
      <c r="D10410" s="262">
        <v>45658</v>
      </c>
      <c r="E10410" s="259" t="s">
        <v>898</v>
      </c>
      <c r="F10410" s="259" t="s">
        <v>438</v>
      </c>
    </row>
    <row r="10411" spans="1:6" x14ac:dyDescent="0.25">
      <c r="A10411" s="259" t="s">
        <v>16825</v>
      </c>
      <c r="B10411" s="260">
        <v>358349</v>
      </c>
      <c r="C10411" s="261" t="s">
        <v>454</v>
      </c>
      <c r="D10411" s="262">
        <v>45658</v>
      </c>
      <c r="E10411" s="259" t="s">
        <v>898</v>
      </c>
      <c r="F10411" s="259" t="s">
        <v>438</v>
      </c>
    </row>
    <row r="10412" spans="1:6" x14ac:dyDescent="0.25">
      <c r="A10412" s="259" t="s">
        <v>16826</v>
      </c>
      <c r="B10412" s="260">
        <v>358234</v>
      </c>
      <c r="C10412" s="261" t="s">
        <v>454</v>
      </c>
      <c r="D10412" s="262">
        <v>45658</v>
      </c>
      <c r="E10412" s="259" t="s">
        <v>898</v>
      </c>
      <c r="F10412" s="259" t="s">
        <v>438</v>
      </c>
    </row>
    <row r="10413" spans="1:6" x14ac:dyDescent="0.25">
      <c r="A10413" s="259" t="s">
        <v>16827</v>
      </c>
      <c r="B10413" s="260">
        <v>358350</v>
      </c>
      <c r="C10413" s="261" t="s">
        <v>454</v>
      </c>
      <c r="D10413" s="262">
        <v>45658</v>
      </c>
      <c r="E10413" s="259" t="s">
        <v>898</v>
      </c>
      <c r="F10413" s="259" t="s">
        <v>438</v>
      </c>
    </row>
    <row r="10414" spans="1:6" x14ac:dyDescent="0.25">
      <c r="A10414" s="259" t="s">
        <v>16828</v>
      </c>
      <c r="B10414" s="260">
        <v>279099</v>
      </c>
      <c r="C10414" s="261" t="s">
        <v>454</v>
      </c>
      <c r="D10414" s="262">
        <v>45658</v>
      </c>
      <c r="E10414" s="259" t="s">
        <v>898</v>
      </c>
      <c r="F10414" s="259" t="s">
        <v>438</v>
      </c>
    </row>
    <row r="10415" spans="1:6" x14ac:dyDescent="0.25">
      <c r="A10415" s="259" t="s">
        <v>16829</v>
      </c>
      <c r="B10415" s="260">
        <v>2014272</v>
      </c>
      <c r="C10415" s="261" t="s">
        <v>480</v>
      </c>
      <c r="D10415" s="262">
        <v>45992</v>
      </c>
      <c r="E10415" s="259" t="s">
        <v>898</v>
      </c>
      <c r="F10415" s="259" t="s">
        <v>438</v>
      </c>
    </row>
    <row r="10416" spans="1:6" x14ac:dyDescent="0.25">
      <c r="A10416" s="259" t="s">
        <v>16830</v>
      </c>
      <c r="B10416" s="260">
        <v>554707</v>
      </c>
      <c r="C10416" s="261" t="s">
        <v>454</v>
      </c>
      <c r="D10416" s="262">
        <v>45901</v>
      </c>
      <c r="E10416" s="259" t="s">
        <v>898</v>
      </c>
      <c r="F10416" s="259" t="s">
        <v>438</v>
      </c>
    </row>
    <row r="10417" spans="1:6" x14ac:dyDescent="0.25">
      <c r="A10417" s="259" t="s">
        <v>16831</v>
      </c>
      <c r="B10417" s="260">
        <v>3756948</v>
      </c>
      <c r="C10417" s="261" t="s">
        <v>501</v>
      </c>
      <c r="D10417" s="262">
        <v>45901</v>
      </c>
      <c r="E10417" s="259" t="s">
        <v>898</v>
      </c>
      <c r="F10417" s="259" t="s">
        <v>438</v>
      </c>
    </row>
    <row r="10418" spans="1:6" x14ac:dyDescent="0.25">
      <c r="A10418" s="259" t="s">
        <v>16832</v>
      </c>
      <c r="B10418" s="260">
        <v>71288048250394</v>
      </c>
      <c r="C10418" s="261" t="s">
        <v>530</v>
      </c>
      <c r="D10418" s="262">
        <v>45993</v>
      </c>
      <c r="E10418" s="259" t="s">
        <v>898</v>
      </c>
      <c r="F10418" s="259" t="s">
        <v>438</v>
      </c>
    </row>
    <row r="10419" spans="1:6" x14ac:dyDescent="0.25">
      <c r="A10419" s="259" t="s">
        <v>16833</v>
      </c>
      <c r="B10419" s="260">
        <v>712880407334155</v>
      </c>
      <c r="C10419" s="261" t="s">
        <v>530</v>
      </c>
      <c r="D10419" s="262">
        <v>45993</v>
      </c>
      <c r="E10419" s="259" t="s">
        <v>898</v>
      </c>
      <c r="F10419" s="259" t="s">
        <v>438</v>
      </c>
    </row>
    <row r="10420" spans="1:6" x14ac:dyDescent="0.25">
      <c r="A10420" s="259" t="s">
        <v>16834</v>
      </c>
      <c r="B10420" s="260">
        <v>712880407324217</v>
      </c>
      <c r="C10420" s="261" t="s">
        <v>452</v>
      </c>
      <c r="D10420" s="262">
        <v>45993</v>
      </c>
      <c r="E10420" s="259" t="s">
        <v>898</v>
      </c>
      <c r="F10420" s="259" t="s">
        <v>438</v>
      </c>
    </row>
    <row r="10421" spans="1:6" x14ac:dyDescent="0.25">
      <c r="A10421" s="259" t="s">
        <v>16835</v>
      </c>
      <c r="B10421" s="260">
        <v>712880407304776</v>
      </c>
      <c r="C10421" s="261" t="s">
        <v>452</v>
      </c>
      <c r="D10421" s="262">
        <v>45993</v>
      </c>
      <c r="E10421" s="259" t="s">
        <v>898</v>
      </c>
      <c r="F10421" s="259" t="s">
        <v>438</v>
      </c>
    </row>
    <row r="10422" spans="1:6" x14ac:dyDescent="0.25">
      <c r="A10422" s="259" t="s">
        <v>16836</v>
      </c>
      <c r="B10422" s="260">
        <v>712880407325467</v>
      </c>
      <c r="C10422" s="261" t="s">
        <v>847</v>
      </c>
      <c r="D10422" s="262">
        <v>45993</v>
      </c>
      <c r="E10422" s="259" t="s">
        <v>898</v>
      </c>
      <c r="F10422" s="259" t="s">
        <v>438</v>
      </c>
    </row>
    <row r="10423" spans="1:6" x14ac:dyDescent="0.25">
      <c r="A10423" s="259" t="s">
        <v>16837</v>
      </c>
      <c r="B10423" s="260">
        <v>663580406945842</v>
      </c>
      <c r="C10423" s="261" t="s">
        <v>452</v>
      </c>
      <c r="D10423" s="262">
        <v>45993</v>
      </c>
      <c r="E10423" s="259" t="s">
        <v>898</v>
      </c>
      <c r="F10423" s="259" t="s">
        <v>438</v>
      </c>
    </row>
    <row r="10424" spans="1:6" x14ac:dyDescent="0.25">
      <c r="A10424" s="259" t="s">
        <v>16838</v>
      </c>
      <c r="B10424" s="260">
        <v>13787647</v>
      </c>
      <c r="C10424" s="261" t="s">
        <v>847</v>
      </c>
      <c r="D10424" s="262">
        <v>45993</v>
      </c>
      <c r="E10424" s="259" t="s">
        <v>898</v>
      </c>
      <c r="F10424" s="259" t="s">
        <v>438</v>
      </c>
    </row>
    <row r="10425" spans="1:6" x14ac:dyDescent="0.25">
      <c r="A10425" s="259" t="s">
        <v>16839</v>
      </c>
      <c r="B10425" s="260">
        <v>603580406945927</v>
      </c>
      <c r="C10425" s="261" t="s">
        <v>478</v>
      </c>
      <c r="D10425" s="262">
        <v>45993</v>
      </c>
      <c r="E10425" s="259" t="s">
        <v>898</v>
      </c>
      <c r="F10425" s="259" t="s">
        <v>438</v>
      </c>
    </row>
    <row r="10426" spans="1:6" x14ac:dyDescent="0.25">
      <c r="A10426" s="259" t="s">
        <v>16840</v>
      </c>
      <c r="B10426" s="260">
        <v>712880407345281</v>
      </c>
      <c r="C10426" s="261" t="s">
        <v>452</v>
      </c>
      <c r="D10426" s="262">
        <v>45992</v>
      </c>
      <c r="E10426" s="259" t="s">
        <v>898</v>
      </c>
      <c r="F10426" s="259" t="s">
        <v>438</v>
      </c>
    </row>
    <row r="10427" spans="1:6" x14ac:dyDescent="0.25">
      <c r="A10427" s="259" t="s">
        <v>16841</v>
      </c>
      <c r="B10427" s="260">
        <v>712880407250394</v>
      </c>
      <c r="C10427" s="261" t="s">
        <v>530</v>
      </c>
      <c r="D10427" s="262">
        <v>45993</v>
      </c>
      <c r="E10427" s="259" t="s">
        <v>898</v>
      </c>
      <c r="F10427" s="259" t="s">
        <v>438</v>
      </c>
    </row>
    <row r="10428" spans="1:6" x14ac:dyDescent="0.25">
      <c r="A10428" s="259" t="s">
        <v>16842</v>
      </c>
      <c r="B10428" s="260">
        <v>712880407336500</v>
      </c>
      <c r="C10428" s="261" t="s">
        <v>452</v>
      </c>
      <c r="D10428" s="262">
        <v>45992</v>
      </c>
      <c r="E10428" s="259" t="s">
        <v>898</v>
      </c>
      <c r="F10428" s="259" t="s">
        <v>438</v>
      </c>
    </row>
    <row r="10429" spans="1:6" x14ac:dyDescent="0.25">
      <c r="A10429" s="259" t="s">
        <v>16843</v>
      </c>
      <c r="B10429" s="260">
        <v>712880407346936</v>
      </c>
      <c r="C10429" s="261" t="s">
        <v>452</v>
      </c>
      <c r="D10429" s="262">
        <v>45992</v>
      </c>
      <c r="E10429" s="259" t="s">
        <v>898</v>
      </c>
      <c r="F10429" s="259" t="s">
        <v>438</v>
      </c>
    </row>
    <row r="10430" spans="1:6" x14ac:dyDescent="0.25">
      <c r="A10430" s="259" t="s">
        <v>16844</v>
      </c>
      <c r="B10430" s="260">
        <v>712880407320073</v>
      </c>
      <c r="C10430" s="261" t="s">
        <v>452</v>
      </c>
      <c r="D10430" s="262">
        <v>45993</v>
      </c>
      <c r="E10430" s="259" t="s">
        <v>898</v>
      </c>
      <c r="F10430" s="259" t="s">
        <v>438</v>
      </c>
    </row>
    <row r="10431" spans="1:6" x14ac:dyDescent="0.25">
      <c r="A10431" s="259" t="s">
        <v>16845</v>
      </c>
      <c r="B10431" s="260">
        <v>71288040738870</v>
      </c>
      <c r="C10431" s="261" t="s">
        <v>452</v>
      </c>
      <c r="D10431" s="262">
        <v>45993</v>
      </c>
      <c r="E10431" s="259" t="s">
        <v>898</v>
      </c>
      <c r="F10431" s="259" t="s">
        <v>438</v>
      </c>
    </row>
    <row r="10432" spans="1:6" x14ac:dyDescent="0.25">
      <c r="A10432" s="259" t="s">
        <v>16846</v>
      </c>
      <c r="B10432" s="260">
        <v>712880601927184</v>
      </c>
      <c r="C10432" s="261" t="s">
        <v>452</v>
      </c>
      <c r="D10432" s="262">
        <v>45993</v>
      </c>
      <c r="E10432" s="259" t="s">
        <v>898</v>
      </c>
      <c r="F10432" s="259" t="s">
        <v>438</v>
      </c>
    </row>
    <row r="10433" spans="1:6" x14ac:dyDescent="0.25">
      <c r="A10433" s="259" t="s">
        <v>16847</v>
      </c>
      <c r="B10433" s="260">
        <v>712880601927194</v>
      </c>
      <c r="C10433" s="261" t="s">
        <v>452</v>
      </c>
      <c r="D10433" s="262">
        <v>45992</v>
      </c>
      <c r="E10433" s="259" t="s">
        <v>898</v>
      </c>
      <c r="F10433" s="259" t="s">
        <v>438</v>
      </c>
    </row>
    <row r="10434" spans="1:6" x14ac:dyDescent="0.25">
      <c r="A10434" s="259" t="s">
        <v>16848</v>
      </c>
      <c r="B10434" s="260">
        <v>71288040729044</v>
      </c>
      <c r="C10434" s="261" t="s">
        <v>452</v>
      </c>
      <c r="D10434" s="262">
        <v>45992</v>
      </c>
      <c r="E10434" s="259" t="s">
        <v>898</v>
      </c>
      <c r="F10434" s="259" t="s">
        <v>438</v>
      </c>
    </row>
    <row r="10435" spans="1:6" x14ac:dyDescent="0.25">
      <c r="A10435" s="259" t="s">
        <v>16849</v>
      </c>
      <c r="B10435" s="260" t="s">
        <v>17563</v>
      </c>
      <c r="C10435" s="261" t="s">
        <v>847</v>
      </c>
      <c r="D10435" s="262">
        <v>45993</v>
      </c>
      <c r="E10435" s="259" t="s">
        <v>898</v>
      </c>
      <c r="F10435" s="259" t="s">
        <v>438</v>
      </c>
    </row>
    <row r="10436" spans="1:6" x14ac:dyDescent="0.25">
      <c r="A10436" s="259" t="s">
        <v>16850</v>
      </c>
      <c r="B10436" s="260">
        <v>10263422</v>
      </c>
      <c r="C10436" s="261" t="s">
        <v>530</v>
      </c>
      <c r="D10436" s="262">
        <v>45993</v>
      </c>
      <c r="E10436" s="259" t="s">
        <v>898</v>
      </c>
      <c r="F10436" s="259" t="s">
        <v>438</v>
      </c>
    </row>
    <row r="10437" spans="1:6" x14ac:dyDescent="0.25">
      <c r="A10437" s="259" t="s">
        <v>16851</v>
      </c>
      <c r="B10437" s="260">
        <v>7128800407339648</v>
      </c>
      <c r="C10437" s="261" t="s">
        <v>452</v>
      </c>
      <c r="D10437" s="262">
        <v>45993</v>
      </c>
      <c r="E10437" s="259" t="s">
        <v>898</v>
      </c>
      <c r="F10437" s="259" t="s">
        <v>438</v>
      </c>
    </row>
    <row r="10438" spans="1:6" x14ac:dyDescent="0.25">
      <c r="A10438" s="259" t="s">
        <v>16852</v>
      </c>
      <c r="B10438" s="260">
        <v>712880407303977</v>
      </c>
      <c r="C10438" s="261" t="s">
        <v>452</v>
      </c>
      <c r="D10438" s="262">
        <v>45993</v>
      </c>
      <c r="E10438" s="259" t="s">
        <v>898</v>
      </c>
      <c r="F10438" s="259" t="s">
        <v>438</v>
      </c>
    </row>
    <row r="10439" spans="1:6" x14ac:dyDescent="0.25">
      <c r="A10439" s="259" t="s">
        <v>16853</v>
      </c>
      <c r="B10439" s="260">
        <v>10425762</v>
      </c>
      <c r="C10439" s="261" t="s">
        <v>530</v>
      </c>
      <c r="D10439" s="262">
        <v>45993</v>
      </c>
      <c r="E10439" s="259" t="s">
        <v>898</v>
      </c>
      <c r="F10439" s="259" t="s">
        <v>438</v>
      </c>
    </row>
    <row r="10440" spans="1:6" x14ac:dyDescent="0.25">
      <c r="A10440" s="259" t="s">
        <v>16854</v>
      </c>
      <c r="B10440" s="260">
        <v>6022388</v>
      </c>
      <c r="C10440" s="261" t="s">
        <v>522</v>
      </c>
      <c r="D10440" s="262">
        <v>45659</v>
      </c>
      <c r="E10440" s="259" t="s">
        <v>898</v>
      </c>
      <c r="F10440" s="259" t="s">
        <v>438</v>
      </c>
    </row>
    <row r="10441" spans="1:6" x14ac:dyDescent="0.25">
      <c r="A10441" s="259" t="s">
        <v>16855</v>
      </c>
      <c r="B10441" s="260">
        <v>34313</v>
      </c>
      <c r="C10441" s="261" t="s">
        <v>844</v>
      </c>
      <c r="D10441" s="262">
        <v>45809</v>
      </c>
      <c r="E10441" s="259" t="s">
        <v>898</v>
      </c>
      <c r="F10441" s="259" t="s">
        <v>438</v>
      </c>
    </row>
    <row r="10442" spans="1:6" x14ac:dyDescent="0.25">
      <c r="A10442" s="259" t="s">
        <v>16856</v>
      </c>
      <c r="B10442" s="260">
        <v>4966864</v>
      </c>
      <c r="C10442" s="261" t="s">
        <v>501</v>
      </c>
      <c r="D10442" s="262">
        <v>45901</v>
      </c>
      <c r="E10442" s="259" t="s">
        <v>898</v>
      </c>
      <c r="F10442" s="259" t="s">
        <v>438</v>
      </c>
    </row>
    <row r="10443" spans="1:6" x14ac:dyDescent="0.25">
      <c r="A10443" s="259" t="s">
        <v>16857</v>
      </c>
      <c r="B10443" s="260">
        <v>6018244</v>
      </c>
      <c r="C10443" s="261" t="s">
        <v>480</v>
      </c>
      <c r="D10443" s="262">
        <v>45717</v>
      </c>
      <c r="E10443" s="259" t="s">
        <v>898</v>
      </c>
      <c r="F10443" s="259" t="s">
        <v>438</v>
      </c>
    </row>
    <row r="10444" spans="1:6" x14ac:dyDescent="0.25">
      <c r="A10444" s="259" t="s">
        <v>16858</v>
      </c>
      <c r="B10444" s="260">
        <v>6026059</v>
      </c>
      <c r="C10444" s="261" t="s">
        <v>480</v>
      </c>
      <c r="D10444" s="262">
        <v>45658</v>
      </c>
      <c r="E10444" s="259" t="s">
        <v>898</v>
      </c>
      <c r="F10444" s="259" t="s">
        <v>438</v>
      </c>
    </row>
    <row r="10445" spans="1:6" x14ac:dyDescent="0.25">
      <c r="A10445" s="259" t="s">
        <v>16859</v>
      </c>
      <c r="B10445" s="260">
        <v>5012302</v>
      </c>
      <c r="C10445" s="261" t="s">
        <v>501</v>
      </c>
      <c r="D10445" s="262">
        <v>45809</v>
      </c>
      <c r="E10445" s="259" t="s">
        <v>898</v>
      </c>
      <c r="F10445" s="259" t="s">
        <v>438</v>
      </c>
    </row>
    <row r="10446" spans="1:6" x14ac:dyDescent="0.25">
      <c r="A10446" s="259" t="s">
        <v>16860</v>
      </c>
      <c r="B10446" s="260">
        <v>6000098</v>
      </c>
      <c r="C10446" s="261" t="s">
        <v>480</v>
      </c>
      <c r="D10446" s="262">
        <v>45717</v>
      </c>
      <c r="E10446" s="259" t="s">
        <v>898</v>
      </c>
      <c r="F10446" s="259" t="s">
        <v>438</v>
      </c>
    </row>
    <row r="10447" spans="1:6" x14ac:dyDescent="0.25">
      <c r="A10447" s="259" t="s">
        <v>16861</v>
      </c>
      <c r="B10447" s="260">
        <v>233389</v>
      </c>
      <c r="C10447" s="261" t="s">
        <v>529</v>
      </c>
      <c r="D10447" s="262">
        <v>45931</v>
      </c>
      <c r="E10447" s="259" t="s">
        <v>898</v>
      </c>
      <c r="F10447" s="259" t="s">
        <v>438</v>
      </c>
    </row>
    <row r="10448" spans="1:6" x14ac:dyDescent="0.25">
      <c r="A10448" s="259" t="s">
        <v>16862</v>
      </c>
      <c r="B10448" s="260">
        <v>310519</v>
      </c>
      <c r="C10448" s="261" t="s">
        <v>454</v>
      </c>
      <c r="D10448" s="262">
        <v>45658</v>
      </c>
      <c r="E10448" s="259" t="s">
        <v>898</v>
      </c>
      <c r="F10448" s="259" t="s">
        <v>438</v>
      </c>
    </row>
    <row r="10449" spans="1:6" x14ac:dyDescent="0.25">
      <c r="A10449" s="259" t="s">
        <v>16863</v>
      </c>
      <c r="B10449" s="260">
        <v>7007743</v>
      </c>
      <c r="C10449" s="261" t="s">
        <v>480</v>
      </c>
      <c r="D10449" s="262">
        <v>45865</v>
      </c>
      <c r="E10449" s="259" t="s">
        <v>898</v>
      </c>
      <c r="F10449" s="259" t="s">
        <v>438</v>
      </c>
    </row>
    <row r="10450" spans="1:6" x14ac:dyDescent="0.25">
      <c r="A10450" s="259" t="s">
        <v>16864</v>
      </c>
      <c r="B10450" s="260">
        <v>106993</v>
      </c>
      <c r="C10450" s="261" t="s">
        <v>583</v>
      </c>
      <c r="D10450" s="262">
        <v>45931</v>
      </c>
      <c r="E10450" s="259" t="s">
        <v>898</v>
      </c>
      <c r="F10450" s="259" t="s">
        <v>438</v>
      </c>
    </row>
    <row r="10451" spans="1:6" x14ac:dyDescent="0.25">
      <c r="A10451" s="259" t="s">
        <v>16865</v>
      </c>
      <c r="B10451" s="260">
        <v>314989</v>
      </c>
      <c r="C10451" s="261" t="s">
        <v>454</v>
      </c>
      <c r="D10451" s="262">
        <v>45809</v>
      </c>
      <c r="E10451" s="259" t="s">
        <v>898</v>
      </c>
      <c r="F10451" s="259" t="s">
        <v>438</v>
      </c>
    </row>
    <row r="10452" spans="1:6" x14ac:dyDescent="0.25">
      <c r="A10452" s="259" t="s">
        <v>16866</v>
      </c>
      <c r="B10452" s="260">
        <v>32812</v>
      </c>
      <c r="C10452" s="261" t="s">
        <v>844</v>
      </c>
      <c r="D10452" s="262">
        <v>45809</v>
      </c>
      <c r="E10452" s="259" t="s">
        <v>898</v>
      </c>
      <c r="F10452" s="259" t="s">
        <v>438</v>
      </c>
    </row>
    <row r="10453" spans="1:6" x14ac:dyDescent="0.25">
      <c r="A10453" s="259" t="s">
        <v>16867</v>
      </c>
      <c r="B10453" s="260">
        <v>43986</v>
      </c>
      <c r="C10453" s="261" t="s">
        <v>17366</v>
      </c>
      <c r="D10453" s="262">
        <v>45901</v>
      </c>
      <c r="E10453" s="259" t="s">
        <v>898</v>
      </c>
      <c r="F10453" s="259" t="s">
        <v>438</v>
      </c>
    </row>
    <row r="10454" spans="1:6" x14ac:dyDescent="0.25">
      <c r="A10454" s="259" t="s">
        <v>16868</v>
      </c>
      <c r="B10454" s="260">
        <v>4515105</v>
      </c>
      <c r="C10454" s="261" t="s">
        <v>468</v>
      </c>
      <c r="D10454" s="262">
        <v>45901</v>
      </c>
      <c r="E10454" s="259" t="s">
        <v>898</v>
      </c>
      <c r="F10454" s="259" t="s">
        <v>438</v>
      </c>
    </row>
    <row r="10455" spans="1:6" x14ac:dyDescent="0.25">
      <c r="A10455" s="259" t="s">
        <v>16870</v>
      </c>
      <c r="B10455" s="260">
        <v>79597</v>
      </c>
      <c r="C10455" s="261" t="s">
        <v>844</v>
      </c>
      <c r="D10455" s="262">
        <v>45717</v>
      </c>
      <c r="E10455" s="259" t="s">
        <v>898</v>
      </c>
      <c r="F10455" s="259" t="s">
        <v>438</v>
      </c>
    </row>
    <row r="10456" spans="1:6" x14ac:dyDescent="0.25">
      <c r="A10456" s="259" t="s">
        <v>16871</v>
      </c>
      <c r="B10456" s="260">
        <v>2939</v>
      </c>
      <c r="C10456" s="261" t="s">
        <v>844</v>
      </c>
      <c r="D10456" s="262">
        <v>45658</v>
      </c>
      <c r="E10456" s="259" t="s">
        <v>898</v>
      </c>
      <c r="F10456" s="259" t="s">
        <v>438</v>
      </c>
    </row>
    <row r="10457" spans="1:6" x14ac:dyDescent="0.25">
      <c r="A10457" s="259" t="s">
        <v>16872</v>
      </c>
      <c r="B10457" s="260">
        <v>5004636</v>
      </c>
      <c r="C10457" s="261" t="s">
        <v>480</v>
      </c>
      <c r="D10457" s="262">
        <v>45901</v>
      </c>
      <c r="E10457" s="259" t="s">
        <v>898</v>
      </c>
      <c r="F10457" s="259" t="s">
        <v>438</v>
      </c>
    </row>
    <row r="10458" spans="1:6" x14ac:dyDescent="0.25">
      <c r="A10458" s="259" t="s">
        <v>16873</v>
      </c>
      <c r="B10458" s="260">
        <v>31356</v>
      </c>
      <c r="C10458" s="261" t="s">
        <v>844</v>
      </c>
      <c r="D10458" s="262">
        <v>45809</v>
      </c>
      <c r="E10458" s="259" t="s">
        <v>898</v>
      </c>
      <c r="F10458" s="259" t="s">
        <v>438</v>
      </c>
    </row>
    <row r="10459" spans="1:6" x14ac:dyDescent="0.25">
      <c r="A10459" s="259" t="s">
        <v>16874</v>
      </c>
      <c r="B10459" s="260">
        <v>2137861</v>
      </c>
      <c r="C10459" s="261" t="s">
        <v>468</v>
      </c>
      <c r="D10459" s="262">
        <v>45809</v>
      </c>
      <c r="E10459" s="259" t="s">
        <v>898</v>
      </c>
      <c r="F10459" s="259" t="s">
        <v>438</v>
      </c>
    </row>
    <row r="10460" spans="1:6" x14ac:dyDescent="0.25">
      <c r="A10460" s="259" t="s">
        <v>16875</v>
      </c>
      <c r="B10460" s="260">
        <v>86147</v>
      </c>
      <c r="C10460" s="261" t="s">
        <v>844</v>
      </c>
      <c r="D10460" s="262">
        <v>45717</v>
      </c>
      <c r="E10460" s="259" t="s">
        <v>898</v>
      </c>
      <c r="F10460" s="259" t="s">
        <v>438</v>
      </c>
    </row>
    <row r="10461" spans="1:6" x14ac:dyDescent="0.25">
      <c r="A10461" s="259" t="s">
        <v>16876</v>
      </c>
      <c r="B10461" s="260">
        <v>292233</v>
      </c>
      <c r="C10461" s="261" t="s">
        <v>454</v>
      </c>
      <c r="D10461" s="262">
        <v>45658</v>
      </c>
      <c r="E10461" s="259" t="s">
        <v>898</v>
      </c>
      <c r="F10461" s="259" t="s">
        <v>438</v>
      </c>
    </row>
    <row r="10462" spans="1:6" x14ac:dyDescent="0.25">
      <c r="A10462" s="259" t="s">
        <v>16877</v>
      </c>
      <c r="B10462" s="260">
        <v>4513032</v>
      </c>
      <c r="C10462" s="261" t="s">
        <v>837</v>
      </c>
      <c r="D10462" s="262">
        <v>45659</v>
      </c>
      <c r="E10462" s="259" t="s">
        <v>898</v>
      </c>
      <c r="F10462" s="259" t="s">
        <v>438</v>
      </c>
    </row>
    <row r="10463" spans="1:6" x14ac:dyDescent="0.25">
      <c r="A10463" s="259" t="s">
        <v>16878</v>
      </c>
      <c r="B10463" s="260">
        <v>3386607</v>
      </c>
      <c r="C10463" s="261" t="s">
        <v>530</v>
      </c>
      <c r="D10463" s="262">
        <v>45659</v>
      </c>
      <c r="E10463" s="259" t="s">
        <v>898</v>
      </c>
      <c r="F10463" s="259" t="s">
        <v>438</v>
      </c>
    </row>
    <row r="10464" spans="1:6" x14ac:dyDescent="0.25">
      <c r="A10464" s="259" t="s">
        <v>16879</v>
      </c>
      <c r="B10464" s="260">
        <v>4301860</v>
      </c>
      <c r="C10464" s="261" t="s">
        <v>468</v>
      </c>
      <c r="D10464" s="262">
        <v>45658</v>
      </c>
      <c r="E10464" s="259" t="s">
        <v>898</v>
      </c>
      <c r="F10464" s="259" t="s">
        <v>438</v>
      </c>
    </row>
    <row r="10465" spans="1:6" x14ac:dyDescent="0.25">
      <c r="A10465" s="259" t="s">
        <v>16880</v>
      </c>
      <c r="B10465" s="260" t="s">
        <v>17564</v>
      </c>
      <c r="C10465" s="261" t="s">
        <v>532</v>
      </c>
      <c r="D10465" s="262">
        <v>45870</v>
      </c>
      <c r="E10465" s="259" t="s">
        <v>898</v>
      </c>
      <c r="F10465" s="259" t="s">
        <v>438</v>
      </c>
    </row>
    <row r="10466" spans="1:6" x14ac:dyDescent="0.25">
      <c r="A10466" s="259" t="s">
        <v>16881</v>
      </c>
      <c r="B10466" s="260">
        <v>712861203907606</v>
      </c>
      <c r="C10466" s="261" t="s">
        <v>532</v>
      </c>
      <c r="D10466" s="262">
        <v>45870</v>
      </c>
      <c r="E10466" s="259" t="s">
        <v>898</v>
      </c>
      <c r="F10466" s="259" t="s">
        <v>438</v>
      </c>
    </row>
    <row r="10467" spans="1:6" x14ac:dyDescent="0.25">
      <c r="A10467" s="259" t="s">
        <v>16882</v>
      </c>
      <c r="B10467" s="260">
        <v>7011019003994</v>
      </c>
      <c r="C10467" s="261" t="s">
        <v>532</v>
      </c>
      <c r="D10467" s="262">
        <v>45870</v>
      </c>
      <c r="E10467" s="259" t="s">
        <v>898</v>
      </c>
      <c r="F10467" s="259" t="s">
        <v>438</v>
      </c>
    </row>
    <row r="10468" spans="1:6" x14ac:dyDescent="0.25">
      <c r="A10468" s="259" t="s">
        <v>16883</v>
      </c>
      <c r="B10468" s="260">
        <v>2702972</v>
      </c>
      <c r="C10468" s="261" t="s">
        <v>532</v>
      </c>
      <c r="D10468" s="262">
        <v>45870</v>
      </c>
      <c r="E10468" s="259" t="s">
        <v>898</v>
      </c>
      <c r="F10468" s="259" t="s">
        <v>438</v>
      </c>
    </row>
    <row r="10469" spans="1:6" x14ac:dyDescent="0.25">
      <c r="A10469" s="259" t="s">
        <v>16884</v>
      </c>
      <c r="B10469" s="260">
        <v>34534</v>
      </c>
      <c r="C10469" s="261" t="s">
        <v>532</v>
      </c>
      <c r="D10469" s="262">
        <v>45870</v>
      </c>
      <c r="E10469" s="259" t="s">
        <v>898</v>
      </c>
      <c r="F10469" s="259" t="s">
        <v>438</v>
      </c>
    </row>
    <row r="10470" spans="1:6" x14ac:dyDescent="0.25">
      <c r="A10470" s="259" t="s">
        <v>16885</v>
      </c>
      <c r="B10470" s="260">
        <v>712870503052206</v>
      </c>
      <c r="C10470" s="261" t="s">
        <v>532</v>
      </c>
      <c r="D10470" s="262">
        <v>45870</v>
      </c>
      <c r="E10470" s="259" t="s">
        <v>898</v>
      </c>
      <c r="F10470" s="259" t="s">
        <v>438</v>
      </c>
    </row>
    <row r="10471" spans="1:6" x14ac:dyDescent="0.25">
      <c r="A10471" s="259" t="s">
        <v>16886</v>
      </c>
      <c r="B10471" s="260">
        <v>2711472</v>
      </c>
      <c r="C10471" s="261" t="s">
        <v>532</v>
      </c>
      <c r="D10471" s="262">
        <v>45870</v>
      </c>
      <c r="E10471" s="259" t="s">
        <v>898</v>
      </c>
      <c r="F10471" s="259" t="s">
        <v>438</v>
      </c>
    </row>
    <row r="10472" spans="1:6" x14ac:dyDescent="0.25">
      <c r="A10472" s="259" t="s">
        <v>16887</v>
      </c>
      <c r="B10472" s="260" t="s">
        <v>17565</v>
      </c>
      <c r="C10472" s="261" t="s">
        <v>532</v>
      </c>
      <c r="D10472" s="262">
        <v>45870</v>
      </c>
      <c r="E10472" s="259" t="s">
        <v>898</v>
      </c>
      <c r="F10472" s="259" t="s">
        <v>438</v>
      </c>
    </row>
    <row r="10473" spans="1:6" x14ac:dyDescent="0.25">
      <c r="A10473" s="259" t="s">
        <v>16888</v>
      </c>
      <c r="B10473" s="260">
        <v>30085</v>
      </c>
      <c r="C10473" s="261" t="s">
        <v>532</v>
      </c>
      <c r="D10473" s="262">
        <v>45901</v>
      </c>
      <c r="E10473" s="259" t="s">
        <v>898</v>
      </c>
      <c r="F10473" s="259" t="s">
        <v>438</v>
      </c>
    </row>
    <row r="10474" spans="1:6" x14ac:dyDescent="0.25">
      <c r="A10474" s="259" t="s">
        <v>16889</v>
      </c>
      <c r="B10474" s="260">
        <v>350130</v>
      </c>
      <c r="C10474" s="261" t="s">
        <v>532</v>
      </c>
      <c r="D10474" s="262">
        <v>45870</v>
      </c>
      <c r="E10474" s="259" t="s">
        <v>898</v>
      </c>
      <c r="F10474" s="259" t="s">
        <v>438</v>
      </c>
    </row>
    <row r="10475" spans="1:6" x14ac:dyDescent="0.25">
      <c r="A10475" s="259" t="s">
        <v>16890</v>
      </c>
      <c r="B10475" s="260" t="s">
        <v>17566</v>
      </c>
      <c r="C10475" s="261" t="s">
        <v>532</v>
      </c>
      <c r="D10475" s="262">
        <v>45870</v>
      </c>
      <c r="E10475" s="259" t="s">
        <v>898</v>
      </c>
      <c r="F10475" s="259" t="s">
        <v>438</v>
      </c>
    </row>
    <row r="10476" spans="1:6" x14ac:dyDescent="0.25">
      <c r="A10476" s="259" t="s">
        <v>16891</v>
      </c>
      <c r="B10476" s="260">
        <v>350132</v>
      </c>
      <c r="C10476" s="261" t="s">
        <v>532</v>
      </c>
      <c r="D10476" s="262">
        <v>45870</v>
      </c>
      <c r="E10476" s="259" t="s">
        <v>898</v>
      </c>
      <c r="F10476" s="259" t="s">
        <v>438</v>
      </c>
    </row>
    <row r="10477" spans="1:6" x14ac:dyDescent="0.25">
      <c r="A10477" s="259" t="s">
        <v>16892</v>
      </c>
      <c r="B10477" s="260">
        <v>65153505</v>
      </c>
      <c r="C10477" s="261" t="s">
        <v>532</v>
      </c>
      <c r="D10477" s="262">
        <v>45901</v>
      </c>
      <c r="E10477" s="259" t="s">
        <v>898</v>
      </c>
      <c r="F10477" s="259" t="s">
        <v>438</v>
      </c>
    </row>
    <row r="10478" spans="1:6" x14ac:dyDescent="0.25">
      <c r="A10478" s="259" t="s">
        <v>16893</v>
      </c>
      <c r="B10478" s="260">
        <v>6076071</v>
      </c>
      <c r="C10478" s="261" t="s">
        <v>532</v>
      </c>
      <c r="D10478" s="262">
        <v>45870</v>
      </c>
      <c r="E10478" s="259" t="s">
        <v>898</v>
      </c>
      <c r="F10478" s="259" t="s">
        <v>438</v>
      </c>
    </row>
    <row r="10479" spans="1:6" x14ac:dyDescent="0.25">
      <c r="A10479" s="259" t="s">
        <v>16894</v>
      </c>
      <c r="B10479" s="260">
        <v>603570903700648</v>
      </c>
      <c r="C10479" s="261" t="s">
        <v>532</v>
      </c>
      <c r="D10479" s="262">
        <v>45870</v>
      </c>
      <c r="E10479" s="259" t="s">
        <v>898</v>
      </c>
      <c r="F10479" s="259" t="s">
        <v>438</v>
      </c>
    </row>
    <row r="10480" spans="1:6" x14ac:dyDescent="0.25">
      <c r="A10480" s="259" t="s">
        <v>16895</v>
      </c>
      <c r="B10480" s="260" t="s">
        <v>17567</v>
      </c>
      <c r="C10480" s="261" t="s">
        <v>532</v>
      </c>
      <c r="D10480" s="262">
        <v>45870</v>
      </c>
      <c r="E10480" s="259" t="s">
        <v>898</v>
      </c>
      <c r="F10480" s="259" t="s">
        <v>438</v>
      </c>
    </row>
    <row r="10481" spans="1:6" x14ac:dyDescent="0.25">
      <c r="A10481" s="259" t="s">
        <v>16896</v>
      </c>
      <c r="B10481" s="260">
        <v>712870307907658</v>
      </c>
      <c r="C10481" s="261" t="s">
        <v>532</v>
      </c>
      <c r="D10481" s="262">
        <v>45870</v>
      </c>
      <c r="E10481" s="259" t="s">
        <v>898</v>
      </c>
      <c r="F10481" s="259" t="s">
        <v>438</v>
      </c>
    </row>
    <row r="10482" spans="1:6" x14ac:dyDescent="0.25">
      <c r="A10482" s="259" t="s">
        <v>16897</v>
      </c>
      <c r="B10482" s="260">
        <v>712870104171658</v>
      </c>
      <c r="C10482" s="261" t="s">
        <v>532</v>
      </c>
      <c r="D10482" s="262">
        <v>45870</v>
      </c>
      <c r="E10482" s="259" t="s">
        <v>898</v>
      </c>
      <c r="F10482" s="259" t="s">
        <v>438</v>
      </c>
    </row>
    <row r="10483" spans="1:6" x14ac:dyDescent="0.25">
      <c r="A10483" s="259" t="s">
        <v>16898</v>
      </c>
      <c r="B10483" s="260">
        <v>5894976</v>
      </c>
      <c r="C10483" s="261" t="s">
        <v>532</v>
      </c>
      <c r="D10483" s="262">
        <v>45870</v>
      </c>
      <c r="E10483" s="259" t="s">
        <v>898</v>
      </c>
      <c r="F10483" s="259" t="s">
        <v>438</v>
      </c>
    </row>
    <row r="10484" spans="1:6" x14ac:dyDescent="0.25">
      <c r="A10484" s="259" t="s">
        <v>16899</v>
      </c>
      <c r="B10484" s="260">
        <v>3129822</v>
      </c>
      <c r="C10484" s="261" t="s">
        <v>532</v>
      </c>
      <c r="D10484" s="262">
        <v>45870</v>
      </c>
      <c r="E10484" s="259" t="s">
        <v>898</v>
      </c>
      <c r="F10484" s="259" t="s">
        <v>438</v>
      </c>
    </row>
    <row r="10485" spans="1:6" x14ac:dyDescent="0.25">
      <c r="A10485" s="259" t="s">
        <v>16900</v>
      </c>
      <c r="B10485" s="260">
        <v>76043067</v>
      </c>
      <c r="C10485" s="261" t="s">
        <v>532</v>
      </c>
      <c r="D10485" s="262">
        <v>45901</v>
      </c>
      <c r="E10485" s="259" t="s">
        <v>898</v>
      </c>
      <c r="F10485" s="259" t="s">
        <v>438</v>
      </c>
    </row>
    <row r="10486" spans="1:6" x14ac:dyDescent="0.25">
      <c r="A10486" s="259" t="s">
        <v>16901</v>
      </c>
      <c r="B10486" s="260">
        <v>79963</v>
      </c>
      <c r="C10486" s="261" t="s">
        <v>532</v>
      </c>
      <c r="D10486" s="262">
        <v>45870</v>
      </c>
      <c r="E10486" s="259" t="s">
        <v>898</v>
      </c>
      <c r="F10486" s="259" t="s">
        <v>438</v>
      </c>
    </row>
    <row r="10487" spans="1:6" x14ac:dyDescent="0.25">
      <c r="A10487" s="259" t="s">
        <v>16902</v>
      </c>
      <c r="B10487" s="260">
        <v>350161</v>
      </c>
      <c r="C10487" s="261" t="s">
        <v>532</v>
      </c>
      <c r="D10487" s="262">
        <v>45870</v>
      </c>
      <c r="E10487" s="259" t="s">
        <v>898</v>
      </c>
      <c r="F10487" s="259" t="s">
        <v>438</v>
      </c>
    </row>
    <row r="10488" spans="1:6" x14ac:dyDescent="0.25">
      <c r="A10488" s="259" t="s">
        <v>16903</v>
      </c>
      <c r="B10488" s="260">
        <v>100869</v>
      </c>
      <c r="C10488" s="261" t="s">
        <v>532</v>
      </c>
      <c r="D10488" s="262">
        <v>45870</v>
      </c>
      <c r="E10488" s="259" t="s">
        <v>898</v>
      </c>
      <c r="F10488" s="259" t="s">
        <v>438</v>
      </c>
    </row>
    <row r="10489" spans="1:6" x14ac:dyDescent="0.25">
      <c r="A10489" s="259" t="s">
        <v>16904</v>
      </c>
      <c r="B10489" s="260">
        <v>62144533</v>
      </c>
      <c r="C10489" s="261" t="s">
        <v>532</v>
      </c>
      <c r="D10489" s="262">
        <v>45870</v>
      </c>
      <c r="E10489" s="259" t="s">
        <v>898</v>
      </c>
      <c r="F10489" s="259" t="s">
        <v>438</v>
      </c>
    </row>
    <row r="10490" spans="1:6" x14ac:dyDescent="0.25">
      <c r="A10490" s="259" t="s">
        <v>16905</v>
      </c>
      <c r="B10490" s="260">
        <v>350175</v>
      </c>
      <c r="C10490" s="261" t="s">
        <v>532</v>
      </c>
      <c r="D10490" s="262">
        <v>45870</v>
      </c>
      <c r="E10490" s="259" t="s">
        <v>898</v>
      </c>
      <c r="F10490" s="259" t="s">
        <v>438</v>
      </c>
    </row>
    <row r="10491" spans="1:6" x14ac:dyDescent="0.25">
      <c r="A10491" s="259" t="s">
        <v>16906</v>
      </c>
      <c r="B10491" s="260">
        <v>68002004</v>
      </c>
      <c r="C10491" s="261" t="s">
        <v>532</v>
      </c>
      <c r="D10491" s="262">
        <v>45962</v>
      </c>
      <c r="E10491" s="259" t="s">
        <v>898</v>
      </c>
      <c r="F10491" s="259" t="s">
        <v>438</v>
      </c>
    </row>
    <row r="10492" spans="1:6" x14ac:dyDescent="0.25">
      <c r="A10492" s="259" t="s">
        <v>16907</v>
      </c>
      <c r="B10492" s="260">
        <v>350179</v>
      </c>
      <c r="C10492" s="261" t="s">
        <v>532</v>
      </c>
      <c r="D10492" s="262">
        <v>45870</v>
      </c>
      <c r="E10492" s="259" t="s">
        <v>898</v>
      </c>
      <c r="F10492" s="259" t="s">
        <v>438</v>
      </c>
    </row>
    <row r="10493" spans="1:6" x14ac:dyDescent="0.25">
      <c r="A10493" s="259" t="s">
        <v>16908</v>
      </c>
      <c r="B10493" s="260">
        <v>51034</v>
      </c>
      <c r="C10493" s="261" t="s">
        <v>532</v>
      </c>
      <c r="D10493" s="262">
        <v>45901</v>
      </c>
      <c r="E10493" s="259" t="s">
        <v>898</v>
      </c>
      <c r="F10493" s="259" t="s">
        <v>438</v>
      </c>
    </row>
    <row r="10494" spans="1:6" x14ac:dyDescent="0.25">
      <c r="A10494" s="259" t="s">
        <v>16909</v>
      </c>
      <c r="B10494" s="260">
        <v>8278283</v>
      </c>
      <c r="C10494" s="261" t="s">
        <v>532</v>
      </c>
      <c r="D10494" s="262">
        <v>45870</v>
      </c>
      <c r="E10494" s="259" t="s">
        <v>898</v>
      </c>
      <c r="F10494" s="259" t="s">
        <v>438</v>
      </c>
    </row>
    <row r="10495" spans="1:6" x14ac:dyDescent="0.25">
      <c r="A10495" s="259" t="s">
        <v>16910</v>
      </c>
      <c r="B10495" s="260">
        <v>350201</v>
      </c>
      <c r="C10495" s="261" t="s">
        <v>532</v>
      </c>
      <c r="D10495" s="262">
        <v>45870</v>
      </c>
      <c r="E10495" s="259" t="s">
        <v>898</v>
      </c>
      <c r="F10495" s="259" t="s">
        <v>438</v>
      </c>
    </row>
    <row r="10496" spans="1:6" x14ac:dyDescent="0.25">
      <c r="A10496" s="259" t="s">
        <v>16911</v>
      </c>
      <c r="B10496" s="260">
        <v>513125</v>
      </c>
      <c r="C10496" s="261" t="s">
        <v>532</v>
      </c>
      <c r="D10496" s="262">
        <v>45870</v>
      </c>
      <c r="E10496" s="259" t="s">
        <v>898</v>
      </c>
      <c r="F10496" s="259" t="s">
        <v>438</v>
      </c>
    </row>
    <row r="10497" spans="1:6" x14ac:dyDescent="0.25">
      <c r="A10497" s="259" t="s">
        <v>16912</v>
      </c>
      <c r="B10497" s="260">
        <v>2717774</v>
      </c>
      <c r="C10497" s="261" t="s">
        <v>532</v>
      </c>
      <c r="D10497" s="262">
        <v>45870</v>
      </c>
      <c r="E10497" s="259" t="s">
        <v>898</v>
      </c>
      <c r="F10497" s="259" t="s">
        <v>438</v>
      </c>
    </row>
    <row r="10498" spans="1:6" x14ac:dyDescent="0.25">
      <c r="A10498" s="259" t="s">
        <v>16913</v>
      </c>
      <c r="B10498" s="260">
        <v>276624008</v>
      </c>
      <c r="C10498" s="261" t="s">
        <v>532</v>
      </c>
      <c r="D10498" s="262">
        <v>45901</v>
      </c>
      <c r="E10498" s="259" t="s">
        <v>898</v>
      </c>
      <c r="F10498" s="259" t="s">
        <v>438</v>
      </c>
    </row>
    <row r="10499" spans="1:6" x14ac:dyDescent="0.25">
      <c r="A10499" s="259" t="s">
        <v>16914</v>
      </c>
      <c r="B10499" s="260">
        <v>350213</v>
      </c>
      <c r="C10499" s="261" t="s">
        <v>532</v>
      </c>
      <c r="D10499" s="262">
        <v>45870</v>
      </c>
      <c r="E10499" s="259" t="s">
        <v>898</v>
      </c>
      <c r="F10499" s="259" t="s">
        <v>438</v>
      </c>
    </row>
    <row r="10500" spans="1:6" x14ac:dyDescent="0.25">
      <c r="A10500" s="259" t="s">
        <v>16915</v>
      </c>
      <c r="B10500" s="260">
        <v>351327</v>
      </c>
      <c r="C10500" s="261" t="s">
        <v>532</v>
      </c>
      <c r="D10500" s="262">
        <v>45870</v>
      </c>
      <c r="E10500" s="259" t="s">
        <v>898</v>
      </c>
      <c r="F10500" s="259" t="s">
        <v>438</v>
      </c>
    </row>
    <row r="10501" spans="1:6" x14ac:dyDescent="0.25">
      <c r="A10501" s="259" t="s">
        <v>16916</v>
      </c>
      <c r="B10501" s="260">
        <v>712807040608337</v>
      </c>
      <c r="C10501" s="261" t="s">
        <v>532</v>
      </c>
      <c r="D10501" s="262">
        <v>45870</v>
      </c>
      <c r="E10501" s="259" t="s">
        <v>898</v>
      </c>
      <c r="F10501" s="259" t="s">
        <v>438</v>
      </c>
    </row>
    <row r="10502" spans="1:6" x14ac:dyDescent="0.25">
      <c r="A10502" s="259" t="s">
        <v>16917</v>
      </c>
      <c r="B10502" s="260" t="s">
        <v>17568</v>
      </c>
      <c r="C10502" s="261" t="s">
        <v>532</v>
      </c>
      <c r="D10502" s="262">
        <v>45992</v>
      </c>
      <c r="E10502" s="259" t="s">
        <v>898</v>
      </c>
      <c r="F10502" s="259" t="s">
        <v>438</v>
      </c>
    </row>
    <row r="10503" spans="1:6" x14ac:dyDescent="0.25">
      <c r="A10503" s="259" t="s">
        <v>16918</v>
      </c>
      <c r="B10503" s="260">
        <v>350333</v>
      </c>
      <c r="C10503" s="261" t="s">
        <v>532</v>
      </c>
      <c r="D10503" s="262">
        <v>45870</v>
      </c>
      <c r="E10503" s="259" t="s">
        <v>898</v>
      </c>
      <c r="F10503" s="259" t="s">
        <v>438</v>
      </c>
    </row>
    <row r="10504" spans="1:6" x14ac:dyDescent="0.25">
      <c r="A10504" s="259" t="s">
        <v>16919</v>
      </c>
      <c r="B10504" s="260" t="s">
        <v>17569</v>
      </c>
      <c r="C10504" s="261" t="s">
        <v>532</v>
      </c>
      <c r="D10504" s="262">
        <v>45870</v>
      </c>
      <c r="E10504" s="259" t="s">
        <v>898</v>
      </c>
      <c r="F10504" s="259" t="s">
        <v>438</v>
      </c>
    </row>
    <row r="10505" spans="1:6" x14ac:dyDescent="0.25">
      <c r="A10505" s="259" t="s">
        <v>16920</v>
      </c>
      <c r="B10505" s="260">
        <v>350338</v>
      </c>
      <c r="C10505" s="261" t="s">
        <v>532</v>
      </c>
      <c r="D10505" s="262">
        <v>45870</v>
      </c>
      <c r="E10505" s="259" t="s">
        <v>898</v>
      </c>
      <c r="F10505" s="259" t="s">
        <v>438</v>
      </c>
    </row>
    <row r="10506" spans="1:6" x14ac:dyDescent="0.25">
      <c r="A10506" s="259" t="s">
        <v>16921</v>
      </c>
      <c r="B10506" s="260">
        <v>2001162808</v>
      </c>
      <c r="C10506" s="261" t="s">
        <v>532</v>
      </c>
      <c r="D10506" s="262">
        <v>45870</v>
      </c>
      <c r="E10506" s="259" t="s">
        <v>898</v>
      </c>
      <c r="F10506" s="259" t="s">
        <v>438</v>
      </c>
    </row>
    <row r="10507" spans="1:6" x14ac:dyDescent="0.25">
      <c r="A10507" s="259" t="s">
        <v>16922</v>
      </c>
      <c r="B10507" s="260">
        <v>712870709770201</v>
      </c>
      <c r="C10507" s="261" t="s">
        <v>532</v>
      </c>
      <c r="D10507" s="262">
        <v>45870</v>
      </c>
      <c r="E10507" s="259" t="s">
        <v>898</v>
      </c>
      <c r="F10507" s="259" t="s">
        <v>438</v>
      </c>
    </row>
    <row r="10508" spans="1:6" x14ac:dyDescent="0.25">
      <c r="A10508" s="259" t="s">
        <v>16923</v>
      </c>
      <c r="B10508" s="260">
        <v>712871006812069</v>
      </c>
      <c r="C10508" s="261" t="s">
        <v>532</v>
      </c>
      <c r="D10508" s="262">
        <v>45870</v>
      </c>
      <c r="E10508" s="259" t="s">
        <v>898</v>
      </c>
      <c r="F10508" s="259" t="s">
        <v>438</v>
      </c>
    </row>
    <row r="10509" spans="1:6" x14ac:dyDescent="0.25">
      <c r="A10509" s="259" t="s">
        <v>16924</v>
      </c>
      <c r="B10509" s="260" t="s">
        <v>17570</v>
      </c>
      <c r="C10509" s="261" t="s">
        <v>532</v>
      </c>
      <c r="D10509" s="262">
        <v>45870</v>
      </c>
      <c r="E10509" s="259" t="s">
        <v>898</v>
      </c>
      <c r="F10509" s="259" t="s">
        <v>438</v>
      </c>
    </row>
    <row r="10510" spans="1:6" x14ac:dyDescent="0.25">
      <c r="A10510" s="259" t="s">
        <v>16925</v>
      </c>
      <c r="B10510" s="260">
        <v>350354</v>
      </c>
      <c r="C10510" s="261" t="s">
        <v>532</v>
      </c>
      <c r="D10510" s="262">
        <v>45870</v>
      </c>
      <c r="E10510" s="259" t="s">
        <v>898</v>
      </c>
      <c r="F10510" s="259" t="s">
        <v>438</v>
      </c>
    </row>
    <row r="10511" spans="1:6" x14ac:dyDescent="0.25">
      <c r="A10511" s="259" t="s">
        <v>16926</v>
      </c>
      <c r="B10511" s="260">
        <v>350356</v>
      </c>
      <c r="C10511" s="261" t="s">
        <v>532</v>
      </c>
      <c r="D10511" s="262">
        <v>45870</v>
      </c>
      <c r="E10511" s="259" t="s">
        <v>898</v>
      </c>
      <c r="F10511" s="259" t="s">
        <v>438</v>
      </c>
    </row>
    <row r="10512" spans="1:6" x14ac:dyDescent="0.25">
      <c r="A10512" s="259" t="s">
        <v>16927</v>
      </c>
      <c r="B10512" s="260">
        <v>712870502112789</v>
      </c>
      <c r="C10512" s="261" t="s">
        <v>532</v>
      </c>
      <c r="D10512" s="262">
        <v>45870</v>
      </c>
      <c r="E10512" s="259" t="s">
        <v>898</v>
      </c>
      <c r="F10512" s="259" t="s">
        <v>438</v>
      </c>
    </row>
    <row r="10513" spans="1:6" x14ac:dyDescent="0.25">
      <c r="A10513" s="259" t="s">
        <v>16928</v>
      </c>
      <c r="B10513" s="260">
        <v>24466</v>
      </c>
      <c r="C10513" s="261" t="s">
        <v>532</v>
      </c>
      <c r="D10513" s="262">
        <v>45870</v>
      </c>
      <c r="E10513" s="259" t="s">
        <v>898</v>
      </c>
      <c r="F10513" s="259" t="s">
        <v>438</v>
      </c>
    </row>
    <row r="10514" spans="1:6" x14ac:dyDescent="0.25">
      <c r="A10514" s="259" t="s">
        <v>16929</v>
      </c>
      <c r="B10514" s="260">
        <v>79033</v>
      </c>
      <c r="C10514" s="261" t="s">
        <v>532</v>
      </c>
      <c r="D10514" s="262">
        <v>45870</v>
      </c>
      <c r="E10514" s="259" t="s">
        <v>898</v>
      </c>
      <c r="F10514" s="259" t="s">
        <v>438</v>
      </c>
    </row>
    <row r="10515" spans="1:6" x14ac:dyDescent="0.25">
      <c r="A10515" s="259" t="s">
        <v>16930</v>
      </c>
      <c r="B10515" s="260">
        <v>2002229</v>
      </c>
      <c r="C10515" s="261" t="s">
        <v>532</v>
      </c>
      <c r="D10515" s="262">
        <v>45870</v>
      </c>
      <c r="E10515" s="259" t="s">
        <v>898</v>
      </c>
      <c r="F10515" s="259" t="s">
        <v>438</v>
      </c>
    </row>
    <row r="10516" spans="1:6" x14ac:dyDescent="0.25">
      <c r="A10516" s="259" t="s">
        <v>16931</v>
      </c>
      <c r="B10516" s="260">
        <v>603470102296075</v>
      </c>
      <c r="C10516" s="261" t="s">
        <v>532</v>
      </c>
      <c r="D10516" s="262">
        <v>45870</v>
      </c>
      <c r="E10516" s="259" t="s">
        <v>898</v>
      </c>
      <c r="F10516" s="259" t="s">
        <v>438</v>
      </c>
    </row>
    <row r="10517" spans="1:6" x14ac:dyDescent="0.25">
      <c r="A10517" s="259" t="s">
        <v>16932</v>
      </c>
      <c r="B10517" s="260">
        <v>4291518</v>
      </c>
      <c r="C10517" s="261" t="s">
        <v>532</v>
      </c>
      <c r="D10517" s="262">
        <v>45870</v>
      </c>
      <c r="E10517" s="259" t="s">
        <v>898</v>
      </c>
      <c r="F10517" s="259" t="s">
        <v>438</v>
      </c>
    </row>
    <row r="10518" spans="1:6" x14ac:dyDescent="0.25">
      <c r="A10518" s="259" t="s">
        <v>16933</v>
      </c>
      <c r="B10518" s="260" t="s">
        <v>17571</v>
      </c>
      <c r="C10518" s="261" t="s">
        <v>532</v>
      </c>
      <c r="D10518" s="262">
        <v>45870</v>
      </c>
      <c r="E10518" s="259" t="s">
        <v>898</v>
      </c>
      <c r="F10518" s="259" t="s">
        <v>438</v>
      </c>
    </row>
    <row r="10519" spans="1:6" x14ac:dyDescent="0.25">
      <c r="A10519" s="259" t="s">
        <v>16934</v>
      </c>
      <c r="B10519" s="260">
        <v>350382</v>
      </c>
      <c r="C10519" s="261" t="s">
        <v>532</v>
      </c>
      <c r="D10519" s="262">
        <v>45870</v>
      </c>
      <c r="E10519" s="259" t="s">
        <v>898</v>
      </c>
      <c r="F10519" s="259" t="s">
        <v>438</v>
      </c>
    </row>
    <row r="10520" spans="1:6" x14ac:dyDescent="0.25">
      <c r="A10520" s="259" t="s">
        <v>16935</v>
      </c>
      <c r="B10520" s="260">
        <v>350384</v>
      </c>
      <c r="C10520" s="261" t="s">
        <v>532</v>
      </c>
      <c r="D10520" s="262">
        <v>45870</v>
      </c>
      <c r="E10520" s="259" t="s">
        <v>898</v>
      </c>
      <c r="F10520" s="259" t="s">
        <v>438</v>
      </c>
    </row>
    <row r="10521" spans="1:6" x14ac:dyDescent="0.25">
      <c r="A10521" s="259" t="s">
        <v>16936</v>
      </c>
      <c r="B10521" s="260">
        <v>350385</v>
      </c>
      <c r="C10521" s="261" t="s">
        <v>532</v>
      </c>
      <c r="D10521" s="262">
        <v>45870</v>
      </c>
      <c r="E10521" s="259" t="s">
        <v>898</v>
      </c>
      <c r="F10521" s="259" t="s">
        <v>438</v>
      </c>
    </row>
    <row r="10522" spans="1:6" x14ac:dyDescent="0.25">
      <c r="A10522" s="259" t="s">
        <v>16937</v>
      </c>
      <c r="B10522" s="260">
        <v>350386</v>
      </c>
      <c r="C10522" s="261" t="s">
        <v>532</v>
      </c>
      <c r="D10522" s="262">
        <v>45870</v>
      </c>
      <c r="E10522" s="259" t="s">
        <v>898</v>
      </c>
      <c r="F10522" s="259" t="s">
        <v>438</v>
      </c>
    </row>
    <row r="10523" spans="1:6" x14ac:dyDescent="0.25">
      <c r="A10523" s="259" t="s">
        <v>16938</v>
      </c>
      <c r="B10523" s="260">
        <v>350387</v>
      </c>
      <c r="C10523" s="261" t="s">
        <v>532</v>
      </c>
      <c r="D10523" s="262">
        <v>45870</v>
      </c>
      <c r="E10523" s="259" t="s">
        <v>898</v>
      </c>
      <c r="F10523" s="259" t="s">
        <v>438</v>
      </c>
    </row>
    <row r="10524" spans="1:6" x14ac:dyDescent="0.25">
      <c r="A10524" s="259" t="s">
        <v>16939</v>
      </c>
      <c r="B10524" s="260">
        <v>712870502768451</v>
      </c>
      <c r="C10524" s="261" t="s">
        <v>532</v>
      </c>
      <c r="D10524" s="262">
        <v>45931</v>
      </c>
      <c r="E10524" s="259" t="s">
        <v>898</v>
      </c>
      <c r="F10524" s="259" t="s">
        <v>438</v>
      </c>
    </row>
    <row r="10525" spans="1:6" x14ac:dyDescent="0.25">
      <c r="A10525" s="259" t="s">
        <v>16940</v>
      </c>
      <c r="B10525" s="260">
        <v>350390</v>
      </c>
      <c r="C10525" s="261" t="s">
        <v>532</v>
      </c>
      <c r="D10525" s="262">
        <v>45870</v>
      </c>
      <c r="E10525" s="259" t="s">
        <v>898</v>
      </c>
      <c r="F10525" s="259" t="s">
        <v>438</v>
      </c>
    </row>
    <row r="10526" spans="1:6" x14ac:dyDescent="0.25">
      <c r="A10526" s="259" t="s">
        <v>16941</v>
      </c>
      <c r="B10526" s="260">
        <v>24808</v>
      </c>
      <c r="C10526" s="261" t="s">
        <v>532</v>
      </c>
      <c r="D10526" s="262">
        <v>45870</v>
      </c>
      <c r="E10526" s="259" t="s">
        <v>898</v>
      </c>
      <c r="F10526" s="259" t="s">
        <v>438</v>
      </c>
    </row>
    <row r="10527" spans="1:6" x14ac:dyDescent="0.25">
      <c r="A10527" s="259" t="s">
        <v>16942</v>
      </c>
      <c r="B10527" s="260" t="s">
        <v>17572</v>
      </c>
      <c r="C10527" s="261" t="s">
        <v>532</v>
      </c>
      <c r="D10527" s="262">
        <v>45870</v>
      </c>
      <c r="E10527" s="259" t="s">
        <v>898</v>
      </c>
      <c r="F10527" s="259" t="s">
        <v>438</v>
      </c>
    </row>
    <row r="10528" spans="1:6" x14ac:dyDescent="0.25">
      <c r="A10528" s="259" t="s">
        <v>16943</v>
      </c>
      <c r="B10528" s="260">
        <v>712870603459233</v>
      </c>
      <c r="C10528" s="261" t="s">
        <v>532</v>
      </c>
      <c r="D10528" s="262">
        <v>45931</v>
      </c>
      <c r="E10528" s="259" t="s">
        <v>898</v>
      </c>
      <c r="F10528" s="259" t="s">
        <v>438</v>
      </c>
    </row>
    <row r="10529" spans="1:6" x14ac:dyDescent="0.25">
      <c r="A10529" s="259" t="s">
        <v>16944</v>
      </c>
      <c r="B10529" s="260">
        <v>798402</v>
      </c>
      <c r="C10529" s="261" t="s">
        <v>532</v>
      </c>
      <c r="D10529" s="262">
        <v>45870</v>
      </c>
      <c r="E10529" s="259" t="s">
        <v>898</v>
      </c>
      <c r="F10529" s="259" t="s">
        <v>438</v>
      </c>
    </row>
    <row r="10530" spans="1:6" x14ac:dyDescent="0.25">
      <c r="A10530" s="259" t="s">
        <v>16945</v>
      </c>
      <c r="B10530" s="260">
        <v>64102</v>
      </c>
      <c r="C10530" s="261" t="s">
        <v>532</v>
      </c>
      <c r="D10530" s="262">
        <v>45901</v>
      </c>
      <c r="E10530" s="259" t="s">
        <v>898</v>
      </c>
      <c r="F10530" s="259" t="s">
        <v>438</v>
      </c>
    </row>
    <row r="10531" spans="1:6" x14ac:dyDescent="0.25">
      <c r="A10531" s="259" t="s">
        <v>16946</v>
      </c>
      <c r="B10531" s="260" t="s">
        <v>17573</v>
      </c>
      <c r="C10531" s="261" t="s">
        <v>532</v>
      </c>
      <c r="D10531" s="262">
        <v>45870</v>
      </c>
      <c r="E10531" s="259" t="s">
        <v>898</v>
      </c>
      <c r="F10531" s="259" t="s">
        <v>438</v>
      </c>
    </row>
    <row r="10532" spans="1:6" x14ac:dyDescent="0.25">
      <c r="A10532" s="259" t="s">
        <v>16947</v>
      </c>
      <c r="B10532" s="260">
        <v>350401</v>
      </c>
      <c r="C10532" s="261" t="s">
        <v>532</v>
      </c>
      <c r="D10532" s="262">
        <v>45870</v>
      </c>
      <c r="E10532" s="259" t="s">
        <v>898</v>
      </c>
      <c r="F10532" s="259" t="s">
        <v>438</v>
      </c>
    </row>
    <row r="10533" spans="1:6" x14ac:dyDescent="0.25">
      <c r="A10533" s="259" t="s">
        <v>16948</v>
      </c>
      <c r="B10533" s="260">
        <v>350403</v>
      </c>
      <c r="C10533" s="261" t="s">
        <v>532</v>
      </c>
      <c r="D10533" s="262">
        <v>45870</v>
      </c>
      <c r="E10533" s="259" t="s">
        <v>898</v>
      </c>
      <c r="F10533" s="259" t="s">
        <v>438</v>
      </c>
    </row>
    <row r="10534" spans="1:6" x14ac:dyDescent="0.25">
      <c r="A10534" s="259" t="s">
        <v>16949</v>
      </c>
      <c r="B10534" s="260">
        <v>350404</v>
      </c>
      <c r="C10534" s="261" t="s">
        <v>532</v>
      </c>
      <c r="D10534" s="262">
        <v>45870</v>
      </c>
      <c r="E10534" s="259" t="s">
        <v>898</v>
      </c>
      <c r="F10534" s="259" t="s">
        <v>438</v>
      </c>
    </row>
    <row r="10535" spans="1:6" x14ac:dyDescent="0.25">
      <c r="A10535" s="259" t="s">
        <v>16950</v>
      </c>
      <c r="B10535" s="260">
        <v>350406</v>
      </c>
      <c r="C10535" s="261" t="s">
        <v>532</v>
      </c>
      <c r="D10535" s="262">
        <v>45992</v>
      </c>
      <c r="E10535" s="259" t="s">
        <v>898</v>
      </c>
      <c r="F10535" s="259" t="s">
        <v>438</v>
      </c>
    </row>
    <row r="10536" spans="1:6" x14ac:dyDescent="0.25">
      <c r="A10536" s="259" t="s">
        <v>16951</v>
      </c>
      <c r="B10536" s="260">
        <v>78957110905847</v>
      </c>
      <c r="C10536" s="261" t="s">
        <v>532</v>
      </c>
      <c r="D10536" s="262">
        <v>45901</v>
      </c>
      <c r="E10536" s="259" t="s">
        <v>898</v>
      </c>
      <c r="F10536" s="259" t="s">
        <v>438</v>
      </c>
    </row>
    <row r="10537" spans="1:6" x14ac:dyDescent="0.25">
      <c r="A10537" s="259" t="s">
        <v>16952</v>
      </c>
      <c r="B10537" s="260">
        <v>42660</v>
      </c>
      <c r="C10537" s="261" t="s">
        <v>532</v>
      </c>
      <c r="D10537" s="262">
        <v>45901</v>
      </c>
      <c r="E10537" s="259" t="s">
        <v>898</v>
      </c>
      <c r="F10537" s="259" t="s">
        <v>438</v>
      </c>
    </row>
    <row r="10538" spans="1:6" x14ac:dyDescent="0.25">
      <c r="A10538" s="259" t="s">
        <v>16953</v>
      </c>
      <c r="B10538" s="260">
        <v>427670107827543</v>
      </c>
      <c r="C10538" s="261" t="s">
        <v>532</v>
      </c>
      <c r="D10538" s="262">
        <v>45901</v>
      </c>
      <c r="E10538" s="259" t="s">
        <v>898</v>
      </c>
      <c r="F10538" s="259" t="s">
        <v>438</v>
      </c>
    </row>
    <row r="10539" spans="1:6" x14ac:dyDescent="0.25">
      <c r="A10539" s="259" t="s">
        <v>16954</v>
      </c>
      <c r="B10539" s="260">
        <v>727670108287018</v>
      </c>
      <c r="C10539" s="261" t="s">
        <v>532</v>
      </c>
      <c r="D10539" s="262">
        <v>45901</v>
      </c>
      <c r="E10539" s="259" t="s">
        <v>898</v>
      </c>
      <c r="F10539" s="259" t="s">
        <v>438</v>
      </c>
    </row>
    <row r="10540" spans="1:6" x14ac:dyDescent="0.25">
      <c r="A10540" s="259" t="s">
        <v>16955</v>
      </c>
      <c r="B10540" s="260">
        <v>350419</v>
      </c>
      <c r="C10540" s="261" t="s">
        <v>532</v>
      </c>
      <c r="D10540" s="262">
        <v>45870</v>
      </c>
      <c r="E10540" s="259" t="s">
        <v>898</v>
      </c>
      <c r="F10540" s="259" t="s">
        <v>438</v>
      </c>
    </row>
    <row r="10541" spans="1:6" x14ac:dyDescent="0.25">
      <c r="A10541" s="259" t="s">
        <v>16956</v>
      </c>
      <c r="B10541" s="260" t="s">
        <v>17574</v>
      </c>
      <c r="C10541" s="261" t="s">
        <v>532</v>
      </c>
      <c r="D10541" s="262">
        <v>45870</v>
      </c>
      <c r="E10541" s="259" t="s">
        <v>898</v>
      </c>
      <c r="F10541" s="259" t="s">
        <v>438</v>
      </c>
    </row>
    <row r="10542" spans="1:6" x14ac:dyDescent="0.25">
      <c r="A10542" s="259" t="s">
        <v>16957</v>
      </c>
      <c r="B10542" s="260">
        <v>868250</v>
      </c>
      <c r="C10542" s="261" t="s">
        <v>532</v>
      </c>
      <c r="D10542" s="262">
        <v>45962</v>
      </c>
      <c r="E10542" s="259" t="s">
        <v>898</v>
      </c>
      <c r="F10542" s="259" t="s">
        <v>438</v>
      </c>
    </row>
    <row r="10543" spans="1:6" x14ac:dyDescent="0.25">
      <c r="A10543" s="259" t="s">
        <v>16958</v>
      </c>
      <c r="B10543" s="260">
        <v>200026508</v>
      </c>
      <c r="C10543" s="261" t="s">
        <v>532</v>
      </c>
      <c r="D10543" s="262">
        <v>45870</v>
      </c>
      <c r="E10543" s="259" t="s">
        <v>898</v>
      </c>
      <c r="F10543" s="259" t="s">
        <v>438</v>
      </c>
    </row>
    <row r="10544" spans="1:6" x14ac:dyDescent="0.25">
      <c r="A10544" s="259" t="s">
        <v>16959</v>
      </c>
      <c r="B10544" s="260">
        <v>19389078</v>
      </c>
      <c r="C10544" s="261" t="s">
        <v>501</v>
      </c>
      <c r="D10544" s="262">
        <v>45870</v>
      </c>
      <c r="E10544" s="259" t="s">
        <v>898</v>
      </c>
      <c r="F10544" s="259" t="s">
        <v>438</v>
      </c>
    </row>
    <row r="10545" spans="1:6" x14ac:dyDescent="0.25">
      <c r="A10545" s="259" t="s">
        <v>16960</v>
      </c>
      <c r="B10545" s="260">
        <v>312982208</v>
      </c>
      <c r="C10545" s="261" t="s">
        <v>532</v>
      </c>
      <c r="D10545" s="262">
        <v>45870</v>
      </c>
      <c r="E10545" s="259" t="s">
        <v>898</v>
      </c>
      <c r="F10545" s="259" t="s">
        <v>438</v>
      </c>
    </row>
    <row r="10546" spans="1:6" x14ac:dyDescent="0.25">
      <c r="A10546" s="259" t="s">
        <v>16961</v>
      </c>
      <c r="B10546" s="260">
        <v>350697</v>
      </c>
      <c r="C10546" s="261" t="s">
        <v>532</v>
      </c>
      <c r="D10546" s="262">
        <v>45901</v>
      </c>
      <c r="E10546" s="259" t="s">
        <v>898</v>
      </c>
      <c r="F10546" s="259" t="s">
        <v>438</v>
      </c>
    </row>
    <row r="10547" spans="1:6" x14ac:dyDescent="0.25">
      <c r="A10547" s="259" t="s">
        <v>16962</v>
      </c>
      <c r="B10547" s="260">
        <v>712861203945103</v>
      </c>
      <c r="C10547" s="261" t="s">
        <v>532</v>
      </c>
      <c r="D10547" s="262">
        <v>45870</v>
      </c>
      <c r="E10547" s="259" t="s">
        <v>898</v>
      </c>
      <c r="F10547" s="259" t="s">
        <v>438</v>
      </c>
    </row>
    <row r="10548" spans="1:6" x14ac:dyDescent="0.25">
      <c r="A10548" s="259" t="s">
        <v>16963</v>
      </c>
      <c r="B10548" s="260">
        <v>40898</v>
      </c>
      <c r="C10548" s="261" t="s">
        <v>532</v>
      </c>
      <c r="D10548" s="262">
        <v>45870</v>
      </c>
      <c r="E10548" s="259" t="s">
        <v>898</v>
      </c>
      <c r="F10548" s="259" t="s">
        <v>438</v>
      </c>
    </row>
    <row r="10549" spans="1:6" x14ac:dyDescent="0.25">
      <c r="A10549" s="259" t="s">
        <v>16964</v>
      </c>
      <c r="B10549" s="260">
        <v>350707</v>
      </c>
      <c r="C10549" s="261" t="s">
        <v>532</v>
      </c>
      <c r="D10549" s="262">
        <v>45870</v>
      </c>
      <c r="E10549" s="259" t="s">
        <v>898</v>
      </c>
      <c r="F10549" s="259" t="s">
        <v>438</v>
      </c>
    </row>
    <row r="10550" spans="1:6" x14ac:dyDescent="0.25">
      <c r="A10550" s="259" t="s">
        <v>16965</v>
      </c>
      <c r="B10550" s="260">
        <v>350711</v>
      </c>
      <c r="C10550" s="261" t="s">
        <v>532</v>
      </c>
      <c r="D10550" s="262">
        <v>45870</v>
      </c>
      <c r="E10550" s="259" t="s">
        <v>898</v>
      </c>
      <c r="F10550" s="259" t="s">
        <v>438</v>
      </c>
    </row>
    <row r="10551" spans="1:6" x14ac:dyDescent="0.25">
      <c r="A10551" s="259" t="s">
        <v>16966</v>
      </c>
      <c r="B10551" s="260">
        <v>920498</v>
      </c>
      <c r="C10551" s="261" t="s">
        <v>532</v>
      </c>
      <c r="D10551" s="262">
        <v>45870</v>
      </c>
      <c r="E10551" s="259" t="s">
        <v>898</v>
      </c>
      <c r="F10551" s="259" t="s">
        <v>438</v>
      </c>
    </row>
    <row r="10552" spans="1:6" x14ac:dyDescent="0.25">
      <c r="A10552" s="259" t="s">
        <v>16967</v>
      </c>
      <c r="B10552" s="260">
        <v>23425</v>
      </c>
      <c r="C10552" s="261" t="s">
        <v>532</v>
      </c>
      <c r="D10552" s="262">
        <v>45870</v>
      </c>
      <c r="E10552" s="259" t="s">
        <v>898</v>
      </c>
      <c r="F10552" s="259" t="s">
        <v>438</v>
      </c>
    </row>
    <row r="10553" spans="1:6" x14ac:dyDescent="0.25">
      <c r="A10553" s="259" t="s">
        <v>16968</v>
      </c>
      <c r="B10553" s="260">
        <v>350732</v>
      </c>
      <c r="C10553" s="261" t="s">
        <v>532</v>
      </c>
      <c r="D10553" s="262">
        <v>45870</v>
      </c>
      <c r="E10553" s="259" t="s">
        <v>898</v>
      </c>
      <c r="F10553" s="259" t="s">
        <v>438</v>
      </c>
    </row>
    <row r="10554" spans="1:6" x14ac:dyDescent="0.25">
      <c r="A10554" s="259" t="s">
        <v>16969</v>
      </c>
      <c r="B10554" s="260">
        <v>350733</v>
      </c>
      <c r="C10554" s="261" t="s">
        <v>532</v>
      </c>
      <c r="D10554" s="262">
        <v>45870</v>
      </c>
      <c r="E10554" s="259" t="s">
        <v>898</v>
      </c>
      <c r="F10554" s="259" t="s">
        <v>438</v>
      </c>
    </row>
    <row r="10555" spans="1:6" x14ac:dyDescent="0.25">
      <c r="A10555" s="259" t="s">
        <v>16970</v>
      </c>
      <c r="B10555" s="260">
        <v>350735</v>
      </c>
      <c r="C10555" s="261" t="s">
        <v>532</v>
      </c>
      <c r="D10555" s="262">
        <v>45658</v>
      </c>
      <c r="E10555" s="259" t="s">
        <v>898</v>
      </c>
      <c r="F10555" s="259" t="s">
        <v>438</v>
      </c>
    </row>
    <row r="10556" spans="1:6" x14ac:dyDescent="0.25">
      <c r="A10556" s="259" t="s">
        <v>16971</v>
      </c>
      <c r="B10556" s="260">
        <v>5449525</v>
      </c>
      <c r="C10556" s="261" t="s">
        <v>532</v>
      </c>
      <c r="D10556" s="262">
        <v>45870</v>
      </c>
      <c r="E10556" s="259" t="s">
        <v>898</v>
      </c>
      <c r="F10556" s="259" t="s">
        <v>438</v>
      </c>
    </row>
    <row r="10557" spans="1:6" x14ac:dyDescent="0.25">
      <c r="A10557" s="259" t="s">
        <v>16972</v>
      </c>
      <c r="B10557" s="260">
        <v>316234508</v>
      </c>
      <c r="C10557" s="261" t="s">
        <v>532</v>
      </c>
      <c r="D10557" s="262">
        <v>45871</v>
      </c>
      <c r="E10557" s="259" t="s">
        <v>898</v>
      </c>
      <c r="F10557" s="259" t="s">
        <v>438</v>
      </c>
    </row>
    <row r="10558" spans="1:6" x14ac:dyDescent="0.25">
      <c r="A10558" s="259" t="s">
        <v>16973</v>
      </c>
      <c r="B10558" s="260">
        <v>200067208</v>
      </c>
      <c r="C10558" s="261" t="s">
        <v>532</v>
      </c>
      <c r="D10558" s="262">
        <v>45932</v>
      </c>
      <c r="E10558" s="259" t="s">
        <v>898</v>
      </c>
      <c r="F10558" s="259" t="s">
        <v>438</v>
      </c>
    </row>
    <row r="10559" spans="1:6" x14ac:dyDescent="0.25">
      <c r="A10559" s="259" t="s">
        <v>16974</v>
      </c>
      <c r="B10559" s="260">
        <v>350745</v>
      </c>
      <c r="C10559" s="261" t="s">
        <v>532</v>
      </c>
      <c r="D10559" s="262">
        <v>45870</v>
      </c>
      <c r="E10559" s="259" t="s">
        <v>898</v>
      </c>
      <c r="F10559" s="259" t="s">
        <v>438</v>
      </c>
    </row>
    <row r="10560" spans="1:6" x14ac:dyDescent="0.25">
      <c r="A10560" s="259" t="s">
        <v>16975</v>
      </c>
      <c r="B10560" s="260">
        <v>712870206467239</v>
      </c>
      <c r="C10560" s="261" t="s">
        <v>532</v>
      </c>
      <c r="D10560" s="262">
        <v>45871</v>
      </c>
      <c r="E10560" s="259" t="s">
        <v>898</v>
      </c>
      <c r="F10560" s="259" t="s">
        <v>438</v>
      </c>
    </row>
    <row r="10561" spans="1:6" x14ac:dyDescent="0.25">
      <c r="A10561" s="259" t="s">
        <v>16976</v>
      </c>
      <c r="B10561" s="260">
        <v>7789029006219</v>
      </c>
      <c r="C10561" s="261" t="s">
        <v>532</v>
      </c>
      <c r="D10561" s="262">
        <v>45870</v>
      </c>
      <c r="E10561" s="259" t="s">
        <v>898</v>
      </c>
      <c r="F10561" s="259" t="s">
        <v>438</v>
      </c>
    </row>
    <row r="10562" spans="1:6" x14ac:dyDescent="0.25">
      <c r="A10562" s="259" t="s">
        <v>16977</v>
      </c>
      <c r="B10562" s="260">
        <v>2003891</v>
      </c>
      <c r="C10562" s="261" t="s">
        <v>532</v>
      </c>
      <c r="D10562" s="262">
        <v>45870</v>
      </c>
      <c r="E10562" s="259" t="s">
        <v>898</v>
      </c>
      <c r="F10562" s="259" t="s">
        <v>438</v>
      </c>
    </row>
    <row r="10563" spans="1:6" x14ac:dyDescent="0.25">
      <c r="A10563" s="259" t="s">
        <v>16978</v>
      </c>
      <c r="B10563" s="260">
        <v>2000890</v>
      </c>
      <c r="C10563" s="261" t="s">
        <v>532</v>
      </c>
      <c r="D10563" s="262">
        <v>45870</v>
      </c>
      <c r="E10563" s="259" t="s">
        <v>898</v>
      </c>
      <c r="F10563" s="259" t="s">
        <v>438</v>
      </c>
    </row>
    <row r="10564" spans="1:6" x14ac:dyDescent="0.25">
      <c r="A10564" s="259" t="s">
        <v>16979</v>
      </c>
      <c r="B10564" s="260">
        <v>4007413</v>
      </c>
      <c r="C10564" s="261" t="s">
        <v>532</v>
      </c>
      <c r="D10564" s="262">
        <v>45901</v>
      </c>
      <c r="E10564" s="259" t="s">
        <v>898</v>
      </c>
      <c r="F10564" s="259" t="s">
        <v>438</v>
      </c>
    </row>
    <row r="10565" spans="1:6" x14ac:dyDescent="0.25">
      <c r="A10565" s="259" t="s">
        <v>16980</v>
      </c>
      <c r="B10565" s="260">
        <v>352438</v>
      </c>
      <c r="C10565" s="261" t="s">
        <v>532</v>
      </c>
      <c r="D10565" s="262">
        <v>45902</v>
      </c>
      <c r="E10565" s="259" t="s">
        <v>898</v>
      </c>
      <c r="F10565" s="259" t="s">
        <v>438</v>
      </c>
    </row>
    <row r="10566" spans="1:6" x14ac:dyDescent="0.25">
      <c r="A10566" s="259" t="s">
        <v>16981</v>
      </c>
      <c r="B10566" s="260">
        <v>75747</v>
      </c>
      <c r="C10566" s="261" t="s">
        <v>532</v>
      </c>
      <c r="D10566" s="262">
        <v>45902</v>
      </c>
      <c r="E10566" s="259" t="s">
        <v>898</v>
      </c>
      <c r="F10566" s="259" t="s">
        <v>438</v>
      </c>
    </row>
    <row r="10567" spans="1:6" x14ac:dyDescent="0.25">
      <c r="A10567" s="259" t="s">
        <v>16982</v>
      </c>
      <c r="B10567" s="260" t="s">
        <v>18024</v>
      </c>
      <c r="C10567" s="261" t="s">
        <v>532</v>
      </c>
      <c r="D10567" s="262">
        <v>45871</v>
      </c>
      <c r="E10567" s="259" t="s">
        <v>898</v>
      </c>
      <c r="F10567" s="259" t="s">
        <v>438</v>
      </c>
    </row>
    <row r="10568" spans="1:6" x14ac:dyDescent="0.25">
      <c r="A10568" s="259" t="s">
        <v>16983</v>
      </c>
      <c r="B10568" s="260">
        <v>352443</v>
      </c>
      <c r="C10568" s="261" t="s">
        <v>532</v>
      </c>
      <c r="D10568" s="262">
        <v>45901</v>
      </c>
      <c r="E10568" s="259" t="s">
        <v>898</v>
      </c>
      <c r="F10568" s="259" t="s">
        <v>438</v>
      </c>
    </row>
    <row r="10569" spans="1:6" x14ac:dyDescent="0.25">
      <c r="A10569" s="259" t="s">
        <v>16984</v>
      </c>
      <c r="B10569" s="260">
        <v>74272</v>
      </c>
      <c r="C10569" s="261" t="s">
        <v>532</v>
      </c>
      <c r="D10569" s="262">
        <v>45870</v>
      </c>
      <c r="E10569" s="259" t="s">
        <v>898</v>
      </c>
      <c r="F10569" s="259" t="s">
        <v>438</v>
      </c>
    </row>
    <row r="10570" spans="1:6" x14ac:dyDescent="0.25">
      <c r="A10570" s="259" t="s">
        <v>16985</v>
      </c>
      <c r="B10570" s="260">
        <v>350760</v>
      </c>
      <c r="C10570" s="261" t="s">
        <v>532</v>
      </c>
      <c r="D10570" s="262">
        <v>45870</v>
      </c>
      <c r="E10570" s="259" t="s">
        <v>898</v>
      </c>
      <c r="F10570" s="259" t="s">
        <v>438</v>
      </c>
    </row>
    <row r="10571" spans="1:6" x14ac:dyDescent="0.25">
      <c r="A10571" s="259" t="s">
        <v>16986</v>
      </c>
      <c r="B10571" s="260">
        <v>4002305</v>
      </c>
      <c r="C10571" s="261" t="s">
        <v>532</v>
      </c>
      <c r="D10571" s="262">
        <v>45931</v>
      </c>
      <c r="E10571" s="259" t="s">
        <v>898</v>
      </c>
      <c r="F10571" s="259" t="s">
        <v>438</v>
      </c>
    </row>
    <row r="10572" spans="1:6" x14ac:dyDescent="0.25">
      <c r="A10572" s="259" t="s">
        <v>16987</v>
      </c>
      <c r="B10572" s="260">
        <v>35154</v>
      </c>
      <c r="C10572" s="261" t="s">
        <v>532</v>
      </c>
      <c r="D10572" s="262">
        <v>45901</v>
      </c>
      <c r="E10572" s="259" t="s">
        <v>898</v>
      </c>
      <c r="F10572" s="259" t="s">
        <v>438</v>
      </c>
    </row>
    <row r="10573" spans="1:6" x14ac:dyDescent="0.25">
      <c r="A10573" s="259" t="s">
        <v>16988</v>
      </c>
      <c r="B10573" s="260">
        <v>350767</v>
      </c>
      <c r="C10573" s="261" t="s">
        <v>532</v>
      </c>
      <c r="D10573" s="262">
        <v>45870</v>
      </c>
      <c r="E10573" s="259" t="s">
        <v>898</v>
      </c>
      <c r="F10573" s="259" t="s">
        <v>438</v>
      </c>
    </row>
    <row r="10574" spans="1:6" x14ac:dyDescent="0.25">
      <c r="A10574" s="259" t="s">
        <v>16989</v>
      </c>
      <c r="B10574" s="260">
        <v>5254</v>
      </c>
      <c r="C10574" s="261" t="s">
        <v>532</v>
      </c>
      <c r="D10574" s="262">
        <v>45870</v>
      </c>
      <c r="E10574" s="259" t="s">
        <v>898</v>
      </c>
      <c r="F10574" s="259" t="s">
        <v>438</v>
      </c>
    </row>
    <row r="10575" spans="1:6" x14ac:dyDescent="0.25">
      <c r="A10575" s="259" t="s">
        <v>16990</v>
      </c>
      <c r="B10575" s="260">
        <v>350781</v>
      </c>
      <c r="C10575" s="261" t="s">
        <v>532</v>
      </c>
      <c r="D10575" s="262">
        <v>45870</v>
      </c>
      <c r="E10575" s="259" t="s">
        <v>898</v>
      </c>
      <c r="F10575" s="259" t="s">
        <v>438</v>
      </c>
    </row>
    <row r="10576" spans="1:6" x14ac:dyDescent="0.25">
      <c r="A10576" s="259" t="s">
        <v>16991</v>
      </c>
      <c r="B10576" s="260">
        <v>6760326</v>
      </c>
      <c r="C10576" s="261" t="s">
        <v>532</v>
      </c>
      <c r="D10576" s="262">
        <v>45992</v>
      </c>
      <c r="E10576" s="259" t="s">
        <v>898</v>
      </c>
      <c r="F10576" s="259" t="s">
        <v>438</v>
      </c>
    </row>
    <row r="10577" spans="1:6" x14ac:dyDescent="0.25">
      <c r="A10577" s="259" t="s">
        <v>16992</v>
      </c>
      <c r="B10577" s="260">
        <v>6196909</v>
      </c>
      <c r="C10577" s="261" t="s">
        <v>532</v>
      </c>
      <c r="D10577" s="262">
        <v>45901</v>
      </c>
      <c r="E10577" s="259" t="s">
        <v>898</v>
      </c>
      <c r="F10577" s="259" t="s">
        <v>438</v>
      </c>
    </row>
    <row r="10578" spans="1:6" x14ac:dyDescent="0.25">
      <c r="A10578" s="259" t="s">
        <v>16993</v>
      </c>
      <c r="B10578" s="260">
        <v>101600</v>
      </c>
      <c r="C10578" s="261" t="s">
        <v>532</v>
      </c>
      <c r="D10578" s="262">
        <v>45870</v>
      </c>
      <c r="E10578" s="259" t="s">
        <v>898</v>
      </c>
      <c r="F10578" s="259" t="s">
        <v>438</v>
      </c>
    </row>
    <row r="10579" spans="1:6" x14ac:dyDescent="0.25">
      <c r="A10579" s="259" t="s">
        <v>16994</v>
      </c>
      <c r="B10579" s="260">
        <v>42992</v>
      </c>
      <c r="C10579" s="261" t="s">
        <v>532</v>
      </c>
      <c r="D10579" s="262">
        <v>45870</v>
      </c>
      <c r="E10579" s="259" t="s">
        <v>898</v>
      </c>
      <c r="F10579" s="259" t="s">
        <v>438</v>
      </c>
    </row>
    <row r="10580" spans="1:6" x14ac:dyDescent="0.25">
      <c r="A10580" s="259" t="s">
        <v>16995</v>
      </c>
      <c r="B10580" s="260">
        <v>10007375</v>
      </c>
      <c r="C10580" s="261" t="s">
        <v>532</v>
      </c>
      <c r="D10580" s="262">
        <v>45992</v>
      </c>
      <c r="E10580" s="259" t="s">
        <v>898</v>
      </c>
      <c r="F10580" s="259" t="s">
        <v>438</v>
      </c>
    </row>
    <row r="10581" spans="1:6" x14ac:dyDescent="0.25">
      <c r="A10581" s="259" t="s">
        <v>16996</v>
      </c>
      <c r="B10581" s="260">
        <v>2000852</v>
      </c>
      <c r="C10581" s="261" t="s">
        <v>532</v>
      </c>
      <c r="D10581" s="262">
        <v>45901</v>
      </c>
      <c r="E10581" s="259" t="s">
        <v>898</v>
      </c>
      <c r="F10581" s="259" t="s">
        <v>438</v>
      </c>
    </row>
    <row r="10582" spans="1:6" x14ac:dyDescent="0.25">
      <c r="A10582" s="259" t="s">
        <v>16997</v>
      </c>
      <c r="B10582" s="260">
        <v>352335</v>
      </c>
      <c r="C10582" s="261" t="s">
        <v>532</v>
      </c>
      <c r="D10582" s="262">
        <v>45931</v>
      </c>
      <c r="E10582" s="259" t="s">
        <v>898</v>
      </c>
      <c r="F10582" s="259" t="s">
        <v>438</v>
      </c>
    </row>
    <row r="10583" spans="1:6" x14ac:dyDescent="0.25">
      <c r="A10583" s="259" t="s">
        <v>16998</v>
      </c>
      <c r="B10583" s="260">
        <v>352339</v>
      </c>
      <c r="C10583" s="261" t="s">
        <v>532</v>
      </c>
      <c r="D10583" s="262">
        <v>45931</v>
      </c>
      <c r="E10583" s="259" t="s">
        <v>898</v>
      </c>
      <c r="F10583" s="259" t="s">
        <v>438</v>
      </c>
    </row>
    <row r="10584" spans="1:6" x14ac:dyDescent="0.25">
      <c r="A10584" s="259" t="s">
        <v>16999</v>
      </c>
      <c r="B10584" s="260">
        <v>3127572</v>
      </c>
      <c r="C10584" s="261" t="s">
        <v>532</v>
      </c>
      <c r="D10584" s="262">
        <v>45901</v>
      </c>
      <c r="E10584" s="259" t="s">
        <v>898</v>
      </c>
      <c r="F10584" s="259" t="s">
        <v>438</v>
      </c>
    </row>
    <row r="10585" spans="1:6" x14ac:dyDescent="0.25">
      <c r="A10585" s="259" t="s">
        <v>17000</v>
      </c>
      <c r="B10585" s="260">
        <v>71290101214002</v>
      </c>
      <c r="C10585" s="261" t="s">
        <v>532</v>
      </c>
      <c r="D10585" s="262">
        <v>45901</v>
      </c>
      <c r="E10585" s="259" t="s">
        <v>898</v>
      </c>
      <c r="F10585" s="259" t="s">
        <v>438</v>
      </c>
    </row>
    <row r="10586" spans="1:6" x14ac:dyDescent="0.25">
      <c r="A10586" s="259" t="s">
        <v>17001</v>
      </c>
      <c r="B10586" s="260">
        <v>7791025024478</v>
      </c>
      <c r="C10586" s="261" t="s">
        <v>532</v>
      </c>
      <c r="D10586" s="262">
        <v>45870</v>
      </c>
      <c r="E10586" s="259" t="s">
        <v>898</v>
      </c>
      <c r="F10586" s="259" t="s">
        <v>438</v>
      </c>
    </row>
    <row r="10587" spans="1:6" x14ac:dyDescent="0.25">
      <c r="A10587" s="259" t="s">
        <v>17002</v>
      </c>
      <c r="B10587" s="260">
        <v>350810</v>
      </c>
      <c r="C10587" s="261" t="s">
        <v>532</v>
      </c>
      <c r="D10587" s="262">
        <v>45870</v>
      </c>
      <c r="E10587" s="259" t="s">
        <v>898</v>
      </c>
      <c r="F10587" s="259" t="s">
        <v>438</v>
      </c>
    </row>
    <row r="10588" spans="1:6" x14ac:dyDescent="0.25">
      <c r="A10588" s="259" t="s">
        <v>17003</v>
      </c>
      <c r="B10588" s="260">
        <v>350813</v>
      </c>
      <c r="C10588" s="261" t="s">
        <v>532</v>
      </c>
      <c r="D10588" s="262">
        <v>45901</v>
      </c>
      <c r="E10588" s="259" t="s">
        <v>898</v>
      </c>
      <c r="F10588" s="259" t="s">
        <v>438</v>
      </c>
    </row>
    <row r="10589" spans="1:6" x14ac:dyDescent="0.25">
      <c r="A10589" s="259" t="s">
        <v>17004</v>
      </c>
      <c r="B10589" s="260">
        <v>350815</v>
      </c>
      <c r="C10589" s="261" t="s">
        <v>532</v>
      </c>
      <c r="D10589" s="262">
        <v>45870</v>
      </c>
      <c r="E10589" s="259" t="s">
        <v>898</v>
      </c>
      <c r="F10589" s="259" t="s">
        <v>438</v>
      </c>
    </row>
    <row r="10590" spans="1:6" x14ac:dyDescent="0.25">
      <c r="A10590" s="259" t="s">
        <v>17005</v>
      </c>
      <c r="B10590" s="260">
        <v>60075865</v>
      </c>
      <c r="C10590" s="261" t="s">
        <v>532</v>
      </c>
      <c r="D10590" s="262">
        <v>45870</v>
      </c>
      <c r="E10590" s="259" t="s">
        <v>898</v>
      </c>
      <c r="F10590" s="259" t="s">
        <v>438</v>
      </c>
    </row>
    <row r="10591" spans="1:6" x14ac:dyDescent="0.25">
      <c r="A10591" s="259" t="s">
        <v>17006</v>
      </c>
      <c r="B10591" s="260">
        <v>789571109101962</v>
      </c>
      <c r="C10591" s="261" t="s">
        <v>532</v>
      </c>
      <c r="D10591" s="262">
        <v>45870</v>
      </c>
      <c r="E10591" s="259" t="s">
        <v>898</v>
      </c>
      <c r="F10591" s="259" t="s">
        <v>438</v>
      </c>
    </row>
    <row r="10592" spans="1:6" x14ac:dyDescent="0.25">
      <c r="A10592" s="259" t="s">
        <v>17007</v>
      </c>
      <c r="B10592" s="260">
        <v>352562</v>
      </c>
      <c r="C10592" s="261" t="s">
        <v>532</v>
      </c>
      <c r="D10592" s="262">
        <v>45870</v>
      </c>
      <c r="E10592" s="259" t="s">
        <v>898</v>
      </c>
      <c r="F10592" s="259" t="s">
        <v>438</v>
      </c>
    </row>
    <row r="10593" spans="1:6" x14ac:dyDescent="0.25">
      <c r="A10593" s="259" t="s">
        <v>17008</v>
      </c>
      <c r="B10593" s="260">
        <v>6743</v>
      </c>
      <c r="C10593" s="261" t="s">
        <v>532</v>
      </c>
      <c r="D10593" s="262">
        <v>45901</v>
      </c>
      <c r="E10593" s="259" t="s">
        <v>898</v>
      </c>
      <c r="F10593" s="259" t="s">
        <v>438</v>
      </c>
    </row>
    <row r="10594" spans="1:6" x14ac:dyDescent="0.25">
      <c r="A10594" s="259" t="s">
        <v>17009</v>
      </c>
      <c r="B10594" s="260">
        <v>712871007640418</v>
      </c>
      <c r="C10594" s="261" t="s">
        <v>532</v>
      </c>
      <c r="D10594" s="262">
        <v>45870</v>
      </c>
      <c r="E10594" s="259" t="s">
        <v>898</v>
      </c>
      <c r="F10594" s="259" t="s">
        <v>438</v>
      </c>
    </row>
    <row r="10595" spans="1:6" x14ac:dyDescent="0.25">
      <c r="A10595" s="259" t="s">
        <v>17010</v>
      </c>
      <c r="B10595" s="260">
        <v>352362</v>
      </c>
      <c r="C10595" s="261" t="s">
        <v>532</v>
      </c>
      <c r="D10595" s="262">
        <v>45870</v>
      </c>
      <c r="E10595" s="259" t="s">
        <v>898</v>
      </c>
      <c r="F10595" s="259" t="s">
        <v>438</v>
      </c>
    </row>
    <row r="10596" spans="1:6" x14ac:dyDescent="0.25">
      <c r="A10596" s="259" t="s">
        <v>17011</v>
      </c>
      <c r="B10596" s="260">
        <v>350832</v>
      </c>
      <c r="C10596" s="261" t="s">
        <v>532</v>
      </c>
      <c r="D10596" s="262">
        <v>45870</v>
      </c>
      <c r="E10596" s="259" t="s">
        <v>898</v>
      </c>
      <c r="F10596" s="259" t="s">
        <v>438</v>
      </c>
    </row>
    <row r="10597" spans="1:6" x14ac:dyDescent="0.25">
      <c r="A10597" s="259" t="s">
        <v>17012</v>
      </c>
      <c r="B10597" s="260">
        <v>712870104176387</v>
      </c>
      <c r="C10597" s="261" t="s">
        <v>532</v>
      </c>
      <c r="D10597" s="262">
        <v>45901</v>
      </c>
      <c r="E10597" s="259" t="s">
        <v>898</v>
      </c>
      <c r="F10597" s="259" t="s">
        <v>438</v>
      </c>
    </row>
    <row r="10598" spans="1:6" x14ac:dyDescent="0.25">
      <c r="A10598" s="259" t="s">
        <v>17013</v>
      </c>
      <c r="B10598" s="260">
        <v>32249</v>
      </c>
      <c r="C10598" s="261" t="s">
        <v>532</v>
      </c>
      <c r="D10598" s="262">
        <v>45870</v>
      </c>
      <c r="E10598" s="259" t="s">
        <v>898</v>
      </c>
      <c r="F10598" s="259" t="s">
        <v>438</v>
      </c>
    </row>
    <row r="10599" spans="1:6" x14ac:dyDescent="0.25">
      <c r="A10599" s="259" t="s">
        <v>17014</v>
      </c>
      <c r="B10599" s="260">
        <v>350840</v>
      </c>
      <c r="C10599" s="261" t="s">
        <v>532</v>
      </c>
      <c r="D10599" s="262">
        <v>45870</v>
      </c>
      <c r="E10599" s="259" t="s">
        <v>898</v>
      </c>
      <c r="F10599" s="259" t="s">
        <v>438</v>
      </c>
    </row>
    <row r="10600" spans="1:6" x14ac:dyDescent="0.25">
      <c r="A10600" s="259" t="s">
        <v>17015</v>
      </c>
      <c r="B10600" s="260">
        <v>42585</v>
      </c>
      <c r="C10600" s="261" t="s">
        <v>532</v>
      </c>
      <c r="D10600" s="262">
        <v>45870</v>
      </c>
      <c r="E10600" s="259" t="s">
        <v>898</v>
      </c>
      <c r="F10600" s="259" t="s">
        <v>438</v>
      </c>
    </row>
    <row r="10601" spans="1:6" x14ac:dyDescent="0.25">
      <c r="A10601" s="259" t="s">
        <v>17016</v>
      </c>
      <c r="B10601" s="260">
        <v>350844</v>
      </c>
      <c r="C10601" s="261" t="s">
        <v>532</v>
      </c>
      <c r="D10601" s="262">
        <v>45870</v>
      </c>
      <c r="E10601" s="259" t="s">
        <v>898</v>
      </c>
      <c r="F10601" s="259" t="s">
        <v>438</v>
      </c>
    </row>
    <row r="10602" spans="1:6" x14ac:dyDescent="0.25">
      <c r="A10602" s="259" t="s">
        <v>17017</v>
      </c>
      <c r="B10602" s="260">
        <v>6891</v>
      </c>
      <c r="C10602" s="261" t="s">
        <v>532</v>
      </c>
      <c r="D10602" s="262">
        <v>45870</v>
      </c>
      <c r="E10602" s="259" t="s">
        <v>898</v>
      </c>
      <c r="F10602" s="259" t="s">
        <v>438</v>
      </c>
    </row>
    <row r="10603" spans="1:6" x14ac:dyDescent="0.25">
      <c r="A10603" s="259" t="s">
        <v>17018</v>
      </c>
      <c r="B10603" s="260">
        <v>350857</v>
      </c>
      <c r="C10603" s="261" t="s">
        <v>532</v>
      </c>
      <c r="D10603" s="262">
        <v>45901</v>
      </c>
      <c r="E10603" s="259" t="s">
        <v>898</v>
      </c>
      <c r="F10603" s="259" t="s">
        <v>438</v>
      </c>
    </row>
    <row r="10604" spans="1:6" x14ac:dyDescent="0.25">
      <c r="A10604" s="259" t="s">
        <v>17019</v>
      </c>
      <c r="B10604" s="260">
        <v>350859</v>
      </c>
      <c r="C10604" s="261" t="s">
        <v>532</v>
      </c>
      <c r="D10604" s="262">
        <v>45870</v>
      </c>
      <c r="E10604" s="259" t="s">
        <v>898</v>
      </c>
      <c r="F10604" s="259" t="s">
        <v>438</v>
      </c>
    </row>
    <row r="10605" spans="1:6" x14ac:dyDescent="0.25">
      <c r="A10605" s="259" t="s">
        <v>17020</v>
      </c>
      <c r="B10605" s="260">
        <v>712870308846024</v>
      </c>
      <c r="C10605" s="261" t="s">
        <v>532</v>
      </c>
      <c r="D10605" s="262">
        <v>45901</v>
      </c>
      <c r="E10605" s="259" t="s">
        <v>898</v>
      </c>
      <c r="F10605" s="259" t="s">
        <v>438</v>
      </c>
    </row>
    <row r="10606" spans="1:6" x14ac:dyDescent="0.25">
      <c r="A10606" s="259" t="s">
        <v>17021</v>
      </c>
      <c r="B10606" s="260">
        <v>712870408996094</v>
      </c>
      <c r="C10606" s="261" t="s">
        <v>532</v>
      </c>
      <c r="D10606" s="262">
        <v>45870</v>
      </c>
      <c r="E10606" s="259" t="s">
        <v>898</v>
      </c>
      <c r="F10606" s="259" t="s">
        <v>438</v>
      </c>
    </row>
    <row r="10607" spans="1:6" x14ac:dyDescent="0.25">
      <c r="A10607" s="259" t="s">
        <v>17022</v>
      </c>
      <c r="B10607" s="260">
        <v>30753</v>
      </c>
      <c r="C10607" s="261" t="s">
        <v>532</v>
      </c>
      <c r="D10607" s="262">
        <v>45870</v>
      </c>
      <c r="E10607" s="259" t="s">
        <v>898</v>
      </c>
      <c r="F10607" s="259" t="s">
        <v>438</v>
      </c>
    </row>
    <row r="10608" spans="1:6" x14ac:dyDescent="0.25">
      <c r="A10608" s="259" t="s">
        <v>17023</v>
      </c>
      <c r="B10608" s="260">
        <v>350897</v>
      </c>
      <c r="C10608" s="261" t="s">
        <v>532</v>
      </c>
      <c r="D10608" s="262">
        <v>45901</v>
      </c>
      <c r="E10608" s="259" t="s">
        <v>898</v>
      </c>
      <c r="F10608" s="259" t="s">
        <v>438</v>
      </c>
    </row>
    <row r="10609" spans="1:6" x14ac:dyDescent="0.25">
      <c r="A10609" s="259" t="s">
        <v>17024</v>
      </c>
      <c r="B10609" s="260">
        <v>712870409198763</v>
      </c>
      <c r="C10609" s="261" t="s">
        <v>532</v>
      </c>
      <c r="D10609" s="262">
        <v>45870</v>
      </c>
      <c r="E10609" s="259" t="s">
        <v>898</v>
      </c>
      <c r="F10609" s="259" t="s">
        <v>438</v>
      </c>
    </row>
    <row r="10610" spans="1:6" x14ac:dyDescent="0.25">
      <c r="A10610" s="259" t="s">
        <v>17025</v>
      </c>
      <c r="B10610" s="260">
        <v>727670104477659</v>
      </c>
      <c r="C10610" s="261" t="s">
        <v>532</v>
      </c>
      <c r="D10610" s="262">
        <v>45870</v>
      </c>
      <c r="E10610" s="259" t="s">
        <v>898</v>
      </c>
      <c r="F10610" s="259" t="s">
        <v>438</v>
      </c>
    </row>
    <row r="10611" spans="1:6" x14ac:dyDescent="0.25">
      <c r="A10611" s="259" t="s">
        <v>17026</v>
      </c>
      <c r="B10611" s="260">
        <v>351058</v>
      </c>
      <c r="C10611" s="261" t="s">
        <v>532</v>
      </c>
      <c r="D10611" s="262">
        <v>45870</v>
      </c>
      <c r="E10611" s="259" t="s">
        <v>898</v>
      </c>
      <c r="F10611" s="259" t="s">
        <v>438</v>
      </c>
    </row>
    <row r="10612" spans="1:6" x14ac:dyDescent="0.25">
      <c r="A10612" s="259" t="s">
        <v>17027</v>
      </c>
      <c r="B10612" s="260">
        <v>727670108295389</v>
      </c>
      <c r="C10612" s="261" t="s">
        <v>532</v>
      </c>
      <c r="D10612" s="262">
        <v>45870</v>
      </c>
      <c r="E10612" s="259" t="s">
        <v>898</v>
      </c>
      <c r="F10612" s="259" t="s">
        <v>438</v>
      </c>
    </row>
    <row r="10613" spans="1:6" x14ac:dyDescent="0.25">
      <c r="A10613" s="259" t="s">
        <v>17028</v>
      </c>
      <c r="B10613" s="260">
        <v>712870104146533</v>
      </c>
      <c r="C10613" s="261" t="s">
        <v>532</v>
      </c>
      <c r="D10613" s="262">
        <v>45870</v>
      </c>
      <c r="E10613" s="259" t="s">
        <v>898</v>
      </c>
      <c r="F10613" s="259" t="s">
        <v>438</v>
      </c>
    </row>
    <row r="10614" spans="1:6" x14ac:dyDescent="0.25">
      <c r="A10614" s="259" t="s">
        <v>17029</v>
      </c>
      <c r="B10614" s="260">
        <v>353241</v>
      </c>
      <c r="C10614" s="261" t="s">
        <v>532</v>
      </c>
      <c r="D10614" s="262">
        <v>45931</v>
      </c>
      <c r="E10614" s="259" t="s">
        <v>898</v>
      </c>
      <c r="F10614" s="259" t="s">
        <v>438</v>
      </c>
    </row>
    <row r="10615" spans="1:6" x14ac:dyDescent="0.25">
      <c r="A10615" s="259" t="s">
        <v>17030</v>
      </c>
      <c r="B10615" s="260">
        <v>352088</v>
      </c>
      <c r="C10615" s="261" t="s">
        <v>532</v>
      </c>
      <c r="D10615" s="262">
        <v>45870</v>
      </c>
      <c r="E10615" s="259" t="s">
        <v>898</v>
      </c>
      <c r="F10615" s="259" t="s">
        <v>438</v>
      </c>
    </row>
    <row r="10616" spans="1:6" x14ac:dyDescent="0.25">
      <c r="A10616" s="259" t="s">
        <v>17031</v>
      </c>
      <c r="B10616" s="260">
        <v>7789024016660</v>
      </c>
      <c r="C10616" s="261" t="s">
        <v>532</v>
      </c>
      <c r="D10616" s="262">
        <v>45870</v>
      </c>
      <c r="E10616" s="259" t="s">
        <v>898</v>
      </c>
      <c r="F10616" s="259" t="s">
        <v>438</v>
      </c>
    </row>
    <row r="10617" spans="1:6" x14ac:dyDescent="0.25">
      <c r="A10617" s="259" t="s">
        <v>17032</v>
      </c>
      <c r="B10617" s="260">
        <v>351092</v>
      </c>
      <c r="C10617" s="261" t="s">
        <v>532</v>
      </c>
      <c r="D10617" s="262">
        <v>45870</v>
      </c>
      <c r="E10617" s="259" t="s">
        <v>898</v>
      </c>
      <c r="F10617" s="259" t="s">
        <v>438</v>
      </c>
    </row>
    <row r="10618" spans="1:6" x14ac:dyDescent="0.25">
      <c r="A10618" s="259" t="s">
        <v>17033</v>
      </c>
      <c r="B10618" s="260">
        <v>351096</v>
      </c>
      <c r="C10618" s="261" t="s">
        <v>532</v>
      </c>
      <c r="D10618" s="262">
        <v>45870</v>
      </c>
      <c r="E10618" s="259" t="s">
        <v>898</v>
      </c>
      <c r="F10618" s="259" t="s">
        <v>438</v>
      </c>
    </row>
    <row r="10619" spans="1:6" x14ac:dyDescent="0.25">
      <c r="A10619" s="259" t="s">
        <v>17034</v>
      </c>
      <c r="B10619" s="260">
        <v>351099</v>
      </c>
      <c r="C10619" s="261" t="s">
        <v>532</v>
      </c>
      <c r="D10619" s="262">
        <v>45870</v>
      </c>
      <c r="E10619" s="259" t="s">
        <v>898</v>
      </c>
      <c r="F10619" s="259" t="s">
        <v>438</v>
      </c>
    </row>
    <row r="10620" spans="1:6" x14ac:dyDescent="0.25">
      <c r="A10620" s="259" t="s">
        <v>17035</v>
      </c>
      <c r="B10620" s="260">
        <v>68000802</v>
      </c>
      <c r="C10620" s="261" t="s">
        <v>532</v>
      </c>
      <c r="D10620" s="262">
        <v>45870</v>
      </c>
      <c r="E10620" s="259" t="s">
        <v>898</v>
      </c>
      <c r="F10620" s="259" t="s">
        <v>438</v>
      </c>
    </row>
    <row r="10621" spans="1:6" x14ac:dyDescent="0.25">
      <c r="A10621" s="259" t="s">
        <v>17036</v>
      </c>
      <c r="B10621" s="260">
        <v>351101</v>
      </c>
      <c r="C10621" s="261" t="s">
        <v>532</v>
      </c>
      <c r="D10621" s="262">
        <v>45870</v>
      </c>
      <c r="E10621" s="259" t="s">
        <v>898</v>
      </c>
      <c r="F10621" s="259" t="s">
        <v>438</v>
      </c>
    </row>
    <row r="10622" spans="1:6" x14ac:dyDescent="0.25">
      <c r="A10622" s="259" t="s">
        <v>17037</v>
      </c>
      <c r="B10622" s="260">
        <v>7128710075</v>
      </c>
      <c r="C10622" s="261" t="s">
        <v>532</v>
      </c>
      <c r="D10622" s="262">
        <v>45962</v>
      </c>
      <c r="E10622" s="259" t="s">
        <v>898</v>
      </c>
      <c r="F10622" s="259" t="s">
        <v>438</v>
      </c>
    </row>
    <row r="10623" spans="1:6" x14ac:dyDescent="0.25">
      <c r="A10623" s="259" t="s">
        <v>17038</v>
      </c>
      <c r="B10623" s="260">
        <v>7789023059415</v>
      </c>
      <c r="C10623" s="261" t="s">
        <v>532</v>
      </c>
      <c r="D10623" s="262">
        <v>45870</v>
      </c>
      <c r="E10623" s="259" t="s">
        <v>898</v>
      </c>
      <c r="F10623" s="259" t="s">
        <v>438</v>
      </c>
    </row>
    <row r="10624" spans="1:6" x14ac:dyDescent="0.25">
      <c r="A10624" s="259" t="s">
        <v>17039</v>
      </c>
      <c r="B10624" s="260">
        <v>351108</v>
      </c>
      <c r="C10624" s="261" t="s">
        <v>532</v>
      </c>
      <c r="D10624" s="262">
        <v>45870</v>
      </c>
      <c r="E10624" s="259" t="s">
        <v>898</v>
      </c>
      <c r="F10624" s="259" t="s">
        <v>438</v>
      </c>
    </row>
    <row r="10625" spans="1:6" x14ac:dyDescent="0.25">
      <c r="A10625" s="259" t="s">
        <v>17040</v>
      </c>
      <c r="B10625" s="260">
        <v>3741255</v>
      </c>
      <c r="C10625" s="261" t="s">
        <v>532</v>
      </c>
      <c r="D10625" s="262">
        <v>45870</v>
      </c>
      <c r="E10625" s="259" t="s">
        <v>898</v>
      </c>
      <c r="F10625" s="259" t="s">
        <v>438</v>
      </c>
    </row>
    <row r="10626" spans="1:6" x14ac:dyDescent="0.25">
      <c r="A10626" s="259" t="s">
        <v>17041</v>
      </c>
      <c r="B10626" s="260">
        <v>135271</v>
      </c>
      <c r="C10626" s="261" t="s">
        <v>532</v>
      </c>
      <c r="D10626" s="262">
        <v>45870</v>
      </c>
      <c r="E10626" s="259" t="s">
        <v>898</v>
      </c>
      <c r="F10626" s="259" t="s">
        <v>438</v>
      </c>
    </row>
    <row r="10627" spans="1:6" x14ac:dyDescent="0.25">
      <c r="A10627" s="259" t="s">
        <v>17042</v>
      </c>
      <c r="B10627" s="260">
        <v>32168</v>
      </c>
      <c r="C10627" s="261" t="s">
        <v>532</v>
      </c>
      <c r="D10627" s="262">
        <v>45870</v>
      </c>
      <c r="E10627" s="259" t="s">
        <v>898</v>
      </c>
      <c r="F10627" s="259" t="s">
        <v>438</v>
      </c>
    </row>
    <row r="10628" spans="1:6" x14ac:dyDescent="0.25">
      <c r="A10628" s="259" t="s">
        <v>17043</v>
      </c>
      <c r="B10628" s="260">
        <v>351130</v>
      </c>
      <c r="C10628" s="261" t="s">
        <v>532</v>
      </c>
      <c r="D10628" s="262">
        <v>45870</v>
      </c>
      <c r="E10628" s="259" t="s">
        <v>898</v>
      </c>
      <c r="F10628" s="259" t="s">
        <v>438</v>
      </c>
    </row>
    <row r="10629" spans="1:6" x14ac:dyDescent="0.25">
      <c r="A10629" s="259" t="s">
        <v>17044</v>
      </c>
      <c r="B10629" s="260">
        <v>712870802760093</v>
      </c>
      <c r="C10629" s="261" t="s">
        <v>532</v>
      </c>
      <c r="D10629" s="262">
        <v>45870</v>
      </c>
      <c r="E10629" s="259" t="s">
        <v>898</v>
      </c>
      <c r="F10629" s="259" t="s">
        <v>438</v>
      </c>
    </row>
    <row r="10630" spans="1:6" x14ac:dyDescent="0.25">
      <c r="A10630" s="259" t="s">
        <v>17045</v>
      </c>
      <c r="B10630" s="260">
        <v>727670706110244</v>
      </c>
      <c r="C10630" s="261" t="s">
        <v>532</v>
      </c>
      <c r="D10630" s="262">
        <v>45870</v>
      </c>
      <c r="E10630" s="259" t="s">
        <v>898</v>
      </c>
      <c r="F10630" s="259" t="s">
        <v>438</v>
      </c>
    </row>
    <row r="10631" spans="1:6" x14ac:dyDescent="0.25">
      <c r="A10631" s="259" t="s">
        <v>17046</v>
      </c>
      <c r="B10631" s="260">
        <v>60104593</v>
      </c>
      <c r="C10631" s="261" t="s">
        <v>532</v>
      </c>
      <c r="D10631" s="262">
        <v>45870</v>
      </c>
      <c r="E10631" s="259" t="s">
        <v>898</v>
      </c>
      <c r="F10631" s="259" t="s">
        <v>438</v>
      </c>
    </row>
    <row r="10632" spans="1:6" x14ac:dyDescent="0.25">
      <c r="A10632" s="259" t="s">
        <v>17047</v>
      </c>
      <c r="B10632" s="260">
        <v>581141</v>
      </c>
      <c r="C10632" s="261" t="s">
        <v>532</v>
      </c>
      <c r="D10632" s="262">
        <v>45870</v>
      </c>
      <c r="E10632" s="259" t="s">
        <v>898</v>
      </c>
      <c r="F10632" s="259" t="s">
        <v>438</v>
      </c>
    </row>
    <row r="10633" spans="1:6" x14ac:dyDescent="0.25">
      <c r="A10633" s="259" t="s">
        <v>17048</v>
      </c>
      <c r="B10633" s="260">
        <v>93629</v>
      </c>
      <c r="C10633" s="261" t="s">
        <v>532</v>
      </c>
      <c r="D10633" s="262">
        <v>45870</v>
      </c>
      <c r="E10633" s="259" t="s">
        <v>898</v>
      </c>
      <c r="F10633" s="259" t="s">
        <v>438</v>
      </c>
    </row>
    <row r="10634" spans="1:6" x14ac:dyDescent="0.25">
      <c r="A10634" s="259" t="s">
        <v>17049</v>
      </c>
      <c r="B10634" s="260">
        <v>351144</v>
      </c>
      <c r="C10634" s="261" t="s">
        <v>532</v>
      </c>
      <c r="D10634" s="262">
        <v>45870</v>
      </c>
      <c r="E10634" s="259" t="s">
        <v>898</v>
      </c>
      <c r="F10634" s="259" t="s">
        <v>438</v>
      </c>
    </row>
    <row r="10635" spans="1:6" x14ac:dyDescent="0.25">
      <c r="A10635" s="259" t="s">
        <v>17050</v>
      </c>
      <c r="B10635" s="260">
        <v>351151</v>
      </c>
      <c r="C10635" s="261" t="s">
        <v>532</v>
      </c>
      <c r="D10635" s="262">
        <v>45870</v>
      </c>
      <c r="E10635" s="259" t="s">
        <v>898</v>
      </c>
      <c r="F10635" s="259" t="s">
        <v>438</v>
      </c>
    </row>
    <row r="10636" spans="1:6" x14ac:dyDescent="0.25">
      <c r="A10636" s="259" t="s">
        <v>17051</v>
      </c>
      <c r="B10636" s="260">
        <v>351157</v>
      </c>
      <c r="C10636" s="261" t="s">
        <v>532</v>
      </c>
      <c r="D10636" s="262">
        <v>45870</v>
      </c>
      <c r="E10636" s="259" t="s">
        <v>898</v>
      </c>
      <c r="F10636" s="259" t="s">
        <v>438</v>
      </c>
    </row>
    <row r="10637" spans="1:6" x14ac:dyDescent="0.25">
      <c r="A10637" s="259" t="s">
        <v>17052</v>
      </c>
      <c r="B10637" s="260">
        <v>691008</v>
      </c>
      <c r="C10637" s="261" t="s">
        <v>532</v>
      </c>
      <c r="D10637" s="262">
        <v>45870</v>
      </c>
      <c r="E10637" s="259" t="s">
        <v>898</v>
      </c>
      <c r="F10637" s="259" t="s">
        <v>438</v>
      </c>
    </row>
    <row r="10638" spans="1:6" x14ac:dyDescent="0.25">
      <c r="A10638" s="259" t="s">
        <v>17053</v>
      </c>
      <c r="B10638" s="260">
        <v>351166</v>
      </c>
      <c r="C10638" s="261" t="s">
        <v>532</v>
      </c>
      <c r="D10638" s="262">
        <v>45870</v>
      </c>
      <c r="E10638" s="259" t="s">
        <v>898</v>
      </c>
      <c r="F10638" s="259" t="s">
        <v>438</v>
      </c>
    </row>
    <row r="10639" spans="1:6" x14ac:dyDescent="0.25">
      <c r="A10639" s="259" t="s">
        <v>17054</v>
      </c>
      <c r="B10639" s="260">
        <v>7128710075972</v>
      </c>
      <c r="C10639" s="261" t="s">
        <v>532</v>
      </c>
      <c r="D10639" s="262">
        <v>45870</v>
      </c>
      <c r="E10639" s="259" t="s">
        <v>898</v>
      </c>
      <c r="F10639" s="259" t="s">
        <v>438</v>
      </c>
    </row>
    <row r="10640" spans="1:6" x14ac:dyDescent="0.25">
      <c r="A10640" s="259" t="s">
        <v>17055</v>
      </c>
      <c r="B10640" s="260">
        <v>351170</v>
      </c>
      <c r="C10640" s="261" t="s">
        <v>532</v>
      </c>
      <c r="D10640" s="262">
        <v>45870</v>
      </c>
      <c r="E10640" s="259" t="s">
        <v>898</v>
      </c>
      <c r="F10640" s="259" t="s">
        <v>438</v>
      </c>
    </row>
    <row r="10641" spans="1:6" x14ac:dyDescent="0.25">
      <c r="A10641" s="259" t="s">
        <v>17056</v>
      </c>
      <c r="B10641" s="260">
        <v>712870400198533</v>
      </c>
      <c r="C10641" s="261" t="s">
        <v>532</v>
      </c>
      <c r="D10641" s="262">
        <v>45870</v>
      </c>
      <c r="E10641" s="259" t="s">
        <v>898</v>
      </c>
      <c r="F10641" s="259" t="s">
        <v>438</v>
      </c>
    </row>
    <row r="10642" spans="1:6" x14ac:dyDescent="0.25">
      <c r="A10642" s="259" t="s">
        <v>17057</v>
      </c>
      <c r="B10642" s="260">
        <v>351393</v>
      </c>
      <c r="C10642" s="261" t="s">
        <v>532</v>
      </c>
      <c r="D10642" s="262">
        <v>45870</v>
      </c>
      <c r="E10642" s="259" t="s">
        <v>898</v>
      </c>
      <c r="F10642" s="259" t="s">
        <v>438</v>
      </c>
    </row>
    <row r="10643" spans="1:6" x14ac:dyDescent="0.25">
      <c r="A10643" s="259" t="s">
        <v>17058</v>
      </c>
      <c r="B10643" s="260">
        <v>7207670108280706</v>
      </c>
      <c r="C10643" s="261" t="s">
        <v>532</v>
      </c>
      <c r="D10643" s="262">
        <v>45870</v>
      </c>
      <c r="E10643" s="259" t="s">
        <v>898</v>
      </c>
      <c r="F10643" s="259" t="s">
        <v>438</v>
      </c>
    </row>
    <row r="10644" spans="1:6" x14ac:dyDescent="0.25">
      <c r="A10644" s="259" t="s">
        <v>17059</v>
      </c>
      <c r="B10644" s="260">
        <v>42323</v>
      </c>
      <c r="C10644" s="261" t="s">
        <v>532</v>
      </c>
      <c r="D10644" s="262">
        <v>45870</v>
      </c>
      <c r="E10644" s="259" t="s">
        <v>898</v>
      </c>
      <c r="F10644" s="259" t="s">
        <v>438</v>
      </c>
    </row>
    <row r="10645" spans="1:6" x14ac:dyDescent="0.25">
      <c r="A10645" s="259" t="s">
        <v>17060</v>
      </c>
      <c r="B10645" s="260">
        <v>351416</v>
      </c>
      <c r="C10645" s="261" t="s">
        <v>532</v>
      </c>
      <c r="D10645" s="262">
        <v>45870</v>
      </c>
      <c r="E10645" s="259" t="s">
        <v>898</v>
      </c>
      <c r="F10645" s="259" t="s">
        <v>438</v>
      </c>
    </row>
    <row r="10646" spans="1:6" x14ac:dyDescent="0.25">
      <c r="A10646" s="259" t="s">
        <v>17061</v>
      </c>
      <c r="B10646" s="260">
        <v>351419</v>
      </c>
      <c r="C10646" s="261" t="s">
        <v>532</v>
      </c>
      <c r="D10646" s="262">
        <v>45870</v>
      </c>
      <c r="E10646" s="259" t="s">
        <v>898</v>
      </c>
      <c r="F10646" s="259" t="s">
        <v>438</v>
      </c>
    </row>
    <row r="10647" spans="1:6" x14ac:dyDescent="0.25">
      <c r="A10647" s="259" t="s">
        <v>17062</v>
      </c>
      <c r="B10647" s="260">
        <v>351424</v>
      </c>
      <c r="C10647" s="261" t="s">
        <v>532</v>
      </c>
      <c r="D10647" s="262">
        <v>45870</v>
      </c>
      <c r="E10647" s="259" t="s">
        <v>898</v>
      </c>
      <c r="F10647" s="259" t="s">
        <v>438</v>
      </c>
    </row>
    <row r="10648" spans="1:6" x14ac:dyDescent="0.25">
      <c r="A10648" s="259" t="s">
        <v>17063</v>
      </c>
      <c r="B10648" s="260">
        <v>2170972</v>
      </c>
      <c r="C10648" s="261" t="s">
        <v>532</v>
      </c>
      <c r="D10648" s="262">
        <v>45870</v>
      </c>
      <c r="E10648" s="259" t="s">
        <v>898</v>
      </c>
      <c r="F10648" s="259" t="s">
        <v>438</v>
      </c>
    </row>
    <row r="10649" spans="1:6" x14ac:dyDescent="0.25">
      <c r="A10649" s="259" t="s">
        <v>17064</v>
      </c>
      <c r="B10649" s="260">
        <v>351438</v>
      </c>
      <c r="C10649" s="261" t="s">
        <v>532</v>
      </c>
      <c r="D10649" s="262">
        <v>45901</v>
      </c>
      <c r="E10649" s="259" t="s">
        <v>898</v>
      </c>
      <c r="F10649" s="259" t="s">
        <v>438</v>
      </c>
    </row>
    <row r="10650" spans="1:6" x14ac:dyDescent="0.25">
      <c r="A10650" s="259" t="s">
        <v>17065</v>
      </c>
      <c r="B10650" s="260">
        <v>438799</v>
      </c>
      <c r="C10650" s="261" t="s">
        <v>532</v>
      </c>
      <c r="D10650" s="262">
        <v>45870</v>
      </c>
      <c r="E10650" s="259" t="s">
        <v>898</v>
      </c>
      <c r="F10650" s="259" t="s">
        <v>438</v>
      </c>
    </row>
    <row r="10651" spans="1:6" x14ac:dyDescent="0.25">
      <c r="A10651" s="259" t="s">
        <v>17066</v>
      </c>
      <c r="B10651" s="260">
        <v>617140</v>
      </c>
      <c r="C10651" s="261" t="s">
        <v>532</v>
      </c>
      <c r="D10651" s="262">
        <v>45901</v>
      </c>
      <c r="E10651" s="259" t="s">
        <v>898</v>
      </c>
      <c r="F10651" s="259" t="s">
        <v>438</v>
      </c>
    </row>
    <row r="10652" spans="1:6" x14ac:dyDescent="0.25">
      <c r="A10652" s="259" t="s">
        <v>17067</v>
      </c>
      <c r="B10652" s="260">
        <v>351448</v>
      </c>
      <c r="C10652" s="261" t="s">
        <v>532</v>
      </c>
      <c r="D10652" s="262">
        <v>45870</v>
      </c>
      <c r="E10652" s="259" t="s">
        <v>898</v>
      </c>
      <c r="F10652" s="259" t="s">
        <v>438</v>
      </c>
    </row>
    <row r="10653" spans="1:6" x14ac:dyDescent="0.25">
      <c r="A10653" s="259" t="s">
        <v>17068</v>
      </c>
      <c r="B10653" s="260">
        <v>351773</v>
      </c>
      <c r="C10653" s="261" t="s">
        <v>532</v>
      </c>
      <c r="D10653" s="262">
        <v>45870</v>
      </c>
      <c r="E10653" s="259" t="s">
        <v>898</v>
      </c>
      <c r="F10653" s="259" t="s">
        <v>438</v>
      </c>
    </row>
    <row r="10654" spans="1:6" x14ac:dyDescent="0.25">
      <c r="A10654" s="259" t="s">
        <v>17069</v>
      </c>
      <c r="B10654" s="260">
        <v>471862409</v>
      </c>
      <c r="C10654" s="261" t="s">
        <v>532</v>
      </c>
      <c r="D10654" s="262">
        <v>45870</v>
      </c>
      <c r="E10654" s="259" t="s">
        <v>898</v>
      </c>
      <c r="F10654" s="259" t="s">
        <v>438</v>
      </c>
    </row>
    <row r="10655" spans="1:6" x14ac:dyDescent="0.25">
      <c r="A10655" s="259" t="s">
        <v>17070</v>
      </c>
      <c r="B10655" s="260">
        <v>351778</v>
      </c>
      <c r="C10655" s="261" t="s">
        <v>532</v>
      </c>
      <c r="D10655" s="262">
        <v>45870</v>
      </c>
      <c r="E10655" s="259" t="s">
        <v>898</v>
      </c>
      <c r="F10655" s="259" t="s">
        <v>438</v>
      </c>
    </row>
    <row r="10656" spans="1:6" x14ac:dyDescent="0.25">
      <c r="A10656" s="259" t="s">
        <v>17071</v>
      </c>
      <c r="B10656" s="260">
        <v>351779</v>
      </c>
      <c r="C10656" s="261" t="s">
        <v>532</v>
      </c>
      <c r="D10656" s="262">
        <v>45870</v>
      </c>
      <c r="E10656" s="259" t="s">
        <v>898</v>
      </c>
      <c r="F10656" s="259" t="s">
        <v>438</v>
      </c>
    </row>
    <row r="10657" spans="1:6" x14ac:dyDescent="0.25">
      <c r="A10657" s="259" t="s">
        <v>17072</v>
      </c>
      <c r="B10657" s="260">
        <v>60085837</v>
      </c>
      <c r="C10657" s="261" t="s">
        <v>532</v>
      </c>
      <c r="D10657" s="262">
        <v>45870</v>
      </c>
      <c r="E10657" s="259" t="s">
        <v>898</v>
      </c>
      <c r="F10657" s="259" t="s">
        <v>438</v>
      </c>
    </row>
    <row r="10658" spans="1:6" x14ac:dyDescent="0.25">
      <c r="A10658" s="259" t="s">
        <v>17073</v>
      </c>
      <c r="B10658" s="260">
        <v>7207670104265249</v>
      </c>
      <c r="C10658" s="261" t="s">
        <v>532</v>
      </c>
      <c r="D10658" s="262">
        <v>45870</v>
      </c>
      <c r="E10658" s="259" t="s">
        <v>898</v>
      </c>
      <c r="F10658" s="259" t="s">
        <v>438</v>
      </c>
    </row>
    <row r="10659" spans="1:6" x14ac:dyDescent="0.25">
      <c r="A10659" s="259" t="s">
        <v>17074</v>
      </c>
      <c r="B10659" s="260">
        <v>727670104262354</v>
      </c>
      <c r="C10659" s="261" t="s">
        <v>532</v>
      </c>
      <c r="D10659" s="262">
        <v>45870</v>
      </c>
      <c r="E10659" s="259" t="s">
        <v>898</v>
      </c>
      <c r="F10659" s="259" t="s">
        <v>438</v>
      </c>
    </row>
    <row r="10660" spans="1:6" x14ac:dyDescent="0.25">
      <c r="A10660" s="259" t="s">
        <v>17075</v>
      </c>
      <c r="B10660" s="260">
        <v>2003343</v>
      </c>
      <c r="C10660" s="261" t="s">
        <v>532</v>
      </c>
      <c r="D10660" s="262">
        <v>45870</v>
      </c>
      <c r="E10660" s="259" t="s">
        <v>898</v>
      </c>
      <c r="F10660" s="259" t="s">
        <v>438</v>
      </c>
    </row>
    <row r="10661" spans="1:6" x14ac:dyDescent="0.25">
      <c r="A10661" s="259" t="s">
        <v>17076</v>
      </c>
      <c r="B10661" s="260">
        <v>351847</v>
      </c>
      <c r="C10661" s="261" t="s">
        <v>532</v>
      </c>
      <c r="D10661" s="262">
        <v>45870</v>
      </c>
      <c r="E10661" s="259" t="s">
        <v>898</v>
      </c>
      <c r="F10661" s="259" t="s">
        <v>438</v>
      </c>
    </row>
    <row r="10662" spans="1:6" x14ac:dyDescent="0.25">
      <c r="A10662" s="259" t="s">
        <v>17077</v>
      </c>
      <c r="B10662" s="260">
        <v>351852</v>
      </c>
      <c r="C10662" s="261" t="s">
        <v>532</v>
      </c>
      <c r="D10662" s="262">
        <v>45870</v>
      </c>
      <c r="E10662" s="259" t="s">
        <v>898</v>
      </c>
      <c r="F10662" s="259" t="s">
        <v>438</v>
      </c>
    </row>
    <row r="10663" spans="1:6" x14ac:dyDescent="0.25">
      <c r="A10663" s="259" t="s">
        <v>17078</v>
      </c>
      <c r="B10663" s="260">
        <v>279310008</v>
      </c>
      <c r="C10663" s="261" t="s">
        <v>532</v>
      </c>
      <c r="D10663" s="262">
        <v>45870</v>
      </c>
      <c r="E10663" s="259" t="s">
        <v>898</v>
      </c>
      <c r="F10663" s="259" t="s">
        <v>438</v>
      </c>
    </row>
    <row r="10664" spans="1:6" x14ac:dyDescent="0.25">
      <c r="A10664" s="259" t="s">
        <v>17079</v>
      </c>
      <c r="B10664" s="260">
        <v>351866</v>
      </c>
      <c r="C10664" s="261" t="s">
        <v>532</v>
      </c>
      <c r="D10664" s="262">
        <v>45870</v>
      </c>
      <c r="E10664" s="259" t="s">
        <v>898</v>
      </c>
      <c r="F10664" s="259" t="s">
        <v>438</v>
      </c>
    </row>
    <row r="10665" spans="1:6" x14ac:dyDescent="0.25">
      <c r="A10665" s="259" t="s">
        <v>17080</v>
      </c>
      <c r="B10665" s="260">
        <v>712870802884966</v>
      </c>
      <c r="C10665" s="261" t="s">
        <v>532</v>
      </c>
      <c r="D10665" s="262">
        <v>45901</v>
      </c>
      <c r="E10665" s="259" t="s">
        <v>898</v>
      </c>
      <c r="F10665" s="259" t="s">
        <v>438</v>
      </c>
    </row>
    <row r="10666" spans="1:6" x14ac:dyDescent="0.25">
      <c r="A10666" s="259" t="s">
        <v>17081</v>
      </c>
      <c r="B10666" s="260">
        <v>2003356</v>
      </c>
      <c r="C10666" s="261" t="s">
        <v>532</v>
      </c>
      <c r="D10666" s="262">
        <v>45901</v>
      </c>
      <c r="E10666" s="259" t="s">
        <v>898</v>
      </c>
      <c r="F10666" s="259" t="s">
        <v>438</v>
      </c>
    </row>
    <row r="10667" spans="1:6" x14ac:dyDescent="0.25">
      <c r="A10667" s="259" t="s">
        <v>17082</v>
      </c>
      <c r="B10667" s="260">
        <v>712870409288341</v>
      </c>
      <c r="C10667" s="261" t="s">
        <v>532</v>
      </c>
      <c r="D10667" s="262">
        <v>45901</v>
      </c>
      <c r="E10667" s="259" t="s">
        <v>898</v>
      </c>
      <c r="F10667" s="259" t="s">
        <v>438</v>
      </c>
    </row>
    <row r="10668" spans="1:6" x14ac:dyDescent="0.25">
      <c r="A10668" s="259" t="s">
        <v>17083</v>
      </c>
      <c r="B10668" s="260">
        <v>2003924</v>
      </c>
      <c r="C10668" s="261" t="s">
        <v>532</v>
      </c>
      <c r="D10668" s="262">
        <v>45870</v>
      </c>
      <c r="E10668" s="259" t="s">
        <v>898</v>
      </c>
      <c r="F10668" s="259" t="s">
        <v>438</v>
      </c>
    </row>
    <row r="10669" spans="1:6" x14ac:dyDescent="0.25">
      <c r="A10669" s="259" t="s">
        <v>17084</v>
      </c>
      <c r="B10669" s="260">
        <v>5490</v>
      </c>
      <c r="C10669" s="261" t="s">
        <v>532</v>
      </c>
      <c r="D10669" s="262">
        <v>45870</v>
      </c>
      <c r="E10669" s="259" t="s">
        <v>898</v>
      </c>
      <c r="F10669" s="259" t="s">
        <v>438</v>
      </c>
    </row>
    <row r="10670" spans="1:6" x14ac:dyDescent="0.25">
      <c r="A10670" s="259" t="s">
        <v>17085</v>
      </c>
      <c r="B10670" s="260">
        <v>201075908</v>
      </c>
      <c r="C10670" s="261" t="s">
        <v>532</v>
      </c>
      <c r="D10670" s="262">
        <v>45870</v>
      </c>
      <c r="E10670" s="259" t="s">
        <v>898</v>
      </c>
      <c r="F10670" s="259" t="s">
        <v>438</v>
      </c>
    </row>
    <row r="10671" spans="1:6" x14ac:dyDescent="0.25">
      <c r="A10671" s="259" t="s">
        <v>17086</v>
      </c>
      <c r="B10671" s="260">
        <v>352006</v>
      </c>
      <c r="C10671" s="261" t="s">
        <v>532</v>
      </c>
      <c r="D10671" s="262">
        <v>45901</v>
      </c>
      <c r="E10671" s="259" t="s">
        <v>898</v>
      </c>
      <c r="F10671" s="259" t="s">
        <v>438</v>
      </c>
    </row>
    <row r="10672" spans="1:6" x14ac:dyDescent="0.25">
      <c r="A10672" s="259" t="s">
        <v>17087</v>
      </c>
      <c r="B10672" s="260">
        <v>352007</v>
      </c>
      <c r="C10672" s="261" t="s">
        <v>532</v>
      </c>
      <c r="D10672" s="262">
        <v>45870</v>
      </c>
      <c r="E10672" s="259" t="s">
        <v>898</v>
      </c>
      <c r="F10672" s="259" t="s">
        <v>438</v>
      </c>
    </row>
    <row r="10673" spans="1:6" x14ac:dyDescent="0.25">
      <c r="A10673" s="259" t="s">
        <v>17088</v>
      </c>
      <c r="B10673" s="260">
        <v>352008</v>
      </c>
      <c r="C10673" s="261" t="s">
        <v>532</v>
      </c>
      <c r="D10673" s="262">
        <v>45870</v>
      </c>
      <c r="E10673" s="259" t="s">
        <v>898</v>
      </c>
      <c r="F10673" s="259" t="s">
        <v>438</v>
      </c>
    </row>
    <row r="10674" spans="1:6" x14ac:dyDescent="0.25">
      <c r="A10674" s="259" t="s">
        <v>17089</v>
      </c>
      <c r="B10674" s="260" t="s">
        <v>17575</v>
      </c>
      <c r="C10674" s="261" t="s">
        <v>532</v>
      </c>
      <c r="D10674" s="262">
        <v>45870</v>
      </c>
      <c r="E10674" s="259" t="s">
        <v>898</v>
      </c>
      <c r="F10674" s="259" t="s">
        <v>438</v>
      </c>
    </row>
    <row r="10675" spans="1:6" x14ac:dyDescent="0.25">
      <c r="A10675" s="259" t="s">
        <v>17090</v>
      </c>
      <c r="B10675" s="260">
        <v>7.1287040082383196E+18</v>
      </c>
      <c r="C10675" s="261" t="s">
        <v>532</v>
      </c>
      <c r="D10675" s="262">
        <v>45870</v>
      </c>
      <c r="E10675" s="259" t="s">
        <v>898</v>
      </c>
      <c r="F10675" s="259" t="s">
        <v>438</v>
      </c>
    </row>
    <row r="10676" spans="1:6" x14ac:dyDescent="0.25">
      <c r="A10676" s="259" t="s">
        <v>17091</v>
      </c>
      <c r="B10676" s="260">
        <v>352011</v>
      </c>
      <c r="C10676" s="261" t="s">
        <v>532</v>
      </c>
      <c r="D10676" s="262">
        <v>45870</v>
      </c>
      <c r="E10676" s="259" t="s">
        <v>898</v>
      </c>
      <c r="F10676" s="259" t="s">
        <v>438</v>
      </c>
    </row>
    <row r="10677" spans="1:6" x14ac:dyDescent="0.25">
      <c r="A10677" s="259" t="s">
        <v>17092</v>
      </c>
      <c r="B10677" s="260">
        <v>352012</v>
      </c>
      <c r="C10677" s="261" t="s">
        <v>532</v>
      </c>
      <c r="D10677" s="262">
        <v>45962</v>
      </c>
      <c r="E10677" s="259" t="s">
        <v>898</v>
      </c>
      <c r="F10677" s="259" t="s">
        <v>438</v>
      </c>
    </row>
    <row r="10678" spans="1:6" x14ac:dyDescent="0.25">
      <c r="A10678" s="259" t="s">
        <v>17093</v>
      </c>
      <c r="B10678" s="260">
        <v>352023</v>
      </c>
      <c r="C10678" s="261" t="s">
        <v>532</v>
      </c>
      <c r="D10678" s="262">
        <v>45870</v>
      </c>
      <c r="E10678" s="259" t="s">
        <v>898</v>
      </c>
      <c r="F10678" s="259" t="s">
        <v>438</v>
      </c>
    </row>
    <row r="10679" spans="1:6" x14ac:dyDescent="0.25">
      <c r="A10679" s="259" t="s">
        <v>17094</v>
      </c>
      <c r="B10679" s="260">
        <v>352051</v>
      </c>
      <c r="C10679" s="261" t="s">
        <v>532</v>
      </c>
      <c r="D10679" s="262">
        <v>45992</v>
      </c>
      <c r="E10679" s="259" t="s">
        <v>898</v>
      </c>
      <c r="F10679" s="259" t="s">
        <v>438</v>
      </c>
    </row>
    <row r="10680" spans="1:6" x14ac:dyDescent="0.25">
      <c r="A10680" s="259" t="s">
        <v>17095</v>
      </c>
      <c r="B10680" s="260">
        <v>200019008</v>
      </c>
      <c r="C10680" s="261" t="s">
        <v>532</v>
      </c>
      <c r="D10680" s="262">
        <v>45901</v>
      </c>
      <c r="E10680" s="259" t="s">
        <v>898</v>
      </c>
      <c r="F10680" s="259" t="s">
        <v>438</v>
      </c>
    </row>
    <row r="10681" spans="1:6" x14ac:dyDescent="0.25">
      <c r="A10681" s="259" t="s">
        <v>17096</v>
      </c>
      <c r="B10681" s="260">
        <v>352057</v>
      </c>
      <c r="C10681" s="261" t="s">
        <v>532</v>
      </c>
      <c r="D10681" s="262">
        <v>45870</v>
      </c>
      <c r="E10681" s="259" t="s">
        <v>898</v>
      </c>
      <c r="F10681" s="259" t="s">
        <v>438</v>
      </c>
    </row>
    <row r="10682" spans="1:6" x14ac:dyDescent="0.25">
      <c r="A10682" s="259" t="s">
        <v>17097</v>
      </c>
      <c r="B10682" s="260">
        <v>2013524605</v>
      </c>
      <c r="C10682" s="261" t="s">
        <v>532</v>
      </c>
      <c r="D10682" s="262">
        <v>45901</v>
      </c>
      <c r="E10682" s="259" t="s">
        <v>898</v>
      </c>
      <c r="F10682" s="259" t="s">
        <v>438</v>
      </c>
    </row>
    <row r="10683" spans="1:6" x14ac:dyDescent="0.25">
      <c r="A10683" s="259" t="s">
        <v>17098</v>
      </c>
      <c r="B10683" s="260">
        <v>738075</v>
      </c>
      <c r="C10683" s="261" t="s">
        <v>532</v>
      </c>
      <c r="D10683" s="262">
        <v>45870</v>
      </c>
      <c r="E10683" s="259" t="s">
        <v>898</v>
      </c>
      <c r="F10683" s="259" t="s">
        <v>438</v>
      </c>
    </row>
    <row r="10684" spans="1:6" x14ac:dyDescent="0.25">
      <c r="A10684" s="259" t="s">
        <v>17099</v>
      </c>
      <c r="B10684" s="260">
        <v>352085</v>
      </c>
      <c r="C10684" s="261" t="s">
        <v>532</v>
      </c>
      <c r="D10684" s="262">
        <v>45870</v>
      </c>
      <c r="E10684" s="259" t="s">
        <v>898</v>
      </c>
      <c r="F10684" s="259" t="s">
        <v>438</v>
      </c>
    </row>
    <row r="10685" spans="1:6" x14ac:dyDescent="0.25">
      <c r="A10685" s="259" t="s">
        <v>17100</v>
      </c>
      <c r="B10685" s="260">
        <v>3020794</v>
      </c>
      <c r="C10685" s="261" t="s">
        <v>532</v>
      </c>
      <c r="D10685" s="262">
        <v>45870</v>
      </c>
      <c r="E10685" s="259" t="s">
        <v>898</v>
      </c>
      <c r="F10685" s="259" t="s">
        <v>438</v>
      </c>
    </row>
    <row r="10686" spans="1:6" x14ac:dyDescent="0.25">
      <c r="A10686" s="259" t="s">
        <v>17101</v>
      </c>
      <c r="B10686" s="260">
        <v>6540494</v>
      </c>
      <c r="C10686" s="261" t="s">
        <v>532</v>
      </c>
      <c r="D10686" s="262">
        <v>45992</v>
      </c>
      <c r="E10686" s="259" t="s">
        <v>898</v>
      </c>
      <c r="F10686" s="259" t="s">
        <v>438</v>
      </c>
    </row>
    <row r="10687" spans="1:6" x14ac:dyDescent="0.25">
      <c r="A10687" s="259" t="s">
        <v>17102</v>
      </c>
      <c r="B10687" s="260">
        <v>7789022005164</v>
      </c>
      <c r="C10687" s="261" t="s">
        <v>532</v>
      </c>
      <c r="D10687" s="262">
        <v>45962</v>
      </c>
      <c r="E10687" s="259" t="s">
        <v>898</v>
      </c>
      <c r="F10687" s="259" t="s">
        <v>438</v>
      </c>
    </row>
    <row r="10688" spans="1:6" x14ac:dyDescent="0.25">
      <c r="A10688" s="259" t="s">
        <v>17103</v>
      </c>
      <c r="B10688" s="260">
        <v>352096</v>
      </c>
      <c r="C10688" s="261" t="s">
        <v>532</v>
      </c>
      <c r="D10688" s="262">
        <v>45870</v>
      </c>
      <c r="E10688" s="259" t="s">
        <v>898</v>
      </c>
      <c r="F10688" s="259" t="s">
        <v>438</v>
      </c>
    </row>
    <row r="10689" spans="1:6" x14ac:dyDescent="0.25">
      <c r="A10689" s="259" t="s">
        <v>17104</v>
      </c>
      <c r="B10689" s="260">
        <v>712807040678002</v>
      </c>
      <c r="C10689" s="261" t="s">
        <v>532</v>
      </c>
      <c r="D10689" s="262">
        <v>45870</v>
      </c>
      <c r="E10689" s="259" t="s">
        <v>898</v>
      </c>
      <c r="F10689" s="259" t="s">
        <v>438</v>
      </c>
    </row>
    <row r="10690" spans="1:6" x14ac:dyDescent="0.25">
      <c r="A10690" s="259" t="s">
        <v>17105</v>
      </c>
      <c r="B10690" s="260">
        <v>352136</v>
      </c>
      <c r="C10690" s="261" t="s">
        <v>532</v>
      </c>
      <c r="D10690" s="262">
        <v>45963</v>
      </c>
      <c r="E10690" s="259" t="s">
        <v>898</v>
      </c>
      <c r="F10690" s="259" t="s">
        <v>438</v>
      </c>
    </row>
    <row r="10691" spans="1:6" x14ac:dyDescent="0.25">
      <c r="A10691" s="259" t="s">
        <v>17106</v>
      </c>
      <c r="B10691" s="260">
        <v>352137</v>
      </c>
      <c r="C10691" s="261" t="s">
        <v>532</v>
      </c>
      <c r="D10691" s="262">
        <v>45871</v>
      </c>
      <c r="E10691" s="259" t="s">
        <v>898</v>
      </c>
      <c r="F10691" s="259" t="s">
        <v>438</v>
      </c>
    </row>
    <row r="10692" spans="1:6" x14ac:dyDescent="0.25">
      <c r="A10692" s="259" t="s">
        <v>17107</v>
      </c>
      <c r="B10692" s="260">
        <v>352143</v>
      </c>
      <c r="C10692" s="261" t="s">
        <v>532</v>
      </c>
      <c r="D10692" s="262">
        <v>45902</v>
      </c>
      <c r="E10692" s="259" t="s">
        <v>898</v>
      </c>
      <c r="F10692" s="259" t="s">
        <v>438</v>
      </c>
    </row>
    <row r="10693" spans="1:6" x14ac:dyDescent="0.25">
      <c r="A10693" s="259" t="s">
        <v>17108</v>
      </c>
      <c r="B10693" s="260">
        <v>352144</v>
      </c>
      <c r="C10693" s="261" t="s">
        <v>532</v>
      </c>
      <c r="D10693" s="262">
        <v>45870</v>
      </c>
      <c r="E10693" s="259" t="s">
        <v>898</v>
      </c>
      <c r="F10693" s="259" t="s">
        <v>438</v>
      </c>
    </row>
    <row r="10694" spans="1:6" x14ac:dyDescent="0.25">
      <c r="A10694" s="259" t="s">
        <v>17109</v>
      </c>
      <c r="B10694" s="260">
        <v>399544</v>
      </c>
      <c r="C10694" s="261" t="s">
        <v>532</v>
      </c>
      <c r="D10694" s="262">
        <v>45901</v>
      </c>
      <c r="E10694" s="259" t="s">
        <v>898</v>
      </c>
      <c r="F10694" s="259" t="s">
        <v>438</v>
      </c>
    </row>
    <row r="10695" spans="1:6" x14ac:dyDescent="0.25">
      <c r="A10695" s="259" t="s">
        <v>17110</v>
      </c>
      <c r="B10695" s="260">
        <v>4552407</v>
      </c>
      <c r="C10695" s="261" t="s">
        <v>532</v>
      </c>
      <c r="D10695" s="262">
        <v>45870</v>
      </c>
      <c r="E10695" s="259" t="s">
        <v>898</v>
      </c>
      <c r="F10695" s="259" t="s">
        <v>438</v>
      </c>
    </row>
    <row r="10696" spans="1:6" x14ac:dyDescent="0.25">
      <c r="A10696" s="259" t="s">
        <v>17111</v>
      </c>
      <c r="B10696" s="260">
        <v>4576882</v>
      </c>
      <c r="C10696" s="261" t="s">
        <v>532</v>
      </c>
      <c r="D10696" s="262">
        <v>45870</v>
      </c>
      <c r="E10696" s="259" t="s">
        <v>898</v>
      </c>
      <c r="F10696" s="259" t="s">
        <v>438</v>
      </c>
    </row>
    <row r="10697" spans="1:6" x14ac:dyDescent="0.25">
      <c r="A10697" s="259" t="s">
        <v>17112</v>
      </c>
      <c r="B10697" s="260">
        <v>493917</v>
      </c>
      <c r="C10697" s="261" t="s">
        <v>454</v>
      </c>
      <c r="D10697" s="262">
        <v>45717</v>
      </c>
      <c r="E10697" s="259" t="s">
        <v>898</v>
      </c>
      <c r="F10697" s="259" t="s">
        <v>438</v>
      </c>
    </row>
    <row r="10698" spans="1:6" x14ac:dyDescent="0.25">
      <c r="A10698" s="259" t="s">
        <v>17113</v>
      </c>
      <c r="B10698" s="260">
        <v>480951</v>
      </c>
      <c r="C10698" s="261" t="s">
        <v>454</v>
      </c>
      <c r="D10698" s="262">
        <v>45658</v>
      </c>
      <c r="E10698" s="259" t="s">
        <v>898</v>
      </c>
      <c r="F10698" s="259" t="s">
        <v>438</v>
      </c>
    </row>
    <row r="10699" spans="1:6" x14ac:dyDescent="0.25">
      <c r="A10699" s="259" t="s">
        <v>17114</v>
      </c>
      <c r="B10699" s="260">
        <v>240518</v>
      </c>
      <c r="C10699" s="261" t="s">
        <v>529</v>
      </c>
      <c r="D10699" s="262">
        <v>45992</v>
      </c>
      <c r="E10699" s="259" t="s">
        <v>898</v>
      </c>
      <c r="F10699" s="259" t="s">
        <v>438</v>
      </c>
    </row>
    <row r="10700" spans="1:6" x14ac:dyDescent="0.25">
      <c r="A10700" s="259" t="s">
        <v>17115</v>
      </c>
      <c r="B10700" s="260">
        <v>234947</v>
      </c>
      <c r="C10700" s="261" t="s">
        <v>529</v>
      </c>
      <c r="D10700" s="262">
        <v>45931</v>
      </c>
      <c r="E10700" s="259" t="s">
        <v>898</v>
      </c>
      <c r="F10700" s="259" t="s">
        <v>438</v>
      </c>
    </row>
    <row r="10701" spans="1:6" x14ac:dyDescent="0.25">
      <c r="A10701" s="259" t="s">
        <v>17116</v>
      </c>
      <c r="B10701" s="260">
        <v>240282</v>
      </c>
      <c r="C10701" s="261" t="s">
        <v>529</v>
      </c>
      <c r="D10701" s="262">
        <v>45901</v>
      </c>
      <c r="E10701" s="259" t="s">
        <v>898</v>
      </c>
      <c r="F10701" s="259" t="s">
        <v>438</v>
      </c>
    </row>
    <row r="10702" spans="1:6" x14ac:dyDescent="0.25">
      <c r="A10702" s="259" t="s">
        <v>17117</v>
      </c>
      <c r="B10702" s="260">
        <v>231080</v>
      </c>
      <c r="C10702" s="261" t="s">
        <v>529</v>
      </c>
      <c r="D10702" s="262">
        <v>45931</v>
      </c>
      <c r="E10702" s="259" t="s">
        <v>898</v>
      </c>
      <c r="F10702" s="259" t="s">
        <v>438</v>
      </c>
    </row>
    <row r="10703" spans="1:6" x14ac:dyDescent="0.25">
      <c r="A10703" s="259" t="s">
        <v>17118</v>
      </c>
      <c r="B10703" s="260">
        <v>4206252</v>
      </c>
      <c r="C10703" s="261" t="s">
        <v>468</v>
      </c>
      <c r="D10703" s="262">
        <v>45717</v>
      </c>
      <c r="E10703" s="259" t="s">
        <v>898</v>
      </c>
      <c r="F10703" s="259" t="s">
        <v>438</v>
      </c>
    </row>
    <row r="10704" spans="1:6" x14ac:dyDescent="0.25">
      <c r="A10704" s="259" t="s">
        <v>17119</v>
      </c>
      <c r="B10704" s="260">
        <v>239417</v>
      </c>
      <c r="C10704" s="261" t="s">
        <v>529</v>
      </c>
      <c r="D10704" s="262">
        <v>45931</v>
      </c>
      <c r="E10704" s="259" t="s">
        <v>898</v>
      </c>
      <c r="F10704" s="259" t="s">
        <v>438</v>
      </c>
    </row>
    <row r="10705" spans="1:6" x14ac:dyDescent="0.25">
      <c r="A10705" s="259" t="s">
        <v>17120</v>
      </c>
      <c r="B10705" s="260">
        <v>231656</v>
      </c>
      <c r="C10705" s="261" t="s">
        <v>529</v>
      </c>
      <c r="D10705" s="262">
        <v>45992</v>
      </c>
      <c r="E10705" s="259" t="s">
        <v>898</v>
      </c>
      <c r="F10705" s="259" t="s">
        <v>438</v>
      </c>
    </row>
    <row r="10706" spans="1:6" x14ac:dyDescent="0.25">
      <c r="A10706" s="259" t="s">
        <v>17121</v>
      </c>
      <c r="B10706" s="260">
        <v>482216</v>
      </c>
      <c r="C10706" s="261" t="s">
        <v>454</v>
      </c>
      <c r="D10706" s="262">
        <v>45658</v>
      </c>
      <c r="E10706" s="259" t="s">
        <v>898</v>
      </c>
      <c r="F10706" s="259" t="s">
        <v>438</v>
      </c>
    </row>
    <row r="10707" spans="1:6" x14ac:dyDescent="0.25">
      <c r="A10707" s="259" t="s">
        <v>17122</v>
      </c>
      <c r="B10707" s="260">
        <v>234279</v>
      </c>
      <c r="C10707" s="261" t="s">
        <v>529</v>
      </c>
      <c r="D10707" s="262">
        <v>45931</v>
      </c>
      <c r="E10707" s="259" t="s">
        <v>898</v>
      </c>
      <c r="F10707" s="259" t="s">
        <v>438</v>
      </c>
    </row>
    <row r="10708" spans="1:6" x14ac:dyDescent="0.25">
      <c r="A10708" s="259" t="s">
        <v>17123</v>
      </c>
      <c r="B10708" s="260">
        <v>225422</v>
      </c>
      <c r="C10708" s="261" t="s">
        <v>529</v>
      </c>
      <c r="D10708" s="262">
        <v>45658</v>
      </c>
      <c r="E10708" s="259" t="s">
        <v>898</v>
      </c>
      <c r="F10708" s="259" t="s">
        <v>438</v>
      </c>
    </row>
    <row r="10709" spans="1:6" x14ac:dyDescent="0.25">
      <c r="A10709" s="259" t="s">
        <v>17124</v>
      </c>
      <c r="B10709" s="260">
        <v>225221</v>
      </c>
      <c r="C10709" s="261" t="s">
        <v>529</v>
      </c>
      <c r="D10709" s="262">
        <v>45972</v>
      </c>
      <c r="E10709" s="259" t="s">
        <v>898</v>
      </c>
      <c r="F10709" s="259" t="s">
        <v>438</v>
      </c>
    </row>
    <row r="10710" spans="1:6" x14ac:dyDescent="0.25">
      <c r="A10710" s="259" t="s">
        <v>17125</v>
      </c>
      <c r="B10710" s="260">
        <v>2255127</v>
      </c>
      <c r="C10710" s="261" t="s">
        <v>529</v>
      </c>
      <c r="D10710" s="262">
        <v>45931</v>
      </c>
      <c r="E10710" s="259" t="s">
        <v>898</v>
      </c>
      <c r="F10710" s="259" t="s">
        <v>438</v>
      </c>
    </row>
    <row r="10711" spans="1:6" x14ac:dyDescent="0.25">
      <c r="A10711" s="259" t="s">
        <v>17127</v>
      </c>
      <c r="B10711" s="260">
        <v>231009</v>
      </c>
      <c r="C10711" s="261" t="s">
        <v>529</v>
      </c>
      <c r="D10711" s="262">
        <v>45901</v>
      </c>
      <c r="E10711" s="259" t="s">
        <v>898</v>
      </c>
      <c r="F10711" s="259" t="s">
        <v>438</v>
      </c>
    </row>
    <row r="10712" spans="1:6" x14ac:dyDescent="0.25">
      <c r="A10712" s="259" t="s">
        <v>17128</v>
      </c>
      <c r="B10712" s="260">
        <v>234225</v>
      </c>
      <c r="C10712" s="261" t="s">
        <v>529</v>
      </c>
      <c r="D10712" s="262">
        <v>45658</v>
      </c>
      <c r="E10712" s="259" t="s">
        <v>898</v>
      </c>
      <c r="F10712" s="259" t="s">
        <v>438</v>
      </c>
    </row>
    <row r="10713" spans="1:6" x14ac:dyDescent="0.25">
      <c r="A10713" s="259" t="s">
        <v>17129</v>
      </c>
      <c r="B10713" s="260">
        <v>231010</v>
      </c>
      <c r="C10713" s="261" t="s">
        <v>529</v>
      </c>
      <c r="D10713" s="262">
        <v>45992</v>
      </c>
      <c r="E10713" s="259" t="s">
        <v>898</v>
      </c>
      <c r="F10713" s="259" t="s">
        <v>438</v>
      </c>
    </row>
    <row r="10714" spans="1:6" x14ac:dyDescent="0.25">
      <c r="A10714" s="259" t="s">
        <v>17130</v>
      </c>
      <c r="B10714" s="260">
        <v>4966889</v>
      </c>
      <c r="C10714" s="261" t="s">
        <v>501</v>
      </c>
      <c r="D10714" s="262">
        <v>45658</v>
      </c>
      <c r="E10714" s="259" t="s">
        <v>898</v>
      </c>
      <c r="F10714" s="259" t="s">
        <v>438</v>
      </c>
    </row>
    <row r="10715" spans="1:6" x14ac:dyDescent="0.25">
      <c r="A10715" s="259" t="s">
        <v>17131</v>
      </c>
      <c r="B10715" s="260">
        <v>231686</v>
      </c>
      <c r="C10715" s="261" t="s">
        <v>529</v>
      </c>
      <c r="D10715" s="262">
        <v>45901</v>
      </c>
      <c r="E10715" s="259" t="s">
        <v>898</v>
      </c>
      <c r="F10715" s="259" t="s">
        <v>438</v>
      </c>
    </row>
    <row r="10716" spans="1:6" x14ac:dyDescent="0.25">
      <c r="A10716" s="259" t="s">
        <v>17132</v>
      </c>
      <c r="B10716" s="260">
        <v>225487</v>
      </c>
      <c r="C10716" s="261" t="s">
        <v>529</v>
      </c>
      <c r="D10716" s="262">
        <v>45962</v>
      </c>
      <c r="E10716" s="259" t="s">
        <v>898</v>
      </c>
      <c r="F10716" s="259" t="s">
        <v>438</v>
      </c>
    </row>
    <row r="10717" spans="1:6" x14ac:dyDescent="0.25">
      <c r="A10717" s="259" t="s">
        <v>17133</v>
      </c>
      <c r="B10717" s="260">
        <v>4755313</v>
      </c>
      <c r="C10717" s="261" t="s">
        <v>468</v>
      </c>
      <c r="D10717" s="262">
        <v>45809</v>
      </c>
      <c r="E10717" s="259" t="s">
        <v>898</v>
      </c>
      <c r="F10717" s="259" t="s">
        <v>438</v>
      </c>
    </row>
    <row r="10718" spans="1:6" x14ac:dyDescent="0.25">
      <c r="A10718" s="259" t="s">
        <v>17134</v>
      </c>
      <c r="B10718" s="260">
        <v>232216</v>
      </c>
      <c r="C10718" s="261" t="s">
        <v>529</v>
      </c>
      <c r="D10718" s="262">
        <v>45992</v>
      </c>
      <c r="E10718" s="259" t="s">
        <v>898</v>
      </c>
      <c r="F10718" s="259" t="s">
        <v>438</v>
      </c>
    </row>
    <row r="10719" spans="1:6" x14ac:dyDescent="0.25">
      <c r="A10719" s="259" t="s">
        <v>17135</v>
      </c>
      <c r="B10719" s="260">
        <v>23784</v>
      </c>
      <c r="C10719" s="261" t="s">
        <v>439</v>
      </c>
      <c r="D10719" s="262">
        <v>45658</v>
      </c>
      <c r="E10719" s="259" t="s">
        <v>898</v>
      </c>
      <c r="F10719" s="259" t="s">
        <v>438</v>
      </c>
    </row>
    <row r="10720" spans="1:6" x14ac:dyDescent="0.25">
      <c r="A10720" s="259" t="s">
        <v>17136</v>
      </c>
      <c r="B10720" s="260">
        <v>598201</v>
      </c>
      <c r="C10720" s="261" t="s">
        <v>454</v>
      </c>
      <c r="D10720" s="262">
        <v>45901</v>
      </c>
      <c r="E10720" s="259" t="s">
        <v>898</v>
      </c>
      <c r="F10720" s="259" t="s">
        <v>438</v>
      </c>
    </row>
    <row r="10721" spans="1:6" x14ac:dyDescent="0.25">
      <c r="A10721" s="259" t="s">
        <v>17137</v>
      </c>
      <c r="B10721" s="260">
        <v>598268</v>
      </c>
      <c r="C10721" s="261" t="s">
        <v>454</v>
      </c>
      <c r="D10721" s="262">
        <v>45901</v>
      </c>
      <c r="E10721" s="259" t="s">
        <v>898</v>
      </c>
      <c r="F10721" s="259" t="s">
        <v>438</v>
      </c>
    </row>
    <row r="10722" spans="1:6" x14ac:dyDescent="0.25">
      <c r="A10722" s="259" t="s">
        <v>17138</v>
      </c>
      <c r="B10722" s="260">
        <v>225132</v>
      </c>
      <c r="C10722" s="261" t="s">
        <v>529</v>
      </c>
      <c r="D10722" s="262">
        <v>45992</v>
      </c>
      <c r="E10722" s="259" t="s">
        <v>898</v>
      </c>
      <c r="F10722" s="259" t="s">
        <v>438</v>
      </c>
    </row>
    <row r="10723" spans="1:6" x14ac:dyDescent="0.25">
      <c r="A10723" s="259" t="s">
        <v>17139</v>
      </c>
      <c r="B10723" s="260">
        <v>44550</v>
      </c>
      <c r="C10723" s="261" t="s">
        <v>479</v>
      </c>
      <c r="D10723" s="262">
        <v>45658</v>
      </c>
      <c r="E10723" s="259" t="s">
        <v>898</v>
      </c>
      <c r="F10723" s="259" t="s">
        <v>438</v>
      </c>
    </row>
    <row r="10724" spans="1:6" x14ac:dyDescent="0.25">
      <c r="A10724" s="259" t="s">
        <v>17140</v>
      </c>
      <c r="B10724" s="260">
        <v>231618</v>
      </c>
      <c r="C10724" s="261" t="s">
        <v>529</v>
      </c>
      <c r="D10724" s="262">
        <v>45992</v>
      </c>
      <c r="E10724" s="259" t="s">
        <v>898</v>
      </c>
      <c r="F10724" s="259" t="s">
        <v>438</v>
      </c>
    </row>
    <row r="10725" spans="1:6" x14ac:dyDescent="0.25">
      <c r="A10725" s="259" t="s">
        <v>17141</v>
      </c>
      <c r="B10725" s="260">
        <v>2017240</v>
      </c>
      <c r="C10725" s="261" t="s">
        <v>480</v>
      </c>
      <c r="D10725" s="262">
        <v>45658</v>
      </c>
      <c r="E10725" s="259" t="s">
        <v>898</v>
      </c>
      <c r="F10725" s="259" t="s">
        <v>438</v>
      </c>
    </row>
    <row r="10726" spans="1:6" x14ac:dyDescent="0.25">
      <c r="A10726" s="259" t="s">
        <v>17142</v>
      </c>
      <c r="B10726" s="260">
        <v>231816</v>
      </c>
      <c r="C10726" s="261" t="s">
        <v>529</v>
      </c>
      <c r="D10726" s="262">
        <v>45931</v>
      </c>
      <c r="E10726" s="259" t="s">
        <v>898</v>
      </c>
      <c r="F10726" s="259" t="s">
        <v>438</v>
      </c>
    </row>
    <row r="10727" spans="1:6" x14ac:dyDescent="0.25">
      <c r="A10727" s="259" t="s">
        <v>17143</v>
      </c>
      <c r="B10727" s="260">
        <v>231881</v>
      </c>
      <c r="C10727" s="261" t="s">
        <v>529</v>
      </c>
      <c r="D10727" s="262">
        <v>45962</v>
      </c>
      <c r="E10727" s="259" t="s">
        <v>898</v>
      </c>
      <c r="F10727" s="259" t="s">
        <v>438</v>
      </c>
    </row>
    <row r="10728" spans="1:6" x14ac:dyDescent="0.25">
      <c r="A10728" s="259" t="s">
        <v>17144</v>
      </c>
      <c r="B10728" s="260">
        <v>111540</v>
      </c>
      <c r="C10728" s="261" t="s">
        <v>583</v>
      </c>
      <c r="D10728" s="262">
        <v>45901</v>
      </c>
      <c r="E10728" s="259" t="s">
        <v>898</v>
      </c>
      <c r="F10728" s="259" t="s">
        <v>438</v>
      </c>
    </row>
    <row r="10729" spans="1:6" x14ac:dyDescent="0.25">
      <c r="A10729" s="259" t="s">
        <v>17145</v>
      </c>
      <c r="B10729" s="260">
        <v>231006</v>
      </c>
      <c r="C10729" s="261" t="s">
        <v>529</v>
      </c>
      <c r="D10729" s="262">
        <v>45931</v>
      </c>
      <c r="E10729" s="259" t="s">
        <v>898</v>
      </c>
      <c r="F10729" s="259" t="s">
        <v>438</v>
      </c>
    </row>
    <row r="10730" spans="1:6" x14ac:dyDescent="0.25">
      <c r="A10730" s="259" t="s">
        <v>17146</v>
      </c>
      <c r="B10730" s="260">
        <v>482571</v>
      </c>
      <c r="C10730" s="261" t="s">
        <v>454</v>
      </c>
      <c r="D10730" s="262">
        <v>45658</v>
      </c>
      <c r="E10730" s="259" t="s">
        <v>898</v>
      </c>
      <c r="F10730" s="259" t="s">
        <v>438</v>
      </c>
    </row>
    <row r="10731" spans="1:6" x14ac:dyDescent="0.25">
      <c r="A10731" s="259" t="s">
        <v>10139</v>
      </c>
      <c r="B10731" s="260">
        <v>352254</v>
      </c>
      <c r="C10731" s="261" t="s">
        <v>454</v>
      </c>
      <c r="D10731" s="262">
        <v>45992</v>
      </c>
      <c r="E10731" s="259" t="s">
        <v>898</v>
      </c>
      <c r="F10731" s="259" t="s">
        <v>438</v>
      </c>
    </row>
    <row r="10732" spans="1:6" x14ac:dyDescent="0.25">
      <c r="A10732" s="259" t="s">
        <v>17148</v>
      </c>
      <c r="B10732" s="260">
        <v>22102</v>
      </c>
      <c r="C10732" s="261" t="s">
        <v>844</v>
      </c>
      <c r="D10732" s="262">
        <v>45717</v>
      </c>
      <c r="E10732" s="259" t="s">
        <v>898</v>
      </c>
      <c r="F10732" s="259" t="s">
        <v>438</v>
      </c>
    </row>
    <row r="10733" spans="1:6" x14ac:dyDescent="0.25">
      <c r="A10733" s="259" t="s">
        <v>17149</v>
      </c>
      <c r="B10733" s="260">
        <v>225129</v>
      </c>
      <c r="C10733" s="261" t="s">
        <v>529</v>
      </c>
      <c r="D10733" s="262">
        <v>45658</v>
      </c>
      <c r="E10733" s="259" t="s">
        <v>898</v>
      </c>
      <c r="F10733" s="259" t="s">
        <v>438</v>
      </c>
    </row>
    <row r="10734" spans="1:6" x14ac:dyDescent="0.25">
      <c r="A10734" s="259" t="s">
        <v>17150</v>
      </c>
      <c r="B10734" s="260">
        <v>15387</v>
      </c>
      <c r="C10734" s="261" t="s">
        <v>844</v>
      </c>
      <c r="D10734" s="262">
        <v>45717</v>
      </c>
      <c r="E10734" s="259" t="s">
        <v>898</v>
      </c>
      <c r="F10734" s="259" t="s">
        <v>438</v>
      </c>
    </row>
    <row r="10735" spans="1:6" x14ac:dyDescent="0.25">
      <c r="A10735" s="259" t="s">
        <v>17151</v>
      </c>
      <c r="B10735" s="260">
        <v>225386</v>
      </c>
      <c r="C10735" s="261" t="s">
        <v>529</v>
      </c>
      <c r="D10735" s="262">
        <v>45658</v>
      </c>
      <c r="E10735" s="259" t="s">
        <v>898</v>
      </c>
      <c r="F10735" s="259" t="s">
        <v>438</v>
      </c>
    </row>
    <row r="10736" spans="1:6" x14ac:dyDescent="0.25">
      <c r="A10736" s="259" t="s">
        <v>17152</v>
      </c>
      <c r="B10736" s="260">
        <v>225215</v>
      </c>
      <c r="C10736" s="261" t="s">
        <v>529</v>
      </c>
      <c r="D10736" s="262">
        <v>45901</v>
      </c>
      <c r="E10736" s="259" t="s">
        <v>898</v>
      </c>
      <c r="F10736" s="259" t="s">
        <v>438</v>
      </c>
    </row>
    <row r="10737" spans="1:6" x14ac:dyDescent="0.25">
      <c r="A10737" s="259" t="s">
        <v>17153</v>
      </c>
      <c r="B10737" s="260">
        <v>6005731</v>
      </c>
      <c r="C10737" s="261" t="s">
        <v>480</v>
      </c>
      <c r="D10737" s="262">
        <v>45717</v>
      </c>
      <c r="E10737" s="259" t="s">
        <v>898</v>
      </c>
      <c r="F10737" s="259" t="s">
        <v>438</v>
      </c>
    </row>
    <row r="10738" spans="1:6" x14ac:dyDescent="0.25">
      <c r="A10738" s="259" t="s">
        <v>17154</v>
      </c>
      <c r="B10738" s="260">
        <v>225121</v>
      </c>
      <c r="C10738" s="261" t="s">
        <v>529</v>
      </c>
      <c r="D10738" s="262">
        <v>45992</v>
      </c>
      <c r="E10738" s="259" t="s">
        <v>898</v>
      </c>
      <c r="F10738" s="259" t="s">
        <v>438</v>
      </c>
    </row>
    <row r="10739" spans="1:6" x14ac:dyDescent="0.25">
      <c r="A10739" s="259" t="s">
        <v>17155</v>
      </c>
      <c r="B10739" s="260">
        <v>225488</v>
      </c>
      <c r="C10739" s="261" t="s">
        <v>529</v>
      </c>
      <c r="D10739" s="262">
        <v>45962</v>
      </c>
      <c r="E10739" s="259" t="s">
        <v>898</v>
      </c>
      <c r="F10739" s="259" t="s">
        <v>438</v>
      </c>
    </row>
    <row r="10740" spans="1:6" x14ac:dyDescent="0.25">
      <c r="A10740" s="259" t="s">
        <v>17156</v>
      </c>
      <c r="B10740" s="260">
        <v>759371</v>
      </c>
      <c r="C10740" s="261" t="s">
        <v>468</v>
      </c>
      <c r="D10740" s="262">
        <v>45778</v>
      </c>
      <c r="E10740" s="259" t="s">
        <v>898</v>
      </c>
      <c r="F10740" s="259" t="s">
        <v>438</v>
      </c>
    </row>
    <row r="10741" spans="1:6" x14ac:dyDescent="0.25">
      <c r="A10741" s="259" t="s">
        <v>17157</v>
      </c>
      <c r="B10741" s="260">
        <v>225796</v>
      </c>
      <c r="C10741" s="261" t="s">
        <v>529</v>
      </c>
      <c r="D10741" s="262">
        <v>45901</v>
      </c>
      <c r="E10741" s="259" t="s">
        <v>898</v>
      </c>
      <c r="F10741" s="259" t="s">
        <v>438</v>
      </c>
    </row>
    <row r="10742" spans="1:6" x14ac:dyDescent="0.25">
      <c r="A10742" s="259" t="s">
        <v>17158</v>
      </c>
      <c r="B10742" s="260">
        <v>225720</v>
      </c>
      <c r="C10742" s="261" t="s">
        <v>529</v>
      </c>
      <c r="D10742" s="262">
        <v>45901</v>
      </c>
      <c r="E10742" s="259" t="s">
        <v>898</v>
      </c>
      <c r="F10742" s="259" t="s">
        <v>438</v>
      </c>
    </row>
    <row r="10743" spans="1:6" x14ac:dyDescent="0.25">
      <c r="A10743" s="259" t="s">
        <v>17159</v>
      </c>
      <c r="B10743" s="260">
        <v>43054</v>
      </c>
      <c r="C10743" s="261" t="s">
        <v>479</v>
      </c>
      <c r="D10743" s="262">
        <v>45658</v>
      </c>
      <c r="E10743" s="259" t="s">
        <v>898</v>
      </c>
      <c r="F10743" s="259" t="s">
        <v>438</v>
      </c>
    </row>
    <row r="10744" spans="1:6" x14ac:dyDescent="0.25">
      <c r="A10744" s="259" t="s">
        <v>17160</v>
      </c>
      <c r="B10744" s="260">
        <v>605369</v>
      </c>
      <c r="C10744" s="261" t="s">
        <v>520</v>
      </c>
      <c r="D10744" s="262">
        <v>45658</v>
      </c>
      <c r="E10744" s="259" t="s">
        <v>898</v>
      </c>
      <c r="F10744" s="259" t="s">
        <v>438</v>
      </c>
    </row>
    <row r="10745" spans="1:6" x14ac:dyDescent="0.25">
      <c r="A10745" s="259" t="s">
        <v>17161</v>
      </c>
      <c r="B10745" s="260">
        <v>281107</v>
      </c>
      <c r="C10745" s="261" t="s">
        <v>476</v>
      </c>
      <c r="D10745" s="262">
        <v>45658</v>
      </c>
      <c r="E10745" s="259" t="s">
        <v>898</v>
      </c>
      <c r="F10745" s="259" t="s">
        <v>438</v>
      </c>
    </row>
    <row r="10746" spans="1:6" x14ac:dyDescent="0.25">
      <c r="A10746" s="259" t="s">
        <v>17162</v>
      </c>
      <c r="B10746" s="260">
        <v>310648</v>
      </c>
      <c r="C10746" s="261" t="s">
        <v>476</v>
      </c>
      <c r="D10746" s="262">
        <v>45658</v>
      </c>
      <c r="E10746" s="259" t="s">
        <v>898</v>
      </c>
      <c r="F10746" s="259" t="s">
        <v>438</v>
      </c>
    </row>
    <row r="10747" spans="1:6" x14ac:dyDescent="0.25">
      <c r="A10747" s="259" t="s">
        <v>17163</v>
      </c>
      <c r="B10747" s="260">
        <v>80347</v>
      </c>
      <c r="C10747" s="261" t="s">
        <v>522</v>
      </c>
      <c r="D10747" s="262">
        <v>45658</v>
      </c>
      <c r="E10747" s="259" t="s">
        <v>898</v>
      </c>
      <c r="F10747" s="259" t="s">
        <v>438</v>
      </c>
    </row>
    <row r="10748" spans="1:6" x14ac:dyDescent="0.25">
      <c r="A10748" s="259" t="s">
        <v>17164</v>
      </c>
      <c r="B10748" s="260">
        <v>59552</v>
      </c>
      <c r="C10748" s="261" t="s">
        <v>476</v>
      </c>
      <c r="D10748" s="262">
        <v>45658</v>
      </c>
      <c r="E10748" s="259" t="s">
        <v>898</v>
      </c>
      <c r="F10748" s="259" t="s">
        <v>438</v>
      </c>
    </row>
    <row r="10749" spans="1:6" x14ac:dyDescent="0.25">
      <c r="A10749" s="259" t="s">
        <v>17165</v>
      </c>
      <c r="B10749" s="260" t="s">
        <v>17576</v>
      </c>
      <c r="C10749" s="261" t="s">
        <v>501</v>
      </c>
      <c r="D10749" s="262">
        <v>45658</v>
      </c>
      <c r="E10749" s="259" t="s">
        <v>898</v>
      </c>
      <c r="F10749" s="259" t="s">
        <v>438</v>
      </c>
    </row>
    <row r="10750" spans="1:6" x14ac:dyDescent="0.25">
      <c r="A10750" s="259" t="s">
        <v>17166</v>
      </c>
      <c r="B10750" s="260">
        <v>6011993</v>
      </c>
      <c r="C10750" s="261" t="s">
        <v>520</v>
      </c>
      <c r="D10750" s="262">
        <v>45658</v>
      </c>
      <c r="E10750" s="259" t="s">
        <v>898</v>
      </c>
      <c r="F10750" s="259" t="s">
        <v>438</v>
      </c>
    </row>
    <row r="10751" spans="1:6" x14ac:dyDescent="0.25">
      <c r="A10751" s="259" t="s">
        <v>17167</v>
      </c>
      <c r="B10751" s="260">
        <v>94977</v>
      </c>
      <c r="C10751" s="261" t="s">
        <v>844</v>
      </c>
      <c r="D10751" s="262">
        <v>45658</v>
      </c>
      <c r="E10751" s="259" t="s">
        <v>898</v>
      </c>
      <c r="F10751" s="259" t="s">
        <v>438</v>
      </c>
    </row>
    <row r="10752" spans="1:6" x14ac:dyDescent="0.25">
      <c r="A10752" s="259" t="s">
        <v>17168</v>
      </c>
      <c r="B10752" s="260" t="s">
        <v>17577</v>
      </c>
      <c r="C10752" s="261" t="s">
        <v>467</v>
      </c>
      <c r="D10752" s="262">
        <v>45658</v>
      </c>
      <c r="E10752" s="259" t="s">
        <v>898</v>
      </c>
      <c r="F10752" s="259" t="s">
        <v>438</v>
      </c>
    </row>
    <row r="10753" spans="1:6" x14ac:dyDescent="0.25">
      <c r="A10753" s="259" t="s">
        <v>17169</v>
      </c>
      <c r="B10753" s="260">
        <v>501756</v>
      </c>
      <c r="C10753" s="261" t="s">
        <v>476</v>
      </c>
      <c r="D10753" s="262">
        <v>45658</v>
      </c>
      <c r="E10753" s="259" t="s">
        <v>898</v>
      </c>
      <c r="F10753" s="259" t="s">
        <v>438</v>
      </c>
    </row>
    <row r="10754" spans="1:6" x14ac:dyDescent="0.25">
      <c r="A10754" s="259" t="s">
        <v>17170</v>
      </c>
      <c r="B10754" s="260">
        <v>6021055</v>
      </c>
      <c r="C10754" s="261" t="s">
        <v>520</v>
      </c>
      <c r="D10754" s="262">
        <v>45658</v>
      </c>
      <c r="E10754" s="259" t="s">
        <v>898</v>
      </c>
      <c r="F10754" s="259" t="s">
        <v>438</v>
      </c>
    </row>
    <row r="10755" spans="1:6" x14ac:dyDescent="0.25">
      <c r="A10755" s="259" t="s">
        <v>17171</v>
      </c>
      <c r="B10755" s="260">
        <v>65734</v>
      </c>
      <c r="C10755" s="261" t="s">
        <v>521</v>
      </c>
      <c r="D10755" s="262">
        <v>45658</v>
      </c>
      <c r="E10755" s="259" t="s">
        <v>898</v>
      </c>
      <c r="F10755" s="259" t="s">
        <v>438</v>
      </c>
    </row>
    <row r="10756" spans="1:6" x14ac:dyDescent="0.25">
      <c r="A10756" s="259" t="s">
        <v>17172</v>
      </c>
      <c r="B10756" s="260">
        <v>33281</v>
      </c>
      <c r="C10756" s="261" t="s">
        <v>844</v>
      </c>
      <c r="D10756" s="262">
        <v>45658</v>
      </c>
      <c r="E10756" s="259" t="s">
        <v>898</v>
      </c>
      <c r="F10756" s="259" t="s">
        <v>438</v>
      </c>
    </row>
    <row r="10757" spans="1:6" x14ac:dyDescent="0.25">
      <c r="A10757" s="259" t="s">
        <v>17173</v>
      </c>
      <c r="B10757" s="260">
        <v>6014626</v>
      </c>
      <c r="C10757" s="261" t="s">
        <v>454</v>
      </c>
      <c r="D10757" s="262">
        <v>45658</v>
      </c>
      <c r="E10757" s="259" t="s">
        <v>898</v>
      </c>
      <c r="F10757" s="259" t="s">
        <v>438</v>
      </c>
    </row>
    <row r="10758" spans="1:6" x14ac:dyDescent="0.25">
      <c r="A10758" s="259" t="s">
        <v>17174</v>
      </c>
      <c r="B10758" s="260">
        <v>6017506</v>
      </c>
      <c r="C10758" s="261" t="s">
        <v>520</v>
      </c>
      <c r="D10758" s="262">
        <v>45658</v>
      </c>
      <c r="E10758" s="259" t="s">
        <v>898</v>
      </c>
      <c r="F10758" s="259" t="s">
        <v>438</v>
      </c>
    </row>
    <row r="10759" spans="1:6" x14ac:dyDescent="0.25">
      <c r="A10759" s="259" t="s">
        <v>17175</v>
      </c>
      <c r="B10759" s="260">
        <v>78839</v>
      </c>
      <c r="C10759" s="261" t="s">
        <v>476</v>
      </c>
      <c r="D10759" s="262">
        <v>45658</v>
      </c>
      <c r="E10759" s="259" t="s">
        <v>898</v>
      </c>
      <c r="F10759" s="259" t="s">
        <v>438</v>
      </c>
    </row>
    <row r="10760" spans="1:6" x14ac:dyDescent="0.25">
      <c r="A10760" s="259" t="s">
        <v>17176</v>
      </c>
      <c r="B10760" s="260" t="s">
        <v>17578</v>
      </c>
      <c r="C10760" s="261" t="s">
        <v>501</v>
      </c>
      <c r="D10760" s="262">
        <v>45658</v>
      </c>
      <c r="E10760" s="259" t="s">
        <v>898</v>
      </c>
      <c r="F10760" s="259" t="s">
        <v>438</v>
      </c>
    </row>
    <row r="10761" spans="1:6" x14ac:dyDescent="0.25">
      <c r="A10761" s="259" t="s">
        <v>17177</v>
      </c>
      <c r="B10761" s="260">
        <v>5753</v>
      </c>
      <c r="C10761" s="261" t="s">
        <v>844</v>
      </c>
      <c r="D10761" s="262">
        <v>45658</v>
      </c>
      <c r="E10761" s="259" t="s">
        <v>898</v>
      </c>
      <c r="F10761" s="259" t="s">
        <v>438</v>
      </c>
    </row>
    <row r="10762" spans="1:6" x14ac:dyDescent="0.25">
      <c r="A10762" s="259" t="s">
        <v>17178</v>
      </c>
      <c r="B10762" s="260" t="s">
        <v>17579</v>
      </c>
      <c r="C10762" s="261" t="s">
        <v>468</v>
      </c>
      <c r="D10762" s="262">
        <v>45658</v>
      </c>
      <c r="E10762" s="259" t="s">
        <v>898</v>
      </c>
      <c r="F10762" s="259" t="s">
        <v>438</v>
      </c>
    </row>
    <row r="10763" spans="1:6" x14ac:dyDescent="0.25">
      <c r="A10763" s="259" t="s">
        <v>17179</v>
      </c>
      <c r="B10763" s="260">
        <v>221749</v>
      </c>
      <c r="C10763" s="261" t="s">
        <v>529</v>
      </c>
      <c r="D10763" s="262">
        <v>45658</v>
      </c>
      <c r="E10763" s="259" t="s">
        <v>898</v>
      </c>
      <c r="F10763" s="259" t="s">
        <v>438</v>
      </c>
    </row>
    <row r="10764" spans="1:6" x14ac:dyDescent="0.25">
      <c r="A10764" s="259" t="s">
        <v>17180</v>
      </c>
      <c r="B10764" s="260">
        <v>2015626</v>
      </c>
      <c r="C10764" s="261" t="s">
        <v>520</v>
      </c>
      <c r="D10764" s="262">
        <v>45658</v>
      </c>
      <c r="E10764" s="259" t="s">
        <v>898</v>
      </c>
      <c r="F10764" s="259" t="s">
        <v>438</v>
      </c>
    </row>
    <row r="10765" spans="1:6" x14ac:dyDescent="0.25">
      <c r="A10765" s="259" t="s">
        <v>17181</v>
      </c>
      <c r="B10765" s="260">
        <v>2016057</v>
      </c>
      <c r="C10765" s="261" t="s">
        <v>520</v>
      </c>
      <c r="D10765" s="262">
        <v>45658</v>
      </c>
      <c r="E10765" s="259" t="s">
        <v>898</v>
      </c>
      <c r="F10765" s="259" t="s">
        <v>438</v>
      </c>
    </row>
    <row r="10766" spans="1:6" x14ac:dyDescent="0.25">
      <c r="A10766" s="259" t="s">
        <v>17182</v>
      </c>
      <c r="B10766" s="260">
        <v>310604</v>
      </c>
      <c r="C10766" s="261" t="s">
        <v>476</v>
      </c>
      <c r="D10766" s="262">
        <v>45658</v>
      </c>
      <c r="E10766" s="259" t="s">
        <v>898</v>
      </c>
      <c r="F10766" s="259" t="s">
        <v>438</v>
      </c>
    </row>
    <row r="10767" spans="1:6" x14ac:dyDescent="0.25">
      <c r="A10767" s="259" t="s">
        <v>17183</v>
      </c>
      <c r="B10767" s="260" t="s">
        <v>17580</v>
      </c>
      <c r="C10767" s="261" t="s">
        <v>459</v>
      </c>
      <c r="D10767" s="262">
        <v>45658</v>
      </c>
      <c r="E10767" s="259" t="s">
        <v>898</v>
      </c>
      <c r="F10767" s="259" t="s">
        <v>438</v>
      </c>
    </row>
    <row r="10768" spans="1:6" x14ac:dyDescent="0.25">
      <c r="A10768" s="259" t="s">
        <v>17184</v>
      </c>
      <c r="B10768" s="260">
        <v>19004</v>
      </c>
      <c r="C10768" s="261" t="s">
        <v>844</v>
      </c>
      <c r="D10768" s="262">
        <v>45658</v>
      </c>
      <c r="E10768" s="259" t="s">
        <v>898</v>
      </c>
      <c r="F10768" s="259" t="s">
        <v>438</v>
      </c>
    </row>
    <row r="10769" spans="1:6" x14ac:dyDescent="0.25">
      <c r="A10769" s="259" t="s">
        <v>17185</v>
      </c>
      <c r="B10769" s="260">
        <v>5749</v>
      </c>
      <c r="C10769" s="261" t="s">
        <v>844</v>
      </c>
      <c r="D10769" s="262">
        <v>45658</v>
      </c>
      <c r="E10769" s="259" t="s">
        <v>898</v>
      </c>
      <c r="F10769" s="259" t="s">
        <v>438</v>
      </c>
    </row>
    <row r="10770" spans="1:6" x14ac:dyDescent="0.25">
      <c r="A10770" s="259" t="s">
        <v>17186</v>
      </c>
      <c r="B10770" s="260">
        <v>95516</v>
      </c>
      <c r="C10770" s="261" t="s">
        <v>583</v>
      </c>
      <c r="D10770" s="262">
        <v>45658</v>
      </c>
      <c r="E10770" s="259" t="s">
        <v>898</v>
      </c>
      <c r="F10770" s="259" t="s">
        <v>438</v>
      </c>
    </row>
    <row r="10771" spans="1:6" x14ac:dyDescent="0.25">
      <c r="A10771" s="259" t="s">
        <v>17187</v>
      </c>
      <c r="B10771" s="260">
        <v>59829</v>
      </c>
      <c r="C10771" s="261" t="s">
        <v>714</v>
      </c>
      <c r="D10771" s="262">
        <v>45658</v>
      </c>
      <c r="E10771" s="259" t="s">
        <v>898</v>
      </c>
      <c r="F10771" s="259" t="s">
        <v>438</v>
      </c>
    </row>
    <row r="10772" spans="1:6" x14ac:dyDescent="0.25">
      <c r="A10772" s="259" t="s">
        <v>17188</v>
      </c>
      <c r="B10772" s="260">
        <v>88829</v>
      </c>
      <c r="C10772" s="261" t="s">
        <v>470</v>
      </c>
      <c r="D10772" s="262">
        <v>45992</v>
      </c>
      <c r="E10772" s="259" t="s">
        <v>898</v>
      </c>
      <c r="F10772" s="259" t="s">
        <v>438</v>
      </c>
    </row>
    <row r="10773" spans="1:6" x14ac:dyDescent="0.25">
      <c r="A10773" s="259" t="s">
        <v>17189</v>
      </c>
      <c r="B10773" s="260">
        <v>111136</v>
      </c>
      <c r="C10773" s="261" t="s">
        <v>17382</v>
      </c>
      <c r="D10773" s="262">
        <v>45993</v>
      </c>
      <c r="E10773" s="259" t="s">
        <v>898</v>
      </c>
      <c r="F10773" s="259" t="s">
        <v>438</v>
      </c>
    </row>
    <row r="10774" spans="1:6" x14ac:dyDescent="0.25">
      <c r="A10774" s="259" t="s">
        <v>7608</v>
      </c>
      <c r="B10774" s="260" t="s">
        <v>17406</v>
      </c>
      <c r="C10774" s="261" t="s">
        <v>437</v>
      </c>
      <c r="D10774" s="262">
        <v>45901</v>
      </c>
      <c r="E10774" s="259" t="s">
        <v>896</v>
      </c>
      <c r="F10774" s="259" t="s">
        <v>438</v>
      </c>
    </row>
    <row r="10775" spans="1:6" x14ac:dyDescent="0.25">
      <c r="A10775" s="259" t="s">
        <v>17191</v>
      </c>
      <c r="B10775" s="260">
        <v>310625</v>
      </c>
      <c r="C10775" s="261" t="s">
        <v>507</v>
      </c>
      <c r="D10775" s="262">
        <v>45993</v>
      </c>
      <c r="E10775" s="259" t="s">
        <v>898</v>
      </c>
      <c r="F10775" s="259" t="s">
        <v>438</v>
      </c>
    </row>
    <row r="10776" spans="1:6" x14ac:dyDescent="0.25">
      <c r="A10776" s="259" t="s">
        <v>17192</v>
      </c>
      <c r="B10776" s="260">
        <v>49029</v>
      </c>
      <c r="C10776" s="261" t="s">
        <v>516</v>
      </c>
      <c r="D10776" s="262">
        <v>45992</v>
      </c>
      <c r="E10776" s="259" t="s">
        <v>898</v>
      </c>
      <c r="F10776" s="259" t="s">
        <v>438</v>
      </c>
    </row>
    <row r="10777" spans="1:6" x14ac:dyDescent="0.25">
      <c r="A10777" s="259" t="s">
        <v>17193</v>
      </c>
      <c r="B10777" s="260">
        <v>88467</v>
      </c>
      <c r="C10777" s="261" t="s">
        <v>470</v>
      </c>
      <c r="D10777" s="262">
        <v>45992</v>
      </c>
      <c r="E10777" s="259" t="s">
        <v>898</v>
      </c>
      <c r="F10777" s="259" t="s">
        <v>438</v>
      </c>
    </row>
    <row r="10778" spans="1:6" x14ac:dyDescent="0.25">
      <c r="A10778" s="259" t="s">
        <v>17194</v>
      </c>
      <c r="B10778" s="260">
        <v>47918</v>
      </c>
      <c r="C10778" s="261" t="s">
        <v>516</v>
      </c>
      <c r="D10778" s="262">
        <v>45993</v>
      </c>
      <c r="E10778" s="259" t="s">
        <v>898</v>
      </c>
      <c r="F10778" s="259" t="s">
        <v>438</v>
      </c>
    </row>
    <row r="10779" spans="1:6" x14ac:dyDescent="0.25">
      <c r="A10779" s="259" t="s">
        <v>17195</v>
      </c>
      <c r="B10779" s="260">
        <v>7789023044258</v>
      </c>
      <c r="C10779" s="261" t="s">
        <v>478</v>
      </c>
      <c r="D10779" s="262">
        <v>45993</v>
      </c>
      <c r="E10779" s="259" t="s">
        <v>898</v>
      </c>
      <c r="F10779" s="259" t="s">
        <v>438</v>
      </c>
    </row>
    <row r="10780" spans="1:6" x14ac:dyDescent="0.25">
      <c r="A10780" s="259" t="s">
        <v>17196</v>
      </c>
      <c r="B10780" s="260">
        <v>12024</v>
      </c>
      <c r="C10780" s="261" t="s">
        <v>516</v>
      </c>
      <c r="D10780" s="262">
        <v>45992</v>
      </c>
      <c r="E10780" s="259" t="s">
        <v>898</v>
      </c>
      <c r="F10780" s="259" t="s">
        <v>438</v>
      </c>
    </row>
    <row r="10781" spans="1:6" x14ac:dyDescent="0.25">
      <c r="A10781" s="259" t="s">
        <v>17197</v>
      </c>
      <c r="B10781" s="260">
        <v>10861</v>
      </c>
      <c r="C10781" s="261" t="s">
        <v>516</v>
      </c>
      <c r="D10781" s="262">
        <v>45993</v>
      </c>
      <c r="E10781" s="259" t="s">
        <v>898</v>
      </c>
      <c r="F10781" s="259" t="s">
        <v>438</v>
      </c>
    </row>
    <row r="10782" spans="1:6" x14ac:dyDescent="0.25">
      <c r="A10782" s="259" t="s">
        <v>17198</v>
      </c>
      <c r="B10782" s="260">
        <v>5047131</v>
      </c>
      <c r="C10782" s="261" t="s">
        <v>467</v>
      </c>
      <c r="D10782" s="262">
        <v>45690</v>
      </c>
      <c r="E10782" s="259" t="s">
        <v>898</v>
      </c>
      <c r="F10782" s="259" t="s">
        <v>438</v>
      </c>
    </row>
    <row r="10783" spans="1:6" x14ac:dyDescent="0.25">
      <c r="A10783" s="259" t="s">
        <v>17199</v>
      </c>
      <c r="B10783" s="260">
        <v>6619474</v>
      </c>
      <c r="C10783" s="261" t="s">
        <v>847</v>
      </c>
      <c r="D10783" s="262">
        <v>45659</v>
      </c>
      <c r="E10783" s="259" t="s">
        <v>898</v>
      </c>
      <c r="F10783" s="259" t="s">
        <v>438</v>
      </c>
    </row>
    <row r="10784" spans="1:6" x14ac:dyDescent="0.25">
      <c r="A10784" s="259" t="s">
        <v>17200</v>
      </c>
      <c r="B10784" s="260">
        <v>19481</v>
      </c>
      <c r="C10784" s="261" t="s">
        <v>17366</v>
      </c>
      <c r="D10784" s="262">
        <v>45658</v>
      </c>
      <c r="E10784" s="259" t="s">
        <v>898</v>
      </c>
      <c r="F10784" s="259" t="s">
        <v>438</v>
      </c>
    </row>
    <row r="10785" spans="1:6" x14ac:dyDescent="0.25">
      <c r="A10785" s="259" t="s">
        <v>17201</v>
      </c>
      <c r="B10785" s="260">
        <v>5001119</v>
      </c>
      <c r="C10785" s="261" t="s">
        <v>520</v>
      </c>
      <c r="D10785" s="262">
        <v>45658</v>
      </c>
      <c r="E10785" s="259" t="s">
        <v>898</v>
      </c>
      <c r="F10785" s="259" t="s">
        <v>438</v>
      </c>
    </row>
    <row r="10786" spans="1:6" x14ac:dyDescent="0.25">
      <c r="A10786" s="259" t="s">
        <v>17202</v>
      </c>
      <c r="B10786" s="260">
        <v>5005615</v>
      </c>
      <c r="C10786" s="261" t="s">
        <v>522</v>
      </c>
      <c r="D10786" s="262">
        <v>45658</v>
      </c>
      <c r="E10786" s="259" t="s">
        <v>898</v>
      </c>
      <c r="F10786" s="259" t="s">
        <v>438</v>
      </c>
    </row>
    <row r="10787" spans="1:6" x14ac:dyDescent="0.25">
      <c r="A10787" s="259" t="s">
        <v>17203</v>
      </c>
      <c r="B10787" s="260">
        <v>116140</v>
      </c>
      <c r="C10787" s="261" t="s">
        <v>583</v>
      </c>
      <c r="D10787" s="262">
        <v>45658</v>
      </c>
      <c r="E10787" s="259" t="s">
        <v>898</v>
      </c>
      <c r="F10787" s="259" t="s">
        <v>438</v>
      </c>
    </row>
    <row r="10788" spans="1:6" x14ac:dyDescent="0.25">
      <c r="A10788" s="259" t="s">
        <v>17204</v>
      </c>
      <c r="B10788" s="260">
        <v>42789</v>
      </c>
      <c r="C10788" s="261" t="s">
        <v>520</v>
      </c>
      <c r="D10788" s="262">
        <v>45658</v>
      </c>
      <c r="E10788" s="259" t="s">
        <v>898</v>
      </c>
      <c r="F10788" s="259" t="s">
        <v>438</v>
      </c>
    </row>
    <row r="10789" spans="1:6" x14ac:dyDescent="0.25">
      <c r="A10789" s="259" t="s">
        <v>17205</v>
      </c>
      <c r="B10789" s="260">
        <v>107701</v>
      </c>
      <c r="C10789" s="261" t="s">
        <v>583</v>
      </c>
      <c r="D10789" s="262">
        <v>45658</v>
      </c>
      <c r="E10789" s="259" t="s">
        <v>898</v>
      </c>
      <c r="F10789" s="259" t="s">
        <v>438</v>
      </c>
    </row>
    <row r="10790" spans="1:6" x14ac:dyDescent="0.25">
      <c r="A10790" s="259" t="s">
        <v>17206</v>
      </c>
      <c r="B10790" s="260">
        <v>5008598</v>
      </c>
      <c r="C10790" s="261" t="s">
        <v>520</v>
      </c>
      <c r="D10790" s="262">
        <v>45658</v>
      </c>
      <c r="E10790" s="259" t="s">
        <v>898</v>
      </c>
      <c r="F10790" s="259" t="s">
        <v>438</v>
      </c>
    </row>
    <row r="10791" spans="1:6" x14ac:dyDescent="0.25">
      <c r="A10791" s="259" t="s">
        <v>17207</v>
      </c>
      <c r="B10791" s="260">
        <v>5005899</v>
      </c>
      <c r="C10791" s="261" t="s">
        <v>520</v>
      </c>
      <c r="D10791" s="262">
        <v>45658</v>
      </c>
      <c r="E10791" s="259" t="s">
        <v>898</v>
      </c>
      <c r="F10791" s="259" t="s">
        <v>438</v>
      </c>
    </row>
    <row r="10792" spans="1:6" x14ac:dyDescent="0.25">
      <c r="A10792" s="259" t="s">
        <v>17208</v>
      </c>
      <c r="B10792" s="260" t="s">
        <v>17581</v>
      </c>
      <c r="C10792" s="261" t="s">
        <v>520</v>
      </c>
      <c r="D10792" s="262">
        <v>45658</v>
      </c>
      <c r="E10792" s="259" t="s">
        <v>898</v>
      </c>
      <c r="F10792" s="259" t="s">
        <v>438</v>
      </c>
    </row>
    <row r="10793" spans="1:6" x14ac:dyDescent="0.25">
      <c r="A10793" s="259" t="s">
        <v>17209</v>
      </c>
      <c r="B10793" s="260" t="s">
        <v>17582</v>
      </c>
      <c r="C10793" s="261" t="s">
        <v>479</v>
      </c>
      <c r="D10793" s="262">
        <v>45658</v>
      </c>
      <c r="E10793" s="259" t="s">
        <v>898</v>
      </c>
      <c r="F10793" s="259" t="s">
        <v>438</v>
      </c>
    </row>
    <row r="10794" spans="1:6" x14ac:dyDescent="0.25">
      <c r="A10794" s="259" t="s">
        <v>17210</v>
      </c>
      <c r="B10794" s="260">
        <v>31993</v>
      </c>
      <c r="C10794" s="261" t="s">
        <v>448</v>
      </c>
      <c r="D10794" s="262">
        <v>45658</v>
      </c>
      <c r="E10794" s="259" t="s">
        <v>898</v>
      </c>
      <c r="F10794" s="259" t="s">
        <v>438</v>
      </c>
    </row>
    <row r="10795" spans="1:6" x14ac:dyDescent="0.25">
      <c r="A10795" s="259" t="s">
        <v>17211</v>
      </c>
      <c r="B10795" s="260">
        <v>93120</v>
      </c>
      <c r="C10795" s="261" t="s">
        <v>844</v>
      </c>
      <c r="D10795" s="262">
        <v>45658</v>
      </c>
      <c r="E10795" s="259" t="s">
        <v>898</v>
      </c>
      <c r="F10795" s="259" t="s">
        <v>438</v>
      </c>
    </row>
    <row r="10796" spans="1:6" x14ac:dyDescent="0.25">
      <c r="A10796" s="259" t="s">
        <v>17212</v>
      </c>
      <c r="B10796" s="260">
        <v>442350</v>
      </c>
      <c r="C10796" s="261" t="s">
        <v>440</v>
      </c>
      <c r="D10796" s="262">
        <v>45658</v>
      </c>
      <c r="E10796" s="259" t="s">
        <v>898</v>
      </c>
      <c r="F10796" s="259" t="s">
        <v>438</v>
      </c>
    </row>
    <row r="10797" spans="1:6" x14ac:dyDescent="0.25">
      <c r="A10797" s="259" t="s">
        <v>17213</v>
      </c>
      <c r="B10797" s="260">
        <v>61006</v>
      </c>
      <c r="C10797" s="261" t="s">
        <v>844</v>
      </c>
      <c r="D10797" s="262">
        <v>45658</v>
      </c>
      <c r="E10797" s="259" t="s">
        <v>898</v>
      </c>
      <c r="F10797" s="259" t="s">
        <v>438</v>
      </c>
    </row>
    <row r="10798" spans="1:6" x14ac:dyDescent="0.25">
      <c r="A10798" s="259" t="s">
        <v>17214</v>
      </c>
      <c r="B10798" s="260">
        <v>37975</v>
      </c>
      <c r="C10798" s="261" t="s">
        <v>844</v>
      </c>
      <c r="D10798" s="262">
        <v>45658</v>
      </c>
      <c r="E10798" s="259" t="s">
        <v>898</v>
      </c>
      <c r="F10798" s="259" t="s">
        <v>438</v>
      </c>
    </row>
    <row r="10799" spans="1:6" x14ac:dyDescent="0.25">
      <c r="A10799" s="259" t="s">
        <v>17215</v>
      </c>
      <c r="B10799" s="260">
        <v>38910256</v>
      </c>
      <c r="C10799" s="261" t="s">
        <v>467</v>
      </c>
      <c r="D10799" s="262">
        <v>45840</v>
      </c>
      <c r="E10799" s="259" t="s">
        <v>898</v>
      </c>
      <c r="F10799" s="259" t="s">
        <v>438</v>
      </c>
    </row>
    <row r="10800" spans="1:6" x14ac:dyDescent="0.25">
      <c r="A10800" s="259" t="s">
        <v>17216</v>
      </c>
      <c r="B10800" s="260">
        <v>39253046</v>
      </c>
      <c r="C10800" s="261" t="s">
        <v>467</v>
      </c>
      <c r="D10800" s="262">
        <v>45871</v>
      </c>
      <c r="E10800" s="259" t="s">
        <v>898</v>
      </c>
      <c r="F10800" s="259" t="s">
        <v>438</v>
      </c>
    </row>
    <row r="10801" spans="1:6" x14ac:dyDescent="0.25">
      <c r="A10801" s="259" t="s">
        <v>17217</v>
      </c>
      <c r="B10801" s="260">
        <v>7495025004637</v>
      </c>
      <c r="C10801" s="261" t="s">
        <v>492</v>
      </c>
      <c r="D10801" s="262">
        <v>45659</v>
      </c>
      <c r="E10801" s="259" t="s">
        <v>898</v>
      </c>
      <c r="F10801" s="259" t="s">
        <v>438</v>
      </c>
    </row>
    <row r="10802" spans="1:6" x14ac:dyDescent="0.25">
      <c r="A10802" s="259" t="s">
        <v>17218</v>
      </c>
      <c r="B10802" s="260">
        <v>7495075005556</v>
      </c>
      <c r="C10802" s="261" t="s">
        <v>492</v>
      </c>
      <c r="D10802" s="262">
        <v>45659</v>
      </c>
      <c r="E10802" s="259" t="s">
        <v>898</v>
      </c>
      <c r="F10802" s="259" t="s">
        <v>438</v>
      </c>
    </row>
    <row r="10803" spans="1:6" x14ac:dyDescent="0.25">
      <c r="A10803" s="259" t="s">
        <v>17219</v>
      </c>
      <c r="B10803" s="260">
        <v>4505906</v>
      </c>
      <c r="C10803" s="261" t="s">
        <v>468</v>
      </c>
      <c r="D10803" s="262">
        <v>45659</v>
      </c>
      <c r="E10803" s="259" t="s">
        <v>898</v>
      </c>
      <c r="F10803" s="259" t="s">
        <v>438</v>
      </c>
    </row>
    <row r="10804" spans="1:6" x14ac:dyDescent="0.25">
      <c r="A10804" s="259" t="s">
        <v>17220</v>
      </c>
      <c r="B10804" s="260" t="s">
        <v>17583</v>
      </c>
      <c r="C10804" s="261" t="s">
        <v>492</v>
      </c>
      <c r="D10804" s="262">
        <v>45658</v>
      </c>
      <c r="E10804" s="259" t="s">
        <v>898</v>
      </c>
      <c r="F10804" s="259" t="s">
        <v>438</v>
      </c>
    </row>
    <row r="10805" spans="1:6" x14ac:dyDescent="0.25">
      <c r="A10805" s="259" t="s">
        <v>17221</v>
      </c>
      <c r="B10805" s="260">
        <v>483243</v>
      </c>
      <c r="C10805" s="261" t="s">
        <v>454</v>
      </c>
      <c r="D10805" s="262">
        <v>45658</v>
      </c>
      <c r="E10805" s="259" t="s">
        <v>898</v>
      </c>
      <c r="F10805" s="259" t="s">
        <v>438</v>
      </c>
    </row>
    <row r="10806" spans="1:6" x14ac:dyDescent="0.25">
      <c r="A10806" s="259" t="s">
        <v>17222</v>
      </c>
      <c r="B10806" s="260">
        <v>32720</v>
      </c>
      <c r="C10806" s="261" t="s">
        <v>479</v>
      </c>
      <c r="D10806" s="262">
        <v>45901</v>
      </c>
      <c r="E10806" s="259" t="s">
        <v>898</v>
      </c>
      <c r="F10806" s="259" t="s">
        <v>438</v>
      </c>
    </row>
    <row r="10807" spans="1:6" x14ac:dyDescent="0.25">
      <c r="A10807" s="259" t="s">
        <v>17223</v>
      </c>
      <c r="B10807" s="260">
        <v>627833</v>
      </c>
      <c r="C10807" s="261" t="s">
        <v>454</v>
      </c>
      <c r="D10807" s="262">
        <v>45901</v>
      </c>
      <c r="E10807" s="259" t="s">
        <v>898</v>
      </c>
      <c r="F10807" s="259" t="s">
        <v>438</v>
      </c>
    </row>
    <row r="10808" spans="1:6" x14ac:dyDescent="0.25">
      <c r="A10808" s="259" t="s">
        <v>17224</v>
      </c>
      <c r="B10808" s="260">
        <v>52806</v>
      </c>
      <c r="C10808" s="261" t="s">
        <v>844</v>
      </c>
      <c r="D10808" s="262">
        <v>45901</v>
      </c>
      <c r="E10808" s="259" t="s">
        <v>898</v>
      </c>
      <c r="F10808" s="259" t="s">
        <v>438</v>
      </c>
    </row>
    <row r="10809" spans="1:6" x14ac:dyDescent="0.25">
      <c r="A10809" s="259" t="s">
        <v>17225</v>
      </c>
      <c r="B10809" s="260">
        <v>4211208</v>
      </c>
      <c r="C10809" s="261" t="s">
        <v>468</v>
      </c>
      <c r="D10809" s="262">
        <v>45658</v>
      </c>
      <c r="E10809" s="259" t="s">
        <v>898</v>
      </c>
      <c r="F10809" s="259" t="s">
        <v>438</v>
      </c>
    </row>
    <row r="10810" spans="1:6" x14ac:dyDescent="0.25">
      <c r="A10810" s="259" t="s">
        <v>17226</v>
      </c>
      <c r="B10810" s="260">
        <v>288789</v>
      </c>
      <c r="C10810" s="261" t="s">
        <v>454</v>
      </c>
      <c r="D10810" s="262">
        <v>45717</v>
      </c>
      <c r="E10810" s="259" t="s">
        <v>898</v>
      </c>
      <c r="F10810" s="259" t="s">
        <v>438</v>
      </c>
    </row>
    <row r="10811" spans="1:6" x14ac:dyDescent="0.25">
      <c r="A10811" s="259" t="s">
        <v>17227</v>
      </c>
      <c r="B10811" s="260">
        <v>6021253</v>
      </c>
      <c r="C10811" s="261" t="s">
        <v>480</v>
      </c>
      <c r="D10811" s="262">
        <v>45717</v>
      </c>
      <c r="E10811" s="259" t="s">
        <v>898</v>
      </c>
      <c r="F10811" s="259" t="s">
        <v>438</v>
      </c>
    </row>
    <row r="10812" spans="1:6" x14ac:dyDescent="0.25">
      <c r="A10812" s="259" t="s">
        <v>17228</v>
      </c>
      <c r="B10812" s="260">
        <v>240331</v>
      </c>
      <c r="C10812" s="261" t="s">
        <v>529</v>
      </c>
      <c r="D10812" s="262">
        <v>45931</v>
      </c>
      <c r="E10812" s="259" t="s">
        <v>898</v>
      </c>
      <c r="F10812" s="259" t="s">
        <v>438</v>
      </c>
    </row>
    <row r="10813" spans="1:6" x14ac:dyDescent="0.25">
      <c r="A10813" s="259" t="s">
        <v>17229</v>
      </c>
      <c r="B10813" s="260">
        <v>7129016007255</v>
      </c>
      <c r="C10813" s="261" t="s">
        <v>452</v>
      </c>
      <c r="D10813" s="262">
        <v>45658</v>
      </c>
      <c r="E10813" s="259" t="s">
        <v>898</v>
      </c>
      <c r="F10813" s="259" t="s">
        <v>438</v>
      </c>
    </row>
    <row r="10814" spans="1:6" x14ac:dyDescent="0.25">
      <c r="A10814" s="259" t="s">
        <v>17230</v>
      </c>
      <c r="B10814" s="260">
        <v>683289</v>
      </c>
      <c r="C10814" s="261" t="s">
        <v>454</v>
      </c>
      <c r="D10814" s="262">
        <v>45962</v>
      </c>
      <c r="E10814" s="259" t="s">
        <v>898</v>
      </c>
      <c r="F10814" s="259" t="s">
        <v>438</v>
      </c>
    </row>
    <row r="10815" spans="1:6" x14ac:dyDescent="0.25">
      <c r="A10815" s="259" t="s">
        <v>17231</v>
      </c>
      <c r="B10815" s="260">
        <v>5002209</v>
      </c>
      <c r="C10815" s="261" t="s">
        <v>480</v>
      </c>
      <c r="D10815" s="262">
        <v>45658</v>
      </c>
      <c r="E10815" s="259" t="s">
        <v>898</v>
      </c>
      <c r="F10815" s="259" t="s">
        <v>438</v>
      </c>
    </row>
    <row r="10816" spans="1:6" x14ac:dyDescent="0.25">
      <c r="A10816" s="259" t="s">
        <v>17232</v>
      </c>
      <c r="B10816" s="260">
        <v>7129016007163</v>
      </c>
      <c r="C10816" s="261" t="s">
        <v>452</v>
      </c>
      <c r="D10816" s="262">
        <v>45658</v>
      </c>
      <c r="E10816" s="259" t="s">
        <v>898</v>
      </c>
      <c r="F10816" s="259" t="s">
        <v>438</v>
      </c>
    </row>
    <row r="10817" spans="1:6" x14ac:dyDescent="0.25">
      <c r="A10817" s="259" t="s">
        <v>17233</v>
      </c>
      <c r="B10817" s="260" t="s">
        <v>18025</v>
      </c>
      <c r="C10817" s="261" t="s">
        <v>445</v>
      </c>
      <c r="D10817" s="262">
        <v>45717</v>
      </c>
      <c r="E10817" s="259" t="s">
        <v>898</v>
      </c>
      <c r="F10817" s="259" t="s">
        <v>438</v>
      </c>
    </row>
    <row r="10818" spans="1:6" x14ac:dyDescent="0.25">
      <c r="A10818" s="259" t="s">
        <v>17234</v>
      </c>
      <c r="B10818" s="260">
        <v>20943</v>
      </c>
      <c r="C10818" s="261" t="s">
        <v>17366</v>
      </c>
      <c r="D10818" s="262">
        <v>45658</v>
      </c>
      <c r="E10818" s="259" t="s">
        <v>898</v>
      </c>
      <c r="F10818" s="259" t="s">
        <v>438</v>
      </c>
    </row>
    <row r="10819" spans="1:6" x14ac:dyDescent="0.25">
      <c r="A10819" s="259" t="s">
        <v>17235</v>
      </c>
      <c r="B10819" s="260">
        <v>323164</v>
      </c>
      <c r="C10819" s="261" t="s">
        <v>454</v>
      </c>
      <c r="D10819" s="262">
        <v>45901</v>
      </c>
      <c r="E10819" s="259" t="s">
        <v>898</v>
      </c>
      <c r="F10819" s="259" t="s">
        <v>438</v>
      </c>
    </row>
    <row r="10820" spans="1:6" x14ac:dyDescent="0.25">
      <c r="A10820" s="259" t="s">
        <v>17236</v>
      </c>
      <c r="B10820" s="260">
        <v>36629</v>
      </c>
      <c r="C10820" s="261" t="s">
        <v>844</v>
      </c>
      <c r="D10820" s="262">
        <v>45809</v>
      </c>
      <c r="E10820" s="259" t="s">
        <v>898</v>
      </c>
      <c r="F10820" s="259" t="s">
        <v>438</v>
      </c>
    </row>
    <row r="10821" spans="1:6" x14ac:dyDescent="0.25">
      <c r="A10821" s="259" t="s">
        <v>17237</v>
      </c>
      <c r="B10821" s="260">
        <v>62940</v>
      </c>
      <c r="C10821" s="261" t="s">
        <v>844</v>
      </c>
      <c r="D10821" s="262">
        <v>45901</v>
      </c>
      <c r="E10821" s="259" t="s">
        <v>898</v>
      </c>
      <c r="F10821" s="259" t="s">
        <v>438</v>
      </c>
    </row>
    <row r="10822" spans="1:6" x14ac:dyDescent="0.25">
      <c r="A10822" s="259" t="s">
        <v>17238</v>
      </c>
      <c r="B10822" s="260">
        <v>20867</v>
      </c>
      <c r="C10822" s="261" t="s">
        <v>448</v>
      </c>
      <c r="D10822" s="262">
        <v>45658</v>
      </c>
      <c r="E10822" s="259" t="s">
        <v>898</v>
      </c>
      <c r="F10822" s="259" t="s">
        <v>438</v>
      </c>
    </row>
    <row r="10823" spans="1:6" x14ac:dyDescent="0.25">
      <c r="A10823" s="259" t="s">
        <v>17239</v>
      </c>
      <c r="B10823" s="260">
        <v>231023</v>
      </c>
      <c r="C10823" s="261" t="s">
        <v>529</v>
      </c>
      <c r="D10823" s="262">
        <v>45931</v>
      </c>
      <c r="E10823" s="259" t="s">
        <v>898</v>
      </c>
      <c r="F10823" s="259" t="s">
        <v>438</v>
      </c>
    </row>
    <row r="10824" spans="1:6" x14ac:dyDescent="0.25">
      <c r="A10824" s="259" t="s">
        <v>17240</v>
      </c>
      <c r="B10824" s="260">
        <v>46175</v>
      </c>
      <c r="C10824" s="261" t="s">
        <v>844</v>
      </c>
      <c r="D10824" s="262">
        <v>45717</v>
      </c>
      <c r="E10824" s="259" t="s">
        <v>898</v>
      </c>
      <c r="F10824" s="259" t="s">
        <v>438</v>
      </c>
    </row>
    <row r="10825" spans="1:6" x14ac:dyDescent="0.25">
      <c r="A10825" s="259" t="s">
        <v>17241</v>
      </c>
      <c r="B10825" s="260">
        <v>279302</v>
      </c>
      <c r="C10825" s="261" t="s">
        <v>454</v>
      </c>
      <c r="D10825" s="262">
        <v>45717</v>
      </c>
      <c r="E10825" s="259" t="s">
        <v>898</v>
      </c>
      <c r="F10825" s="259" t="s">
        <v>438</v>
      </c>
    </row>
    <row r="10826" spans="1:6" x14ac:dyDescent="0.25">
      <c r="A10826" s="259" t="s">
        <v>17242</v>
      </c>
      <c r="B10826" s="260">
        <v>52267</v>
      </c>
      <c r="C10826" s="261" t="s">
        <v>844</v>
      </c>
      <c r="D10826" s="262">
        <v>45901</v>
      </c>
      <c r="E10826" s="259" t="s">
        <v>898</v>
      </c>
      <c r="F10826" s="259" t="s">
        <v>438</v>
      </c>
    </row>
    <row r="10827" spans="1:6" x14ac:dyDescent="0.25">
      <c r="A10827" s="259" t="s">
        <v>17243</v>
      </c>
      <c r="B10827" s="260">
        <v>683393</v>
      </c>
      <c r="C10827" s="261" t="s">
        <v>454</v>
      </c>
      <c r="D10827" s="262">
        <v>45931</v>
      </c>
      <c r="E10827" s="259" t="s">
        <v>898</v>
      </c>
      <c r="F10827" s="259" t="s">
        <v>438</v>
      </c>
    </row>
    <row r="10828" spans="1:6" x14ac:dyDescent="0.25">
      <c r="A10828" s="259" t="s">
        <v>17244</v>
      </c>
      <c r="B10828" s="260">
        <v>107647</v>
      </c>
      <c r="C10828" s="261" t="s">
        <v>583</v>
      </c>
      <c r="D10828" s="262">
        <v>45931</v>
      </c>
      <c r="E10828" s="259" t="s">
        <v>898</v>
      </c>
      <c r="F10828" s="259" t="s">
        <v>438</v>
      </c>
    </row>
    <row r="10829" spans="1:6" x14ac:dyDescent="0.25">
      <c r="A10829" s="259" t="s">
        <v>17245</v>
      </c>
      <c r="B10829" s="260">
        <v>7002727</v>
      </c>
      <c r="C10829" s="261" t="s">
        <v>480</v>
      </c>
      <c r="D10829" s="262">
        <v>45962</v>
      </c>
      <c r="E10829" s="259" t="s">
        <v>898</v>
      </c>
      <c r="F10829" s="259" t="s">
        <v>438</v>
      </c>
    </row>
    <row r="10830" spans="1:6" x14ac:dyDescent="0.25">
      <c r="A10830" s="259" t="s">
        <v>17246</v>
      </c>
      <c r="B10830" s="260">
        <v>86340</v>
      </c>
      <c r="C10830" s="261" t="s">
        <v>844</v>
      </c>
      <c r="D10830" s="262">
        <v>45658</v>
      </c>
      <c r="E10830" s="259" t="s">
        <v>898</v>
      </c>
      <c r="F10830" s="259" t="s">
        <v>438</v>
      </c>
    </row>
    <row r="10831" spans="1:6" x14ac:dyDescent="0.25">
      <c r="A10831" s="259" t="s">
        <v>17247</v>
      </c>
      <c r="B10831" s="260">
        <v>12243</v>
      </c>
      <c r="C10831" s="261" t="s">
        <v>445</v>
      </c>
      <c r="D10831" s="262">
        <v>45717</v>
      </c>
      <c r="E10831" s="259" t="s">
        <v>898</v>
      </c>
      <c r="F10831" s="259" t="s">
        <v>438</v>
      </c>
    </row>
    <row r="10832" spans="1:6" x14ac:dyDescent="0.25">
      <c r="A10832" s="259" t="s">
        <v>17248</v>
      </c>
      <c r="B10832" s="260">
        <v>91499</v>
      </c>
      <c r="C10832" s="261" t="s">
        <v>844</v>
      </c>
      <c r="D10832" s="262">
        <v>45658</v>
      </c>
      <c r="E10832" s="259" t="s">
        <v>898</v>
      </c>
      <c r="F10832" s="259" t="s">
        <v>438</v>
      </c>
    </row>
    <row r="10833" spans="1:6" x14ac:dyDescent="0.25">
      <c r="A10833" s="259" t="s">
        <v>17249</v>
      </c>
      <c r="B10833" s="260">
        <v>87191</v>
      </c>
      <c r="C10833" s="261" t="s">
        <v>844</v>
      </c>
      <c r="D10833" s="262">
        <v>45658</v>
      </c>
      <c r="E10833" s="259" t="s">
        <v>898</v>
      </c>
      <c r="F10833" s="259" t="s">
        <v>438</v>
      </c>
    </row>
    <row r="10834" spans="1:6" x14ac:dyDescent="0.25">
      <c r="A10834" s="259" t="s">
        <v>17250</v>
      </c>
      <c r="B10834" s="260">
        <v>499959</v>
      </c>
      <c r="C10834" s="261" t="s">
        <v>454</v>
      </c>
      <c r="D10834" s="262">
        <v>45658</v>
      </c>
      <c r="E10834" s="259" t="s">
        <v>898</v>
      </c>
      <c r="F10834" s="259" t="s">
        <v>438</v>
      </c>
    </row>
    <row r="10835" spans="1:6" x14ac:dyDescent="0.25">
      <c r="A10835" s="259" t="s">
        <v>17251</v>
      </c>
      <c r="B10835" s="260">
        <v>4991081</v>
      </c>
      <c r="C10835" s="261" t="s">
        <v>501</v>
      </c>
      <c r="D10835" s="262">
        <v>45809</v>
      </c>
      <c r="E10835" s="259" t="s">
        <v>898</v>
      </c>
      <c r="F10835" s="259" t="s">
        <v>438</v>
      </c>
    </row>
    <row r="10836" spans="1:6" x14ac:dyDescent="0.25">
      <c r="A10836" s="259" t="s">
        <v>17252</v>
      </c>
      <c r="B10836" s="260">
        <v>75774</v>
      </c>
      <c r="C10836" s="261" t="s">
        <v>844</v>
      </c>
      <c r="D10836" s="262">
        <v>45658</v>
      </c>
      <c r="E10836" s="259" t="s">
        <v>898</v>
      </c>
      <c r="F10836" s="259" t="s">
        <v>438</v>
      </c>
    </row>
    <row r="10837" spans="1:6" x14ac:dyDescent="0.25">
      <c r="A10837" s="259" t="s">
        <v>17253</v>
      </c>
      <c r="B10837" s="260">
        <v>6021505</v>
      </c>
      <c r="C10837" s="261" t="s">
        <v>480</v>
      </c>
      <c r="D10837" s="262">
        <v>45870</v>
      </c>
      <c r="E10837" s="259" t="s">
        <v>898</v>
      </c>
      <c r="F10837" s="259" t="s">
        <v>438</v>
      </c>
    </row>
    <row r="10838" spans="1:6" x14ac:dyDescent="0.25">
      <c r="A10838" s="259" t="s">
        <v>17254</v>
      </c>
      <c r="B10838" s="260">
        <v>75709</v>
      </c>
      <c r="C10838" s="261" t="s">
        <v>844</v>
      </c>
      <c r="D10838" s="262">
        <v>45717</v>
      </c>
      <c r="E10838" s="259" t="s">
        <v>898</v>
      </c>
      <c r="F10838" s="259" t="s">
        <v>438</v>
      </c>
    </row>
    <row r="10839" spans="1:6" x14ac:dyDescent="0.25">
      <c r="A10839" s="259" t="s">
        <v>17255</v>
      </c>
      <c r="B10839" s="260">
        <v>30407</v>
      </c>
      <c r="C10839" s="261" t="s">
        <v>439</v>
      </c>
      <c r="D10839" s="262">
        <v>45658</v>
      </c>
      <c r="E10839" s="259" t="s">
        <v>898</v>
      </c>
      <c r="F10839" s="259" t="s">
        <v>438</v>
      </c>
    </row>
    <row r="10840" spans="1:6" x14ac:dyDescent="0.25">
      <c r="A10840" s="259" t="s">
        <v>17256</v>
      </c>
      <c r="B10840" s="260">
        <v>5006250</v>
      </c>
      <c r="C10840" s="261" t="s">
        <v>480</v>
      </c>
      <c r="D10840" s="262">
        <v>45809</v>
      </c>
      <c r="E10840" s="259" t="s">
        <v>898</v>
      </c>
      <c r="F10840" s="259" t="s">
        <v>438</v>
      </c>
    </row>
    <row r="10841" spans="1:6" x14ac:dyDescent="0.25">
      <c r="A10841" s="259" t="s">
        <v>17257</v>
      </c>
      <c r="B10841" s="260">
        <v>5004847</v>
      </c>
      <c r="C10841" s="261" t="s">
        <v>480</v>
      </c>
      <c r="D10841" s="262">
        <v>45809</v>
      </c>
      <c r="E10841" s="259" t="s">
        <v>898</v>
      </c>
      <c r="F10841" s="259" t="s">
        <v>438</v>
      </c>
    </row>
    <row r="10842" spans="1:6" x14ac:dyDescent="0.25">
      <c r="A10842" s="259" t="s">
        <v>17258</v>
      </c>
      <c r="B10842" s="260">
        <v>5004963</v>
      </c>
      <c r="C10842" s="261" t="s">
        <v>480</v>
      </c>
      <c r="D10842" s="262">
        <v>45809</v>
      </c>
      <c r="E10842" s="259" t="s">
        <v>898</v>
      </c>
      <c r="F10842" s="259" t="s">
        <v>438</v>
      </c>
    </row>
    <row r="10843" spans="1:6" x14ac:dyDescent="0.25">
      <c r="A10843" s="259" t="s">
        <v>17259</v>
      </c>
      <c r="B10843" s="260">
        <v>75054</v>
      </c>
      <c r="C10843" s="261" t="s">
        <v>844</v>
      </c>
      <c r="D10843" s="262">
        <v>45658</v>
      </c>
      <c r="E10843" s="259" t="s">
        <v>898</v>
      </c>
      <c r="F10843" s="259" t="s">
        <v>438</v>
      </c>
    </row>
    <row r="10844" spans="1:6" x14ac:dyDescent="0.25">
      <c r="A10844" s="259" t="s">
        <v>17260</v>
      </c>
      <c r="B10844" s="260">
        <v>23050</v>
      </c>
      <c r="C10844" s="261" t="s">
        <v>479</v>
      </c>
      <c r="D10844" s="262">
        <v>45658</v>
      </c>
      <c r="E10844" s="259" t="s">
        <v>898</v>
      </c>
      <c r="F10844" s="259" t="s">
        <v>438</v>
      </c>
    </row>
    <row r="10845" spans="1:6" x14ac:dyDescent="0.25">
      <c r="A10845" s="259" t="s">
        <v>17261</v>
      </c>
      <c r="B10845" s="260">
        <v>33461</v>
      </c>
      <c r="C10845" s="261" t="s">
        <v>844</v>
      </c>
      <c r="D10845" s="262">
        <v>45809</v>
      </c>
      <c r="E10845" s="259" t="s">
        <v>898</v>
      </c>
      <c r="F10845" s="259" t="s">
        <v>438</v>
      </c>
    </row>
    <row r="10846" spans="1:6" x14ac:dyDescent="0.25">
      <c r="A10846" s="259" t="s">
        <v>17262</v>
      </c>
      <c r="B10846" s="260">
        <v>110885</v>
      </c>
      <c r="C10846" s="261" t="s">
        <v>583</v>
      </c>
      <c r="D10846" s="262">
        <v>45901</v>
      </c>
      <c r="E10846" s="259" t="s">
        <v>898</v>
      </c>
      <c r="F10846" s="259" t="s">
        <v>438</v>
      </c>
    </row>
    <row r="10847" spans="1:6" x14ac:dyDescent="0.25">
      <c r="A10847" s="259" t="s">
        <v>17263</v>
      </c>
      <c r="B10847" s="260">
        <v>60253</v>
      </c>
      <c r="C10847" s="261" t="s">
        <v>844</v>
      </c>
      <c r="D10847" s="262">
        <v>45658</v>
      </c>
      <c r="E10847" s="259" t="s">
        <v>898</v>
      </c>
      <c r="F10847" s="259" t="s">
        <v>438</v>
      </c>
    </row>
    <row r="10848" spans="1:6" x14ac:dyDescent="0.25">
      <c r="A10848" s="259" t="s">
        <v>17264</v>
      </c>
      <c r="B10848" s="260">
        <v>6026135</v>
      </c>
      <c r="C10848" s="261" t="s">
        <v>508</v>
      </c>
      <c r="D10848" s="262">
        <v>45717</v>
      </c>
      <c r="E10848" s="259" t="s">
        <v>898</v>
      </c>
      <c r="F10848" s="259" t="s">
        <v>438</v>
      </c>
    </row>
    <row r="10849" spans="1:6" x14ac:dyDescent="0.25">
      <c r="A10849" s="259" t="s">
        <v>17265</v>
      </c>
      <c r="B10849" s="260">
        <v>58639</v>
      </c>
      <c r="C10849" s="261" t="s">
        <v>844</v>
      </c>
      <c r="D10849" s="262">
        <v>45901</v>
      </c>
      <c r="E10849" s="259" t="s">
        <v>898</v>
      </c>
      <c r="F10849" s="259" t="s">
        <v>438</v>
      </c>
    </row>
    <row r="10850" spans="1:6" x14ac:dyDescent="0.25">
      <c r="A10850" s="259" t="s">
        <v>17266</v>
      </c>
      <c r="B10850" s="260">
        <v>93614</v>
      </c>
      <c r="C10850" s="261" t="s">
        <v>844</v>
      </c>
      <c r="D10850" s="262">
        <v>45717</v>
      </c>
      <c r="E10850" s="259" t="s">
        <v>898</v>
      </c>
      <c r="F10850" s="259" t="s">
        <v>438</v>
      </c>
    </row>
    <row r="10851" spans="1:6" x14ac:dyDescent="0.25">
      <c r="A10851" s="259" t="s">
        <v>17267</v>
      </c>
      <c r="B10851" s="260">
        <v>42396</v>
      </c>
      <c r="C10851" s="261" t="s">
        <v>844</v>
      </c>
      <c r="D10851" s="262">
        <v>45901</v>
      </c>
      <c r="E10851" s="259" t="s">
        <v>898</v>
      </c>
      <c r="F10851" s="259" t="s">
        <v>438</v>
      </c>
    </row>
    <row r="10852" spans="1:6" x14ac:dyDescent="0.25">
      <c r="A10852" s="259" t="s">
        <v>17268</v>
      </c>
      <c r="B10852" s="260">
        <v>7789019011576</v>
      </c>
      <c r="C10852" s="261" t="s">
        <v>478</v>
      </c>
      <c r="D10852" s="262">
        <v>45658</v>
      </c>
      <c r="E10852" s="259" t="s">
        <v>898</v>
      </c>
      <c r="F10852" s="259" t="s">
        <v>438</v>
      </c>
    </row>
    <row r="10853" spans="1:6" x14ac:dyDescent="0.25">
      <c r="A10853" s="259" t="s">
        <v>17269</v>
      </c>
      <c r="B10853" s="260">
        <v>20856</v>
      </c>
      <c r="C10853" s="261" t="s">
        <v>844</v>
      </c>
      <c r="D10853" s="262">
        <v>45809</v>
      </c>
      <c r="E10853" s="259" t="s">
        <v>898</v>
      </c>
      <c r="F10853" s="259" t="s">
        <v>438</v>
      </c>
    </row>
    <row r="10854" spans="1:6" x14ac:dyDescent="0.25">
      <c r="A10854" s="259" t="s">
        <v>17270</v>
      </c>
      <c r="B10854" s="260">
        <v>723306</v>
      </c>
      <c r="C10854" s="261" t="s">
        <v>454</v>
      </c>
      <c r="D10854" s="262">
        <v>45901</v>
      </c>
      <c r="E10854" s="259" t="s">
        <v>898</v>
      </c>
      <c r="F10854" s="259" t="s">
        <v>438</v>
      </c>
    </row>
    <row r="10855" spans="1:6" x14ac:dyDescent="0.25">
      <c r="A10855" s="259" t="s">
        <v>17271</v>
      </c>
      <c r="B10855" s="260">
        <v>5008394</v>
      </c>
      <c r="C10855" s="261" t="s">
        <v>480</v>
      </c>
      <c r="D10855" s="262">
        <v>45901</v>
      </c>
      <c r="E10855" s="259" t="s">
        <v>898</v>
      </c>
      <c r="F10855" s="259" t="s">
        <v>438</v>
      </c>
    </row>
    <row r="10856" spans="1:6" x14ac:dyDescent="0.25">
      <c r="A10856" s="259" t="s">
        <v>17272</v>
      </c>
      <c r="B10856" s="260">
        <v>33050</v>
      </c>
      <c r="C10856" s="261" t="s">
        <v>844</v>
      </c>
      <c r="D10856" s="262">
        <v>45809</v>
      </c>
      <c r="E10856" s="259" t="s">
        <v>898</v>
      </c>
      <c r="F10856" s="259" t="s">
        <v>438</v>
      </c>
    </row>
    <row r="10857" spans="1:6" x14ac:dyDescent="0.25">
      <c r="A10857" s="259" t="s">
        <v>17273</v>
      </c>
      <c r="B10857" s="260">
        <v>3803382</v>
      </c>
      <c r="C10857" s="261" t="s">
        <v>468</v>
      </c>
      <c r="D10857" s="262">
        <v>45931</v>
      </c>
      <c r="E10857" s="259" t="s">
        <v>898</v>
      </c>
      <c r="F10857" s="259" t="s">
        <v>438</v>
      </c>
    </row>
    <row r="10858" spans="1:6" x14ac:dyDescent="0.25">
      <c r="A10858" s="259" t="s">
        <v>17274</v>
      </c>
      <c r="B10858" s="260">
        <v>7789022015229</v>
      </c>
      <c r="C10858" s="261" t="s">
        <v>478</v>
      </c>
      <c r="D10858" s="262">
        <v>45658</v>
      </c>
      <c r="E10858" s="259" t="s">
        <v>898</v>
      </c>
      <c r="F10858" s="259" t="s">
        <v>438</v>
      </c>
    </row>
    <row r="10859" spans="1:6" x14ac:dyDescent="0.25">
      <c r="A10859" s="259" t="s">
        <v>17275</v>
      </c>
      <c r="B10859" s="260">
        <v>11086</v>
      </c>
      <c r="C10859" s="261" t="s">
        <v>445</v>
      </c>
      <c r="D10859" s="262">
        <v>45901</v>
      </c>
      <c r="E10859" s="259" t="s">
        <v>898</v>
      </c>
      <c r="F10859" s="259" t="s">
        <v>438</v>
      </c>
    </row>
    <row r="10860" spans="1:6" x14ac:dyDescent="0.25">
      <c r="A10860" s="259" t="s">
        <v>17276</v>
      </c>
      <c r="B10860" s="260">
        <v>87903</v>
      </c>
      <c r="C10860" s="261" t="s">
        <v>464</v>
      </c>
      <c r="D10860" s="262">
        <v>45658</v>
      </c>
      <c r="E10860" s="259" t="s">
        <v>898</v>
      </c>
      <c r="F10860" s="259" t="s">
        <v>438</v>
      </c>
    </row>
    <row r="10861" spans="1:6" x14ac:dyDescent="0.25">
      <c r="A10861" s="259" t="s">
        <v>17277</v>
      </c>
      <c r="B10861" s="260">
        <v>482600</v>
      </c>
      <c r="C10861" s="261" t="s">
        <v>454</v>
      </c>
      <c r="D10861" s="262">
        <v>45778</v>
      </c>
      <c r="E10861" s="259" t="s">
        <v>898</v>
      </c>
      <c r="F10861" s="259" t="s">
        <v>438</v>
      </c>
    </row>
    <row r="10862" spans="1:6" x14ac:dyDescent="0.25">
      <c r="A10862" s="259" t="s">
        <v>17278</v>
      </c>
      <c r="B10862" s="260">
        <v>44880</v>
      </c>
      <c r="C10862" s="261" t="s">
        <v>479</v>
      </c>
      <c r="D10862" s="262">
        <v>45717</v>
      </c>
      <c r="E10862" s="259" t="s">
        <v>898</v>
      </c>
      <c r="F10862" s="259" t="s">
        <v>438</v>
      </c>
    </row>
    <row r="10863" spans="1:6" x14ac:dyDescent="0.25">
      <c r="A10863" s="259" t="s">
        <v>17279</v>
      </c>
      <c r="B10863" s="260">
        <v>7789015004534</v>
      </c>
      <c r="C10863" s="261" t="s">
        <v>478</v>
      </c>
      <c r="D10863" s="262">
        <v>45717</v>
      </c>
      <c r="E10863" s="259" t="s">
        <v>898</v>
      </c>
      <c r="F10863" s="259" t="s">
        <v>438</v>
      </c>
    </row>
    <row r="10864" spans="1:6" x14ac:dyDescent="0.25">
      <c r="A10864" s="259" t="s">
        <v>17280</v>
      </c>
      <c r="B10864" s="260">
        <v>7007843</v>
      </c>
      <c r="C10864" s="261" t="s">
        <v>480</v>
      </c>
      <c r="D10864" s="262">
        <v>45901</v>
      </c>
      <c r="E10864" s="259" t="s">
        <v>898</v>
      </c>
      <c r="F10864" s="259" t="s">
        <v>438</v>
      </c>
    </row>
    <row r="10865" spans="1:6" x14ac:dyDescent="0.25">
      <c r="A10865" s="259" t="s">
        <v>17281</v>
      </c>
      <c r="B10865" s="260">
        <v>105840</v>
      </c>
      <c r="C10865" s="261" t="s">
        <v>439</v>
      </c>
      <c r="D10865" s="262">
        <v>45658</v>
      </c>
      <c r="E10865" s="259" t="s">
        <v>898</v>
      </c>
      <c r="F10865" s="259" t="s">
        <v>438</v>
      </c>
    </row>
    <row r="10866" spans="1:6" x14ac:dyDescent="0.25">
      <c r="A10866" s="259" t="s">
        <v>17282</v>
      </c>
      <c r="B10866" s="260">
        <v>31953</v>
      </c>
      <c r="C10866" s="261" t="s">
        <v>479</v>
      </c>
      <c r="D10866" s="262">
        <v>45658</v>
      </c>
      <c r="E10866" s="259" t="s">
        <v>898</v>
      </c>
      <c r="F10866" s="259" t="s">
        <v>438</v>
      </c>
    </row>
    <row r="10867" spans="1:6" x14ac:dyDescent="0.25">
      <c r="A10867" s="259" t="s">
        <v>17283</v>
      </c>
      <c r="B10867" s="260">
        <v>234599</v>
      </c>
      <c r="C10867" s="261" t="s">
        <v>529</v>
      </c>
      <c r="D10867" s="262">
        <v>45901</v>
      </c>
      <c r="E10867" s="259" t="s">
        <v>898</v>
      </c>
      <c r="F10867" s="259" t="s">
        <v>438</v>
      </c>
    </row>
    <row r="10868" spans="1:6" x14ac:dyDescent="0.25">
      <c r="A10868" s="259" t="s">
        <v>17284</v>
      </c>
      <c r="B10868" s="260">
        <v>285812</v>
      </c>
      <c r="C10868" s="261" t="s">
        <v>454</v>
      </c>
      <c r="D10868" s="262">
        <v>45717</v>
      </c>
      <c r="E10868" s="259" t="s">
        <v>898</v>
      </c>
      <c r="F10868" s="259" t="s">
        <v>438</v>
      </c>
    </row>
    <row r="10869" spans="1:6" x14ac:dyDescent="0.25">
      <c r="A10869" s="259" t="s">
        <v>17285</v>
      </c>
      <c r="B10869" s="260">
        <v>7789024062830</v>
      </c>
      <c r="C10869" s="261" t="s">
        <v>478</v>
      </c>
      <c r="D10869" s="262">
        <v>45992</v>
      </c>
      <c r="E10869" s="259" t="s">
        <v>898</v>
      </c>
      <c r="F10869" s="259" t="s">
        <v>438</v>
      </c>
    </row>
    <row r="10870" spans="1:6" x14ac:dyDescent="0.25">
      <c r="A10870" s="259" t="s">
        <v>17286</v>
      </c>
      <c r="B10870" s="260">
        <v>44632</v>
      </c>
      <c r="C10870" s="261" t="s">
        <v>479</v>
      </c>
      <c r="D10870" s="262">
        <v>45717</v>
      </c>
      <c r="E10870" s="259" t="s">
        <v>898</v>
      </c>
      <c r="F10870" s="259" t="s">
        <v>438</v>
      </c>
    </row>
    <row r="10871" spans="1:6" x14ac:dyDescent="0.25">
      <c r="A10871" s="259" t="s">
        <v>17287</v>
      </c>
      <c r="B10871" s="260">
        <v>284464</v>
      </c>
      <c r="C10871" s="261" t="s">
        <v>454</v>
      </c>
      <c r="D10871" s="262">
        <v>45839</v>
      </c>
      <c r="E10871" s="259" t="s">
        <v>898</v>
      </c>
      <c r="F10871" s="259" t="s">
        <v>438</v>
      </c>
    </row>
    <row r="10872" spans="1:6" x14ac:dyDescent="0.25">
      <c r="A10872" s="259" t="s">
        <v>17288</v>
      </c>
      <c r="B10872" s="260">
        <v>12170</v>
      </c>
      <c r="C10872" s="261" t="s">
        <v>445</v>
      </c>
      <c r="D10872" s="262">
        <v>45658</v>
      </c>
      <c r="E10872" s="259" t="s">
        <v>898</v>
      </c>
      <c r="F10872" s="259" t="s">
        <v>438</v>
      </c>
    </row>
    <row r="10873" spans="1:6" x14ac:dyDescent="0.25">
      <c r="A10873" s="259" t="s">
        <v>17289</v>
      </c>
      <c r="B10873" s="260">
        <v>12209</v>
      </c>
      <c r="C10873" s="261" t="s">
        <v>445</v>
      </c>
      <c r="D10873" s="262">
        <v>45658</v>
      </c>
      <c r="E10873" s="259" t="s">
        <v>898</v>
      </c>
      <c r="F10873" s="259" t="s">
        <v>438</v>
      </c>
    </row>
    <row r="10874" spans="1:6" x14ac:dyDescent="0.25">
      <c r="A10874" s="259" t="s">
        <v>17290</v>
      </c>
      <c r="B10874" s="260">
        <v>12218</v>
      </c>
      <c r="C10874" s="261" t="s">
        <v>445</v>
      </c>
      <c r="D10874" s="262">
        <v>45658</v>
      </c>
      <c r="E10874" s="259" t="s">
        <v>898</v>
      </c>
      <c r="F10874" s="259" t="s">
        <v>438</v>
      </c>
    </row>
    <row r="10875" spans="1:6" x14ac:dyDescent="0.25">
      <c r="A10875" s="259" t="s">
        <v>17291</v>
      </c>
      <c r="B10875" s="260">
        <v>44629</v>
      </c>
      <c r="C10875" s="261" t="s">
        <v>479</v>
      </c>
      <c r="D10875" s="262">
        <v>45717</v>
      </c>
      <c r="E10875" s="259" t="s">
        <v>898</v>
      </c>
      <c r="F10875" s="259" t="s">
        <v>438</v>
      </c>
    </row>
    <row r="10876" spans="1:6" x14ac:dyDescent="0.25">
      <c r="A10876" s="259" t="s">
        <v>17292</v>
      </c>
      <c r="B10876" s="260">
        <v>44863</v>
      </c>
      <c r="C10876" s="261" t="s">
        <v>479</v>
      </c>
      <c r="D10876" s="262">
        <v>45717</v>
      </c>
      <c r="E10876" s="259" t="s">
        <v>898</v>
      </c>
      <c r="F10876" s="259" t="s">
        <v>438</v>
      </c>
    </row>
    <row r="10877" spans="1:6" x14ac:dyDescent="0.25">
      <c r="A10877" s="259" t="s">
        <v>17293</v>
      </c>
      <c r="B10877" s="260">
        <v>44746</v>
      </c>
      <c r="C10877" s="261" t="s">
        <v>479</v>
      </c>
      <c r="D10877" s="262">
        <v>45717</v>
      </c>
      <c r="E10877" s="259" t="s">
        <v>898</v>
      </c>
      <c r="F10877" s="259" t="s">
        <v>438</v>
      </c>
    </row>
    <row r="10878" spans="1:6" x14ac:dyDescent="0.25">
      <c r="A10878" s="259" t="s">
        <v>17294</v>
      </c>
      <c r="B10878" s="260">
        <v>44625</v>
      </c>
      <c r="C10878" s="261" t="s">
        <v>479</v>
      </c>
      <c r="D10878" s="262">
        <v>45717</v>
      </c>
      <c r="E10878" s="259" t="s">
        <v>898</v>
      </c>
      <c r="F10878" s="259" t="s">
        <v>438</v>
      </c>
    </row>
    <row r="10879" spans="1:6" x14ac:dyDescent="0.25">
      <c r="A10879" s="259" t="s">
        <v>17295</v>
      </c>
      <c r="B10879" s="260">
        <v>44837</v>
      </c>
      <c r="C10879" s="261" t="s">
        <v>479</v>
      </c>
      <c r="D10879" s="262">
        <v>45717</v>
      </c>
      <c r="E10879" s="259" t="s">
        <v>898</v>
      </c>
      <c r="F10879" s="259" t="s">
        <v>438</v>
      </c>
    </row>
    <row r="10880" spans="1:6" x14ac:dyDescent="0.25">
      <c r="A10880" s="259" t="s">
        <v>17296</v>
      </c>
      <c r="B10880" s="260">
        <v>234596</v>
      </c>
      <c r="C10880" s="261" t="s">
        <v>529</v>
      </c>
      <c r="D10880" s="262">
        <v>45931</v>
      </c>
      <c r="E10880" s="259" t="s">
        <v>898</v>
      </c>
      <c r="F10880" s="259" t="s">
        <v>438</v>
      </c>
    </row>
    <row r="10881" spans="1:6" x14ac:dyDescent="0.25">
      <c r="A10881" s="259" t="s">
        <v>17297</v>
      </c>
      <c r="B10881" s="260">
        <v>234382</v>
      </c>
      <c r="C10881" s="261" t="s">
        <v>529</v>
      </c>
      <c r="D10881" s="262">
        <v>45901</v>
      </c>
      <c r="E10881" s="259" t="s">
        <v>898</v>
      </c>
      <c r="F10881" s="259" t="s">
        <v>438</v>
      </c>
    </row>
    <row r="10882" spans="1:6" x14ac:dyDescent="0.25">
      <c r="A10882" s="259" t="s">
        <v>17298</v>
      </c>
      <c r="B10882" s="260">
        <v>25672</v>
      </c>
      <c r="C10882" s="261" t="s">
        <v>479</v>
      </c>
      <c r="D10882" s="262">
        <v>45717</v>
      </c>
      <c r="E10882" s="259" t="s">
        <v>898</v>
      </c>
      <c r="F10882" s="259" t="s">
        <v>438</v>
      </c>
    </row>
    <row r="10883" spans="1:6" x14ac:dyDescent="0.25">
      <c r="A10883" s="259" t="s">
        <v>17299</v>
      </c>
      <c r="B10883" s="260">
        <v>44710</v>
      </c>
      <c r="C10883" s="261" t="s">
        <v>479</v>
      </c>
      <c r="D10883" s="262">
        <v>45717</v>
      </c>
      <c r="E10883" s="259" t="s">
        <v>898</v>
      </c>
      <c r="F10883" s="259" t="s">
        <v>438</v>
      </c>
    </row>
    <row r="10884" spans="1:6" x14ac:dyDescent="0.25">
      <c r="A10884" s="259" t="s">
        <v>17300</v>
      </c>
      <c r="B10884" s="260">
        <v>44627</v>
      </c>
      <c r="C10884" s="261" t="s">
        <v>479</v>
      </c>
      <c r="D10884" s="262">
        <v>45717</v>
      </c>
      <c r="E10884" s="259" t="s">
        <v>898</v>
      </c>
      <c r="F10884" s="259" t="s">
        <v>438</v>
      </c>
    </row>
    <row r="10885" spans="1:6" x14ac:dyDescent="0.25">
      <c r="A10885" s="259" t="s">
        <v>17301</v>
      </c>
      <c r="B10885" s="260">
        <v>44633</v>
      </c>
      <c r="C10885" s="261" t="s">
        <v>479</v>
      </c>
      <c r="D10885" s="262">
        <v>45717</v>
      </c>
      <c r="E10885" s="259" t="s">
        <v>898</v>
      </c>
      <c r="F10885" s="259" t="s">
        <v>438</v>
      </c>
    </row>
    <row r="10886" spans="1:6" x14ac:dyDescent="0.25">
      <c r="A10886" s="259" t="s">
        <v>17302</v>
      </c>
      <c r="B10886" s="260">
        <v>40733</v>
      </c>
      <c r="C10886" s="261" t="s">
        <v>479</v>
      </c>
      <c r="D10886" s="262">
        <v>45658</v>
      </c>
      <c r="E10886" s="259" t="s">
        <v>898</v>
      </c>
      <c r="F10886" s="259" t="s">
        <v>438</v>
      </c>
    </row>
    <row r="10887" spans="1:6" x14ac:dyDescent="0.25">
      <c r="A10887" s="259" t="s">
        <v>17303</v>
      </c>
      <c r="B10887" s="260">
        <v>37603929</v>
      </c>
      <c r="C10887" s="261" t="s">
        <v>467</v>
      </c>
      <c r="D10887" s="262">
        <v>45718</v>
      </c>
      <c r="E10887" s="259" t="s">
        <v>898</v>
      </c>
      <c r="F10887" s="259" t="s">
        <v>438</v>
      </c>
    </row>
    <row r="10888" spans="1:6" x14ac:dyDescent="0.25">
      <c r="A10888" s="259" t="s">
        <v>17304</v>
      </c>
      <c r="B10888" s="260">
        <v>7791025010455</v>
      </c>
      <c r="C10888" s="261" t="s">
        <v>478</v>
      </c>
      <c r="D10888" s="262">
        <v>45659</v>
      </c>
      <c r="E10888" s="259" t="s">
        <v>898</v>
      </c>
      <c r="F10888" s="259" t="s">
        <v>438</v>
      </c>
    </row>
    <row r="10889" spans="1:6" x14ac:dyDescent="0.25">
      <c r="A10889" s="259" t="s">
        <v>17305</v>
      </c>
      <c r="B10889" s="260">
        <v>7791025010535</v>
      </c>
      <c r="C10889" s="261" t="s">
        <v>477</v>
      </c>
      <c r="D10889" s="262">
        <v>45658</v>
      </c>
      <c r="E10889" s="259" t="s">
        <v>898</v>
      </c>
      <c r="F10889" s="259" t="s">
        <v>438</v>
      </c>
    </row>
    <row r="10890" spans="1:6" x14ac:dyDescent="0.25">
      <c r="A10890" s="259" t="s">
        <v>17306</v>
      </c>
      <c r="B10890" s="260">
        <v>7791025010638</v>
      </c>
      <c r="C10890" s="261" t="s">
        <v>478</v>
      </c>
      <c r="D10890" s="262">
        <v>45658</v>
      </c>
      <c r="E10890" s="259" t="s">
        <v>898</v>
      </c>
      <c r="F10890" s="259" t="s">
        <v>438</v>
      </c>
    </row>
    <row r="10891" spans="1:6" x14ac:dyDescent="0.25">
      <c r="A10891" s="259" t="s">
        <v>17307</v>
      </c>
      <c r="B10891" s="260">
        <v>7791024033189</v>
      </c>
      <c r="C10891" s="261" t="s">
        <v>478</v>
      </c>
      <c r="D10891" s="262">
        <v>45659</v>
      </c>
      <c r="E10891" s="259" t="s">
        <v>898</v>
      </c>
      <c r="F10891" s="259" t="s">
        <v>438</v>
      </c>
    </row>
    <row r="10892" spans="1:6" x14ac:dyDescent="0.25">
      <c r="A10892" s="259" t="s">
        <v>17308</v>
      </c>
      <c r="B10892" s="260">
        <v>7791025014976</v>
      </c>
      <c r="C10892" s="261" t="s">
        <v>478</v>
      </c>
      <c r="D10892" s="262">
        <v>45659</v>
      </c>
      <c r="E10892" s="259" t="s">
        <v>898</v>
      </c>
      <c r="F10892" s="259" t="s">
        <v>438</v>
      </c>
    </row>
    <row r="10893" spans="1:6" x14ac:dyDescent="0.25">
      <c r="A10893" s="259" t="s">
        <v>17309</v>
      </c>
      <c r="B10893" s="260">
        <v>7791024034314</v>
      </c>
      <c r="C10893" s="261" t="s">
        <v>530</v>
      </c>
      <c r="D10893" s="262">
        <v>45659</v>
      </c>
      <c r="E10893" s="259" t="s">
        <v>898</v>
      </c>
      <c r="F10893" s="259" t="s">
        <v>438</v>
      </c>
    </row>
    <row r="10894" spans="1:6" x14ac:dyDescent="0.25">
      <c r="A10894" s="259" t="s">
        <v>17310</v>
      </c>
      <c r="B10894" s="260">
        <v>6061887</v>
      </c>
      <c r="C10894" s="261" t="s">
        <v>837</v>
      </c>
      <c r="D10894" s="262">
        <v>45658</v>
      </c>
      <c r="E10894" s="259" t="s">
        <v>898</v>
      </c>
      <c r="F10894" s="259" t="s">
        <v>438</v>
      </c>
    </row>
    <row r="10895" spans="1:6" x14ac:dyDescent="0.25">
      <c r="A10895" s="259" t="s">
        <v>17311</v>
      </c>
      <c r="B10895" s="260">
        <v>7791025014387</v>
      </c>
      <c r="C10895" s="261" t="s">
        <v>478</v>
      </c>
      <c r="D10895" s="262">
        <v>45659</v>
      </c>
      <c r="E10895" s="259" t="s">
        <v>898</v>
      </c>
      <c r="F10895" s="259" t="s">
        <v>438</v>
      </c>
    </row>
    <row r="10896" spans="1:6" x14ac:dyDescent="0.25">
      <c r="A10896" s="259" t="s">
        <v>17312</v>
      </c>
      <c r="B10896" s="260">
        <v>779102403346</v>
      </c>
      <c r="C10896" s="261" t="s">
        <v>478</v>
      </c>
      <c r="D10896" s="262">
        <v>45659</v>
      </c>
      <c r="E10896" s="259" t="s">
        <v>898</v>
      </c>
      <c r="F10896" s="259" t="s">
        <v>438</v>
      </c>
    </row>
    <row r="10897" spans="1:6" x14ac:dyDescent="0.25">
      <c r="A10897" s="259" t="s">
        <v>17313</v>
      </c>
      <c r="B10897" s="260">
        <v>7791024029748</v>
      </c>
      <c r="C10897" s="261" t="s">
        <v>478</v>
      </c>
      <c r="D10897" s="262">
        <v>45659</v>
      </c>
      <c r="E10897" s="259" t="s">
        <v>898</v>
      </c>
      <c r="F10897" s="259" t="s">
        <v>438</v>
      </c>
    </row>
    <row r="10898" spans="1:6" x14ac:dyDescent="0.25">
      <c r="A10898" s="259" t="s">
        <v>17314</v>
      </c>
      <c r="B10898" s="260">
        <v>5337498</v>
      </c>
      <c r="C10898" s="261" t="s">
        <v>837</v>
      </c>
      <c r="D10898" s="262">
        <v>45659</v>
      </c>
      <c r="E10898" s="259" t="s">
        <v>898</v>
      </c>
      <c r="F10898" s="259" t="s">
        <v>438</v>
      </c>
    </row>
    <row r="10899" spans="1:6" x14ac:dyDescent="0.25">
      <c r="A10899" s="259" t="s">
        <v>17315</v>
      </c>
      <c r="B10899" s="260">
        <v>7791025015208</v>
      </c>
      <c r="C10899" s="261" t="s">
        <v>478</v>
      </c>
      <c r="D10899" s="262">
        <v>45659</v>
      </c>
      <c r="E10899" s="259" t="s">
        <v>898</v>
      </c>
      <c r="F10899" s="259" t="s">
        <v>438</v>
      </c>
    </row>
    <row r="10900" spans="1:6" x14ac:dyDescent="0.25">
      <c r="A10900" s="259" t="s">
        <v>17316</v>
      </c>
      <c r="B10900" s="260">
        <v>7791025011205</v>
      </c>
      <c r="C10900" s="261" t="s">
        <v>478</v>
      </c>
      <c r="D10900" s="262">
        <v>45658</v>
      </c>
      <c r="E10900" s="259" t="s">
        <v>898</v>
      </c>
      <c r="F10900" s="259" t="s">
        <v>438</v>
      </c>
    </row>
    <row r="10901" spans="1:6" x14ac:dyDescent="0.25">
      <c r="A10901" s="259" t="s">
        <v>17317</v>
      </c>
      <c r="B10901" s="260">
        <v>779103001211</v>
      </c>
      <c r="C10901" s="261" t="s">
        <v>478</v>
      </c>
      <c r="D10901" s="262">
        <v>45659</v>
      </c>
      <c r="E10901" s="259" t="s">
        <v>898</v>
      </c>
      <c r="F10901" s="259" t="s">
        <v>438</v>
      </c>
    </row>
    <row r="10902" spans="1:6" x14ac:dyDescent="0.25">
      <c r="A10902" s="259" t="s">
        <v>17318</v>
      </c>
      <c r="B10902" s="260">
        <v>7791022019923</v>
      </c>
      <c r="C10902" s="261" t="s">
        <v>478</v>
      </c>
      <c r="D10902" s="262">
        <v>45658</v>
      </c>
      <c r="E10902" s="259" t="s">
        <v>898</v>
      </c>
      <c r="F10902" s="259" t="s">
        <v>438</v>
      </c>
    </row>
    <row r="10903" spans="1:6" x14ac:dyDescent="0.25">
      <c r="A10903" s="259" t="s">
        <v>17319</v>
      </c>
      <c r="B10903" s="260">
        <v>779102</v>
      </c>
      <c r="C10903" s="261" t="s">
        <v>477</v>
      </c>
      <c r="D10903" s="262">
        <v>45659</v>
      </c>
      <c r="E10903" s="259" t="s">
        <v>898</v>
      </c>
      <c r="F10903" s="259" t="s">
        <v>438</v>
      </c>
    </row>
    <row r="10904" spans="1:6" x14ac:dyDescent="0.25">
      <c r="A10904" s="259" t="s">
        <v>17320</v>
      </c>
      <c r="B10904" s="260">
        <v>7791025012386</v>
      </c>
      <c r="C10904" s="261" t="s">
        <v>478</v>
      </c>
      <c r="D10904" s="262">
        <v>45659</v>
      </c>
      <c r="E10904" s="259" t="s">
        <v>898</v>
      </c>
      <c r="F10904" s="259" t="s">
        <v>438</v>
      </c>
    </row>
    <row r="10905" spans="1:6" x14ac:dyDescent="0.25">
      <c r="A10905" s="259" t="s">
        <v>17321</v>
      </c>
      <c r="B10905" s="260">
        <v>7791025012013</v>
      </c>
      <c r="C10905" s="261" t="s">
        <v>478</v>
      </c>
      <c r="D10905" s="262">
        <v>45659</v>
      </c>
      <c r="E10905" s="259" t="s">
        <v>898</v>
      </c>
      <c r="F10905" s="259" t="s">
        <v>438</v>
      </c>
    </row>
    <row r="10906" spans="1:6" x14ac:dyDescent="0.25">
      <c r="A10906" s="259" t="s">
        <v>17322</v>
      </c>
      <c r="B10906" s="260">
        <v>7791022019518</v>
      </c>
      <c r="C10906" s="261" t="s">
        <v>467</v>
      </c>
      <c r="D10906" s="262">
        <v>45659</v>
      </c>
      <c r="E10906" s="259" t="s">
        <v>898</v>
      </c>
      <c r="F10906" s="259" t="s">
        <v>438</v>
      </c>
    </row>
    <row r="10907" spans="1:6" x14ac:dyDescent="0.25">
      <c r="A10907" s="259" t="s">
        <v>17323</v>
      </c>
      <c r="B10907" s="260">
        <v>7791022019533</v>
      </c>
      <c r="C10907" s="261" t="s">
        <v>478</v>
      </c>
      <c r="D10907" s="262">
        <v>45659</v>
      </c>
      <c r="E10907" s="259" t="s">
        <v>898</v>
      </c>
      <c r="F10907" s="259" t="s">
        <v>438</v>
      </c>
    </row>
    <row r="10908" spans="1:6" x14ac:dyDescent="0.25">
      <c r="A10908" s="259" t="s">
        <v>17324</v>
      </c>
      <c r="B10908" s="260">
        <v>7791025007794</v>
      </c>
      <c r="C10908" s="261" t="s">
        <v>478</v>
      </c>
      <c r="D10908" s="262">
        <v>45659</v>
      </c>
      <c r="E10908" s="259" t="s">
        <v>898</v>
      </c>
      <c r="F10908" s="259" t="s">
        <v>438</v>
      </c>
    </row>
    <row r="10909" spans="1:6" x14ac:dyDescent="0.25">
      <c r="A10909" s="259" t="s">
        <v>17325</v>
      </c>
      <c r="B10909" s="260">
        <v>5232052322</v>
      </c>
      <c r="C10909" s="261" t="s">
        <v>478</v>
      </c>
      <c r="D10909" s="262">
        <v>45659</v>
      </c>
      <c r="E10909" s="259" t="s">
        <v>898</v>
      </c>
      <c r="F10909" s="259" t="s">
        <v>438</v>
      </c>
    </row>
    <row r="10910" spans="1:6" x14ac:dyDescent="0.25">
      <c r="A10910" s="259" t="s">
        <v>17326</v>
      </c>
      <c r="B10910" s="260">
        <v>7791025014464</v>
      </c>
      <c r="C10910" s="261" t="s">
        <v>478</v>
      </c>
      <c r="D10910" s="262">
        <v>45659</v>
      </c>
      <c r="E10910" s="259" t="s">
        <v>898</v>
      </c>
      <c r="F10910" s="259" t="s">
        <v>438</v>
      </c>
    </row>
    <row r="10911" spans="1:6" x14ac:dyDescent="0.25">
      <c r="A10911" s="259" t="s">
        <v>17327</v>
      </c>
      <c r="B10911" s="260">
        <v>7791025014443</v>
      </c>
      <c r="C10911" s="261" t="s">
        <v>478</v>
      </c>
      <c r="D10911" s="262">
        <v>45659</v>
      </c>
      <c r="E10911" s="259" t="s">
        <v>898</v>
      </c>
      <c r="F10911" s="259" t="s">
        <v>438</v>
      </c>
    </row>
    <row r="10912" spans="1:6" x14ac:dyDescent="0.25">
      <c r="A10912" s="259" t="s">
        <v>17328</v>
      </c>
      <c r="B10912" s="260">
        <v>42807</v>
      </c>
      <c r="C10912" s="261" t="s">
        <v>479</v>
      </c>
      <c r="D10912" s="262">
        <v>45658</v>
      </c>
      <c r="E10912" s="259" t="s">
        <v>898</v>
      </c>
      <c r="F10912" s="259" t="s">
        <v>438</v>
      </c>
    </row>
    <row r="10913" spans="1:6" x14ac:dyDescent="0.25">
      <c r="A10913" s="259" t="s">
        <v>17329</v>
      </c>
      <c r="B10913" s="260">
        <v>41957</v>
      </c>
      <c r="C10913" s="261" t="s">
        <v>479</v>
      </c>
      <c r="D10913" s="262">
        <v>45658</v>
      </c>
      <c r="E10913" s="259" t="s">
        <v>898</v>
      </c>
      <c r="F10913" s="259" t="s">
        <v>438</v>
      </c>
    </row>
    <row r="10914" spans="1:6" x14ac:dyDescent="0.25">
      <c r="A10914" s="259" t="s">
        <v>17330</v>
      </c>
      <c r="B10914" s="260" t="s">
        <v>18026</v>
      </c>
      <c r="C10914" s="261" t="s">
        <v>6416</v>
      </c>
      <c r="D10914" s="262">
        <v>45658</v>
      </c>
      <c r="E10914" s="259" t="s">
        <v>898</v>
      </c>
      <c r="F10914" s="259" t="s">
        <v>438</v>
      </c>
    </row>
    <row r="10915" spans="1:6" x14ac:dyDescent="0.25">
      <c r="A10915" s="259" t="s">
        <v>17331</v>
      </c>
      <c r="B10915" s="260">
        <v>31866</v>
      </c>
      <c r="C10915" s="261" t="s">
        <v>479</v>
      </c>
      <c r="D10915" s="262">
        <v>45658</v>
      </c>
      <c r="E10915" s="259" t="s">
        <v>898</v>
      </c>
      <c r="F10915" s="259" t="s">
        <v>438</v>
      </c>
    </row>
    <row r="10916" spans="1:6" x14ac:dyDescent="0.25">
      <c r="A10916" s="259" t="s">
        <v>17332</v>
      </c>
      <c r="B10916" s="260">
        <v>32298</v>
      </c>
      <c r="C10916" s="261" t="s">
        <v>479</v>
      </c>
      <c r="D10916" s="262">
        <v>45658</v>
      </c>
      <c r="E10916" s="259" t="s">
        <v>898</v>
      </c>
      <c r="F10916" s="259" t="s">
        <v>438</v>
      </c>
    </row>
    <row r="10917" spans="1:6" x14ac:dyDescent="0.25">
      <c r="A10917" s="259" t="s">
        <v>17333</v>
      </c>
      <c r="B10917" s="260">
        <v>501636</v>
      </c>
      <c r="C10917" s="261" t="s">
        <v>454</v>
      </c>
      <c r="D10917" s="262">
        <v>45658</v>
      </c>
      <c r="E10917" s="259" t="s">
        <v>898</v>
      </c>
      <c r="F10917" s="259" t="s">
        <v>438</v>
      </c>
    </row>
    <row r="10918" spans="1:6" x14ac:dyDescent="0.25">
      <c r="A10918" s="259" t="s">
        <v>17334</v>
      </c>
      <c r="B10918" s="260">
        <v>46590</v>
      </c>
      <c r="C10918" s="261" t="s">
        <v>479</v>
      </c>
      <c r="D10918" s="262">
        <v>45658</v>
      </c>
      <c r="E10918" s="259" t="s">
        <v>898</v>
      </c>
      <c r="F10918" s="259" t="s">
        <v>438</v>
      </c>
    </row>
    <row r="10919" spans="1:6" x14ac:dyDescent="0.25">
      <c r="A10919" s="259" t="s">
        <v>17335</v>
      </c>
      <c r="B10919" s="260">
        <v>5003874</v>
      </c>
      <c r="C10919" s="261" t="s">
        <v>480</v>
      </c>
      <c r="D10919" s="262">
        <v>45809</v>
      </c>
      <c r="E10919" s="259" t="s">
        <v>898</v>
      </c>
      <c r="F10919" s="259" t="s">
        <v>438</v>
      </c>
    </row>
    <row r="10920" spans="1:6" x14ac:dyDescent="0.25">
      <c r="A10920" s="259" t="s">
        <v>17336</v>
      </c>
      <c r="B10920" s="260">
        <v>48923</v>
      </c>
      <c r="C10920" s="261" t="s">
        <v>844</v>
      </c>
      <c r="D10920" s="262">
        <v>45658</v>
      </c>
      <c r="E10920" s="259" t="s">
        <v>898</v>
      </c>
      <c r="F10920" s="259" t="s">
        <v>438</v>
      </c>
    </row>
    <row r="10921" spans="1:6" x14ac:dyDescent="0.25">
      <c r="A10921" s="259" t="s">
        <v>17337</v>
      </c>
      <c r="B10921" s="260">
        <v>234508</v>
      </c>
      <c r="C10921" s="261" t="s">
        <v>529</v>
      </c>
      <c r="D10921" s="262">
        <v>45931</v>
      </c>
      <c r="E10921" s="259" t="s">
        <v>898</v>
      </c>
      <c r="F10921" s="259" t="s">
        <v>438</v>
      </c>
    </row>
    <row r="10922" spans="1:6" x14ac:dyDescent="0.25">
      <c r="A10922" s="259" t="s">
        <v>17338</v>
      </c>
      <c r="B10922" s="260">
        <v>12166</v>
      </c>
      <c r="C10922" s="261" t="s">
        <v>445</v>
      </c>
      <c r="D10922" s="262">
        <v>45658</v>
      </c>
      <c r="E10922" s="259" t="s">
        <v>898</v>
      </c>
      <c r="F10922" s="259" t="s">
        <v>438</v>
      </c>
    </row>
    <row r="10923" spans="1:6" x14ac:dyDescent="0.25">
      <c r="A10923" s="259" t="s">
        <v>17339</v>
      </c>
      <c r="B10923" s="260">
        <v>42708</v>
      </c>
      <c r="C10923" s="261" t="s">
        <v>479</v>
      </c>
      <c r="D10923" s="262">
        <v>45658</v>
      </c>
      <c r="E10923" s="259" t="s">
        <v>898</v>
      </c>
      <c r="F10923" s="259" t="s">
        <v>438</v>
      </c>
    </row>
    <row r="10924" spans="1:6" x14ac:dyDescent="0.25">
      <c r="A10924" s="259" t="s">
        <v>17340</v>
      </c>
      <c r="B10924" s="260">
        <v>44607</v>
      </c>
      <c r="C10924" s="261" t="s">
        <v>479</v>
      </c>
      <c r="D10924" s="262">
        <v>45658</v>
      </c>
      <c r="E10924" s="259" t="s">
        <v>898</v>
      </c>
      <c r="F10924" s="259" t="s">
        <v>438</v>
      </c>
    </row>
    <row r="10925" spans="1:6" x14ac:dyDescent="0.25">
      <c r="A10925" s="259" t="s">
        <v>17341</v>
      </c>
      <c r="B10925" s="260">
        <v>74493</v>
      </c>
      <c r="C10925" s="261" t="s">
        <v>844</v>
      </c>
      <c r="D10925" s="262">
        <v>45658</v>
      </c>
      <c r="E10925" s="259" t="s">
        <v>898</v>
      </c>
      <c r="F10925" s="259" t="s">
        <v>438</v>
      </c>
    </row>
    <row r="10926" spans="1:6" x14ac:dyDescent="0.25">
      <c r="A10926" s="259" t="s">
        <v>17342</v>
      </c>
      <c r="B10926" s="260">
        <v>75073</v>
      </c>
      <c r="C10926" s="261" t="s">
        <v>844</v>
      </c>
      <c r="D10926" s="262">
        <v>45658</v>
      </c>
      <c r="E10926" s="259" t="s">
        <v>898</v>
      </c>
      <c r="F10926" s="259" t="s">
        <v>438</v>
      </c>
    </row>
    <row r="10927" spans="1:6" x14ac:dyDescent="0.25">
      <c r="A10927" s="259" t="s">
        <v>17343</v>
      </c>
      <c r="B10927" s="260">
        <v>626687</v>
      </c>
      <c r="C10927" s="261" t="s">
        <v>844</v>
      </c>
      <c r="D10927" s="262">
        <v>45658</v>
      </c>
      <c r="E10927" s="259" t="s">
        <v>898</v>
      </c>
      <c r="F10927" s="259" t="s">
        <v>438</v>
      </c>
    </row>
    <row r="10928" spans="1:6" x14ac:dyDescent="0.25">
      <c r="A10928" s="259" t="s">
        <v>17344</v>
      </c>
      <c r="B10928" s="260">
        <v>6005339</v>
      </c>
      <c r="C10928" s="261" t="s">
        <v>480</v>
      </c>
      <c r="D10928" s="262">
        <v>45809</v>
      </c>
      <c r="E10928" s="259" t="s">
        <v>898</v>
      </c>
      <c r="F10928" s="259" t="s">
        <v>438</v>
      </c>
    </row>
    <row r="10929" spans="1:6" x14ac:dyDescent="0.25">
      <c r="A10929" s="259" t="s">
        <v>17345</v>
      </c>
      <c r="B10929" s="260">
        <v>126335267</v>
      </c>
      <c r="C10929" s="261" t="s">
        <v>632</v>
      </c>
      <c r="D10929" s="262">
        <v>45932</v>
      </c>
      <c r="E10929" s="259" t="s">
        <v>898</v>
      </c>
      <c r="F10929" s="259" t="s">
        <v>438</v>
      </c>
    </row>
    <row r="10930" spans="1:6" x14ac:dyDescent="0.25">
      <c r="A10930" s="259" t="s">
        <v>17346</v>
      </c>
      <c r="B10930" s="260">
        <v>126335269</v>
      </c>
      <c r="C10930" s="261" t="s">
        <v>632</v>
      </c>
      <c r="D10930" s="262">
        <v>45932</v>
      </c>
      <c r="E10930" s="259" t="s">
        <v>898</v>
      </c>
      <c r="F10930" s="259" t="s">
        <v>438</v>
      </c>
    </row>
    <row r="10931" spans="1:6" x14ac:dyDescent="0.25">
      <c r="A10931" s="259" t="s">
        <v>17347</v>
      </c>
      <c r="B10931" s="260">
        <v>38912635</v>
      </c>
      <c r="C10931" s="261" t="s">
        <v>467</v>
      </c>
      <c r="D10931" s="262">
        <v>45932</v>
      </c>
      <c r="E10931" s="259" t="s">
        <v>898</v>
      </c>
      <c r="F10931" s="259" t="s">
        <v>438</v>
      </c>
    </row>
    <row r="10932" spans="1:6" x14ac:dyDescent="0.25">
      <c r="A10932" s="259" t="s">
        <v>17348</v>
      </c>
      <c r="B10932" s="260" t="s">
        <v>17584</v>
      </c>
      <c r="C10932" s="261" t="s">
        <v>501</v>
      </c>
      <c r="D10932" s="262">
        <v>45718</v>
      </c>
      <c r="E10932" s="259" t="s">
        <v>898</v>
      </c>
      <c r="F10932" s="259" t="s">
        <v>438</v>
      </c>
    </row>
    <row r="10933" spans="1:6" x14ac:dyDescent="0.25">
      <c r="A10933" s="259" t="s">
        <v>17349</v>
      </c>
      <c r="B10933" s="260">
        <v>3795326</v>
      </c>
      <c r="C10933" s="261" t="s">
        <v>467</v>
      </c>
      <c r="D10933" s="262">
        <v>45810</v>
      </c>
      <c r="E10933" s="259" t="s">
        <v>898</v>
      </c>
      <c r="F10933" s="259" t="s">
        <v>438</v>
      </c>
    </row>
    <row r="10934" spans="1:6" ht="30" x14ac:dyDescent="0.25">
      <c r="A10934" s="259" t="s">
        <v>17667</v>
      </c>
      <c r="B10934" s="260" t="s">
        <v>17668</v>
      </c>
      <c r="C10934" s="261" t="s">
        <v>880</v>
      </c>
      <c r="D10934" s="262" t="s">
        <v>17669</v>
      </c>
      <c r="E10934" s="259" t="s">
        <v>17585</v>
      </c>
      <c r="F10934" s="259" t="s">
        <v>498</v>
      </c>
    </row>
    <row r="10935" spans="1:6" ht="30" x14ac:dyDescent="0.25">
      <c r="A10935" s="259" t="s">
        <v>17670</v>
      </c>
      <c r="B10935" s="260" t="s">
        <v>17671</v>
      </c>
      <c r="C10935" s="261" t="s">
        <v>858</v>
      </c>
      <c r="D10935" s="262" t="s">
        <v>17669</v>
      </c>
      <c r="E10935" s="259" t="s">
        <v>17585</v>
      </c>
      <c r="F10935" s="259" t="s">
        <v>498</v>
      </c>
    </row>
    <row r="10936" spans="1:6" ht="30" x14ac:dyDescent="0.25">
      <c r="A10936" s="259" t="s">
        <v>17672</v>
      </c>
      <c r="B10936" s="260" t="s">
        <v>17673</v>
      </c>
      <c r="C10936" s="261" t="s">
        <v>880</v>
      </c>
      <c r="D10936" s="262" t="s">
        <v>17669</v>
      </c>
      <c r="E10936" s="259" t="s">
        <v>17585</v>
      </c>
      <c r="F10936" s="259" t="s">
        <v>498</v>
      </c>
    </row>
    <row r="10937" spans="1:6" ht="30" x14ac:dyDescent="0.25">
      <c r="A10937" s="259" t="s">
        <v>17674</v>
      </c>
      <c r="B10937" s="260" t="s">
        <v>17675</v>
      </c>
      <c r="C10937" s="261" t="s">
        <v>858</v>
      </c>
      <c r="D10937" s="262" t="s">
        <v>17669</v>
      </c>
      <c r="E10937" s="259" t="s">
        <v>17585</v>
      </c>
      <c r="F10937" s="259" t="s">
        <v>498</v>
      </c>
    </row>
    <row r="10938" spans="1:6" ht="45" x14ac:dyDescent="0.25">
      <c r="A10938" s="259" t="s">
        <v>17676</v>
      </c>
      <c r="B10938" s="260" t="s">
        <v>17677</v>
      </c>
      <c r="C10938" s="261" t="s">
        <v>860</v>
      </c>
      <c r="D10938" s="262" t="s">
        <v>17669</v>
      </c>
      <c r="E10938" s="259" t="s">
        <v>17585</v>
      </c>
      <c r="F10938" s="259" t="s">
        <v>498</v>
      </c>
    </row>
    <row r="10939" spans="1:6" ht="45" x14ac:dyDescent="0.25">
      <c r="A10939" s="259" t="s">
        <v>871</v>
      </c>
      <c r="B10939" s="260" t="s">
        <v>876</v>
      </c>
      <c r="C10939" s="261" t="s">
        <v>867</v>
      </c>
      <c r="D10939" s="262" t="s">
        <v>17669</v>
      </c>
      <c r="E10939" s="259" t="s">
        <v>17585</v>
      </c>
      <c r="F10939" s="259" t="s">
        <v>498</v>
      </c>
    </row>
    <row r="10940" spans="1:6" ht="30" x14ac:dyDescent="0.25">
      <c r="A10940" s="259" t="s">
        <v>872</v>
      </c>
      <c r="B10940" s="260" t="s">
        <v>877</v>
      </c>
      <c r="C10940" s="261" t="s">
        <v>878</v>
      </c>
      <c r="D10940" s="262" t="s">
        <v>17669</v>
      </c>
      <c r="E10940" s="259" t="s">
        <v>17585</v>
      </c>
      <c r="F10940" s="259" t="s">
        <v>498</v>
      </c>
    </row>
    <row r="10941" spans="1:6" ht="45" x14ac:dyDescent="0.25">
      <c r="A10941" s="259" t="s">
        <v>17678</v>
      </c>
      <c r="B10941" s="260" t="s">
        <v>17679</v>
      </c>
      <c r="C10941" s="261" t="s">
        <v>860</v>
      </c>
      <c r="D10941" s="262" t="s">
        <v>17669</v>
      </c>
      <c r="E10941" s="259" t="s">
        <v>17585</v>
      </c>
      <c r="F10941" s="259" t="s">
        <v>498</v>
      </c>
    </row>
    <row r="10942" spans="1:6" ht="30" x14ac:dyDescent="0.25">
      <c r="A10942" s="259" t="s">
        <v>873</v>
      </c>
      <c r="B10942" s="260" t="s">
        <v>879</v>
      </c>
      <c r="C10942" s="261" t="s">
        <v>880</v>
      </c>
      <c r="D10942" s="262" t="s">
        <v>17669</v>
      </c>
      <c r="E10942" s="259" t="s">
        <v>17585</v>
      </c>
      <c r="F10942" s="259" t="s">
        <v>498</v>
      </c>
    </row>
    <row r="10943" spans="1:6" ht="45" x14ac:dyDescent="0.25">
      <c r="A10943" s="259" t="s">
        <v>17680</v>
      </c>
      <c r="B10943" s="260" t="s">
        <v>17681</v>
      </c>
      <c r="C10943" s="261" t="s">
        <v>17619</v>
      </c>
      <c r="D10943" s="262" t="s">
        <v>17669</v>
      </c>
      <c r="E10943" s="259" t="s">
        <v>17585</v>
      </c>
      <c r="F10943" s="259" t="s">
        <v>498</v>
      </c>
    </row>
    <row r="10944" spans="1:6" ht="45" x14ac:dyDescent="0.25">
      <c r="A10944" s="259" t="s">
        <v>17682</v>
      </c>
      <c r="B10944" s="260" t="s">
        <v>17683</v>
      </c>
      <c r="C10944" s="261" t="s">
        <v>866</v>
      </c>
      <c r="D10944" s="262" t="s">
        <v>17669</v>
      </c>
      <c r="E10944" s="259" t="s">
        <v>17585</v>
      </c>
      <c r="F10944" s="259" t="s">
        <v>498</v>
      </c>
    </row>
    <row r="10945" spans="1:6" ht="45" x14ac:dyDescent="0.25">
      <c r="A10945" s="259" t="s">
        <v>17684</v>
      </c>
      <c r="B10945" s="260" t="s">
        <v>17685</v>
      </c>
      <c r="C10945" s="261" t="s">
        <v>866</v>
      </c>
      <c r="D10945" s="262" t="s">
        <v>17669</v>
      </c>
      <c r="E10945" s="259" t="s">
        <v>17585</v>
      </c>
      <c r="F10945" s="259" t="s">
        <v>498</v>
      </c>
    </row>
    <row r="10946" spans="1:6" ht="45" x14ac:dyDescent="0.25">
      <c r="A10946" s="259" t="s">
        <v>874</v>
      </c>
      <c r="B10946" s="260" t="s">
        <v>881</v>
      </c>
      <c r="C10946" s="261" t="s">
        <v>868</v>
      </c>
      <c r="D10946" s="262" t="s">
        <v>17669</v>
      </c>
      <c r="E10946" s="259" t="s">
        <v>17585</v>
      </c>
      <c r="F10946" s="259" t="s">
        <v>498</v>
      </c>
    </row>
    <row r="10947" spans="1:6" ht="45" x14ac:dyDescent="0.25">
      <c r="A10947" s="259" t="s">
        <v>875</v>
      </c>
      <c r="B10947" s="260" t="s">
        <v>882</v>
      </c>
      <c r="C10947" s="261" t="s">
        <v>883</v>
      </c>
      <c r="D10947" s="262" t="s">
        <v>17669</v>
      </c>
      <c r="E10947" s="259" t="s">
        <v>17585</v>
      </c>
      <c r="F10947" s="259" t="s">
        <v>498</v>
      </c>
    </row>
    <row r="10948" spans="1:6" ht="45" x14ac:dyDescent="0.25">
      <c r="A10948" s="259" t="s">
        <v>17686</v>
      </c>
      <c r="B10948" s="260" t="s">
        <v>17687</v>
      </c>
      <c r="C10948" s="261" t="s">
        <v>866</v>
      </c>
      <c r="D10948" s="262" t="s">
        <v>17669</v>
      </c>
      <c r="E10948" s="259" t="s">
        <v>17585</v>
      </c>
      <c r="F10948" s="259" t="s">
        <v>498</v>
      </c>
    </row>
    <row r="10949" spans="1:6" ht="45" x14ac:dyDescent="0.25">
      <c r="A10949" s="259" t="s">
        <v>17688</v>
      </c>
      <c r="B10949" s="260" t="s">
        <v>17689</v>
      </c>
      <c r="C10949" s="261" t="s">
        <v>866</v>
      </c>
      <c r="D10949" s="262" t="s">
        <v>17669</v>
      </c>
      <c r="E10949" s="259" t="s">
        <v>17585</v>
      </c>
      <c r="F10949" s="259" t="s">
        <v>498</v>
      </c>
    </row>
    <row r="10950" spans="1:6" ht="30" x14ac:dyDescent="0.25">
      <c r="A10950" s="259" t="s">
        <v>17690</v>
      </c>
      <c r="B10950" s="260" t="s">
        <v>17691</v>
      </c>
      <c r="C10950" s="261" t="s">
        <v>857</v>
      </c>
      <c r="D10950" s="262" t="s">
        <v>17669</v>
      </c>
      <c r="E10950" s="259" t="s">
        <v>17587</v>
      </c>
      <c r="F10950" s="259" t="s">
        <v>498</v>
      </c>
    </row>
    <row r="10951" spans="1:6" ht="30" x14ac:dyDescent="0.25">
      <c r="A10951" s="259" t="s">
        <v>17692</v>
      </c>
      <c r="B10951" s="260" t="s">
        <v>17693</v>
      </c>
      <c r="C10951" s="261" t="s">
        <v>857</v>
      </c>
      <c r="D10951" s="262" t="s">
        <v>17669</v>
      </c>
      <c r="E10951" s="259" t="s">
        <v>17587</v>
      </c>
      <c r="F10951" s="259" t="s">
        <v>498</v>
      </c>
    </row>
    <row r="10952" spans="1:6" ht="30" x14ac:dyDescent="0.25">
      <c r="A10952" s="259" t="s">
        <v>17694</v>
      </c>
      <c r="B10952" s="260" t="s">
        <v>17695</v>
      </c>
      <c r="C10952" s="261" t="s">
        <v>857</v>
      </c>
      <c r="D10952" s="262" t="s">
        <v>17669</v>
      </c>
      <c r="E10952" s="259" t="s">
        <v>17587</v>
      </c>
      <c r="F10952" s="259" t="s">
        <v>498</v>
      </c>
    </row>
    <row r="10953" spans="1:6" ht="30" x14ac:dyDescent="0.25">
      <c r="A10953" s="259" t="s">
        <v>17696</v>
      </c>
      <c r="B10953" s="260" t="s">
        <v>17697</v>
      </c>
      <c r="C10953" s="261" t="s">
        <v>857</v>
      </c>
      <c r="D10953" s="262" t="s">
        <v>17669</v>
      </c>
      <c r="E10953" s="259" t="s">
        <v>17587</v>
      </c>
      <c r="F10953" s="259" t="s">
        <v>498</v>
      </c>
    </row>
    <row r="10954" spans="1:6" ht="30" x14ac:dyDescent="0.25">
      <c r="A10954" s="259" t="s">
        <v>17698</v>
      </c>
      <c r="B10954" s="260" t="s">
        <v>17699</v>
      </c>
      <c r="C10954" s="261" t="s">
        <v>857</v>
      </c>
      <c r="D10954" s="262" t="s">
        <v>17669</v>
      </c>
      <c r="E10954" s="259" t="s">
        <v>17587</v>
      </c>
      <c r="F10954" s="259" t="s">
        <v>498</v>
      </c>
    </row>
    <row r="10955" spans="1:6" ht="30" x14ac:dyDescent="0.25">
      <c r="A10955" s="259" t="s">
        <v>17700</v>
      </c>
      <c r="B10955" s="260" t="s">
        <v>17701</v>
      </c>
      <c r="C10955" s="261" t="s">
        <v>857</v>
      </c>
      <c r="D10955" s="262" t="s">
        <v>17669</v>
      </c>
      <c r="E10955" s="259" t="s">
        <v>17587</v>
      </c>
      <c r="F10955" s="259" t="s">
        <v>498</v>
      </c>
    </row>
    <row r="10956" spans="1:6" ht="30" x14ac:dyDescent="0.25">
      <c r="A10956" s="259" t="s">
        <v>17702</v>
      </c>
      <c r="B10956" s="260" t="s">
        <v>17703</v>
      </c>
      <c r="C10956" s="261" t="s">
        <v>857</v>
      </c>
      <c r="D10956" s="262" t="s">
        <v>17669</v>
      </c>
      <c r="E10956" s="259" t="s">
        <v>17587</v>
      </c>
      <c r="F10956" s="259" t="s">
        <v>498</v>
      </c>
    </row>
    <row r="10957" spans="1:6" ht="30" x14ac:dyDescent="0.25">
      <c r="A10957" s="259" t="s">
        <v>17704</v>
      </c>
      <c r="B10957" s="260" t="s">
        <v>17705</v>
      </c>
      <c r="C10957" s="261" t="s">
        <v>857</v>
      </c>
      <c r="D10957" s="262" t="s">
        <v>17669</v>
      </c>
      <c r="E10957" s="259" t="s">
        <v>17587</v>
      </c>
      <c r="F10957" s="259" t="s">
        <v>498</v>
      </c>
    </row>
    <row r="10958" spans="1:6" ht="30" x14ac:dyDescent="0.25">
      <c r="A10958" s="259" t="s">
        <v>17706</v>
      </c>
      <c r="B10958" s="260" t="s">
        <v>17707</v>
      </c>
      <c r="C10958" s="261" t="s">
        <v>857</v>
      </c>
      <c r="D10958" s="262" t="s">
        <v>17669</v>
      </c>
      <c r="E10958" s="259" t="s">
        <v>17587</v>
      </c>
      <c r="F10958" s="259" t="s">
        <v>498</v>
      </c>
    </row>
    <row r="10959" spans="1:6" ht="30" x14ac:dyDescent="0.25">
      <c r="A10959" s="259" t="s">
        <v>17708</v>
      </c>
      <c r="B10959" s="260" t="s">
        <v>17709</v>
      </c>
      <c r="C10959" s="261" t="s">
        <v>857</v>
      </c>
      <c r="D10959" s="262" t="s">
        <v>17669</v>
      </c>
      <c r="E10959" s="259" t="s">
        <v>17587</v>
      </c>
      <c r="F10959" s="259" t="s">
        <v>498</v>
      </c>
    </row>
    <row r="10960" spans="1:6" ht="30" x14ac:dyDescent="0.25">
      <c r="A10960" s="259" t="s">
        <v>17710</v>
      </c>
      <c r="B10960" s="260" t="s">
        <v>17711</v>
      </c>
      <c r="C10960" s="261" t="s">
        <v>857</v>
      </c>
      <c r="D10960" s="262" t="s">
        <v>17669</v>
      </c>
      <c r="E10960" s="259" t="s">
        <v>17587</v>
      </c>
      <c r="F10960" s="259" t="s">
        <v>498</v>
      </c>
    </row>
    <row r="10961" spans="1:6" ht="30" x14ac:dyDescent="0.25">
      <c r="A10961" s="259" t="s">
        <v>17712</v>
      </c>
      <c r="B10961" s="260" t="s">
        <v>17713</v>
      </c>
      <c r="C10961" s="261" t="s">
        <v>857</v>
      </c>
      <c r="D10961" s="262" t="s">
        <v>17669</v>
      </c>
      <c r="E10961" s="259" t="s">
        <v>17587</v>
      </c>
      <c r="F10961" s="259" t="s">
        <v>498</v>
      </c>
    </row>
    <row r="10962" spans="1:6" ht="30" x14ac:dyDescent="0.25">
      <c r="A10962" s="259" t="s">
        <v>17714</v>
      </c>
      <c r="B10962" s="260" t="s">
        <v>17715</v>
      </c>
      <c r="C10962" s="261" t="s">
        <v>857</v>
      </c>
      <c r="D10962" s="262" t="s">
        <v>17669</v>
      </c>
      <c r="E10962" s="259" t="s">
        <v>17587</v>
      </c>
      <c r="F10962" s="259" t="s">
        <v>498</v>
      </c>
    </row>
    <row r="10963" spans="1:6" ht="30" x14ac:dyDescent="0.25">
      <c r="A10963" s="259" t="s">
        <v>17716</v>
      </c>
      <c r="B10963" s="260" t="s">
        <v>17717</v>
      </c>
      <c r="C10963" s="261" t="s">
        <v>857</v>
      </c>
      <c r="D10963" s="262" t="s">
        <v>17669</v>
      </c>
      <c r="E10963" s="259" t="s">
        <v>17587</v>
      </c>
      <c r="F10963" s="259" t="s">
        <v>498</v>
      </c>
    </row>
    <row r="10964" spans="1:6" ht="30" x14ac:dyDescent="0.25">
      <c r="A10964" s="259" t="s">
        <v>17718</v>
      </c>
      <c r="B10964" s="260" t="s">
        <v>17719</v>
      </c>
      <c r="C10964" s="261" t="s">
        <v>857</v>
      </c>
      <c r="D10964" s="262" t="s">
        <v>17669</v>
      </c>
      <c r="E10964" s="259" t="s">
        <v>17587</v>
      </c>
      <c r="F10964" s="259" t="s">
        <v>498</v>
      </c>
    </row>
    <row r="10965" spans="1:6" ht="30" x14ac:dyDescent="0.25">
      <c r="A10965" s="259" t="s">
        <v>17720</v>
      </c>
      <c r="B10965" s="260" t="s">
        <v>17721</v>
      </c>
      <c r="C10965" s="261" t="s">
        <v>857</v>
      </c>
      <c r="D10965" s="262" t="s">
        <v>17669</v>
      </c>
      <c r="E10965" s="259" t="s">
        <v>17587</v>
      </c>
      <c r="F10965" s="259" t="s">
        <v>498</v>
      </c>
    </row>
    <row r="10966" spans="1:6" ht="30" x14ac:dyDescent="0.25">
      <c r="A10966" s="259" t="s">
        <v>17722</v>
      </c>
      <c r="B10966" s="260" t="s">
        <v>18027</v>
      </c>
      <c r="C10966" s="261" t="s">
        <v>17723</v>
      </c>
      <c r="D10966" s="262" t="s">
        <v>17669</v>
      </c>
      <c r="E10966" s="259" t="s">
        <v>17588</v>
      </c>
      <c r="F10966" s="259" t="s">
        <v>499</v>
      </c>
    </row>
    <row r="10967" spans="1:6" ht="45" x14ac:dyDescent="0.25">
      <c r="A10967" s="259" t="s">
        <v>17724</v>
      </c>
      <c r="B10967" s="260" t="s">
        <v>17725</v>
      </c>
      <c r="C10967" s="261" t="s">
        <v>868</v>
      </c>
      <c r="D10967" s="262" t="s">
        <v>17669</v>
      </c>
      <c r="E10967" s="259" t="s">
        <v>17588</v>
      </c>
      <c r="F10967" s="259" t="s">
        <v>498</v>
      </c>
    </row>
    <row r="10968" spans="1:6" ht="45" x14ac:dyDescent="0.25">
      <c r="A10968" s="259" t="s">
        <v>17726</v>
      </c>
      <c r="B10968" s="260" t="s">
        <v>17727</v>
      </c>
      <c r="C10968" s="261" t="s">
        <v>868</v>
      </c>
      <c r="D10968" s="262" t="s">
        <v>17669</v>
      </c>
      <c r="E10968" s="259" t="s">
        <v>17588</v>
      </c>
      <c r="F10968" s="259" t="s">
        <v>498</v>
      </c>
    </row>
    <row r="10969" spans="1:6" ht="45" x14ac:dyDescent="0.25">
      <c r="A10969" s="259" t="s">
        <v>17728</v>
      </c>
      <c r="B10969" s="260" t="s">
        <v>17729</v>
      </c>
      <c r="C10969" s="261" t="s">
        <v>868</v>
      </c>
      <c r="D10969" s="262" t="s">
        <v>17669</v>
      </c>
      <c r="E10969" s="259" t="s">
        <v>17588</v>
      </c>
      <c r="F10969" s="259" t="s">
        <v>498</v>
      </c>
    </row>
    <row r="10970" spans="1:6" ht="45" x14ac:dyDescent="0.25">
      <c r="A10970" s="259" t="s">
        <v>17730</v>
      </c>
      <c r="B10970" s="260" t="s">
        <v>17731</v>
      </c>
      <c r="C10970" s="261" t="s">
        <v>868</v>
      </c>
      <c r="D10970" s="262" t="s">
        <v>17669</v>
      </c>
      <c r="E10970" s="259" t="s">
        <v>17588</v>
      </c>
      <c r="F10970" s="259" t="s">
        <v>498</v>
      </c>
    </row>
    <row r="10971" spans="1:6" ht="45" x14ac:dyDescent="0.25">
      <c r="A10971" s="259" t="s">
        <v>17732</v>
      </c>
      <c r="B10971" s="260" t="s">
        <v>17733</v>
      </c>
      <c r="C10971" s="261" t="s">
        <v>859</v>
      </c>
      <c r="D10971" s="262" t="s">
        <v>17669</v>
      </c>
      <c r="E10971" s="259" t="s">
        <v>17588</v>
      </c>
      <c r="F10971" s="259" t="s">
        <v>498</v>
      </c>
    </row>
    <row r="10972" spans="1:6" ht="45" x14ac:dyDescent="0.25">
      <c r="A10972" s="259" t="s">
        <v>17734</v>
      </c>
      <c r="B10972" s="260" t="s">
        <v>17735</v>
      </c>
      <c r="C10972" s="261" t="s">
        <v>859</v>
      </c>
      <c r="D10972" s="262" t="s">
        <v>17669</v>
      </c>
      <c r="E10972" s="259" t="s">
        <v>17588</v>
      </c>
      <c r="F10972" s="259" t="s">
        <v>498</v>
      </c>
    </row>
    <row r="10973" spans="1:6" ht="45" x14ac:dyDescent="0.25">
      <c r="A10973" s="259" t="s">
        <v>17736</v>
      </c>
      <c r="B10973" s="260" t="s">
        <v>17737</v>
      </c>
      <c r="C10973" s="261" t="s">
        <v>859</v>
      </c>
      <c r="D10973" s="262" t="s">
        <v>17669</v>
      </c>
      <c r="E10973" s="259" t="s">
        <v>17588</v>
      </c>
      <c r="F10973" s="259" t="s">
        <v>498</v>
      </c>
    </row>
    <row r="10974" spans="1:6" ht="30" x14ac:dyDescent="0.25">
      <c r="A10974" s="259" t="s">
        <v>17738</v>
      </c>
      <c r="B10974" s="260" t="s">
        <v>17739</v>
      </c>
      <c r="C10974" s="261" t="s">
        <v>17740</v>
      </c>
      <c r="D10974" s="262" t="s">
        <v>17669</v>
      </c>
      <c r="E10974" s="259" t="s">
        <v>17588</v>
      </c>
      <c r="F10974" s="259" t="s">
        <v>498</v>
      </c>
    </row>
    <row r="10975" spans="1:6" ht="45" x14ac:dyDescent="0.25">
      <c r="A10975" s="259" t="s">
        <v>17741</v>
      </c>
      <c r="B10975" s="260" t="s">
        <v>17742</v>
      </c>
      <c r="C10975" s="261" t="s">
        <v>868</v>
      </c>
      <c r="D10975" s="262" t="s">
        <v>17669</v>
      </c>
      <c r="E10975" s="259" t="s">
        <v>17588</v>
      </c>
      <c r="F10975" s="259" t="s">
        <v>498</v>
      </c>
    </row>
    <row r="10976" spans="1:6" ht="45" x14ac:dyDescent="0.25">
      <c r="A10976" s="259" t="s">
        <v>17743</v>
      </c>
      <c r="B10976" s="260" t="s">
        <v>17744</v>
      </c>
      <c r="C10976" s="261" t="s">
        <v>868</v>
      </c>
      <c r="D10976" s="262" t="s">
        <v>17669</v>
      </c>
      <c r="E10976" s="259" t="s">
        <v>17588</v>
      </c>
      <c r="F10976" s="259" t="s">
        <v>498</v>
      </c>
    </row>
    <row r="10977" spans="1:6" ht="45" x14ac:dyDescent="0.25">
      <c r="A10977" s="259" t="s">
        <v>17743</v>
      </c>
      <c r="B10977" s="260" t="s">
        <v>17745</v>
      </c>
      <c r="C10977" s="261" t="s">
        <v>868</v>
      </c>
      <c r="D10977" s="262" t="s">
        <v>17669</v>
      </c>
      <c r="E10977" s="259" t="s">
        <v>17588</v>
      </c>
      <c r="F10977" s="259" t="s">
        <v>498</v>
      </c>
    </row>
    <row r="10978" spans="1:6" ht="45" x14ac:dyDescent="0.25">
      <c r="A10978" s="259" t="s">
        <v>17746</v>
      </c>
      <c r="B10978" s="260" t="s">
        <v>17747</v>
      </c>
      <c r="C10978" s="261" t="s">
        <v>868</v>
      </c>
      <c r="D10978" s="262" t="s">
        <v>17669</v>
      </c>
      <c r="E10978" s="259" t="s">
        <v>17588</v>
      </c>
      <c r="F10978" s="259" t="s">
        <v>498</v>
      </c>
    </row>
    <row r="10979" spans="1:6" ht="45" x14ac:dyDescent="0.25">
      <c r="A10979" s="259" t="s">
        <v>17746</v>
      </c>
      <c r="B10979" s="260" t="s">
        <v>17748</v>
      </c>
      <c r="C10979" s="261" t="s">
        <v>868</v>
      </c>
      <c r="D10979" s="262" t="s">
        <v>17669</v>
      </c>
      <c r="E10979" s="259" t="s">
        <v>17588</v>
      </c>
      <c r="F10979" s="259" t="s">
        <v>498</v>
      </c>
    </row>
    <row r="10980" spans="1:6" ht="45" x14ac:dyDescent="0.25">
      <c r="A10980" s="259" t="s">
        <v>17749</v>
      </c>
      <c r="B10980" s="260" t="s">
        <v>17750</v>
      </c>
      <c r="C10980" s="261" t="s">
        <v>868</v>
      </c>
      <c r="D10980" s="262" t="s">
        <v>17669</v>
      </c>
      <c r="E10980" s="259" t="s">
        <v>17588</v>
      </c>
      <c r="F10980" s="259" t="s">
        <v>498</v>
      </c>
    </row>
    <row r="10981" spans="1:6" ht="45" x14ac:dyDescent="0.25">
      <c r="A10981" s="259" t="s">
        <v>17749</v>
      </c>
      <c r="B10981" s="260" t="s">
        <v>17751</v>
      </c>
      <c r="C10981" s="261" t="s">
        <v>868</v>
      </c>
      <c r="D10981" s="262" t="s">
        <v>17669</v>
      </c>
      <c r="E10981" s="259" t="s">
        <v>17588</v>
      </c>
      <c r="F10981" s="259" t="s">
        <v>498</v>
      </c>
    </row>
    <row r="10982" spans="1:6" ht="30" x14ac:dyDescent="0.25">
      <c r="A10982" s="259" t="s">
        <v>17653</v>
      </c>
      <c r="B10982" s="260" t="s">
        <v>17752</v>
      </c>
      <c r="C10982" s="261" t="s">
        <v>869</v>
      </c>
      <c r="D10982" s="262" t="s">
        <v>17669</v>
      </c>
      <c r="E10982" s="259" t="s">
        <v>17588</v>
      </c>
      <c r="F10982" s="259" t="s">
        <v>498</v>
      </c>
    </row>
    <row r="10983" spans="1:6" ht="30" x14ac:dyDescent="0.25">
      <c r="A10983" s="259" t="s">
        <v>17653</v>
      </c>
      <c r="B10983" s="260" t="s">
        <v>17753</v>
      </c>
      <c r="C10983" s="261" t="s">
        <v>869</v>
      </c>
      <c r="D10983" s="262" t="s">
        <v>17669</v>
      </c>
      <c r="E10983" s="259" t="s">
        <v>17588</v>
      </c>
      <c r="F10983" s="259" t="s">
        <v>498</v>
      </c>
    </row>
    <row r="10984" spans="1:6" ht="30" x14ac:dyDescent="0.25">
      <c r="A10984" s="259" t="s">
        <v>17754</v>
      </c>
      <c r="B10984" s="260" t="s">
        <v>17755</v>
      </c>
      <c r="C10984" s="261" t="s">
        <v>17756</v>
      </c>
      <c r="D10984" s="262" t="s">
        <v>17669</v>
      </c>
      <c r="E10984" s="259" t="s">
        <v>17588</v>
      </c>
      <c r="F10984" s="259" t="s">
        <v>498</v>
      </c>
    </row>
    <row r="10985" spans="1:6" ht="45" x14ac:dyDescent="0.25">
      <c r="A10985" s="259" t="s">
        <v>17656</v>
      </c>
      <c r="B10985" s="260" t="s">
        <v>17757</v>
      </c>
      <c r="C10985" s="261" t="s">
        <v>868</v>
      </c>
      <c r="D10985" s="262" t="s">
        <v>17669</v>
      </c>
      <c r="E10985" s="259" t="s">
        <v>17588</v>
      </c>
      <c r="F10985" s="259" t="s">
        <v>498</v>
      </c>
    </row>
    <row r="10986" spans="1:6" ht="45" x14ac:dyDescent="0.25">
      <c r="A10986" s="259" t="s">
        <v>17656</v>
      </c>
      <c r="B10986" s="260" t="s">
        <v>17758</v>
      </c>
      <c r="C10986" s="261" t="s">
        <v>859</v>
      </c>
      <c r="D10986" s="262" t="s">
        <v>17669</v>
      </c>
      <c r="E10986" s="259" t="s">
        <v>17588</v>
      </c>
      <c r="F10986" s="259" t="s">
        <v>498</v>
      </c>
    </row>
    <row r="10987" spans="1:6" ht="45" x14ac:dyDescent="0.25">
      <c r="A10987" s="259" t="s">
        <v>17656</v>
      </c>
      <c r="B10987" s="260" t="s">
        <v>17759</v>
      </c>
      <c r="C10987" s="261" t="s">
        <v>868</v>
      </c>
      <c r="D10987" s="262" t="s">
        <v>17669</v>
      </c>
      <c r="E10987" s="259" t="s">
        <v>17588</v>
      </c>
      <c r="F10987" s="259" t="s">
        <v>498</v>
      </c>
    </row>
    <row r="10988" spans="1:6" ht="45" x14ac:dyDescent="0.25">
      <c r="A10988" s="259" t="s">
        <v>17760</v>
      </c>
      <c r="B10988" s="260" t="s">
        <v>17761</v>
      </c>
      <c r="C10988" s="261" t="s">
        <v>868</v>
      </c>
      <c r="D10988" s="262" t="s">
        <v>17669</v>
      </c>
      <c r="E10988" s="259" t="s">
        <v>17588</v>
      </c>
      <c r="F10988" s="259" t="s">
        <v>498</v>
      </c>
    </row>
    <row r="10989" spans="1:6" ht="45" x14ac:dyDescent="0.25">
      <c r="A10989" s="259" t="s">
        <v>17760</v>
      </c>
      <c r="B10989" s="260" t="s">
        <v>17762</v>
      </c>
      <c r="C10989" s="261" t="s">
        <v>868</v>
      </c>
      <c r="D10989" s="262" t="s">
        <v>17669</v>
      </c>
      <c r="E10989" s="259" t="s">
        <v>17588</v>
      </c>
      <c r="F10989" s="259" t="s">
        <v>498</v>
      </c>
    </row>
    <row r="10990" spans="1:6" ht="45" x14ac:dyDescent="0.25">
      <c r="A10990" s="259" t="s">
        <v>17760</v>
      </c>
      <c r="B10990" s="260" t="s">
        <v>17763</v>
      </c>
      <c r="C10990" s="261" t="s">
        <v>859</v>
      </c>
      <c r="D10990" s="262" t="s">
        <v>17669</v>
      </c>
      <c r="E10990" s="259" t="s">
        <v>17588</v>
      </c>
      <c r="F10990" s="259" t="s">
        <v>498</v>
      </c>
    </row>
    <row r="10991" spans="1:6" ht="45" x14ac:dyDescent="0.25">
      <c r="A10991" s="259" t="s">
        <v>17764</v>
      </c>
      <c r="B10991" s="260" t="s">
        <v>17765</v>
      </c>
      <c r="C10991" s="261" t="s">
        <v>859</v>
      </c>
      <c r="D10991" s="262" t="s">
        <v>17669</v>
      </c>
      <c r="E10991" s="259" t="s">
        <v>17588</v>
      </c>
      <c r="F10991" s="259" t="s">
        <v>498</v>
      </c>
    </row>
    <row r="10992" spans="1:6" ht="45" x14ac:dyDescent="0.25">
      <c r="A10992" s="259" t="s">
        <v>17764</v>
      </c>
      <c r="B10992" s="260" t="s">
        <v>17766</v>
      </c>
      <c r="C10992" s="261" t="s">
        <v>859</v>
      </c>
      <c r="D10992" s="262" t="s">
        <v>17669</v>
      </c>
      <c r="E10992" s="259" t="s">
        <v>17588</v>
      </c>
      <c r="F10992" s="259" t="s">
        <v>498</v>
      </c>
    </row>
    <row r="10993" spans="1:6" ht="45" x14ac:dyDescent="0.25">
      <c r="A10993" s="259" t="s">
        <v>17764</v>
      </c>
      <c r="B10993" s="260" t="s">
        <v>17767</v>
      </c>
      <c r="C10993" s="261" t="s">
        <v>868</v>
      </c>
      <c r="D10993" s="262" t="s">
        <v>17669</v>
      </c>
      <c r="E10993" s="259" t="s">
        <v>17588</v>
      </c>
      <c r="F10993" s="259" t="s">
        <v>498</v>
      </c>
    </row>
    <row r="10994" spans="1:6" ht="45" x14ac:dyDescent="0.25">
      <c r="A10994" s="259" t="s">
        <v>17764</v>
      </c>
      <c r="B10994" s="260" t="s">
        <v>17768</v>
      </c>
      <c r="C10994" s="261" t="s">
        <v>868</v>
      </c>
      <c r="D10994" s="262" t="s">
        <v>17669</v>
      </c>
      <c r="E10994" s="259" t="s">
        <v>17588</v>
      </c>
      <c r="F10994" s="259" t="s">
        <v>498</v>
      </c>
    </row>
    <row r="10995" spans="1:6" ht="45" x14ac:dyDescent="0.25">
      <c r="A10995" s="259" t="s">
        <v>17764</v>
      </c>
      <c r="B10995" s="260" t="s">
        <v>17769</v>
      </c>
      <c r="C10995" s="261" t="s">
        <v>868</v>
      </c>
      <c r="D10995" s="262" t="s">
        <v>17669</v>
      </c>
      <c r="E10995" s="259" t="s">
        <v>17588</v>
      </c>
      <c r="F10995" s="259" t="s">
        <v>498</v>
      </c>
    </row>
    <row r="10996" spans="1:6" ht="45" x14ac:dyDescent="0.25">
      <c r="A10996" s="259" t="s">
        <v>17764</v>
      </c>
      <c r="B10996" s="260" t="s">
        <v>17770</v>
      </c>
      <c r="C10996" s="261" t="s">
        <v>868</v>
      </c>
      <c r="D10996" s="262" t="s">
        <v>17669</v>
      </c>
      <c r="E10996" s="259" t="s">
        <v>17588</v>
      </c>
      <c r="F10996" s="259" t="s">
        <v>498</v>
      </c>
    </row>
    <row r="10997" spans="1:6" ht="45" x14ac:dyDescent="0.25">
      <c r="A10997" s="259" t="s">
        <v>17771</v>
      </c>
      <c r="B10997" s="260" t="s">
        <v>17772</v>
      </c>
      <c r="C10997" s="261" t="s">
        <v>859</v>
      </c>
      <c r="D10997" s="262" t="s">
        <v>17669</v>
      </c>
      <c r="E10997" s="259" t="s">
        <v>17588</v>
      </c>
      <c r="F10997" s="259" t="s">
        <v>498</v>
      </c>
    </row>
    <row r="10998" spans="1:6" ht="45" x14ac:dyDescent="0.25">
      <c r="A10998" s="259" t="s">
        <v>17771</v>
      </c>
      <c r="B10998" s="260" t="s">
        <v>17773</v>
      </c>
      <c r="C10998" s="261" t="s">
        <v>859</v>
      </c>
      <c r="D10998" s="262" t="s">
        <v>17669</v>
      </c>
      <c r="E10998" s="259" t="s">
        <v>17588</v>
      </c>
      <c r="F10998" s="259" t="s">
        <v>498</v>
      </c>
    </row>
    <row r="10999" spans="1:6" ht="45" x14ac:dyDescent="0.25">
      <c r="A10999" s="259" t="s">
        <v>17658</v>
      </c>
      <c r="B10999" s="260" t="s">
        <v>17774</v>
      </c>
      <c r="C10999" s="261" t="s">
        <v>868</v>
      </c>
      <c r="D10999" s="262" t="s">
        <v>17669</v>
      </c>
      <c r="E10999" s="259" t="s">
        <v>17588</v>
      </c>
      <c r="F10999" s="259" t="s">
        <v>498</v>
      </c>
    </row>
    <row r="11000" spans="1:6" ht="45" x14ac:dyDescent="0.25">
      <c r="A11000" s="259" t="s">
        <v>17775</v>
      </c>
      <c r="B11000" s="260" t="s">
        <v>17776</v>
      </c>
      <c r="C11000" s="261" t="s">
        <v>859</v>
      </c>
      <c r="D11000" s="262" t="s">
        <v>17669</v>
      </c>
      <c r="E11000" s="259" t="s">
        <v>17588</v>
      </c>
      <c r="F11000" s="259" t="s">
        <v>498</v>
      </c>
    </row>
    <row r="11001" spans="1:6" ht="30" x14ac:dyDescent="0.25">
      <c r="A11001" s="259" t="s">
        <v>17777</v>
      </c>
      <c r="B11001" s="260" t="s">
        <v>17778</v>
      </c>
      <c r="C11001" s="261" t="s">
        <v>856</v>
      </c>
      <c r="D11001" s="262" t="s">
        <v>17669</v>
      </c>
      <c r="E11001" s="259" t="s">
        <v>17588</v>
      </c>
      <c r="F11001" s="259" t="s">
        <v>498</v>
      </c>
    </row>
    <row r="11002" spans="1:6" x14ac:dyDescent="0.25">
      <c r="A11002" s="259" t="s">
        <v>17779</v>
      </c>
      <c r="B11002" s="260" t="s">
        <v>17780</v>
      </c>
      <c r="C11002" s="261" t="s">
        <v>17632</v>
      </c>
      <c r="D11002" s="262" t="s">
        <v>17669</v>
      </c>
      <c r="E11002" s="259" t="s">
        <v>17588</v>
      </c>
      <c r="F11002" s="259" t="s">
        <v>498</v>
      </c>
    </row>
    <row r="11003" spans="1:6" ht="45" x14ac:dyDescent="0.25">
      <c r="A11003" s="259" t="s">
        <v>17661</v>
      </c>
      <c r="B11003" s="260" t="s">
        <v>17781</v>
      </c>
      <c r="C11003" s="261" t="s">
        <v>859</v>
      </c>
      <c r="D11003" s="262" t="s">
        <v>17669</v>
      </c>
      <c r="E11003" s="259" t="s">
        <v>17588</v>
      </c>
      <c r="F11003" s="259" t="s">
        <v>498</v>
      </c>
    </row>
    <row r="11004" spans="1:6" ht="45" x14ac:dyDescent="0.25">
      <c r="A11004" s="259" t="s">
        <v>17661</v>
      </c>
      <c r="B11004" s="260" t="s">
        <v>17782</v>
      </c>
      <c r="C11004" s="261" t="s">
        <v>859</v>
      </c>
      <c r="D11004" s="262" t="s">
        <v>17669</v>
      </c>
      <c r="E11004" s="259" t="s">
        <v>17588</v>
      </c>
      <c r="F11004" s="259" t="s">
        <v>498</v>
      </c>
    </row>
    <row r="11005" spans="1:6" ht="45" x14ac:dyDescent="0.25">
      <c r="A11005" s="259" t="s">
        <v>17665</v>
      </c>
      <c r="B11005" s="260" t="s">
        <v>17783</v>
      </c>
      <c r="C11005" s="261" t="s">
        <v>868</v>
      </c>
      <c r="D11005" s="262" t="s">
        <v>17669</v>
      </c>
      <c r="E11005" s="259" t="s">
        <v>17588</v>
      </c>
      <c r="F11005" s="259" t="s">
        <v>498</v>
      </c>
    </row>
    <row r="11006" spans="1:6" ht="45" x14ac:dyDescent="0.25">
      <c r="A11006" s="259" t="s">
        <v>17665</v>
      </c>
      <c r="B11006" s="260" t="s">
        <v>17784</v>
      </c>
      <c r="C11006" s="261" t="s">
        <v>868</v>
      </c>
      <c r="D11006" s="262" t="s">
        <v>17669</v>
      </c>
      <c r="E11006" s="259" t="s">
        <v>17588</v>
      </c>
      <c r="F11006" s="259" t="s">
        <v>498</v>
      </c>
    </row>
    <row r="11007" spans="1:6" ht="30" x14ac:dyDescent="0.25">
      <c r="A11007" s="259" t="s">
        <v>17785</v>
      </c>
      <c r="B11007" s="260" t="s">
        <v>17786</v>
      </c>
      <c r="C11007" s="261" t="s">
        <v>17787</v>
      </c>
      <c r="D11007" s="262" t="s">
        <v>17669</v>
      </c>
      <c r="E11007" s="259" t="s">
        <v>17587</v>
      </c>
      <c r="F11007" s="259" t="s">
        <v>499</v>
      </c>
    </row>
    <row r="11008" spans="1:6" ht="30" x14ac:dyDescent="0.25">
      <c r="A11008" s="259" t="s">
        <v>17785</v>
      </c>
      <c r="B11008" s="260" t="s">
        <v>17788</v>
      </c>
      <c r="C11008" s="261" t="s">
        <v>861</v>
      </c>
      <c r="D11008" s="262" t="s">
        <v>17669</v>
      </c>
      <c r="E11008" s="259" t="s">
        <v>17587</v>
      </c>
      <c r="F11008" s="259" t="s">
        <v>499</v>
      </c>
    </row>
    <row r="11009" spans="1:6" ht="30" x14ac:dyDescent="0.25">
      <c r="A11009" s="259" t="s">
        <v>17789</v>
      </c>
      <c r="B11009" s="260" t="s">
        <v>17790</v>
      </c>
      <c r="C11009" s="261" t="s">
        <v>17787</v>
      </c>
      <c r="D11009" s="262" t="s">
        <v>17669</v>
      </c>
      <c r="E11009" s="259" t="s">
        <v>17587</v>
      </c>
      <c r="F11009" s="259" t="s">
        <v>499</v>
      </c>
    </row>
    <row r="11010" spans="1:6" ht="30" x14ac:dyDescent="0.25">
      <c r="A11010" s="259" t="s">
        <v>17789</v>
      </c>
      <c r="B11010" s="260" t="s">
        <v>17791</v>
      </c>
      <c r="C11010" s="261" t="s">
        <v>17787</v>
      </c>
      <c r="D11010" s="262" t="s">
        <v>17669</v>
      </c>
      <c r="E11010" s="259" t="s">
        <v>17587</v>
      </c>
      <c r="F11010" s="259" t="s">
        <v>499</v>
      </c>
    </row>
    <row r="11011" spans="1:6" ht="30" x14ac:dyDescent="0.25">
      <c r="A11011" s="259" t="s">
        <v>17792</v>
      </c>
      <c r="B11011" s="260" t="s">
        <v>17793</v>
      </c>
      <c r="C11011" s="261" t="s">
        <v>17787</v>
      </c>
      <c r="D11011" s="262" t="s">
        <v>17669</v>
      </c>
      <c r="E11011" s="259" t="s">
        <v>17587</v>
      </c>
      <c r="F11011" s="259" t="s">
        <v>499</v>
      </c>
    </row>
    <row r="11012" spans="1:6" ht="30" x14ac:dyDescent="0.25">
      <c r="A11012" s="259" t="s">
        <v>17792</v>
      </c>
      <c r="B11012" s="260" t="s">
        <v>17794</v>
      </c>
      <c r="C11012" s="261" t="s">
        <v>17787</v>
      </c>
      <c r="D11012" s="262" t="s">
        <v>17669</v>
      </c>
      <c r="E11012" s="259" t="s">
        <v>17587</v>
      </c>
      <c r="F11012" s="259" t="s">
        <v>499</v>
      </c>
    </row>
  </sheetData>
  <autoFilter ref="A5:F11012"/>
  <mergeCells count="2">
    <mergeCell ref="A3:E3"/>
    <mergeCell ref="A1:E1"/>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7" t="s">
        <v>176</v>
      </c>
      <c r="B2" s="317"/>
      <c r="C2" s="317"/>
      <c r="D2" s="317"/>
      <c r="E2" s="317"/>
      <c r="F2" s="317"/>
      <c r="G2" s="317"/>
      <c r="H2" s="317"/>
      <c r="I2" s="317"/>
      <c r="J2" s="317"/>
      <c r="K2" s="16"/>
      <c r="L2" s="16"/>
    </row>
    <row r="3" spans="1:19" ht="18.75" customHeight="1" x14ac:dyDescent="0.25">
      <c r="A3" s="398" t="s">
        <v>137</v>
      </c>
      <c r="B3" s="398"/>
      <c r="C3" s="398"/>
      <c r="D3" s="398"/>
      <c r="E3" s="398"/>
      <c r="F3" s="398"/>
      <c r="G3" s="398"/>
      <c r="H3" s="398"/>
      <c r="I3" s="398"/>
      <c r="J3" s="398"/>
    </row>
    <row r="4" spans="1:19" ht="16.5" thickBot="1" x14ac:dyDescent="0.3">
      <c r="A4" s="23"/>
      <c r="B4" s="23"/>
      <c r="C4" s="24"/>
      <c r="D4" s="24"/>
      <c r="E4" s="24"/>
      <c r="F4" s="24"/>
      <c r="G4" s="24"/>
      <c r="H4" s="24"/>
      <c r="I4" s="24"/>
      <c r="J4" s="24"/>
    </row>
    <row r="5" spans="1:19" ht="18.75" customHeight="1" x14ac:dyDescent="0.25">
      <c r="A5" s="399" t="s">
        <v>43</v>
      </c>
      <c r="B5" s="402" t="s">
        <v>44</v>
      </c>
      <c r="C5" s="405" t="s">
        <v>45</v>
      </c>
      <c r="D5" s="405"/>
      <c r="E5" s="405"/>
      <c r="F5" s="405"/>
      <c r="G5" s="406" t="s">
        <v>46</v>
      </c>
      <c r="H5" s="409" t="s">
        <v>47</v>
      </c>
      <c r="I5" s="402" t="s">
        <v>48</v>
      </c>
      <c r="J5" s="412" t="s">
        <v>49</v>
      </c>
    </row>
    <row r="6" spans="1:19" ht="73.5" customHeight="1" x14ac:dyDescent="0.25">
      <c r="A6" s="400"/>
      <c r="B6" s="403"/>
      <c r="C6" s="415" t="s">
        <v>50</v>
      </c>
      <c r="D6" s="415"/>
      <c r="E6" s="396" t="s">
        <v>174</v>
      </c>
      <c r="F6" s="397"/>
      <c r="G6" s="407"/>
      <c r="H6" s="410"/>
      <c r="I6" s="403"/>
      <c r="J6" s="413"/>
    </row>
    <row r="7" spans="1:19" ht="41.25" customHeight="1" thickBot="1" x14ac:dyDescent="0.3">
      <c r="A7" s="401"/>
      <c r="B7" s="404"/>
      <c r="C7" s="91" t="s">
        <v>51</v>
      </c>
      <c r="D7" s="91" t="s">
        <v>52</v>
      </c>
      <c r="E7" s="91" t="s">
        <v>51</v>
      </c>
      <c r="F7" s="91" t="s">
        <v>52</v>
      </c>
      <c r="G7" s="408"/>
      <c r="H7" s="411"/>
      <c r="I7" s="404"/>
      <c r="J7" s="41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7" t="s">
        <v>177</v>
      </c>
      <c r="B2" s="317"/>
      <c r="C2" s="317"/>
      <c r="D2" s="317"/>
      <c r="E2" s="31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0" t="s">
        <v>136</v>
      </c>
      <c r="B4" s="470"/>
      <c r="C4" s="470"/>
      <c r="D4" s="470"/>
      <c r="E4" s="47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7" t="s">
        <v>176</v>
      </c>
      <c r="B2" s="317"/>
      <c r="C2" s="317"/>
      <c r="D2" s="317"/>
      <c r="E2" s="31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0" t="s">
        <v>166</v>
      </c>
      <c r="B4" s="470"/>
      <c r="C4" s="470"/>
      <c r="D4" s="470"/>
      <c r="E4" s="470"/>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2023 г</vt:lpstr>
      <vt:lpstr>перечень на 2024 г</vt:lpstr>
      <vt:lpstr>перечень на 2025 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2023-11-09T15:43:41Z</dcterms:modified>
</cp:coreProperties>
</file>